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D.1.1_PS 29-28-01" sheetId="2" r:id="rId2"/>
    <sheet name="D.1.1_PS 30-28-01" sheetId="3" r:id="rId3"/>
    <sheet name="D.1.1_PS 31-28-01_PS 31-28-01 A" sheetId="4" r:id="rId4"/>
    <sheet name="D.1.1_PS 31-28-01_PS 31-28-01 B" sheetId="5" r:id="rId5"/>
    <sheet name="D.1.1_PS 91-28-01" sheetId="6" r:id="rId6"/>
    <sheet name="D.1.2.1_PS 31-14-01" sheetId="7" r:id="rId7"/>
    <sheet name="D.1.2.1_PS 33-14-01" sheetId="8" r:id="rId8"/>
    <sheet name="D.1.2.2_PS 31-14-02" sheetId="9" r:id="rId9"/>
    <sheet name="D.1.2.3_PS 31-14-03" sheetId="10" r:id="rId10"/>
    <sheet name="D.1.2.3_PS 33-14-03" sheetId="11" r:id="rId11"/>
    <sheet name="D.1.2.3_PS 91-14-01" sheetId="12" r:id="rId12"/>
    <sheet name="D.1.2.4_PS 31-14-04" sheetId="13" r:id="rId13"/>
    <sheet name="D.1.2.4_PS 33-14-02" sheetId="14" r:id="rId14"/>
    <sheet name="D.1.2.5_PS 30-14-01" sheetId="15" r:id="rId15"/>
    <sheet name="D.1.2.5_PS 32-14-01" sheetId="16" r:id="rId16"/>
    <sheet name="D.1.2.5_PS 91-14-02" sheetId="17" r:id="rId17"/>
    <sheet name="D.1.2.7_PS 31-14-05" sheetId="18" r:id="rId18"/>
    <sheet name="D.1.2.8_PS 31-14-06" sheetId="19" r:id="rId19"/>
    <sheet name="D.1.2.8_PS 31-14-07" sheetId="20" r:id="rId20"/>
    <sheet name="D.1.2.9_PS 31-14-08" sheetId="21" r:id="rId21"/>
    <sheet name="D.1.2.9_PS 31-14-09" sheetId="22" r:id="rId22"/>
    <sheet name="D.1.2.9_PS 31-14-10" sheetId="23" r:id="rId23"/>
    <sheet name="D.1.3.1_PS 31-05-01" sheetId="24" r:id="rId24"/>
    <sheet name="D.1.3.1_PS 31-05-02" sheetId="25" r:id="rId25"/>
    <sheet name="D.1.3.1_PS 31-05-03" sheetId="26" r:id="rId26"/>
    <sheet name="D.1.3.1_PS 91-05-01" sheetId="27" r:id="rId27"/>
    <sheet name="D.1.3.4_PS 31-09-01" sheetId="28" r:id="rId28"/>
    <sheet name="D.1.3.5_PS 31-09-02" sheetId="29" r:id="rId29"/>
    <sheet name="D.1.3.5_PS 31-13-01" sheetId="30" r:id="rId30"/>
    <sheet name="D.1.3.7_PS 31-07-01" sheetId="31" r:id="rId31"/>
    <sheet name="D.1.3.8_PS 31-13-02" sheetId="32" r:id="rId32"/>
    <sheet name="D.1.3.9_PS 31-05-05" sheetId="33" r:id="rId33"/>
    <sheet name="D.1.4_PS 31-26-01" sheetId="34" r:id="rId34"/>
    <sheet name="D.1.4.1_PS 31-31-01" sheetId="35" r:id="rId35"/>
    <sheet name="D.2.1.1_SO 31-16-01" sheetId="36" r:id="rId36"/>
    <sheet name="D.2.1.1_SO 31-17-01" sheetId="37" r:id="rId37"/>
    <sheet name="D.2.1.1_SO 31-17-01.1" sheetId="38" r:id="rId38"/>
    <sheet name="D.2.1.1_SO 33-16-01" sheetId="39" r:id="rId39"/>
    <sheet name="D.2.1.1_SO 33-17-01" sheetId="40" r:id="rId40"/>
    <sheet name="D.2.1.1_SO 33-17-01.1" sheetId="41" r:id="rId41"/>
    <sheet name="D.2.1.1_SO 91-17-01" sheetId="42" r:id="rId42"/>
    <sheet name="D.2.1.2_SO 31-16-02" sheetId="43" r:id="rId43"/>
    <sheet name="D.2.1.3_SO 31-17-02" sheetId="44" r:id="rId44"/>
    <sheet name="D.2.1.4_SO 30-19-01" sheetId="45" r:id="rId45"/>
    <sheet name="D.2.1.4_SO 30-19-91" sheetId="46" r:id="rId46"/>
    <sheet name="D.2.1.4_SO 31-19-01" sheetId="47" r:id="rId47"/>
    <sheet name="D.2.1.4_SO 31-19-02.1" sheetId="48" r:id="rId48"/>
    <sheet name="D.2.1.4_SO 31-19-02.2" sheetId="49" r:id="rId49"/>
    <sheet name="D.2.1.4_SO 31-19-11" sheetId="50" r:id="rId50"/>
    <sheet name="D.2.1.4_SO 31-19-12" sheetId="51" r:id="rId51"/>
    <sheet name="D.2.1.4_SO 31-19-13" sheetId="52" r:id="rId52"/>
    <sheet name="D.2.1.4_SO 32-19-01" sheetId="53" r:id="rId53"/>
    <sheet name="D.2.1.4_SO 32-19-91" sheetId="54" r:id="rId54"/>
    <sheet name="D.2.1.5.1_SO 31-14-01" sheetId="55" r:id="rId55"/>
    <sheet name="D.2.1.5.1_SO 31-14-02" sheetId="56" r:id="rId56"/>
    <sheet name="D.2.1.5.1_SO 31-14-03" sheetId="57" r:id="rId57"/>
    <sheet name="1.5.1_SO 31-14-04_SO 31-14-04.1" sheetId="58" r:id="rId58"/>
    <sheet name="1.5.1_SO 31-14-04_SO 31-14-04.2" sheetId="59" r:id="rId59"/>
    <sheet name="1.5.1_SO 31-14-04_SO 31-14-04.3" sheetId="60" r:id="rId60"/>
    <sheet name="1.5.1_SO 31-14-04_SO 31-14-04.4" sheetId="61" r:id="rId61"/>
    <sheet name="1.5.1_SO 31-14-04_SO 31-14-04.5" sheetId="62" r:id="rId62"/>
    <sheet name="D.2.1.5.2_SO 33-12-41" sheetId="63" r:id="rId63"/>
    <sheet name="D.2.1.6.1_SO 31-21-01" sheetId="64" r:id="rId64"/>
    <sheet name="D.2.1.6.1_SO 31-21-02" sheetId="65" r:id="rId65"/>
    <sheet name="D.2.1.6.2_SO 31-22-01" sheetId="66" r:id="rId66"/>
    <sheet name="D.2.1.6.2_SO 31-27-01" sheetId="67" r:id="rId67"/>
    <sheet name="D.2.1.6.2_SO 33-27-01" sheetId="68" r:id="rId68"/>
    <sheet name="D.2.1.8_SO 31-18-01" sheetId="69" r:id="rId69"/>
    <sheet name="D.2.1.8_SO 31-18-02" sheetId="70" r:id="rId70"/>
    <sheet name="D.2.1.8_SO 31-18-03" sheetId="71" r:id="rId71"/>
    <sheet name="D.2.1.8_SO 31-18-04" sheetId="72" r:id="rId72"/>
    <sheet name="D.2.1.8_SO 31-18-05" sheetId="73" r:id="rId73"/>
    <sheet name="D.2.1.8_SO 33-18-01" sheetId="74" r:id="rId74"/>
    <sheet name="D.2.1.9_SO 31-15-11" sheetId="75" r:id="rId75"/>
    <sheet name="D.2.2.2_SO 29-15-01_D.00" sheetId="76" r:id="rId76"/>
    <sheet name="D.2.2.2_SO 29-15-01_D.2.2.1.1.A" sheetId="77" r:id="rId77"/>
    <sheet name="D.2.2.2_SO 29-15-01_D.2.2.1.1.F" sheetId="78" r:id="rId78"/>
    <sheet name="2.2.2_SO 29-15-01_D.2.2.1.1.G.1" sheetId="79" r:id="rId79"/>
    <sheet name="D.2.2.2_SO 31-15-01_D.00" sheetId="80" r:id="rId80"/>
    <sheet name="D.2.2.2_SO 31-15-01_D.2.2.1.2" sheetId="81" r:id="rId81"/>
    <sheet name="D.2.2.2_SO 31-15-01_D.2.2.1.2.D" sheetId="82" r:id="rId82"/>
    <sheet name=".2.2.2_SO 31-15-01_D.2.2.1.2.D2" sheetId="83" r:id="rId83"/>
    <sheet name="D.2.2.2_SO 31-15-01_D.2.2.1.2.E" sheetId="84" r:id="rId84"/>
    <sheet name="D.2.2.2_SO 31-15-01_D.2.2.1.2.F" sheetId="85" r:id="rId85"/>
    <sheet name="2.2.2_SO 31-15-01_D.2.2.1.2.G.1" sheetId="86" r:id="rId86"/>
    <sheet name="2.2.2_SO 31-15-01_D.2.2.1.2.G.2" sheetId="87" r:id="rId87"/>
    <sheet name="2.2.2_SO 31-15-01_D.2.2.1.2.G.3" sheetId="88" r:id="rId88"/>
    <sheet name="D.2.2.2_SO 31-15-01_D.2.2.1.2.I" sheetId="89" r:id="rId89"/>
    <sheet name="D.2.2.2_SO 31-15-02_D.00" sheetId="90" r:id="rId90"/>
    <sheet name="D.2.2.2_SO 31-15-02_D.2.2.1.3" sheetId="91" r:id="rId91"/>
    <sheet name="D.2.2.2_SO 31-15-02_D.2.2.1.3.D" sheetId="92" r:id="rId92"/>
    <sheet name="D.2.2.2_SO 31-15-02_D.2.2.1.3.F" sheetId="93" r:id="rId93"/>
    <sheet name="2.2.2_SO 31-15-02_D.2.2.1.3.G.1" sheetId="94" r:id="rId94"/>
    <sheet name="2.2.2_SO 31-15-02_D.2.2.1.3.G.2" sheetId="95" r:id="rId95"/>
    <sheet name="D.2.2.2_SO 31-15-02_D.2.2.1.3.I" sheetId="96" r:id="rId96"/>
    <sheet name="D.2.2.2_SO 31-15-03_D.00" sheetId="97" r:id="rId97"/>
    <sheet name="D.2.2.2_SO 31-15-03_D.2.2.2.1" sheetId="98" r:id="rId98"/>
    <sheet name="D.2.2.2_SO 31-15-04_D.00" sheetId="99" r:id="rId99"/>
    <sheet name="D.2.2.2_SO 31-15-04_D.2.2.2.2" sheetId="100" r:id="rId100"/>
    <sheet name="D.2.2.2_SO 31-15-06_D.0000" sheetId="101" r:id="rId101"/>
    <sheet name="D.2.2.2_SO 31-15-06_D.2.2.1.4" sheetId="102" r:id="rId102"/>
    <sheet name="D.2.2.2_SO 31-15-06_D.2.2.1.4.F" sheetId="103" r:id="rId103"/>
    <sheet name="2.2.2_SO 31-15-06_D.2.2.1.5.G.1" sheetId="104" r:id="rId104"/>
    <sheet name="2.2.2_SO 31-15-06_D.2.2.1.5.G.2" sheetId="105" r:id="rId105"/>
    <sheet name="D.2.2.2_SO 31-15-07_D.00" sheetId="106" r:id="rId106"/>
    <sheet name="D.2.2.2_SO 31-15-07_D.2.2.1.5" sheetId="107" r:id="rId107"/>
    <sheet name="D.2.2.2_SO 31-15-07_D.2.2.1.5.F" sheetId="108" r:id="rId108"/>
    <sheet name="2.2.2_SO 31-15-07_D.2.2.1.5.G.1" sheetId="109" r:id="rId109"/>
    <sheet name="2.2.2_SO 31-15-07_D.2.2.1.5.G.2" sheetId="110" r:id="rId110"/>
    <sheet name="D.2.2.2_SO 33-15-01_D.00" sheetId="111" r:id="rId111"/>
    <sheet name="D.2.2.2_SO 33-15-01_D.2.2.1.6" sheetId="112" r:id="rId112"/>
    <sheet name="D.2.2.2_SO 33-15-01_D.2.2.1.6.F" sheetId="113" r:id="rId113"/>
    <sheet name="2.2.2_SO 33-15-01_D.2.2.1.6.G.1" sheetId="114" r:id="rId114"/>
    <sheet name="2.2.2_SO 33-15-01_D.2.2.1.6.G.2" sheetId="115" r:id="rId115"/>
    <sheet name="2.2.2_SO 33-15-01_D.2.2.1.6.G.3" sheetId="116" r:id="rId116"/>
    <sheet name="D.2.2.2_SO 33-15-01_D.2.2.1.6.I" sheetId="117" r:id="rId117"/>
    <sheet name="D.2.2.4_SO 31-15-05" sheetId="118" r:id="rId118"/>
    <sheet name="D.2.2.5_SO 31-15-91" sheetId="119" r:id="rId119"/>
    <sheet name="D.2.2.5_SO 31-15-92" sheetId="120" r:id="rId120"/>
    <sheet name="D.2.2.5_SO 31-15-93" sheetId="121" r:id="rId121"/>
    <sheet name="D.2.2.5_SO 31-15-94" sheetId="122" r:id="rId122"/>
    <sheet name="D.2.2.6_SO 31-32-01_D.2.2.6.1" sheetId="123" r:id="rId123"/>
    <sheet name="D.2.3.1_SO 31-01-01" sheetId="124" r:id="rId124"/>
    <sheet name="D.2.3.1_SO 31-01-03" sheetId="125" r:id="rId125"/>
    <sheet name="D.2.3.1_SO 31-01-04" sheetId="126" r:id="rId126"/>
    <sheet name="D.2.3.1_SO 31-01-05" sheetId="127" r:id="rId127"/>
    <sheet name="D.2.3.4_SO 31-06-01" sheetId="128" r:id="rId128"/>
    <sheet name="D.2.3.5_SO 31-06-02" sheetId="129" r:id="rId129"/>
    <sheet name="D.2.3.6_SO 30-06-01" sheetId="130" r:id="rId130"/>
    <sheet name="D.2.3.6_SO 31-06-03" sheetId="131" r:id="rId131"/>
    <sheet name="D.2.3.6_SO 31-06-04" sheetId="132" r:id="rId132"/>
    <sheet name="D.2.3.6_SO 31-06-05" sheetId="133" r:id="rId133"/>
    <sheet name="D.2.3.6_SO 31-06-06" sheetId="134" r:id="rId134"/>
    <sheet name="D.2.3.6_SO 31-06-07" sheetId="135" r:id="rId135"/>
    <sheet name="D.2.3.6_SO 31-06-08" sheetId="136" r:id="rId136"/>
    <sheet name="D.2.3.6_SO 33-06-01" sheetId="137" r:id="rId137"/>
    <sheet name="D.2.3.7_SO 31-01-02" sheetId="138" r:id="rId138"/>
    <sheet name="D.2.3.8_SO 31-06-09" sheetId="139" r:id="rId139"/>
    <sheet name="D.2.3.8_SO 31-06-10" sheetId="140" r:id="rId140"/>
    <sheet name="D.2.3.8_SO 31-06-11" sheetId="141" r:id="rId141"/>
    <sheet name="D.2.4.1_SO 91-00-01" sheetId="142" r:id="rId142"/>
    <sheet name="D.2.4.2_SO 91-00-02" sheetId="143" r:id="rId143"/>
    <sheet name="D.2.4.3_SO 31-26-01" sheetId="144" r:id="rId144"/>
    <sheet name="D.2.4.3_SO 91-00-03" sheetId="145" r:id="rId145"/>
    <sheet name="D.9.8_SO 90-90" sheetId="146" r:id="rId146"/>
    <sheet name="D.9.8_SO 98-98" sheetId="147" r:id="rId147"/>
  </sheets>
  <definedNames/>
  <calcPr/>
  <webPublishing/>
</workbook>
</file>

<file path=xl/sharedStrings.xml><?xml version="1.0" encoding="utf-8"?>
<sst xmlns="http://schemas.openxmlformats.org/spreadsheetml/2006/main" count="98895" uniqueCount="10948">
  <si>
    <t>Firma: Správa železnic, státní organizace</t>
  </si>
  <si>
    <t>Rekapitulace ceny</t>
  </si>
  <si>
    <t>Stavba: 5613520005-zm16 - Modernizace ŽST Jihlava město SOUTĚŽ ZHOTOVITELE 04/2024 ZMĚNY</t>
  </si>
  <si>
    <t xml:space="preserve">Varianta: ZŘ - </t>
  </si>
  <si>
    <t>Celková cena bez DPH:</t>
  </si>
  <si>
    <t>Celková cena s DPH:</t>
  </si>
  <si>
    <t>Objekt</t>
  </si>
  <si>
    <t>Popis</t>
  </si>
  <si>
    <t>Cena bez DPH</t>
  </si>
  <si>
    <t>DPH</t>
  </si>
  <si>
    <t>Cena s DPH</t>
  </si>
  <si>
    <t>ASPE10</t>
  </si>
  <si>
    <t>S</t>
  </si>
  <si>
    <t>Soupis prací objektu</t>
  </si>
  <si>
    <t xml:space="preserve">Stavba: </t>
  </si>
  <si>
    <t>5613520005-zm16</t>
  </si>
  <si>
    <t>Modernizace ŽST Jihlava město SOUTĚŽ ZHOTOVITELE 04/2024 ZMĚNY</t>
  </si>
  <si>
    <t>O</t>
  </si>
  <si>
    <t>Objekt:</t>
  </si>
  <si>
    <t>D.1.1</t>
  </si>
  <si>
    <t>Železniční zabezpečovací zařízení</t>
  </si>
  <si>
    <t>O1</t>
  </si>
  <si>
    <t>Rozpočet:</t>
  </si>
  <si>
    <t>0,00</t>
  </si>
  <si>
    <t>15,00</t>
  </si>
  <si>
    <t>21,00</t>
  </si>
  <si>
    <t>3</t>
  </si>
  <si>
    <t>6</t>
  </si>
  <si>
    <t>2</t>
  </si>
  <si>
    <t>PS 29-28-01</t>
  </si>
  <si>
    <t>Úvazka TZZ v ŽST Rantířov</t>
  </si>
  <si>
    <t>Typ</t>
  </si>
  <si>
    <t>0</t>
  </si>
  <si>
    <t>Poř. číslo</t>
  </si>
  <si>
    <t>1</t>
  </si>
  <si>
    <t>Kód položky</t>
  </si>
  <si>
    <t>Varianta</t>
  </si>
  <si>
    <t>Název položky</t>
  </si>
  <si>
    <t>4</t>
  </si>
  <si>
    <t>MJ</t>
  </si>
  <si>
    <t>5</t>
  </si>
  <si>
    <t>Množství</t>
  </si>
  <si>
    <t>Jednotková cena</t>
  </si>
  <si>
    <t>Jednotková</t>
  </si>
  <si>
    <t>9</t>
  </si>
  <si>
    <t>Celkem</t>
  </si>
  <si>
    <t>10</t>
  </si>
  <si>
    <t xml:space="preserve">  PS 29-28-01</t>
  </si>
  <si>
    <t>SD</t>
  </si>
  <si>
    <t>01</t>
  </si>
  <si>
    <t>Slaboproud</t>
  </si>
  <si>
    <t>P</t>
  </si>
  <si>
    <t>75B111</t>
  </si>
  <si>
    <t/>
  </si>
  <si>
    <t>VNITŘNÍ KABELOVÉ ROZVODY DO 20 KABELŮ - DODÁVKA</t>
  </si>
  <si>
    <t>M</t>
  </si>
  <si>
    <t>PP</t>
  </si>
  <si>
    <t>VV</t>
  </si>
  <si>
    <t>TS</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</si>
  <si>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</si>
  <si>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</si>
  <si>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</si>
  <si>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</si>
  <si>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75B369</t>
  </si>
  <si>
    <t>KOLEJOVÁ DESKA - ÚPRAVA</t>
  </si>
  <si>
    <t>KUS</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</si>
  <si>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</si>
  <si>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</si>
  <si>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</si>
  <si>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</si>
  <si>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</si>
  <si>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</si>
  <si>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</si>
  <si>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</si>
  <si>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</si>
  <si>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</si>
  <si>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</si>
  <si>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</si>
  <si>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</si>
  <si>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</si>
  <si>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</si>
  <si>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8</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</si>
  <si>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</si>
  <si>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</si>
  <si>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</si>
  <si>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</si>
  <si>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</si>
  <si>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</si>
  <si>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</si>
  <si>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</si>
  <si>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</si>
  <si>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11</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</si>
  <si>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</si>
  <si>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</si>
  <si>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</si>
  <si>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12</t>
  </si>
  <si>
    <t>75E1C7</t>
  </si>
  <si>
    <t>PROTOKOL UTZ</t>
  </si>
  <si>
    <t>1. Položka obsahuje:    
 – protokol autorizovanou osobou podle požadavku ČSN, včetně hodnocení    
2. Položka neobsahuje:    
 X    
3. Způsob měření:    
Udává se počet kusů kompletní konstrukce nebo práce.</t>
  </si>
  <si>
    <t>13</t>
  </si>
  <si>
    <t>R01</t>
  </si>
  <si>
    <t>REALIZAČNÍ DOKUMENTACE</t>
  </si>
  <si>
    <t>1. Položka obsahuje:    
 – vyhotovení realizační dokumentace včetně  výrobní a montážní dokumentace    
 – zkoušení u zhotovitele    
2. Položka neobsahuje:    
 X    
3. Způsob měření:    
Udává se počet kusů kompletní konstrukce nebo práce.</t>
  </si>
  <si>
    <t>14</t>
  </si>
  <si>
    <t>R75B868</t>
  </si>
  <si>
    <t>SKŘÍŇ POLOAUTOMATICKÉHO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</si>
  <si>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</si>
  <si>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30-28-01</t>
  </si>
  <si>
    <t>TZZ Rantířov - Jihlava město</t>
  </si>
  <si>
    <t xml:space="preserve">  PS 30-28-01</t>
  </si>
  <si>
    <t>Všeobecné konstrukce a práce</t>
  </si>
  <si>
    <t>Zemní práce</t>
  </si>
  <si>
    <t>111201</t>
  </si>
  <si>
    <t>ODSTRANĚNÍ KŘOVIN S ODVOZEM DO 1KM</t>
  </si>
  <si>
    <t>M2</t>
  </si>
  <si>
    <t>odstranění křovin a stromů do průměru 100 mm      
doprava dřevin na předepsanou vzdálenost      
spálení na hromadách nebo štěpkování</t>
  </si>
  <si>
    <t>12293A</t>
  </si>
  <si>
    <t>ODKOPÁVKY A PROKOPÁVKY OBECNÉ TŘ. III - BEZ DOPRAVY</t>
  </si>
  <si>
    <t>M3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</si>
  <si>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</si>
  <si>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13293A</t>
  </si>
  <si>
    <t>HLOUBENÍ RÝH ŠÍŘ DO 2M PAŽ I NEPAŽ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</si>
  <si>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</si>
  <si>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73</t>
  </si>
  <si>
    <t>14173</t>
  </si>
  <si>
    <t>PROTLAČOVÁNÍ POTRUBÍ Z PLAST HMOT DN DO 200MM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</si>
  <si>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</si>
  <si>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</si>
  <si>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</si>
  <si>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</si>
  <si>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02</t>
  </si>
  <si>
    <t>702212</t>
  </si>
  <si>
    <t>KABELOVÁ CHRÁNIČKA ZEMNÍ DN PŘES 100 DO 200 MM</t>
  </si>
  <si>
    <t>1. Položka obsahuje:      
 – přípravu podkladu pro osazení      
2. Položka neobsahuje:      
 X      
3. Způsob měření:      
Měří se metr délkový.</t>
  </si>
  <si>
    <t>702311</t>
  </si>
  <si>
    <t>ZAKRYTÍ KABELŮ VÝSTRAŽNOU FÓLIÍ ŠÍŘKY DO 20 CM</t>
  </si>
  <si>
    <t>1. Položka obsahuje:      
 – dodávku a montáž fólie      
 – přípravu podkladu pro osazení      
2. Položka neobsahuje:      
 X      
3. Způsob měření:      
Měří se metr délkový.</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</si>
  <si>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</si>
  <si>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</si>
  <si>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</si>
  <si>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</si>
  <si>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</si>
  <si>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74</t>
  </si>
  <si>
    <t>75A237</t>
  </si>
  <si>
    <t>ZATAŽENÍ A SPOJKOVÁNÍ KABELŮ SE STÍNĚNÍM DO 12 PÁRŮ - MONTÁŽ</t>
  </si>
  <si>
    <t>KMPÁR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</si>
  <si>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</si>
  <si>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</si>
  <si>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</si>
  <si>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</si>
  <si>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15</t>
  </si>
  <si>
    <t>75A410</t>
  </si>
  <si>
    <t>OZNAČENÍ KABELŮ ZNAČKOVACÍ KABELOVÝM ŠTÍTKEM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</si>
  <si>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</si>
  <si>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16</t>
  </si>
  <si>
    <t>75B6A1</t>
  </si>
  <si>
    <t>USMĚRŇOVAČ 24 V/50 A - DODÁVKA</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</si>
  <si>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</si>
  <si>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20</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</si>
  <si>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</si>
  <si>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21</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</si>
  <si>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</si>
  <si>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22</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</si>
  <si>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</si>
  <si>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</si>
  <si>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</si>
  <si>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23</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</si>
  <si>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</si>
  <si>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</si>
  <si>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</si>
  <si>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24</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</si>
  <si>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</si>
  <si>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</si>
  <si>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</si>
  <si>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25</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</si>
  <si>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</si>
  <si>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</si>
  <si>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</si>
  <si>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26</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</si>
  <si>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</si>
  <si>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</si>
  <si>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</si>
  <si>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27</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</si>
  <si>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</si>
  <si>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</si>
  <si>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</si>
  <si>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28</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</si>
  <si>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</si>
  <si>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</si>
  <si>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</si>
  <si>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29</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</si>
  <si>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</si>
  <si>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</si>
  <si>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</si>
  <si>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30</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</si>
  <si>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</si>
  <si>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</si>
  <si>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</si>
  <si>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31</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</si>
  <si>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</si>
  <si>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</si>
  <si>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</si>
  <si>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32</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</si>
  <si>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</si>
  <si>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</si>
  <si>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</si>
  <si>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33</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</si>
  <si>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</si>
  <si>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</si>
  <si>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</si>
  <si>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37</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</si>
  <si>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</si>
  <si>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</si>
  <si>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</si>
  <si>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38</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</si>
  <si>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</si>
  <si>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</si>
  <si>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</si>
  <si>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39</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</si>
  <si>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</si>
  <si>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</si>
  <si>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</si>
  <si>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40</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</si>
  <si>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</si>
  <si>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</si>
  <si>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</si>
  <si>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41</t>
  </si>
  <si>
    <t>75D111</t>
  </si>
  <si>
    <t>SKŘÍŇ LOGIKY RELÉOVÉHO PŘEJEZDOVÉHO ZABEZPEČOVACÍHO ZAŘÍZENÍ - DODÁVKA</t>
  </si>
  <si>
    <t>1. Položka obsahuje:      
 – dodávka skříně logiky reléového přejezdového zabezpečovacího zařízení, potřebného pomocného materiálu a dopravy do staveništního skladu      
 – dodávku skříňky místního ovládání přejezdového zabezpečovacího zařízení včetně pomocného materiálu, dopravu do staveništního skladu      
2. Položka neobsahuje:      
 X      
3. Způsob měření:      
Udává se počet kusů kompletní konstrukce nebo práce.</t>
  </si>
  <si>
    <t>42</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</si>
  <si>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</si>
  <si>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</si>
  <si>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a skříňky místního ovládání se všemi pomocnými a doplňujícími pracemi a součástmi, případné použití mechanizmů, včetně dopravy ze skladu k místu montáže      
2. Položka neobsahuje:      
 X      
3. Způsob měření:      
Udává se počet kusů kompletní konstrukce nebo práce.</t>
  </si>
  <si>
    <t>44</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</si>
  <si>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</si>
  <si>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</si>
  <si>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</si>
  <si>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45</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</si>
  <si>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</si>
  <si>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</si>
  <si>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</si>
  <si>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46</t>
  </si>
  <si>
    <t>75D161</t>
  </si>
  <si>
    <t>RELÉOVÝ DOMEK (DO 18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</si>
  <si>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</si>
  <si>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47</t>
  </si>
  <si>
    <t>75D167</t>
  </si>
  <si>
    <t>RELÉOVÝ DOMEK (DO 18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</si>
  <si>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</si>
  <si>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49</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</si>
  <si>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</si>
  <si>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</si>
  <si>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</si>
  <si>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50</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</si>
  <si>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</si>
  <si>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</si>
  <si>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</si>
  <si>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51</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</si>
  <si>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</si>
  <si>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</si>
  <si>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</si>
  <si>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52</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</si>
  <si>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</si>
  <si>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</si>
  <si>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</si>
  <si>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54</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</si>
  <si>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</si>
  <si>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</si>
  <si>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</si>
  <si>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55</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</si>
  <si>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</si>
  <si>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</si>
  <si>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</si>
  <si>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56</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</si>
  <si>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</si>
  <si>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</si>
  <si>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</si>
  <si>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57</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</si>
  <si>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</si>
  <si>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</si>
  <si>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</si>
  <si>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58</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</si>
  <si>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</si>
  <si>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59</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</si>
  <si>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</si>
  <si>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60</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</si>
  <si>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</si>
  <si>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</si>
  <si>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</si>
  <si>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61</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</si>
  <si>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</si>
  <si>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</si>
  <si>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</si>
  <si>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62</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</si>
  <si>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</si>
  <si>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63</t>
  </si>
  <si>
    <t>1. Položka obsahuje:      
 – protokol autorizovanou osobou podle požadavku ČSN, včetně hodnocení      
2. Položka neobsahuje:      
 X      
3. Způsob měření:      
Udává se počet kusů kompletní konstrukce nebo práce.</t>
  </si>
  <si>
    <t>69</t>
  </si>
  <si>
    <t>1. Položka obsahuje:      
 – vyhotovení realizační dokumentace včetně  výrobní a montážní dokumentace      
 – zkoušení u zhotovitele      
2. Položka neobsahuje:      
 X      
3. Způsob měření:      
Udává se počet kusů kompletní konstrukce nebo práce.</t>
  </si>
  <si>
    <t>03</t>
  </si>
  <si>
    <t>Demontáže</t>
  </si>
  <si>
    <t>18</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</si>
  <si>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</si>
  <si>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</si>
  <si>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</si>
  <si>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19</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</si>
  <si>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</si>
  <si>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</si>
  <si>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</si>
  <si>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34</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</si>
  <si>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</si>
  <si>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</si>
  <si>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</si>
  <si>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35</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</si>
  <si>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</si>
  <si>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</si>
  <si>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</si>
  <si>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36</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</si>
  <si>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</si>
  <si>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</si>
  <si>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</si>
  <si>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43</t>
  </si>
  <si>
    <t>75D118</t>
  </si>
  <si>
    <t>SKŘÍŇ LOGIKY RELÉOVÉHO PŘEJEZDOVÉHO ZABEZPEČOVACÍHO ZAŘÍZENÍ - DEMONTÁŽ</t>
  </si>
  <si>
    <t>1. Položka obsahuje:      
 – demontáž skříně logiky reléového přejezdového zabezpečovacího zařízení včetně odpojení od kabelových rozvodů      
 – demontáž skříně logiky a skříňky místního ovládání reléového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</si>
  <si>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48</t>
  </si>
  <si>
    <t>75D168</t>
  </si>
  <si>
    <t>RELÉOVÝ DOMEK (DO 18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</si>
  <si>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</si>
  <si>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53</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</si>
  <si>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</si>
  <si>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</si>
  <si>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</si>
  <si>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64</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</si>
  <si>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</si>
  <si>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</si>
  <si>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</si>
  <si>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Přidružená stavební výroba</t>
  </si>
  <si>
    <t>742H11</t>
  </si>
  <si>
    <t>KABEL NN ČTYŘ- A PĚTIŽÍLOVÝ CU S PLASTOVOU IZOLACÍ DO 2,5 MM2</t>
  </si>
  <si>
    <t>1. Položka obsahuje:     
 – manipulace a uložení kabelu (do země, chráničky, kanálu, na rošty, na TV a pod.)     
2. Položka neobsahuje:     
 – příchytky, spojky, koncovky, chráničky apod.     
3. Způsob měření:     
Měří se metr délkový.</t>
  </si>
  <si>
    <t>742H12</t>
  </si>
  <si>
    <t>KABEL NN ČTYŘ- A PĚTIŽÍLOVÝ CU S PLASTOVOU IZOLACÍ OD 4 DO 16 MM2</t>
  </si>
  <si>
    <t>75A151</t>
  </si>
  <si>
    <t>KABEL METALICKÝ SE STÍNĚNÍM DO 12 PÁRŮ - DODÁVKA</t>
  </si>
  <si>
    <t>1. Položka obsahuje:     
 – dodání kabelů podle typu od výrobců včetně mimostaveništní dopravy     
2. Položka neobsahuje:     
 X     
3. Způsob měření:     
Měří se n-násobky páru vodičů na kilometr.</t>
  </si>
  <si>
    <t>17</t>
  </si>
  <si>
    <t>75B6G7</t>
  </si>
  <si>
    <t>USMĚRŇOVAČ - MONTÁŽ</t>
  </si>
  <si>
    <t>1. Položka obsahuje:     
 – montáž usměrňovače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</si>
  <si>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65</t>
  </si>
  <si>
    <t>75IH21</t>
  </si>
  <si>
    <t>UKONČENÍ KABELU CELOPLASTOVÝHO S PANCÍŘEM DO 40 ŽIL</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</si>
  <si>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</si>
  <si>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66</t>
  </si>
  <si>
    <t>75K641</t>
  </si>
  <si>
    <t>AKUMULÁTOROVÁ BATERIE, BLOK BATERIÍ PŘES 200AH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</si>
  <si>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</si>
  <si>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67</t>
  </si>
  <si>
    <t>75K64X</t>
  </si>
  <si>
    <t>AKUMULÁTOROVÁ BATERIE, BLOK BATERIÍ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</si>
  <si>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</si>
  <si>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Ostatní konstrukce a práce</t>
  </si>
  <si>
    <t>68</t>
  </si>
  <si>
    <t>914111</t>
  </si>
  <si>
    <t>DOPRAVNÍ ZNAČKY ZÁKLADNÍ VELIKOSTI OCELOVÉ NEREFLEXNÍ - DOD A MONTÁŽ</t>
  </si>
  <si>
    <t>položka zahrnuje:     
- dodávku a montáž značek v požadovaném provedení</t>
  </si>
  <si>
    <t>990</t>
  </si>
  <si>
    <t>Likvidace odpadů vč. dopravy</t>
  </si>
  <si>
    <t>70</t>
  </si>
  <si>
    <t>R015000</t>
  </si>
  <si>
    <t>Náklady spojené s naložením odpadů</t>
  </si>
  <si>
    <t>KPL</t>
  </si>
  <si>
    <t>obsahuje veškeré náklady spojené s naložením všech odpadů, včetně mezd, potřebné mechanizace, pomocných konstrukcí a nákladů za ztížené podmínky</t>
  </si>
  <si>
    <t>71</t>
  </si>
  <si>
    <t>R015140</t>
  </si>
  <si>
    <t>901</t>
  </si>
  <si>
    <t>NEOCEŇOVAT - POPLATKY ZA LIKVIDACI ODPADŮ NEKONTAMINOVANÝCH - 17 01 01 BETON Z DEMOLIC OBJEKTŮ, ZÁKLADŮ TV, KŮLY A SLOUPY VČETNĚ DOPRAVY</t>
  </si>
  <si>
    <t>T</t>
  </si>
  <si>
    <t>Evidenční položka, Neoceňovat v objektu SO/PS, položka se oceňuje pouze v objektu SO 90-90          
V případě možnosti je u odpadu upředňostnována recyklace před skládkováním.</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</si>
  <si>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</si>
  <si>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72</t>
  </si>
  <si>
    <t>R015810</t>
  </si>
  <si>
    <t>NEOCEŇOVAT - POPLATKY ZA LIKVIDACI ODPADŮ NEKONTAMINOVANÝCH - 17 04 05 - ŽELEZNÝ A OCELOVÝ ŠROT, VČETNĚ DOPRAVY</t>
  </si>
  <si>
    <t>Evidenční položka, neoceňovat v objektu SO/PS, položka se oceňuje pouze v objektu SO 90-90.          
Druhotná surovina - výkup</t>
  </si>
  <si>
    <t>PS 31-28-01</t>
  </si>
  <si>
    <t>ŽST Jihlava město, staniční zabezpečovací zařízení</t>
  </si>
  <si>
    <t>O2</t>
  </si>
  <si>
    <t>PS 31-28-01 A</t>
  </si>
  <si>
    <t>Jihlava město, SZZ</t>
  </si>
  <si>
    <t xml:space="preserve">  PS 31-28-01</t>
  </si>
  <si>
    <t xml:space="preserve">    PS 31-28-01 A</t>
  </si>
  <si>
    <t>Slaboproud - kabelizace</t>
  </si>
  <si>
    <t>odstranění křovin a stromů do průměru 100 mm            
doprava dřevin na předepsanou vzdálenost            
spálení na hromadách nebo štěpkování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</si>
  <si>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</si>
  <si>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149</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</si>
  <si>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</si>
  <si>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701004</t>
  </si>
  <si>
    <t>VYHLEDÁVACÍ MARKER ZEMNÍ</t>
  </si>
  <si>
    <t>1. Položka obsahuje:            
 – veškeré práce a materiál obsažený v názvu položky            
2. Položka neobsahuje:            
 X            
3. Způsob měření:            
Udává se počet kusů kompletní konstrukce nebo práce.</t>
  </si>
  <si>
    <t>702111</t>
  </si>
  <si>
    <t>KABELOVÝ ŽLAB ZEMNÍ VČETNĚ KRYTU SVĚTLÉ ŠÍŘKY DO 120 MM</t>
  </si>
  <si>
    <t>1. Položka obsahuje:            
 – přípravu podkladu pro osazení            
2. Položka neobsahuje:            
 X            
3. Způsob měření:            
Měří se metr délkový.</t>
  </si>
  <si>
    <t>1. Položka obsahuje:            
 – dodávku a montáž fólie            
 – přípravu podkladu pro osazení            
2. Položka neobsahuje:            
 X            
3. Způsob měření:            
Měří se metr délkový.</t>
  </si>
  <si>
    <t>1. Položka obsahuje:            
 – dodání kabelů podle typu od výrobců včetně mimostaveništní dopravy            
2. Položka neobsahuje:            
 X            
3. Způsob měření:            
Měří se n-násobky páru vodičů na kilometr.</t>
  </si>
  <si>
    <t>75A161</t>
  </si>
  <si>
    <t>KABEL METALICKÝ SE STÍNĚNÍM PŘES 12 PÁRŮ - DODÁVKA</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</si>
  <si>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</si>
  <si>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75A247</t>
  </si>
  <si>
    <t>ZATAŽENÍ A SPOJKOVÁNÍ KABELŮ SE STÍNĚNÍM PŘES 12 PÁRŮ - MONTÁŽ</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</si>
  <si>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</si>
  <si>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75A312</t>
  </si>
  <si>
    <t>KABELOVÁ FORMA (UKONČENÍ KABELŮ) PRO KABELY ZABEZPEČOVACÍ PŘES 12 PÁRŮ</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</si>
  <si>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</si>
  <si>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</si>
  <si>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</si>
  <si>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75A332</t>
  </si>
  <si>
    <t>SPOJKA ROVNÁ PRO PLASTOVÉ KABELY SE STÍNĚNÍM S JÁDRY O PRŮMĚRU 1 MM2 PŘES 12 PÁRŮ</t>
  </si>
  <si>
    <t>položka zahrnuje dodávku protlačovaného potrubí a veškeré pomocné práce (startovací zařízení, startovací a cílová jáma, opěrné a vodící bloky a pod.)</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</si>
  <si>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</si>
  <si>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75B131</t>
  </si>
  <si>
    <t>VNITŘNÍ KABELOVÉ ROZVODY PŘES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</si>
  <si>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</si>
  <si>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75B137</t>
  </si>
  <si>
    <t>VNITŘNÍ KABELOVÉ ROZVODY PŘES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</si>
  <si>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</si>
  <si>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</si>
  <si>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</si>
  <si>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</si>
  <si>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</si>
  <si>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</si>
  <si>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</si>
  <si>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</si>
  <si>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</si>
  <si>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</si>
  <si>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</si>
  <si>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</si>
  <si>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</si>
  <si>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</si>
  <si>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</si>
  <si>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</si>
  <si>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</si>
  <si>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</si>
  <si>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</si>
  <si>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</si>
  <si>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</si>
  <si>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</si>
  <si>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</si>
  <si>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</si>
  <si>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</si>
  <si>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</si>
  <si>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</si>
  <si>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</si>
  <si>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</si>
  <si>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</si>
  <si>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</si>
  <si>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</si>
  <si>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</si>
  <si>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</si>
  <si>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</si>
  <si>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</si>
  <si>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</si>
  <si>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</si>
  <si>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75B6R1</t>
  </si>
  <si>
    <t>BEZÚDRŽBOVÁ BATERIE 48 V/256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</si>
  <si>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</si>
  <si>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</si>
  <si>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</si>
  <si>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</si>
  <si>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</si>
  <si>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</si>
  <si>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</si>
  <si>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</si>
  <si>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</si>
  <si>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</si>
  <si>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</si>
  <si>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</si>
  <si>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</si>
  <si>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</si>
  <si>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</si>
  <si>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</si>
  <si>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</si>
  <si>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</si>
  <si>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</si>
  <si>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</si>
  <si>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</si>
  <si>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</si>
  <si>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</si>
  <si>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75B991</t>
  </si>
  <si>
    <t>SW PRO DOZ JEDNÉ STANICE - DODÁVKA</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</si>
  <si>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</si>
  <si>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</si>
  <si>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</si>
  <si>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</si>
  <si>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</si>
  <si>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</si>
  <si>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</si>
  <si>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</si>
  <si>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</si>
  <si>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</si>
  <si>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</si>
  <si>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</si>
  <si>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</si>
  <si>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</si>
  <si>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</si>
  <si>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</si>
  <si>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75C221</t>
  </si>
  <si>
    <t>VÝKOLEJKA SE ZÁMKEM - DODÁVKA</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</si>
  <si>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</si>
  <si>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</si>
  <si>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</si>
  <si>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</si>
  <si>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</si>
  <si>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</si>
  <si>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</si>
  <si>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</si>
  <si>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</si>
  <si>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</si>
  <si>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</si>
  <si>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</si>
  <si>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</si>
  <si>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</si>
  <si>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</si>
  <si>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</si>
  <si>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</si>
  <si>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</si>
  <si>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</si>
  <si>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</si>
  <si>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75</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</si>
  <si>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</si>
  <si>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</si>
  <si>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</si>
  <si>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77</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</si>
  <si>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</si>
  <si>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</si>
  <si>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</si>
  <si>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78</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</si>
  <si>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</si>
  <si>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</si>
  <si>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</si>
  <si>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80</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</si>
  <si>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</si>
  <si>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</si>
  <si>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</si>
  <si>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81</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</si>
  <si>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</si>
  <si>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</si>
  <si>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</si>
  <si>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82</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</si>
  <si>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</si>
  <si>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</si>
  <si>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</si>
  <si>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83</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</si>
  <si>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</si>
  <si>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</si>
  <si>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</si>
  <si>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84</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</si>
  <si>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</si>
  <si>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85</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</si>
  <si>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</si>
  <si>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87</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</si>
  <si>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</si>
  <si>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88</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</si>
  <si>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</si>
  <si>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90</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</si>
  <si>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</si>
  <si>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91</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</si>
  <si>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</si>
  <si>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93</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</si>
  <si>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</si>
  <si>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94</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</si>
  <si>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</si>
  <si>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101</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</si>
  <si>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</si>
  <si>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102</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</si>
  <si>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</si>
  <si>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104</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</si>
  <si>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</si>
  <si>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</si>
  <si>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</si>
  <si>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105</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</si>
  <si>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</si>
  <si>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</si>
  <si>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</si>
  <si>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106</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</si>
  <si>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</si>
  <si>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107</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</si>
  <si>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</si>
  <si>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108</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</si>
  <si>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</si>
  <si>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</si>
  <si>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</si>
  <si>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109</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</si>
  <si>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</si>
  <si>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</si>
  <si>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</si>
  <si>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111</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</si>
  <si>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</si>
  <si>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112</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</si>
  <si>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</si>
  <si>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113</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</si>
  <si>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</si>
  <si>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114</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</si>
  <si>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</si>
  <si>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115</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</si>
  <si>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</si>
  <si>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</si>
  <si>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</si>
  <si>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116</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</si>
  <si>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</si>
  <si>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117</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</si>
  <si>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</si>
  <si>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118</t>
  </si>
  <si>
    <t>1. Položka obsahuje:            
 – protokol autorizovanou osobou podle požadavku ČSN, včetně hodnocení            
2. Položka neobsahuje:            
 X            
3. Způsob měření:            
Udává se počet kusů kompletní konstrukce nebo práce.</t>
  </si>
  <si>
    <t>119</t>
  </si>
  <si>
    <t>75G112</t>
  </si>
  <si>
    <t>MODUL ŘÍDÍCÍ ČÁSTI ELEKTRONICKÉHO STAVĚDLA ZÁKLADNÍ - DODÁVKA I MONTÁŽ</t>
  </si>
  <si>
    <t>(Základní modul stavědla je nutno vždy doplnit o položku Modul řídící části elektronického stavědla rozšiřující v dopravně dle počtu v. j. dopravny.)            
1. Položka obsahuje:            
 – základní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rozšiřující v dopravně            
3. Způsob měření:            
Udává se počet kusů kompletní konstrukce nebo práce.</t>
  </si>
  <si>
    <t>120</t>
  </si>
  <si>
    <t>75G132</t>
  </si>
  <si>
    <t>MODUL ŘÍDÍCÍ ČÁSTI ELEKTRONICKÉHO STAVĚDLA ROZŠIŘUJÍCÍ V DOPRAVNĚ DO 25 V. J. - DODÁVKA I MONTÁŽ</t>
  </si>
  <si>
    <t>(Pro funkčnost rozšiřujícího modulu stavědla je nutné míti Modul řídící části elektronického stavědla základní.)            
1. Položka obsahuje:            
 – rozšiřující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základní            
3. Způsob měření:            
Měří se ve výhybkových jednotkách, tj. udává se libovolná metráž kabelů a libovolná kusovitost příslušenství vztažená na jednu výhybkovou jednotku.</t>
  </si>
  <si>
    <t>121</t>
  </si>
  <si>
    <t>75G212</t>
  </si>
  <si>
    <t>MODUL PODŘÍZENÉ ČÁSTI ELEKTRONICKÉHO STAVĚDLA ZÁKLADNÍ - DODÁVKA I MONTÁŽ</t>
  </si>
  <si>
    <t>(Základní podřízený modul stavědla je nutné vždy doplnit o Modul podřízené části elektronického stavědla rozšiřující v dopravně dle počtu v.j. dopravny. Podřízený modul elektronického stavědla vyžaduje vždy v rámci jednoho stavědla i Modul řídící části elektronického stavědla.)            
1. Položka obsahuje:            
 – podřízenou vnitřní část elektronického stavědla včetně SW            
 – vnitřní část systému PN či KO            
 – diagnostiku            
 – pořízení zařízení a montáž včetně pomocného materiálu a dopravu do místa určení            
2. Položka neobsahuje:            
 – napájení            
 – JOP            
 – DOZ            
 – modul podřízené části elektronického stavědla rozšiřující v dopravně            
 – modul řídící části elektronického stavědla            
3. Způsob měření:            
Udává se počet kusů kompletní konstrukce nebo práce.</t>
  </si>
  <si>
    <t>122</t>
  </si>
  <si>
    <t>75G232</t>
  </si>
  <si>
    <t>MODUL PODŘÍZENÉ ČÁSTI ELEKTRONICKÉHO STAVĚDLA ROZŠIŘUJÍCÍ V DOPRAVNĚ DO 25 V. J. - DODÁVKA I MONTÁŽ</t>
  </si>
  <si>
    <t>(Pro funkčnost rozšiřujícího podřízeného modulu stavědla je nutné míti Modul podřízené části elektronického stavědla základní. K řízení Podřízeného modulu elektronického stavědla slouží Modul řídící části elektronického stavědla.)            
1. Položka obsahuje:            
 – rozšiřující podřízenou vnitřní část elektronického stavědla včetně SW            
 – vnitřní části systému PN či KO            
 – diagnostiku dle v. j. dopravny            
 – pořízení a montáž zařízení včetně pomocného materiálu a dopravu do místa určení            
2. Položka neobsahuje:            
 – napájení            
 – JOP            
 – DOZ            
 – modul podřízené části elektronického stavědla základní            
 – modul řídící části elektronického stavědla            
3. Způsob měření:            
Měří se ve výhybkových jednotkách, tj. udává se libovolná metráž kabelů a libovolná kusovitost příslušenství vztažená na jednu výhybkovou jednotku.</t>
  </si>
  <si>
    <t>123</t>
  </si>
  <si>
    <t>75G422</t>
  </si>
  <si>
    <t>KOMPLETNÍ NAPÁJECÍ SYSTÉM PŘES 10 DO 50 KVA - DODÁVKA I MONTÁŽ</t>
  </si>
  <si>
    <t>1. Položka obsahuje:            
 – kompletní napájecí zdroj včetně baterií a skříní, skříně rozjištění a další potřebý pomocný materiál            
2. Položka neobsahuje:            
 X            
3. Způsob měření:            
Udává se počet kusů kompletní konstrukce nebo práce.</t>
  </si>
  <si>
    <t>126</t>
  </si>
  <si>
    <t>1. Položka obsahuje:            
 – vyhotovení realizační dokumentace včetně  výrobní a montážní dokumentace            
 – zkoušení u zhotovitele            
2. Položka neobsahuje:            
 X            
3. Způsob měření:            
Udává se počet kusů kompletní konstrukce nebo práce.</t>
  </si>
  <si>
    <t>133</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</si>
  <si>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</si>
  <si>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75B138</t>
  </si>
  <si>
    <t>VNITŘNÍ KABELOVÉ ROZVODY PŘES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</si>
  <si>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</si>
  <si>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</si>
  <si>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</si>
  <si>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</si>
  <si>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</si>
  <si>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</si>
  <si>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</si>
  <si>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</si>
  <si>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</si>
  <si>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</si>
  <si>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</si>
  <si>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</si>
  <si>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</si>
  <si>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</si>
  <si>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</si>
  <si>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</si>
  <si>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</si>
  <si>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</si>
  <si>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</si>
  <si>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</si>
  <si>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</si>
  <si>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</si>
  <si>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75C188</t>
  </si>
  <si>
    <t>PŘESTAVNÍK MECHANICKÝ - DEMONTÁŽ</t>
  </si>
  <si>
    <t>1. Položka obsahuje:            
 – demontáž přestavníku mechanického včetně odpojení drátovodu            
 – demontáž přestavníku mechanického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</si>
  <si>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75C1A8</t>
  </si>
  <si>
    <t>DRÁTOVODNÁ TRASA - DEMONTÁŽ</t>
  </si>
  <si>
    <t>1. Položka obsahuje:            
 – demontáž drátovodné trasy včetně úpravy terénu            
 – demontáž trasy drátovodné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Měří se metr délkový v ose drátovodné trasy.</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</si>
  <si>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</si>
  <si>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</si>
  <si>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</si>
  <si>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</si>
  <si>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</si>
  <si>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</si>
  <si>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</si>
  <si>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</si>
  <si>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</si>
  <si>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</si>
  <si>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</si>
  <si>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</si>
  <si>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</si>
  <si>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</si>
  <si>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</si>
  <si>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</si>
  <si>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</si>
  <si>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</si>
  <si>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76</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</si>
  <si>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</si>
  <si>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</si>
  <si>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</si>
  <si>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79</t>
  </si>
  <si>
    <t>75C628</t>
  </si>
  <si>
    <t>TRPASLIČÍ NÁVĚSTIDLO OD TŘÍ DO PĚTI SVĚTEL - DEMONTÁŽ</t>
  </si>
  <si>
    <t>1. Položka obsahuje:            
 – demontáž betonového základu, demontáž trpasličího návěstidla do pěti světel, zasypání jámy po základu návěstidla            
 – demontáž trpasličího návěstidla do pěti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</si>
  <si>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86</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</si>
  <si>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</si>
  <si>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</si>
  <si>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</si>
  <si>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89</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</si>
  <si>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</si>
  <si>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</si>
  <si>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</si>
  <si>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92</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</si>
  <si>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</si>
  <si>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</si>
  <si>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</si>
  <si>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95</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</si>
  <si>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</si>
  <si>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</si>
  <si>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</si>
  <si>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</si>
  <si>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</si>
  <si>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97</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</si>
  <si>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</si>
  <si>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98</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</si>
  <si>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</si>
  <si>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</si>
  <si>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</si>
  <si>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99</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</si>
  <si>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</si>
  <si>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100</t>
  </si>
  <si>
    <t>75C8B8</t>
  </si>
  <si>
    <t>VENKOVNÍ VÝSTROJ IZOLOVANÉ KOLEJNICE - DEMONTÁŽ</t>
  </si>
  <si>
    <t>1. Položka obsahuje:            
 – demontáž venkovní výstroje izolované kolejnicevčetně odpojení kabelových přívodů a lanových propojení            
 – demontáž venkovní výstroje izolované kolejnice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</si>
  <si>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103</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</si>
  <si>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</si>
  <si>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</si>
  <si>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</si>
  <si>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110</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</si>
  <si>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</si>
  <si>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124</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</si>
  <si>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</si>
  <si>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138</t>
  </si>
  <si>
    <t>742H13</t>
  </si>
  <si>
    <t>KABEL NN ČTYŘ- A PĚTIŽÍLOVÝ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</si>
  <si>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</si>
  <si>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145</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</si>
  <si>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</si>
  <si>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</si>
  <si>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</si>
  <si>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146</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</si>
  <si>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</si>
  <si>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</si>
  <si>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</si>
  <si>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134</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</si>
  <si>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</si>
  <si>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</si>
  <si>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</si>
  <si>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135</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</si>
  <si>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</si>
  <si>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</si>
  <si>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</si>
  <si>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147</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</si>
  <si>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</si>
  <si>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</si>
  <si>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</si>
  <si>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148</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</si>
  <si>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</si>
  <si>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</si>
  <si>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</si>
  <si>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144</t>
  </si>
  <si>
    <t>75C1B8</t>
  </si>
  <si>
    <t>ZÁVORNÍK UZAMYKATELNÝ S ELEKTRICKOU KONTROLOU POLOHY - DEMONTÁŽ</t>
  </si>
  <si>
    <t>1. Položka obsahuje:           
 – demontáž připevnění upevňovací soupravy závorníku a závorníku, demontáž kabelového závěru, odpojení kabelových forem           
 – demontáž závorníku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</si>
  <si>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139</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</si>
  <si>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</si>
  <si>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140</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</si>
  <si>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</si>
  <si>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141</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</si>
  <si>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</si>
  <si>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</si>
  <si>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</si>
  <si>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142</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</si>
  <si>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</si>
  <si>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</si>
  <si>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</si>
  <si>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143</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</si>
  <si>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</si>
  <si>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</si>
  <si>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</si>
  <si>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136</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</si>
  <si>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</si>
  <si>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137</t>
  </si>
  <si>
    <t>75IH22</t>
  </si>
  <si>
    <t>UKONČENÍ KABELU CELOPLASTOVÝHO S PANCÍŘEM DO 100 ŽIL</t>
  </si>
  <si>
    <t>127</t>
  </si>
  <si>
    <t>128</t>
  </si>
  <si>
    <t>R015113</t>
  </si>
  <si>
    <t>NEOCEŇOVAT - POPLATKY ZA LIKVIDACI ODPADŮ NEKONTAMINOVANÝCH - 17 05 04 VYTĚŽENÉ ZEMINY A HORNINY - III. TŘÍDA TĚŽITELNOSTI VČETNĚ DOPRAVY</t>
  </si>
  <si>
    <t>Evidenční položka, Neoceňovat v objektu SO/PS, položka se oceňuje pouze v objektu SO 90-90                
Způsob likvidace: recyklace, druhotné využití.</t>
  </si>
  <si>
    <t>0,013*1,5=0,020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</si>
  <si>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</si>
  <si>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129</t>
  </si>
  <si>
    <t>Evidenční položka, Neoceňovat v objektu SO/PS, položka se oceňuje pouze v objektu SO 90-90                
V případě možnosti je u odpadu upředňostnována recyklace před skládkováním.</t>
  </si>
  <si>
    <t>130</t>
  </si>
  <si>
    <t>R015640</t>
  </si>
  <si>
    <t>NEOCEŇOVAT - POPLATKY ZA LIKVIDACI ODPADŮ NEBEZPEČNÝCH - 16 06 01* OLOVĚNÉ AKUMULÁTORY, VČETNĚ DOPRAVY</t>
  </si>
  <si>
    <t>Evidenční položka, neoceňovat v objektu SO/PS, položka se oceňuje pouze v objektu SO 90-90.                
N odpad: nebezpečné látky                    
Způsob likvidace: likvidace oprávněnou osobou</t>
  </si>
  <si>
    <t>131</t>
  </si>
  <si>
    <t>Evidenční položka, neoceňovat v objektu SO/PS, položka se oceňuje pouze v objektu SO 90-90.                
Druhotná surovina - výkup</t>
  </si>
  <si>
    <t>132</t>
  </si>
  <si>
    <t>R015890</t>
  </si>
  <si>
    <t>NEOCEŇOVAT - POPLATKY ZA LIKVIDACI ODPADŮ NEKONTAMINOVANÝCH - 17 04 11 - KABELY A VODIČE BEZ NEBEZPEČNÝCH LÁTEK, VČETNĚ DOPRAVY</t>
  </si>
  <si>
    <t>PS 31-28-01 B</t>
  </si>
  <si>
    <t>Jihlava město, provizorní SZZ</t>
  </si>
  <si>
    <t xml:space="preserve">    PS 31-28-01 B</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</si>
  <si>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</si>
  <si>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</si>
  <si>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přípravu podkladu pro osazení          
2. Položka neobsahuje:          
 X          
3. Způsob měření:          
Měří se metr délkový.</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</si>
  <si>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</si>
  <si>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</si>
  <si>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</si>
  <si>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</si>
  <si>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R75A156</t>
  </si>
  <si>
    <t>KABEL METALICKÝ SE STÍNĚNÍM DO 12 PÁRŮ - PRONÁJEM</t>
  </si>
  <si>
    <t>KMPÁR/MĚ</t>
  </si>
  <si>
    <t>(Jednotková měsíční cena za pronájem kabelizace se stanoví individuální kalkulací. Orientačně lze použít následující výpočet: 1,2 krát jednotková cena dodávky (v kmpárech) děleno počtem měsíců pronájmu.)        
1. Položka obsahuje:        
 – dodání kabelů formou pronájmu podle typu včetně údržby, měření, logistiky a mimostaveništní dopravy        
2. Položka neobsahuje:        
 – montáž a po skončení pronájmu i demontáž kabelu        
3. Způsob měření:        
Měří se vždy pár vodičů na kilometr za každý započatý měsíc pronájmu.</t>
  </si>
  <si>
    <t>R75A166</t>
  </si>
  <si>
    <t>KABEL METALICKÝ SE STÍNĚNÍM PŘES 12 PÁRŮ - PRONÁJEM</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</si>
  <si>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</si>
  <si>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</si>
  <si>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</si>
  <si>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</si>
  <si>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</si>
  <si>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75B228</t>
  </si>
  <si>
    <t>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</si>
  <si>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</si>
  <si>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</si>
  <si>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</si>
  <si>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</si>
  <si>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</si>
  <si>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</si>
  <si>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75B518</t>
  </si>
  <si>
    <t>SKŘÍŇ TECHNOLOGICKÝCH POČÍTAČŮ - DEMONTÁŽ</t>
  </si>
  <si>
    <t>1. Položka obsahuje:          
 – demontáž skříně technologických počítačů,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</si>
  <si>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</si>
  <si>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</si>
  <si>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75B538</t>
  </si>
  <si>
    <t>SKŘÍŇ ELEKTRONICKÝCH VAZEB S PROVÁDĚCÍMI POČÍTAČI - DEMONTÁŽ</t>
  </si>
  <si>
    <t>1. Položka obsahuje:          
 – demontáž skříně elektronických vazeb s prováděcími počítači,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</si>
  <si>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</si>
  <si>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</si>
  <si>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</si>
  <si>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</si>
  <si>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</si>
  <si>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</si>
  <si>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</si>
  <si>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</si>
  <si>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</si>
  <si>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</si>
  <si>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</si>
  <si>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</si>
  <si>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</si>
  <si>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</si>
  <si>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základního SW elektronického stavědla podle typu určeného položkou          
2. Položka neobsahuje:          
 X          
3. Způsob měření:          
Udává se počet kusů kompletní konstrukce nebo práce.</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</si>
  <si>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</si>
  <si>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1. Položka obsahuje:          
 – dodání základního SW pro elektronický automatický blok podle typu určeného položkou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</si>
  <si>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</si>
  <si>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</si>
  <si>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</si>
  <si>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75C4A6</t>
  </si>
  <si>
    <t>ZÁMEK ELEKTROMAGNETICKÝ VNITŘNÍ - PRONÁJEM</t>
  </si>
  <si>
    <t>kus/měsíc</t>
  </si>
  <si>
    <t>1. Položka obsahuje:          
 – pronájem zámku elektromagnetického podle typu včetně potřebného pomocného materiálu a jeho dopravy do staveništního skladu a zpět          
 – pronájem zámku elektromagnetického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</si>
  <si>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75C4A7</t>
  </si>
  <si>
    <t>ZÁMEK ELEKTROMAGNETICKÝ VNITŘNÍ - MONTÁŽ</t>
  </si>
  <si>
    <t>1. Položka obsahuje:          
 – osazení hmoždinek nebo zhotovení otvoru pro zámek          
 – přetypování zámku a oštítkování klíčů          
 – montáž zámku elektromagnetického vnitřního, propojení, přezkoušení, nátěr          
 – montáž zámku elektromagnetického vnitřního se všemi pomocnými doplňujícími pracemi a součástmi, případné použití mechanizmů, včetně dopravy ze skladu k místu montáže          
2. Položka neobsahuje:          
 X          
3. Způsob měření:          
Udává se počet kusů kompletní konstrukce nebo práce.</t>
  </si>
  <si>
    <t>75C4A8</t>
  </si>
  <si>
    <t>ZÁMEK ELEKTROMAGNETICKÝ VNITŘNÍ - DEMONTÁŽ</t>
  </si>
  <si>
    <t>1. Položka obsahuje:          
 – demontáž zámku elektromagnetického vnitřního podle typu daného položkou, odpojení          
 – demontáž zámku elektromagnetického vnitřního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</si>
  <si>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75C4B6</t>
  </si>
  <si>
    <t>ZÁMEK ÚSTŘEDNÍ - PRONÁJEM</t>
  </si>
  <si>
    <t>1. Položka obsahuje:          
 – pronájem zámku ústředního podle typu včetně potřebného pomocného materiálu a jeho dopravy do staveništního skladu a zpět          
 – pronájem zámku ústředního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</si>
  <si>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75C4B7</t>
  </si>
  <si>
    <t>ZÁMEK ÚSTŘEDNÍ - MONTÁŽ</t>
  </si>
  <si>
    <t>1. Položka obsahuje:          
 – rozměření a osazení hmoždinek pro zámek          
 – přetypování zámku a oštítkování klíčů          
 – montáž zámku ústředního, přezkoušení, nátěr          
 – montáž zámku ústředního se všemi pomocnými a doplňujícími pracemi a součástmi, případné použití mechanizmů, včetně dopravy ze skladu k místu montáže          
2. Položka neobsahuje:          
 X          
3. Způsob měření:          
Udává se počet kusů kompletní konstrukce nebo práce.</t>
  </si>
  <si>
    <t>75C4B8</t>
  </si>
  <si>
    <t>ZÁMEK ÚSTŘEDNÍ - DEMONTÁŽ</t>
  </si>
  <si>
    <t>1. Položka obsahuje:          
 – demontáž zámku ústředního dle typu určeného položkou          
 – demontáž zámku ústředního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</si>
  <si>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</si>
  <si>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</si>
  <si>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75C916</t>
  </si>
  <si>
    <t>SNÍMAČ POČÍTAČE NÁPRAV - PRONÁJEM</t>
  </si>
  <si>
    <t>1. Položka obsahuje:          
 – pronájem snímače počítače náprav, potřebného pomocného materiálu a dopravy do staveništního skladu a zpět          
 – pronájem snímače počítače náprav a pomocného materiálu, dopravu do staveništního skladu a zpět          
2. Položka neobsahuje:          
 – montáž a po skončení pronájmu i demontáž zařízení          
3. Způsob měření:          
Udává se počet kusů kompletní konstrukce za každý započatý měsíc.</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</si>
  <si>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</si>
  <si>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</si>
  <si>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</si>
  <si>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</si>
  <si>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</si>
  <si>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</si>
  <si>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</si>
  <si>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</si>
  <si>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</si>
  <si>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příprava a provedení celkových zkoušek za 1 jízdní cestu          
 – kompletní přezkoušení a regulaci          
2. Položka neobsahuje:          
 X          
3. Způsob měření:          
Udává se počet kusů kompletní konstrukce nebo práce.</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</si>
  <si>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</si>
  <si>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</si>
  <si>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</si>
  <si>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75E216</t>
  </si>
  <si>
    <t>KONTEJNER MOBILNÍHO PROVIZORNÍHO ZABEZPEČOVACÍHO ZAŘÍZENÍ S ŘÍDÍCÍM POČÍTAČEM VČETNĚ SW, JOP, MONTÁŽE A DEMONTÁŽE, CENA ZA PRVNÍ MĚSÍC - PRONÁJEM</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</si>
  <si>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</si>
  <si>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(Základní modul stavědla je nutno vždy doplnit o položku Modul řídící části elektronického stavědla rozšiřující v dopravně dle počtu v. j. dopravny.)          
1. Položka obsahuje:          
 – základní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rozšiřující v dopravně          
3. Způsob měření:          
Udává se počet kusů kompletní konstrukce nebo práce.</t>
  </si>
  <si>
    <t>(Pro funkčnost rozšiřujícího modulu stavědla je nutné míti Modul řídící části elektronického stavědla základní.)          
1. Položka obsahuje:          
 – rozšiřující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základní          
3. Způsob měření:          
Měří se ve výhybkových jednotkách, tj. udává se libovolná metráž kabelů a libovolná kusovitost příslušenství vztažená na jednu výhybkovou jednotku.</t>
  </si>
  <si>
    <t>(Základní podřízený modul stavědla je nutné vždy doplnit o Modul podřízené části elektronického stavědla rozšiřující v dopravně dle počtu v.j. dopravny. Podřízený modul elektronického stavědla vyžaduje vždy v rámci jednoho stavědla i Modul řídící části elektronického stavědla.)          
1. Položka obsahuje:          
 – podřízenou vnitřní část elektronického stavědla včetně SW          
 – vnitřní část systému PN či KO          
 – diagnostiku          
 – pořízení zařízení a montáž včetně pomocného materiálu a dopravu do místa určení          
2. Položka neobsahuje:          
 – napájení          
 – JOP          
 – DOZ          
 – modul podřízené části elektronického stavědla rozšiřující v dopravně          
 – modul řídící části elektronického stavědla          
3. Způsob měření:          
Udává se počet kusů kompletní konstrukce nebo práce.</t>
  </si>
  <si>
    <t>(Pro funkčnost rozšiřujícího podřízeného modulu stavědla je nutné míti Modul podřízené části elektronického stavědla základní. K řízení Podřízeného modulu elektronického stavědla slouží Modul řídící části elektronického stavědla.)          
1. Položka obsahuje:          
 – rozšiřující podřízenou vnitřní část elektronického stavědla včetně SW          
 – vnitřní části systému PN či KO          
 – diagnostiku dle v. j. dopravny          
 – pořízení a montáž zařízení včetně pomocného materiálu a dopravu do místa určení          
2. Položka neobsahuje:          
 – napájení          
 – JOP          
 – DOZ          
 – modul podřízené části elektronického stavědla základní          
 – modul řídící části elektronického stavědla          
3. Způsob měření:          
Měří se ve výhybkových jednotkách, tj. udává se libovolná metráž kabelů a libovolná kusovitost příslušenství vztažená na jednu výhybkovou jednotku.</t>
  </si>
  <si>
    <t>75G412</t>
  </si>
  <si>
    <t>KOMPLETNÍ NAPÁJECÍ SYSTÉM DO 10 KVA - DODÁVKA I MONTÁŽ</t>
  </si>
  <si>
    <t>1. Položka obsahuje:          
 – kompletní napájecí zdroj včetně baterií a skříní, skříně rozjištění a další potřebý pomocný materiál          
2. Položka neobsahuje:          
 X          
3. Způsob měření:          
Udává se počet kusů kompletní konstrukce nebo práce.</t>
  </si>
  <si>
    <t>1. Položka obsahuje:          
 – vyhotovení realizační dokumentace včetně  výrobní a montážní dokumentace          
 – zkoušení u zhotovitele          
2. Položka neobsahuje:          
 X          
3. Způsob měření:          
Udává se počet kusů kompletní konstrukce nebo práce.</t>
  </si>
  <si>
    <t>R75B226</t>
  </si>
  <si>
    <t>SERVISNÍ A DIAGNOSTICKÉ PRACOVIŠTĚ, TECHNOLOGIE - PRONÁJEM</t>
  </si>
  <si>
    <t>KUS/MĚSIC</t>
  </si>
  <si>
    <t>1. Položka obsahuje:        
 – pronájem počítačového vybavení pracoviště a jejich doprava na místo určení, dodání výpočetní techniky a programového vybavení, spojovacího a pomocného materiálu, včetně dopravy        
 – pronájem vybavení pro servisní pracoviště diagnostiky se všemi pomocnými a doplňujícími pracemi a součástmi, případné použití mechanizmů, včetně dopravy ze skladu k místu montáže a zpět        
2. Položka neobsahuje:        
 – projekční práce, programové vybavení, montáž a po skončení pronájmu i demontáž zařízení        
3. Způsob měření:        
Udává se počet kusů kompletní konstrukce za každý započatý měsíc.</t>
  </si>
  <si>
    <t>R75B866</t>
  </si>
  <si>
    <t>SKŘÍŇ ELEKTRONICKÉHO AUTOMATICKÉHO BLOKU - PRONÁJEM</t>
  </si>
  <si>
    <t>1. Položka obsahuje:        
 – pronájem kompletní skříně elektronického automatického bloku pro dvě traťové koleje a jeden směr podle typu určeného položkou včetně potřebného pomocného materiálu a jeho dopravy na místo určení        
 – pronájem příslušné skříně včetně pomocného materiálu a její dopravu do místa určení a zpět        
2. Položka neobsahuje:        
 – projekční práce, programové vybavení, montáž a po skončení pronájmu i demontáž zařízení        
3. Způsob měření:        
Udává se počet kusů kompletní konstrukce za každý započatý měsíc.</t>
  </si>
  <si>
    <t>R75C116</t>
  </si>
  <si>
    <t>PŘESTAVNÍK ELEKTROMOTORICKÝ - PRONÁJEM</t>
  </si>
  <si>
    <t>1. Položka obsahuje:        
 – pronájem elektromotorického přestavníku podle typu výhybky včetně potřebného pomocného materiálu a jeho dopravy do staveništního skladu a zpět        
 – pronájem elektromotorického přestavníku podle typu výhybky včetně pomocného materiálu, na dopravu do staveništního skladu a zpět        
2. Položka neobsahuje:        
 – montáž a po skončení pronájmu i demontáž zařízení        
3. Způsob měření:        
Udává se počet kusů kompletní konstrukce za každý započatý měsíc.</t>
  </si>
  <si>
    <t>709611</t>
  </si>
  <si>
    <t>DEMONTÁŽ KABELOVÉHO ŽLABU/LIŠTY VČETNĚ KRYTU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</si>
  <si>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</si>
  <si>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75A238</t>
  </si>
  <si>
    <t>ZATAŽENÍ A SPOJKOVÁNÍ KABELŮ SE STÍNĚNÍM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</si>
  <si>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</si>
  <si>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75A248</t>
  </si>
  <si>
    <t>ZATAŽENÍ A SPOJKOVÁNÍ KABELŮ SE STÍNĚNÍM PŘES 12 PÁRŮ - DEMONTÁŽ</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</si>
  <si>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</si>
  <si>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</si>
  <si>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</si>
  <si>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</si>
  <si>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75E226</t>
  </si>
  <si>
    <t>KONTEJNER MOBILNÍHO PROVIZORNÍHO ZABEZPEČOVACÍHO ZAŘÍZENÍ VČETNĚ SW, JOP, MONTÁŽE A DEMONTÁŽE, CENA ZA DRUHÝ A DALŠÍ MĚSÍCE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</si>
  <si>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</si>
  <si>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</si>
  <si>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75IH2Y</t>
  </si>
  <si>
    <t>UKONČENÍ KABELU CELOPLASTOVÝHO S PANCÍŘEM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</si>
  <si>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</si>
  <si>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R75C416</t>
  </si>
  <si>
    <t>ZÁMEK VÝMĚNOVÝ NEBO ODTLAČNÝ (JEDNODUCHÝ, KONTROLNÍ) - PRONÁJEM</t>
  </si>
  <si>
    <t>1. Položka obsahuje:        
 – pronájem zámku výměnového  nebo odtlačného podle typu včetně potřebného pomocného materiálu a jeho dopravy do staveništního skladu a zpět        
 – pronájem zámku výměnového  nebo odtlačného podle typu včetně pomocného materiálu, na dopravu do staveništního skladu a zpět        
2. Položka neobsahuje:        
 – montáž a po skončení pronájmu i demontáž zařízení        
3. Způsob měření:        
Udává se počet kusů kompletní konstrukce za každý započatý měsíc.</t>
  </si>
  <si>
    <t>PS 91-28-01</t>
  </si>
  <si>
    <t>Doplnění DOZ do SZZ Jihlava</t>
  </si>
  <si>
    <t xml:space="preserve">  PS 91-28-01</t>
  </si>
  <si>
    <t>75B219</t>
  </si>
  <si>
    <t>JEDNOTNÉ OVLÁDACÍ PRACOVIŠTĚ (JOP), TECHNOLOGIE, NEZÁLOHOVANÉ - ÚPRAVA</t>
  </si>
  <si>
    <t>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</si>
  <si>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</si>
  <si>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</si>
  <si>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</si>
  <si>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</si>
  <si>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</si>
  <si>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</si>
  <si>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</si>
  <si>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1. Položka obsahuje:  
 – dodání základního základního SW pro graficko-technologickou nadstavbu podle typu určeného položkou  
2. Položka neobsahuje:  
 X  
3. Způsob měření:  
Udává se počet kusů kompletní konstrukce nebo práce.</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</si>
  <si>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</si>
  <si>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1. Položka obsahuje:   
 – dodání základního SW pro DOZ jedné stanice podle typu určeného položkou   
2. Položka neobsahuje:   
 X   
3. Způsob měření:   
Udává se počet kusů kompletní konstrukce nebo práce.</t>
  </si>
  <si>
    <t>1. Položka obsahuje:   
 – tvorba a instalace individuálního SW pro DOZ jedné stanice podle specifikace místa použití   
2. Položka neobsahuje:   
 X   
3. Způsob měření:   
Udává se počet kusů kompletní konstrukce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</si>
  <si>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</si>
  <si>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</si>
  <si>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</si>
  <si>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75L3B1</t>
  </si>
  <si>
    <t>MONITOR IS LCD DO 24" PRO PROVOZ 24/7 -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</si>
  <si>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</si>
  <si>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R70001</t>
  </si>
  <si>
    <t>Stolní držák na 4 monitory, dodávka a montáž</t>
  </si>
  <si>
    <t>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</si>
  <si>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</si>
  <si>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D.1.2.1</t>
  </si>
  <si>
    <t>Místní kabelizace</t>
  </si>
  <si>
    <t>PS 31-14-01</t>
  </si>
  <si>
    <t>ŽST Jihlava město, MK</t>
  </si>
  <si>
    <t xml:space="preserve">  PS 31-14-01</t>
  </si>
  <si>
    <t>R02943</t>
  </si>
  <si>
    <t>OSTATNÍ POŽADAVKY - VYPRACOVÁNÍ RDS</t>
  </si>
  <si>
    <t>zahrnuje veškeré náklady spojené s objednatelem požadovanými pracemi</t>
  </si>
  <si>
    <t>R02944</t>
  </si>
  <si>
    <t>OSTAT POŽADAVKY - DOKUMENTACE SKUTEČ PROVEDENÍ V DIGIT FORMĚ</t>
  </si>
  <si>
    <t>13283</t>
  </si>
  <si>
    <t>HLOUBENÍ RÝH ŠÍŘ DO 2M PAŽ I NEPAŽ TŘ. II</t>
  </si>
  <si>
    <t>šířka 0,35=0,350 [A]  
hloubka 0,6=0,600 [B]  
délka 3+8+20+9+6+23+5=74,000 [C]  
A*B*C=15,540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</si>
  <si>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</si>
  <si>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</si>
  <si>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</si>
  <si>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šířka 0,35=0,350 [A]  
hloubka 0,1=0,100 [B]  
délka 3+8+20+9+6+23+5=74,000 [C]  
A*B*C=2,590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</si>
  <si>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</si>
  <si>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</si>
  <si>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</si>
  <si>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</si>
  <si>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</si>
  <si>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702112</t>
  </si>
  <si>
    <t>KABELOVÝ ŽLAB ZEMNÍ VČETNĚ KRYTU SVĚTLÉ ŠÍŘKY PŘES 120 DO 250 MM</t>
  </si>
  <si>
    <t>délka trasy 3+8+20+9+6+23+5=74,000 [A]  
rezerva 5% A*1,05=77,700 [B]</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</si>
  <si>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</si>
  <si>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</si>
  <si>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</si>
  <si>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</si>
  <si>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</si>
  <si>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</si>
  <si>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</si>
  <si>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</si>
  <si>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</si>
  <si>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</si>
  <si>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</si>
  <si>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</si>
  <si>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</si>
  <si>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703763</t>
  </si>
  <si>
    <t>KABELOVÁ UCPÁVKA VODĚ ODOLNÁ PRO VNITŘNÍ PRŮMĚR OTVORU 105 - 185MM</t>
  </si>
  <si>
    <t>kabelovod TB...18=18,000 [A]  
kabelovod VB...9=9,000 [B]  
SpS...1=1,000 [C]  
TR-ZZ...1=1,000 [D]  
RD...1=1,000 [E]  
podchod...6=6,000 [F]  
A+B+C+D+E+F=36,000 [G]</t>
  </si>
  <si>
    <t>Položka obsahuje: Dodávku a montáž kabelové ucpávky vč. příslušenství ( utěsňovací spony apod. ) a pomocného materiálu, vyhotovení a dodání atestu. Dále obsahuje cenu za pom. mechanismy včetně všech ostatních vedlejších nákladů.</t>
  </si>
  <si>
    <t>709210</t>
  </si>
  <si>
    <t>KŘIŽOVATKA KABELOVÝCH VEDENÍ SE STÁVAJÍCÍ INŽENÝRSKOU SÍTÍ (KABELEM, POTRUBÍM APOD.)</t>
  </si>
  <si>
    <t>709400</t>
  </si>
  <si>
    <t>ZATAŽENÍ LANKA DO CHRÁNIČKY NEBO ŽLABU</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</si>
  <si>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</si>
  <si>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</si>
  <si>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</si>
  <si>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</si>
  <si>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75I311</t>
  </si>
  <si>
    <t>KABEL ZEMNÍ DVOUPLÁŠŤOVÝ S PANCÍŘEM PRŮMĚRU ŽÍLY 0,6 MM DO 5XN</t>
  </si>
  <si>
    <t>KMČTYŘKA</t>
  </si>
  <si>
    <t>3XN: (42)*3/1000*1,05=0,132 [A]  
5XN: (1549)*5/1000*1,05=8,132 [B]  
A+B=8,264 [D]</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</si>
  <si>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</si>
  <si>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75I312</t>
  </si>
  <si>
    <t>KABEL ZEMNÍ DVOUPLÁŠŤOVÝ S PANCÍŘEM PRŮMĚRU ŽÍLY 0,6 MM DO 25XN</t>
  </si>
  <si>
    <t>10XN: (106)*10/1000*1,05=1,113 [A]</t>
  </si>
  <si>
    <t>75I31X</t>
  </si>
  <si>
    <t>KABEL ZEMNÍ DVOUPLÁŠŤOVÝ S PANCÍŘEM PRŮMĚRU ŽÍLY 0,6 MM - MONTÁŽ</t>
  </si>
  <si>
    <t>3XN: (140)*1,05=147,000 [A]  
5XN: (1549)*1,05=1 626,450 [B]</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</si>
  <si>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</si>
  <si>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75I811</t>
  </si>
  <si>
    <t>KABEL OPTICKÝ SINGLEMODE DO 12 VLÁKEN</t>
  </si>
  <si>
    <t>KMVLÁKNO</t>
  </si>
  <si>
    <t>napojení REOV1 - 6 vláken...(0,646*6)*1,1=4,264 [A]  
napojení REOV2 - 6 vláken...(0,129*6)*1,1=0,851 [C]  
napojení TR-ZZ - 12 vláken...(0,500*12)*1,1=6,600 [B]  
napojení podchcodu - 6vláken...(0,220*6)*1,1=1,452 [D]  
napojení CVOS - 6vláken...(0,536*6)*1,1=3,538 [G]  
propoj do ČD-T - 12vláken...(0,025*12)*1,1=0,330 [F]  
A+B+C+D+G+F=17,035 [H]</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</si>
  <si>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</si>
  <si>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</si>
  <si>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</si>
  <si>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napojení VB - 36 vláken...(0,166*36)*1,1=6,574 [A]  
napojení SpS - 24 vláken...(0,837*24)*1,1=22,097 [B]  
A+B=28,671 [C]</t>
  </si>
  <si>
    <t>75I81X</t>
  </si>
  <si>
    <t>KABEL OPTICKÝ SINGLEMODE - MONTÁŽ</t>
  </si>
  <si>
    <t>napojení VB - 36 vláken...166*1,1=182,600[A]  
napojení SpS - 24 vláken...837*1,1=920,700 [B]  
napojení REOV1 - 6 vláken...646*1,1=710,600 [E]  
napojení REOV2 - 6 vláken...129*1,1=141,900 [C]  
napojení TR-ZZ - 12 vláken...500*1,1=550,000 [F]  
napojení podchcodu - 6vláken...220*1,1=242,000 [D]  
napojení CVOS - 6vláken...36*1,1=589,600[H]  
propoj do ČD-T - 12vláken...25*1,1=27,5000 [I]  
A+B+C+D+E+F+H+I=3 364,900 [G]</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</si>
  <si>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</si>
  <si>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75I851</t>
  </si>
  <si>
    <t>KABEL OPTICKÝ - REZERVA PŘES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</si>
  <si>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</si>
  <si>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75I85X</t>
  </si>
  <si>
    <t>KABEL OPTICKÝ - REZERVA PŘES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</si>
  <si>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</si>
  <si>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</si>
  <si>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</si>
  <si>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napojení VB...84*1,05=88,200 [A]  
napojení SpS...778*1,05=816,900 [B]  
napojení REOV1...608*1,05=638,400 [E]  
napojení REOV2...92*1,05=96,600 [C]  
napojení TR-ZZ...436*1,05=457,800 [F]  
napojení podchodu...167*1,05=175,350 [G]  
napojení RD...807*1,05=847,350 [H]  
napojení CVOS...498*1,05=522,900 [J]  
A+B+C+E+F+G+H+J=3 643,500 [I]</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</si>
  <si>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</si>
  <si>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</si>
  <si>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</si>
  <si>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</si>
  <si>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</si>
  <si>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</si>
  <si>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</si>
  <si>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</si>
  <si>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</si>
  <si>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</si>
  <si>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75IEC3</t>
  </si>
  <si>
    <t>VENKOVNÍ TELEFONNÍ OBJEKT NA OBJEKTU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</si>
  <si>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</si>
  <si>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</si>
  <si>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</si>
  <si>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</si>
  <si>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</si>
  <si>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</si>
  <si>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</si>
  <si>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75IEE3</t>
  </si>
  <si>
    <t>OPTICKÝ ROZVADĚČ 19" PROVEDENÍ 36 VLÁKEN</t>
  </si>
  <si>
    <t>75IEE5</t>
  </si>
  <si>
    <t>OPTICKÝ ROZVADĚČ 19" PROVEDENÍ DO 144 VLÁKEN</t>
  </si>
  <si>
    <t>75IEEX</t>
  </si>
  <si>
    <t>OPTICKÝ ROZVADĚČ 19" PROVEDENÍ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</si>
  <si>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</si>
  <si>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</si>
  <si>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</si>
  <si>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</si>
  <si>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</si>
  <si>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</si>
  <si>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</si>
  <si>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</si>
  <si>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</si>
  <si>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</si>
  <si>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RD...1=1,000 [A]  
podchod...2=2,000 [B]  
VB...1</t>
  </si>
  <si>
    <t>75IF4X</t>
  </si>
  <si>
    <t>MONTÁŽNÍ RÁM DO 10+1 - MONTÁŽ</t>
  </si>
  <si>
    <t>75IF61</t>
  </si>
  <si>
    <t>MONTÁŽNÍ RÁM 20+1</t>
  </si>
  <si>
    <t>TB...1=1,000 [A]</t>
  </si>
  <si>
    <t>75IF6X</t>
  </si>
  <si>
    <t>MONTÁŽNÍ RÁM 20+1 -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</si>
  <si>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</si>
  <si>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</si>
  <si>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</si>
  <si>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</si>
  <si>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</si>
  <si>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</si>
  <si>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</si>
  <si>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</si>
  <si>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</si>
  <si>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</si>
  <si>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</si>
  <si>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</si>
  <si>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</si>
  <si>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</si>
  <si>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</si>
  <si>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</si>
  <si>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</si>
  <si>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</si>
  <si>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</si>
  <si>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</si>
  <si>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</si>
  <si>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</si>
  <si>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</si>
  <si>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</si>
  <si>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</si>
  <si>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</si>
  <si>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</si>
  <si>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t>
  </si>
  <si>
    <t>75IH8X</t>
  </si>
  <si>
    <t>UKONČENÍ KABELU OBJÍMKA KABELOVÁ - MONTÁŽ</t>
  </si>
  <si>
    <t>75IH91</t>
  </si>
  <si>
    <t>UKONČENÍ KABELU ŠTÍTEK KABELOVÝ</t>
  </si>
  <si>
    <t>75IH9X</t>
  </si>
  <si>
    <t>UKONČENÍ KABELU ŠTÍTEK KABELOVÝ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</si>
  <si>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</si>
  <si>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</si>
  <si>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</si>
  <si>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</si>
  <si>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</si>
  <si>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sykfy 20x2x0,5 (20 párů)... 20=20,000 [A]  
výtahy v podchodu... 11=11,000 [B]  
výtah ve VB...134=134,000 [C]  
20*((11+134)/1000)=2,900 [D]  
rezerva 5%... D*1,05=3,045 [E]</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</si>
  <si>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</si>
  <si>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</si>
  <si>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</si>
  <si>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výtahy v podchodu... 11=11,000 [B]  
výtah ve VB...134=134,000 [C]  
B+C=145,000 [F]  
rezerva 5%... F*1,05=152,250 [E]</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</si>
  <si>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</si>
  <si>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</si>
  <si>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</si>
  <si>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</si>
  <si>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</si>
  <si>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</si>
  <si>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R1</t>
  </si>
  <si>
    <t>MONTÁŽNÍ MATERIÁL, PŘÍSLUŠENSTVÍ, PŘÍPRAVNÉ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</si>
  <si>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</si>
  <si>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</si>
  <si>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</si>
  <si>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</si>
  <si>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</si>
  <si>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</si>
  <si>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MĚŘENÍ KOMPLEXNÍ OPTICKÉHO KABELU</t>
  </si>
  <si>
    <t>VLÁKNO</t>
  </si>
  <si>
    <t>napojení VB...36=36,000 [A]  
napojení podchodu...6=6,000 [B]  
napojení SpS...12=12,000 [C]  
napojení TR-ZZ...12=12,000 [D]  
napojení REOV1...6=6,000 [E]  
napojení REOV2...6=6,000 [F]  
napojení CVOS...6=6,000 [H]  
napojení ČD-T...12=12,000 [I]  
A+B+C+D+E+F+H+I=96,000 [G]</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</si>
  <si>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</si>
  <si>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</si>
  <si>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</si>
  <si>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3XN: (140)*1,05=147,000 [A]  
5XN: (1549)*1,05=1 626,450 [B]  
10XN: (106)*10/1000*1,05=1,113 [C]  
napojení VB - 36 vláken...(166)*1,1=182,600 [G]  
napojení SpS - 24 vláken...(837)*1,1=920,700 [H]  
napojení REOV1 - 6 vláken...(646)*1,1=710,600 [E]  
napojení REOV2 - 6 vláken...(129)*1,1=141,900 [I]  
napojení TR-ZZ - 12 vláken...(500)*1,1=550,000 [F]  
napojení podchcodu - 6vláken...(220)*1,1=242,000 [D]  
napojení RD...807*1,05=847,350 [J]  
napojení CVOS - 6vláken...(536)*1,1=589,600 [L]  
propoj do ČD-T - 12vláken...(25)*1,1=27,500 [M]  
A+B+C+D+E+F+G+H+I+J+l+M=5 986,813 [K]</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</si>
  <si>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</si>
  <si>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Poplatky za skládky</t>
  </si>
  <si>
    <t>R015240</t>
  </si>
  <si>
    <t>NEOCEŇOVAT - POPLATKY ZA LIKVIDACI ODPADŮ NEKONTAMINOVANÝCH - 20 03 01 SMĚSNÝ KOMUNÁLNÍ ODPAD, VČETNĚ DOPRAVY</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</si>
  <si>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</si>
  <si>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</si>
  <si>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R015250</t>
  </si>
  <si>
    <t>NEOCEŇOVAT - POPLATKY ZA LIKVIDACI ODPADŮ NEKONTAMINOVANÝCH - 17 02 03 PLASTY: POLYETYLÉNOVÉ PODLOŽKY (ŽEL. SVRŠEK), HDPE TRUBKY, KANALIZAČNÍ TRUBKY, VČETNĚ DOPRAVY</t>
  </si>
  <si>
    <t>Evidenční položka, Neoceňovat v objektu SO/PS, položka se oceňuje pouze v objektu SO 90-90      
V případě možnosti je u odpadu upředňostnována recyklace před skládkováním.</t>
  </si>
  <si>
    <t>R015310</t>
  </si>
  <si>
    <t>NEOCEŇOVAT - POPLATKY ZA LIKVIDACI ODPADŮ NEKONTAMINOVANÝCH - 16 02 14 ELEKTROŠROT (VYŘAZENÁ ELEKTRICKÁ ZAŘÍZENÍ A PŘÍSTROJE), VČETNĚ DOPRAVY</t>
  </si>
  <si>
    <t>Evidenční položka, Neoceňovat v objektu SO/PS, položka se oceňuje pouze v objektu SO 90-90      
Výzisk - přebírá Správa železnic</t>
  </si>
  <si>
    <t>R015420</t>
  </si>
  <si>
    <t>NEOCEŇOVAT - POPLATKY ZA LIKVIDACI ODPADŮ NEKONTAMINOVANÝCH - 17 06 04 ZBYTKY IZOLAČNÍCH MATERIÁLŮ VČETNĚ DOPRAVY</t>
  </si>
  <si>
    <t>Evidenční položka, neoceňovat v objektu SO/PS, položka se oceňuje pouze v objektu SO 90-90.      
N odpad: nebezpečné látky          
Způsob likvidace: likvidace oprávněnou osobou</t>
  </si>
  <si>
    <t>Evidenční položka, neoceňovat v objektu SO/PS, položka se oceňuje pouze v objektu SO 90-90.      
Druhotná surovina - výkup</t>
  </si>
  <si>
    <t>R015840</t>
  </si>
  <si>
    <t>NEOCEŇOVAT - POPLATKY ZA LIKVIDACI ODPADŮ NEKONTAMINOVANÝCH - 17 04 01 - ODPAD MĚDI A JEJÍCH SLITIN, VČETNĚ DOPRAVY</t>
  </si>
  <si>
    <t>R015895</t>
  </si>
  <si>
    <t>NEOCEŇOVAT - POPLATKY ZA LIKVIDACI ODPADŮ NEKONTAMINOVANÝCH - 17 02 03 ZBYTKY OPTICKÝCH KABELŮ, VČETNĚ DOPRAVY</t>
  </si>
  <si>
    <t>R015910</t>
  </si>
  <si>
    <t>NEOCEŇOVAT - POPLATKY ZA LIKVIDACI ODPADŮ NEKONTAMINOVANÝCH - 15 01 02 - OBALY PLASTOVÉ, VČETNĚ DOPRAVY</t>
  </si>
  <si>
    <t>Evidenční položka, neoceňovat v objektu SO/PS, položka se oceňuje pouze v objektu SO 90-90.      
V případě možnosti je u odpadu upředňostnována recyklace před skládkováním.</t>
  </si>
  <si>
    <t>R015920</t>
  </si>
  <si>
    <t>NEOCEŇOVAT - POPLATKY ZA LIKVIDACI ODPADŮ NEKONTAMINOVANÝCH - 15 01 01 - OBALY PAPÍROVÉ, VČETNĚ DOPRAVY</t>
  </si>
  <si>
    <t>PS 33-14-01</t>
  </si>
  <si>
    <t>ŽST Jihlava, úprava MK</t>
  </si>
  <si>
    <t xml:space="preserve">  PS 33-14-01</t>
  </si>
  <si>
    <t>šířka 0,35=0.350 [A] 
hloubka 0,8=0.800 [B] 
délka 75=75.000 [C] 
A*B*C=21.000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</si>
  <si>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</si>
  <si>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0,35=0.350 [A] 
hloubka 0,05=0.050 [B] 
délka 75=75.000 [C] 
A*B*C=1.313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</si>
  <si>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</si>
  <si>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</si>
  <si>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délka trasy 75=75.000 [A] 
rezerva 5% A*1,05=78.750 [B]</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</si>
  <si>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</si>
  <si>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702313</t>
  </si>
  <si>
    <t>ZAKRYTÍ KABELŮ VÝSTRAŽNOU FÓLIÍ ŠÍŘKY PŘES 40 CM</t>
  </si>
  <si>
    <t>délka 75=75.000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</si>
  <si>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</si>
  <si>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</si>
  <si>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</si>
  <si>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</si>
  <si>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</si>
  <si>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</si>
  <si>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1. Položka obsahuje:  
 – protažení tyčí, vyčištění otvoru čistící soupravou  
 – zatažení konopného lana (nebo ocelového)  
 – pomocné mechanismy  
2. Položka neobsahuje:  
 X  
3. Způsob měření:  
Měří se metr délkový.</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</si>
  <si>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</si>
  <si>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</si>
  <si>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</si>
  <si>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</si>
  <si>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3XN: (5+75+10)*3/1000*1,05=0.284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</si>
  <si>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</si>
  <si>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3XN: (5+75+10)*1,05=94.500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</si>
  <si>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</si>
  <si>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</si>
  <si>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</si>
  <si>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</si>
  <si>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</si>
  <si>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</si>
  <si>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</si>
  <si>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</si>
  <si>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</si>
  <si>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</si>
  <si>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</si>
  <si>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</si>
  <si>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R703214</t>
  </si>
  <si>
    <t>KABELOVÝ STOUPACÍ ROŠT DRÁTĚNÝ ŽÁROVĚ ZINKOVANÝ VČETNĚ UPEVNĚNÍ A PŘÍSLUŠENSTVÍ SVĚTLÉ ŠÍŘKY 700 MM</t>
  </si>
  <si>
    <t>1. Položka obsahuje:  
 – kompletní montáž, rozměření, upevnění, sváření, řezání, spojování a pod.   
 – veškerý spojovací a montážní materiál  
 – pomocné mechanismy a nátěr  
2. Položka neobsahuje:  
 X  
3. Způsob měření:  
Měří se metr délkový.</t>
  </si>
  <si>
    <t>R75JB13</t>
  </si>
  <si>
    <t>DATOVÝ ROZVADĚČ NÁSTĚNNÝ 19" 600X400 DO 22 U</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</si>
  <si>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</si>
  <si>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</si>
  <si>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</si>
  <si>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DATOVÝ ROZVADĚČ NÁSTĚNNÝ 19" 600X400 DO 22 U - MONTÁŽ</t>
  </si>
  <si>
    <t>75=75.000 [A] ...3XN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</si>
  <si>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</si>
  <si>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</si>
  <si>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Neoceňovat v objektu SO/PS, položka se oceňuje pouze v objektu SO 90-90    
V případě možnosti je u odpadu upředňostnována recyklace před skládkováním.</t>
  </si>
  <si>
    <t>Evidenční položka, neoceňovat v objektu SO/PS, položka se oceňuje pouze v objektu SO 90-90.    
V případě možnosti je u odpadu upředňostnována recyklace před skládkováním.</t>
  </si>
  <si>
    <t>D.1.2.2</t>
  </si>
  <si>
    <t>Rozhlasové zařízení</t>
  </si>
  <si>
    <t>PS 31-14-02</t>
  </si>
  <si>
    <t>ŽST Jihlava město, rozhlasové zařízení</t>
  </si>
  <si>
    <t xml:space="preserve">  PS 31-14-02</t>
  </si>
  <si>
    <t>šířka 0,35=0,350 [A]  
hloubka 0,6=0,600 [B]  
délka 200=200,000 [C]  
A*B*C=42,000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</si>
  <si>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</si>
  <si>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0,35=0,350 [A]  
hloubka 0,1=0,100 [B]  
délka 200=200,000 [C]  
A*B*C=7,000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</si>
  <si>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</si>
  <si>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</si>
  <si>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</si>
  <si>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</si>
  <si>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</si>
  <si>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742G11</t>
  </si>
  <si>
    <t>KABEL NN DVOU- A TŘÍŽÍLOVÝ CU S PLASTOVOU IZOLACÍ DO 2,5 MM2</t>
  </si>
  <si>
    <t>2*7*1,05=14,700 [A] kabely do rozvaděče Rsděl</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</si>
  <si>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</si>
  <si>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</si>
  <si>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</si>
  <si>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</si>
  <si>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</si>
  <si>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75I22X</t>
  </si>
  <si>
    <t>KABEL ZEMNÍ DVOUPLÁŠŤOVÝ BEZ PANCÍŘE PRŮMĚRU ŽÍLY 0,8 MM - MONTÁŽ</t>
  </si>
  <si>
    <t>4=4,000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</si>
  <si>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</si>
  <si>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PN</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</si>
  <si>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</si>
  <si>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NOSNÍK BLESKOJISTEK - DODÁVKA</t>
  </si>
  <si>
    <t>MONTÁŽNÍ RÁM DO 10+1 - DODÁVKA</t>
  </si>
  <si>
    <t>2=2,000 [A]</t>
  </si>
  <si>
    <t>BLESKOJISTKA - DODÁVKA</t>
  </si>
  <si>
    <t>6*4=24,000 [A] na každou žílu *2 --- 3P1.0 * = 6 žil</t>
  </si>
  <si>
    <t>12=12,000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</si>
  <si>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</si>
  <si>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</si>
  <si>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UKONČENÍ KABELU OBJÍMKA KABELOVÁ - DODÁVKA</t>
  </si>
  <si>
    <t>4=4,000 [A]</t>
  </si>
  <si>
    <t>UKONČENÍ KABELU ŠTÍTEK KABELOVÝ - DODÁVKA</t>
  </si>
  <si>
    <t>10=10,000 [A]</t>
  </si>
  <si>
    <t>75J311</t>
  </si>
  <si>
    <t>KABEL SDĚLOVACÍ PRO STRUKTUROVANOU KABELÁŽ UTP - DODÁVKA</t>
  </si>
  <si>
    <t>0,1=0,100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</si>
  <si>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</si>
  <si>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</si>
  <si>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</si>
  <si>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</si>
  <si>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75L111</t>
  </si>
  <si>
    <t>ROZHLASOVÁ ÚSTŘEDNA DIGITÁLNÍ (IP) PROVEDENÍ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</si>
  <si>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</si>
  <si>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</si>
  <si>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</si>
  <si>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75L134</t>
  </si>
  <si>
    <t>ROZHLASOVÝ ZESILOVAČ PŘES 300 W</t>
  </si>
  <si>
    <t>75L13X</t>
  </si>
  <si>
    <t>ROZHLASOVÝ ZESILOVAČ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</si>
  <si>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</si>
  <si>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</si>
  <si>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</si>
  <si>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</si>
  <si>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</si>
  <si>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</si>
  <si>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</si>
  <si>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</si>
  <si>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</si>
  <si>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</si>
  <si>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32*4=128,000 [A]</t>
  </si>
  <si>
    <t>75L171</t>
  </si>
  <si>
    <t>REPRODUKTOR VENKOVNÍ SMĚROVÝ</t>
  </si>
  <si>
    <t>75L17X</t>
  </si>
  <si>
    <t>REPRODUKTOR VENKOVNÍ - MONTÁŽ</t>
  </si>
  <si>
    <t>25=25,000 [A]</t>
  </si>
  <si>
    <t>75L183</t>
  </si>
  <si>
    <t>REPRODUKTOR VNITŘNÍ SKŘÍŇKOVÝ S REGULÁTOREM HLASITOSTI</t>
  </si>
  <si>
    <t>6=6,000 [A]</t>
  </si>
  <si>
    <t>75L18X</t>
  </si>
  <si>
    <t>REPRODUKTOR VNITŘNÍ - MONTÁŽ</t>
  </si>
  <si>
    <t>75L191</t>
  </si>
  <si>
    <t>KABEL SILOVÝ PRO ROZHLAS PRŮMĚRU DO 1,5 MM2</t>
  </si>
  <si>
    <t>kmžíla</t>
  </si>
  <si>
    <t>(25*5*2)/1000=0,250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</si>
  <si>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</si>
  <si>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</si>
  <si>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</si>
  <si>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</si>
  <si>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75L1A1</t>
  </si>
  <si>
    <t>MĚŘENÍ AKUSTICKÉHO HLUKU NA HRANICI OCHRANNÉHO PÁSMA V ŽST</t>
  </si>
  <si>
    <t>komplet</t>
  </si>
  <si>
    <t>1=1,000 [A]</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</si>
  <si>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</si>
  <si>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</si>
  <si>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</si>
  <si>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</si>
  <si>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</si>
  <si>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</si>
  <si>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</si>
  <si>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R742G11</t>
  </si>
  <si>
    <t>KABEL J-Y(St)Y 1x2x0,8 SDĚLOVACÍ</t>
  </si>
  <si>
    <t>255=255,000 [A] kabely k vnitřním rozhlasům</t>
  </si>
  <si>
    <t>R75I221</t>
  </si>
  <si>
    <t>KABEL ZEMNÍ DVOUPLÁŠŤOVÝ TCEPKPFLEY 3P1,0</t>
  </si>
  <si>
    <t>(0,75+0,2+0,2)*1,05*3=3,623 [A] délka*rezerva*počet páru</t>
  </si>
  <si>
    <t>1. Položka obsahuje:   
 – veškeré práce a materiál obsažený v názvu položky   
2. Položka neobsahuje:   
 X   
3. Způsob měření:   
Měří se n-násobky páru vodičů na kilometr.</t>
  </si>
  <si>
    <t>D.1.2.3</t>
  </si>
  <si>
    <t>Integrovaná telekomunikační zařízení (ITZ)</t>
  </si>
  <si>
    <t>PS 31-14-03</t>
  </si>
  <si>
    <t>ŽST Jihlava město, telefonní zapojovač</t>
  </si>
  <si>
    <t xml:space="preserve">  PS 31-14-03</t>
  </si>
  <si>
    <t>R</t>
  </si>
  <si>
    <t>75IF2Y</t>
  </si>
  <si>
    <t>ROZPOJOVACÍ SVORKOVNICE 2/10, 2/8 -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</si>
  <si>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</si>
  <si>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75IF4Y</t>
  </si>
  <si>
    <t>MONTÁŽNÍ RÁM DO 10+1 - DEMONTÁŽ</t>
  </si>
  <si>
    <t>KONSTRUKCE DO SKŘÍNĚ 19" PRO UPEVNĚNÍ ZAŘÍZENÍ - DODÁVKA</t>
  </si>
  <si>
    <t>75IF9Y</t>
  </si>
  <si>
    <t>KONSTRUKCE DO SKŘÍNĚ 19" PRO UPEVNĚNÍ ZAŘÍZENÍ - DEMONTÁŽ</t>
  </si>
  <si>
    <t>75IFAY</t>
  </si>
  <si>
    <t>NOSNÍK BLESKOJISTEK - DEMONTÁŽ</t>
  </si>
  <si>
    <t>75IFBY</t>
  </si>
  <si>
    <t>BLESKOJISTKA - DEMONTÁŽ</t>
  </si>
  <si>
    <t>75IH3Y</t>
  </si>
  <si>
    <t>UKONČENÍ KABELU FORMA KABELOVÁ DÉLKY DO 0,5 M - DEMONTÁŽ</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</si>
  <si>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</si>
  <si>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</si>
  <si>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75K131</t>
  </si>
  <si>
    <t>TRANSFORMÁTOR SDĚLOVACÍ NF 600:600 SE 4KV IZOLAČNÍ PEVNOSTÍ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</si>
  <si>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</si>
  <si>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75K13X</t>
  </si>
  <si>
    <t>TRANSFORMÁTOR SDĚLOVACÍ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</si>
  <si>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</si>
  <si>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75K13Y</t>
  </si>
  <si>
    <t>TRANSFORMÁTOR SDĚLOVACÍ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</si>
  <si>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</si>
  <si>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75K22Y</t>
  </si>
  <si>
    <t>NAPÁJECÍ ZDROJ 24 V DC - DEMONTÁŽ</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</si>
  <si>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</si>
  <si>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</si>
  <si>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</si>
  <si>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75K62Y</t>
  </si>
  <si>
    <t>AKUMULÁTOROVÁ BATERIE DO 500 VAH - DEMONTÁŽ</t>
  </si>
  <si>
    <t>75M11Y</t>
  </si>
  <si>
    <t>TELEFONNÍ PŘÍSTROJ MB - DEMONTÁŽ</t>
  </si>
  <si>
    <t>75M12X</t>
  </si>
  <si>
    <t>TELEFONNÍ PŘÍSTROJ AUT - MONTÁŽ</t>
  </si>
  <si>
    <t>75M12Y</t>
  </si>
  <si>
    <t>TELEFONNÍ PŘÍSTROJ AUT - DEMONTÁŽ</t>
  </si>
  <si>
    <t>75M21X</t>
  </si>
  <si>
    <t>TELEFONNÍ ZAPOJOVAČ ANALOGOVÝ, ZAPOJOVAČ DO 10 OKRUHŮ - MONTÁŽ</t>
  </si>
  <si>
    <t>75M21Y</t>
  </si>
  <si>
    <t>TELEFONNÍ ZAPOJOVAČ ANALOGOVÝ, ZAPOJOVAČ DO 10 OKRUHŮ - DEMONTÁŽ</t>
  </si>
  <si>
    <t>75M23X</t>
  </si>
  <si>
    <t>TELEFONNÍ ZAPOJOVAČ ANALOGOVÝ, SPOJOVACÍ JEDNOTKA - MONTÁŽ</t>
  </si>
  <si>
    <t>75M23Y</t>
  </si>
  <si>
    <t>TELEFONNÍ ZAPOJOVAČ ANALOGOVÝ, SPOJOVACÍ JEDNOTKA - DEMONTÁŽ</t>
  </si>
  <si>
    <t>75M26Y</t>
  </si>
  <si>
    <t>TELEFONNÍ ZAPOJOVAČ ANALOGOVÝ, NÁHRADNÍ ZAPOJOVAČ - DEMONTÁŽ</t>
  </si>
  <si>
    <t>75M34X</t>
  </si>
  <si>
    <t>DIGITÁLNÍ TELEFONIE A VOIP, TELEFONNÍ PŘÍSTOJ VOIP POKROČILÝ - MONTÁŽ</t>
  </si>
  <si>
    <t>75M431</t>
  </si>
  <si>
    <t>TELEFONNÍ ZAPOJOVAČ DIGITÁLNÍ, BRÁNA IP/MB</t>
  </si>
  <si>
    <t>75M43X</t>
  </si>
  <si>
    <t>TELEFONNÍ ZAPOJOVAČ DIGITÁLNÍ, BRÁNA - 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</si>
  <si>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</si>
  <si>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</si>
  <si>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</si>
  <si>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75M713</t>
  </si>
  <si>
    <t>ZÁZNAMOVÉ ZAŘÍZENÍ, LICENCE NA JEDEN KANÁL (DOPLNĚNÍ)</t>
  </si>
  <si>
    <t>montážní materiál, příslušenství, přípravné práce</t>
  </si>
  <si>
    <t>R75L495</t>
  </si>
  <si>
    <t>IP Telefonní zapojovač, LICENCE KAC</t>
  </si>
  <si>
    <t>R75M251</t>
  </si>
  <si>
    <t>TELEFONNÍ ZAPOJOVAČ DIGITÁLNÍ, aplikační server pro malí zapojovač - oživení</t>
  </si>
  <si>
    <t>R75M432</t>
  </si>
  <si>
    <t>TELEFONNÍ ZAPOJOVAČ DIGITÁLNÍ, BRÁNA IP ROUTER</t>
  </si>
  <si>
    <t>R75M43X</t>
  </si>
  <si>
    <t>TELEFONNÍ ZAPOJOVAČ DIGITÁLNÍ, Malí IP zapojovač s rozšířenou klávesnicí - Dodávka</t>
  </si>
  <si>
    <t>R75M44Y</t>
  </si>
  <si>
    <t>TELEFONNÍ ZAPOJOVAČ DIGITÁLNÍ, aplikační server pro malí zapojovač - DODÁVKA</t>
  </si>
  <si>
    <t>Evidenční položka, Neoceňovat v objektu SO/PS, položka se oceňuje pouze v objektu SO 90-90    
Výzisk - přebírá Správa železnic</t>
  </si>
  <si>
    <t>Evidenční položka, neoceňovat v objektu SO/PS, položka se oceňuje pouze v objektu SO 90-90.    
N odpad: nebezpečné látky        
Způsob likvidace: likvidace oprávněnou osobou</t>
  </si>
  <si>
    <t>R015650</t>
  </si>
  <si>
    <t>NEOCEŇOVAT - POPLATKY ZA LIKVIDACI ODPADŮ NEBEZPEČNÝCH - 16 06 02* NIKL - KADMIOVÉ BATERIE A AKUMULÁTORY, VČETNĚ DOPRAVY</t>
  </si>
  <si>
    <t>Evidenční položka, neoceňovat v objektu SO/PS, položka se oceňuje pouze v objektu SO 90-90.    
Druhotná surovina - výkup</t>
  </si>
  <si>
    <t>PS 33-14-03</t>
  </si>
  <si>
    <t>ŽST Jihlava, telefonní zapojovač, doplnění</t>
  </si>
  <si>
    <t xml:space="preserve">  PS 33-14-03</t>
  </si>
  <si>
    <t>703752</t>
  </si>
  <si>
    <t>PROTIPOŽÁRNÍ UCPÁVKA STĚNOU/STROPEM, TL DO 50CM, DO EI 90 MIN.</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</si>
  <si>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</si>
  <si>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</si>
  <si>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</si>
  <si>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</si>
  <si>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</si>
  <si>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</si>
  <si>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</si>
  <si>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</si>
  <si>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</si>
  <si>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</si>
  <si>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</si>
  <si>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R75M433</t>
  </si>
  <si>
    <t>TELEFONNÍ ZAPOJOVAČ DIGITÁLNÍ, Upgrade stávajícího zapojovače</t>
  </si>
  <si>
    <t>R75M434</t>
  </si>
  <si>
    <t>ÚPRAVA SW IP TELEFONNÍHO ZAPOJOVAČE</t>
  </si>
  <si>
    <t>1. Položka obsahuje:  
 – úprava a doplnění požadovaného sw do IP telefonního zapojovače  
 – dodávku souvisejícího příslušenství pro specifikovaný blok/zařízení  
 – dopravu a skladování</t>
  </si>
  <si>
    <t>PS 91-14-01</t>
  </si>
  <si>
    <t>Rantířov - Jihlava, přenosové zařízení</t>
  </si>
  <si>
    <t xml:space="preserve">  PS 91-14-01</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</si>
  <si>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</si>
  <si>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</si>
  <si>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</si>
  <si>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</si>
  <si>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</si>
  <si>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KABEL SDĚLOVACÍ PRO STRUKTUROVANOU KABELÁŽ UTP</t>
  </si>
  <si>
    <t>75J31Y</t>
  </si>
  <si>
    <t>KABEL SDĚLOVACÍ PRO STRUKTUROVANOU KABELÁŽ UTP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</si>
  <si>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</si>
  <si>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</si>
  <si>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</si>
  <si>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</si>
  <si>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</si>
  <si>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</si>
  <si>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</si>
  <si>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75J933</t>
  </si>
  <si>
    <t>METALICKÝ PATCHCORD PŘES 5M - DODÁVKA</t>
  </si>
  <si>
    <t>75J93X</t>
  </si>
  <si>
    <t>METALICKÝ PATCHCORD - MONTÁŽ</t>
  </si>
  <si>
    <t>75JA22</t>
  </si>
  <si>
    <t>ZÁSUVKA DATOVÁ RJ45 NA OMÍTKU - DODÁVKA</t>
  </si>
  <si>
    <t>75JA2X</t>
  </si>
  <si>
    <t>ZÁSUVKA DATOVÁ RJ45 - MONTÁŽ</t>
  </si>
  <si>
    <t>75JA2Y</t>
  </si>
  <si>
    <t>ZÁSUVKA DATOVÁ RJ45 - DEMONTÁŽ</t>
  </si>
  <si>
    <t>75JA51</t>
  </si>
  <si>
    <t>ROZVADĚČ STRUKT. KABELÁŽE, ORGANIZAR-DODÁVKA</t>
  </si>
  <si>
    <t>75JA5X</t>
  </si>
  <si>
    <t>ROZVADĚČ STRUKT. KABELÁŽE, MONTÁŽ ORGANIZÉRU, PATCHPANELU</t>
  </si>
  <si>
    <t>75JA5Y</t>
  </si>
  <si>
    <t>ROZVADĚČ STRUKT. KABELÁŽE, DEMONTÁŽ ORGANIZARU, PATCHPANELU</t>
  </si>
  <si>
    <t>75JB1X</t>
  </si>
  <si>
    <t>DATOVÝ ROZVADĚČ 19" 600X600 - MONTÁŽ</t>
  </si>
  <si>
    <t>75JB1Y</t>
  </si>
  <si>
    <t>DATOVÝ ROZVADĚČ 19" 600x600 - DEMONTÁŽ</t>
  </si>
  <si>
    <t>75K245</t>
  </si>
  <si>
    <t>NAPÁJECÍ ZDROJ 48 V DC, MODULÁRNÍ DO 6000W - DODÁVKA</t>
  </si>
  <si>
    <t>75K24X</t>
  </si>
  <si>
    <t>NAPÁJECÍ ZDROJ 48 V DC, MODULÁRNÍ - MONTÁŽ</t>
  </si>
  <si>
    <t>75K271</t>
  </si>
  <si>
    <t>NAPÁJECÍ ZDROJ DOPLNĚNÍ SNMP DOHLEDU - DODÁVKA</t>
  </si>
  <si>
    <t>75K273</t>
  </si>
  <si>
    <t>NAPÁJECÍ ZDROJ PŘÍPLATEK ZA VYBAVENÝ PANEL DISTRIBUCE - DODÁVKA</t>
  </si>
  <si>
    <t>75K311</t>
  </si>
  <si>
    <t>ZÁLOŽNÍ ZDROJ UPS 230 V DO 500 VA - DODÁVKA</t>
  </si>
  <si>
    <t>75K31X</t>
  </si>
  <si>
    <t>ZÁLOŽNÍ ZDROJ UPS 230 V DO 500 VA - MONTÁŽ</t>
  </si>
  <si>
    <t>75K31Y</t>
  </si>
  <si>
    <t>ZÁLOŽNÍ ZDROJ UPS 230 V DO 500 VA - DEMONTÁŽ</t>
  </si>
  <si>
    <t>75K321</t>
  </si>
  <si>
    <t>ZÁLOŽNÍ ZDROJ UPS 230 V DO 1000 VA - DODÁVKA</t>
  </si>
  <si>
    <t>75K32X</t>
  </si>
  <si>
    <t>ZÁLOŽNÍ ZDROJ UPS 230 V DO 1000 VA - MONTÁŽ</t>
  </si>
  <si>
    <t>75K412</t>
  </si>
  <si>
    <t>MĚNIČ NAPĚTÍ (STŘÍDAČ), SAMOSTATNÝ DC/AC DO 1000W - DODÁVKA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</si>
  <si>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</si>
  <si>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</si>
  <si>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</si>
  <si>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</si>
  <si>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</si>
  <si>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</si>
  <si>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</si>
  <si>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</si>
  <si>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</si>
  <si>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</si>
  <si>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</si>
  <si>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</si>
  <si>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75K63Y</t>
  </si>
  <si>
    <t>AKUMULÁTOROVÁ BATERIE, BLOK BATERIÍ DO 200AH - DODÁVKA</t>
  </si>
  <si>
    <t>75K681</t>
  </si>
  <si>
    <t>AKUMULÁTOROVÁ BATERIE - POLICE DO SKŘÍNĚ - DODÁVKA</t>
  </si>
  <si>
    <t>75K68X</t>
  </si>
  <si>
    <t>AKUMULÁTOROVÁ BATERIE - POLICE DO SKŘÍNĚ - MONTÁŽ</t>
  </si>
  <si>
    <t>75K691</t>
  </si>
  <si>
    <t>AKUMULÁTOROVÁ BATERIE - FORMOVÁNÍ SESTAVY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</si>
  <si>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</si>
  <si>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75K69X</t>
  </si>
  <si>
    <t>AKUMULÁTOROVÁ BATERIE - FORMOVÁNÍ SESTAVY - MONTÁŽ</t>
  </si>
  <si>
    <t>75M343</t>
  </si>
  <si>
    <t>DIGITÁLNÍ TELEFONIE A VOIP, PŘEVODNÍK IP/ANALOG 8 PORTŮ - DODÁVKA</t>
  </si>
  <si>
    <t>75M344</t>
  </si>
  <si>
    <t>DIGITÁLNÍ TELEFONIE A VOIP, PŘEVODNÍK - MONTÁŽ</t>
  </si>
  <si>
    <t>75M34B</t>
  </si>
  <si>
    <t>DIGITÁLNÍ TELEFONIE A VOIP, LICENCE IP TELEFON TECHNOLOGICKÝ - ZÁKLADNÍ</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</si>
  <si>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</si>
  <si>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75M834</t>
  </si>
  <si>
    <t>PŘENOSOVÝ SYSTÉM, MPLS 10G PÁTEŘNÍ, REDUNDANTNÍ - DODÁVKA</t>
  </si>
  <si>
    <t>75M839</t>
  </si>
  <si>
    <t>PŘENOSOVÝ SYSTÉM, MPLS 1G KONCOVÝ - DODÁVKA</t>
  </si>
  <si>
    <t>75M83X</t>
  </si>
  <si>
    <t>PŘENOSOVÝ SYSTÉM, MPLS - MONTÁŽ</t>
  </si>
  <si>
    <t>75M83Y</t>
  </si>
  <si>
    <t>PŘENOSOVÝ SYSTÉM, MPLS - DEMONTÁŽ</t>
  </si>
  <si>
    <t>75M851</t>
  </si>
  <si>
    <t>DATOVÁ INFRASTRUKTURA LAN, CE ROUTER AGREGAČNÍ 24XGE - DODÁVKA</t>
  </si>
  <si>
    <t>75M852</t>
  </si>
  <si>
    <t>DATOVÁ INFRASTRUKTURA LAN, CE ROUTER AGREGAČNÍ 24XGE POE+ - DODÁVKA</t>
  </si>
  <si>
    <t>75M855</t>
  </si>
  <si>
    <t>DATOVÁ INFRASTRUKTURA LAN, CE ROUTER - MONTÁŽ</t>
  </si>
  <si>
    <t>75M857</t>
  </si>
  <si>
    <t>DATOVÁ INFRASTRUKTURA LAN, SÍŤOVÝ CE MODUL 4X1G - DODÁVKA</t>
  </si>
  <si>
    <t>75M858</t>
  </si>
  <si>
    <t>DATOVÁ INFRASTRUKTURA LAN, SÍŤOVÝ CE MODUL 8X10G - DODÁVKA</t>
  </si>
  <si>
    <t>75M85C</t>
  </si>
  <si>
    <t>DATOVÁ INFRASTRUKTURA LAN, SÍŤOVÝ CE MODUL - MONTÁŽ</t>
  </si>
  <si>
    <t>75M85E</t>
  </si>
  <si>
    <t>DATOVÁ INFRASTRUKTURA LAN, SADA STACKOVACÍCH KABELŮ - KRÁTKÉ - DODÁVKA</t>
  </si>
  <si>
    <t>75M85X</t>
  </si>
  <si>
    <t>DATOVÁ INFRASTRUKTURA LAN, SADA STACKOVACÍCH KABELŮ - MONTÁŽ</t>
  </si>
  <si>
    <t>75M915</t>
  </si>
  <si>
    <t>DATOVÁ INFRASTRUKTURA LAN, L2 SWITCH STŘEDNÍ 24XGE, POKROČILÝ - DODÁVKA</t>
  </si>
  <si>
    <t>75M916</t>
  </si>
  <si>
    <t>DATOVÁ INFRASTRUKTURA LAN, L2 SWITCH STŘEDNÍ 24XGE POE+, POKROČILÝ - DODÁVKA</t>
  </si>
  <si>
    <t>75M91X</t>
  </si>
  <si>
    <t>DATOVÁ INFRASTRUKTURA LAN, SWITCH ETHERNET L2 - MONTÁŽ</t>
  </si>
  <si>
    <t>75M91Y</t>
  </si>
  <si>
    <t>DATOVÁ INFRASTRUKTURA LAN, SWITCH ETHERNET L2 - DEMONTÁŽ</t>
  </si>
  <si>
    <t>75M921</t>
  </si>
  <si>
    <t>DATOVÁ INFRASTRUKTURA LAN, L2 SWITCH PRŮMYSLOVÝ KOMPAKTNÍ, 4XFE, DC PROVEDENÍ - DODÁVKA</t>
  </si>
  <si>
    <t>75M927</t>
  </si>
  <si>
    <t>DATOVÁ INFRASTRUKTURA LAN, L2 SWITCH PRŮMYSLOVÝ MODULÁRNÍ, 8XGE POE+, DC PROVEDENÍ - DODÁVKA</t>
  </si>
  <si>
    <t>75M92X</t>
  </si>
  <si>
    <t>DATOVÁ INFRASTRUKTURA LAN, SWITCH PRŮMYSLOVÝ - MONTÁŽ</t>
  </si>
  <si>
    <t>75M951</t>
  </si>
  <si>
    <t>DATOVÁ INFRASTRUKTURA LAN, MODEM - MODEM SHDSL S ROZHRANÍM E1 - DODÁVKA</t>
  </si>
  <si>
    <t>75M95X</t>
  </si>
  <si>
    <t>DATOVÁ INFRASTRUKTURA LAN, MODEM - MONTÁŽ</t>
  </si>
  <si>
    <t>75M95Y</t>
  </si>
  <si>
    <t>DATOVÁ INFRASTRUKTURA LAN, MODEM - DEMONTÁŽ</t>
  </si>
  <si>
    <t>75M97F</t>
  </si>
  <si>
    <t>PŘEVODNÍK - SFP 10G, STŘEDNÍ DOSAH - DODÁVKA</t>
  </si>
  <si>
    <t>75M97K</t>
  </si>
  <si>
    <t>PŘEVODNÍK - SFP 1G, KRÁTKÝ DOSAH - DODÁVKA</t>
  </si>
  <si>
    <t>75M97X</t>
  </si>
  <si>
    <t>PŘEVODNÍK - MONTÁŽ</t>
  </si>
  <si>
    <t>75M97Y</t>
  </si>
  <si>
    <t>PŘEVODNÍK - DEMONTÁŽ</t>
  </si>
  <si>
    <t>R75E147</t>
  </si>
  <si>
    <t>REKONFIGURACE PŘENOSOVÝCH SÍTÍ</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</si>
  <si>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</si>
  <si>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R75K611</t>
  </si>
  <si>
    <t>BATERIOVÝ MODUL K UPS NA 6 HODIN - DODÁVKA</t>
  </si>
  <si>
    <t>R75K62X</t>
  </si>
  <si>
    <t>BATERIOVÝ MODUL K UPS NA 6 HODIN - MONTÁŽ</t>
  </si>
  <si>
    <t>R75M83X</t>
  </si>
  <si>
    <t>PŘENOSOVÝ SYSTÉM, MPLS - ÚPRAVA KONFIGURACE STÁVAJÍCÍCH UZLŮ</t>
  </si>
  <si>
    <t>R75M843</t>
  </si>
  <si>
    <t>MODEM X HDSL, ROZHRANÍ 4XETH</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</si>
  <si>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</si>
  <si>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R75M96C</t>
  </si>
  <si>
    <t>DOPLNĚNÍ KARTY A900-IMA2Z DO STÁVAJÍCÍCH UZLŮ</t>
  </si>
  <si>
    <t>1. Položka obsahuje:  
 – dodávku specifikovaného bloku/zařízení včetně potřebného drobného montážního materiálu  
 – dodávku souvisejícího příslušenství pro specifikovaný blok/zařízení  
 – dodávku softwarové licence pro specifický blok/zařízení včetně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</si>
  <si>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D.1.2.4</t>
  </si>
  <si>
    <t>Elektrická požární a zabezpečovací signalizace (EPS, EZS)</t>
  </si>
  <si>
    <t>PS 31-14-04</t>
  </si>
  <si>
    <t>ŽST Jihlava město, PZTS</t>
  </si>
  <si>
    <t xml:space="preserve">  PS 31-14-04</t>
  </si>
  <si>
    <t>5*7*1,05=36,750 [A] kabely do rozvaděče Rsděl</t>
  </si>
  <si>
    <t>1. Položka obsahuje:    
 – dodávku specifikované kabelizace včetně potřebného drobného montážního materiálu    
 – dopravu a skladování    
2. Položka neobsahuje:    
 X    
3. Způsob měření:    
Dodávka specifikované kabelizace se měří v délce udané v kmpárech.</t>
  </si>
  <si>
    <t>75M967</t>
  </si>
  <si>
    <t>DATOVÁ INFRASTRUKTURA LAN, MEDIAKONVERTOR - ETHERNET, SAMOSTATNÝ - DODÁVKA</t>
  </si>
  <si>
    <t>75O181</t>
  </si>
  <si>
    <t>EPS (ZPDP), ELEKTROMAGNETICKÝ ZÁMEK</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</si>
  <si>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</si>
  <si>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75O18X</t>
  </si>
  <si>
    <t>EPS (ZPDP), ELEKTROMAGNETICKÝ ZÁMEK - MONTÁŽ</t>
  </si>
  <si>
    <t>75O511</t>
  </si>
  <si>
    <t>EZS, ÚSTŘEDNA DO 48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</si>
  <si>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</si>
  <si>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</si>
  <si>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</si>
  <si>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</si>
  <si>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</si>
  <si>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</si>
  <si>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</si>
  <si>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</si>
  <si>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</si>
  <si>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</si>
  <si>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</si>
  <si>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</si>
  <si>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</si>
  <si>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</si>
  <si>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</si>
  <si>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</si>
  <si>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</si>
  <si>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</si>
  <si>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</si>
  <si>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</si>
  <si>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</si>
  <si>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</si>
  <si>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</si>
  <si>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</si>
  <si>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</si>
  <si>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</si>
  <si>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</si>
  <si>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</si>
  <si>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</si>
  <si>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</si>
  <si>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</si>
  <si>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</si>
  <si>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</si>
  <si>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</si>
  <si>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75O5EX</t>
  </si>
  <si>
    <t>EZS, ČIDLO SPECIÁLNÍ - MONTÁŽ</t>
  </si>
  <si>
    <t>75O5H1</t>
  </si>
  <si>
    <t>EZS, PROPOJOVACÍ MODUL PRO ČTEČKU</t>
  </si>
  <si>
    <t>75O5HX</t>
  </si>
  <si>
    <t>EZS, PROPOJOVACÍ MODUL PRO ČTEČKU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</si>
  <si>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</si>
  <si>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</si>
  <si>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</si>
  <si>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</si>
  <si>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</si>
  <si>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</si>
  <si>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</si>
  <si>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</si>
  <si>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</si>
  <si>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</si>
  <si>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</si>
  <si>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</si>
  <si>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</si>
  <si>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</si>
  <si>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</si>
  <si>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</si>
  <si>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</si>
  <si>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</si>
  <si>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</si>
  <si>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</si>
  <si>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</si>
  <si>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</si>
  <si>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</si>
  <si>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</si>
  <si>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</si>
  <si>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</si>
  <si>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</si>
  <si>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</si>
  <si>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</si>
  <si>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</si>
  <si>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</si>
  <si>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</si>
  <si>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</si>
  <si>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R75M964</t>
  </si>
  <si>
    <t>KARTA ETHERNET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</si>
  <si>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</si>
  <si>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R75M966</t>
  </si>
  <si>
    <t>KARTA SNMP - DODÁVKA</t>
  </si>
  <si>
    <t>R75O5E1</t>
  </si>
  <si>
    <t>EZS, ČIDLO SPECIÁLNÍ - PANIK TLAČÍTKO</t>
  </si>
  <si>
    <t>EZS, ČIDLO SPECIÁLNÍ - Tísňové tlačítko s komunikačním rozhraním</t>
  </si>
  <si>
    <t>PS 33-14-02</t>
  </si>
  <si>
    <t>ŽST Jihlava, remíza TO, PZTS</t>
  </si>
  <si>
    <t xml:space="preserve">  PS 33-14-02</t>
  </si>
  <si>
    <t>1*7*1,05=7,350 [A] kabely do rozvaděče Rsděl</t>
  </si>
  <si>
    <t>D.1.2.5</t>
  </si>
  <si>
    <t>Dálkový kabel (DK), dálkový optický kabel (DOK), závěsný optický kabel (ZOK)</t>
  </si>
  <si>
    <t>PS 30-14-01</t>
  </si>
  <si>
    <t>TÚ Rantířov - Jihlava město, TK</t>
  </si>
  <si>
    <t xml:space="preserve">  PS 30-14-01</t>
  </si>
  <si>
    <t>šířka 0,5=0.500 [A] 
hloubka 1.2=1.200 [B] 
délka HKT v rámci sděl. zař.... 3641=3 641.000 [C] 
A*B*C=2 184.600 [D]</t>
  </si>
  <si>
    <t>78=78.000 [A] 
rezerva 20%...A*1,2=93.600 [B]</t>
  </si>
  <si>
    <t>šířka 0,5=0.500 [A] 
hloubka 0.1=0.100 [B] 
délka HKT v rámci sděl. zař.... 3641=3 641.000 [C] 
A*B*C=182.050 [D]</t>
  </si>
  <si>
    <t>701003</t>
  </si>
  <si>
    <t>BETONOVÝ OZNAČNÍK</t>
  </si>
  <si>
    <t>1. Položka obsahuje:  
 – veškeré práce a materiál obsažený v názvu položky  
2. Položka neobsahuje:  
 X  
3. Způsob měření:  
Udává se počet kusů kompletní konstrukce nebo práce.</t>
  </si>
  <si>
    <t>rovná spojka...6=6.000 [A] 
odbočná spojka...1=1.000 [B] 
počet markerů... A+B=7.000 [C]</t>
  </si>
  <si>
    <t>1. Položka obsahuje:  
 – úprava dna výkopu  
 – položení betonového žlabu / chráničky včetně zakrytí  
 – pomocné mechanismy  
2. Položka neobsahuje:  
 X  
3. Způsob měření:  
Udává se počet kusů kompletní konstrukce nebo práce.</t>
  </si>
  <si>
    <t>157*1,05=164.850 [A]</t>
  </si>
  <si>
    <t>752*1,05=789.600 [A]</t>
  </si>
  <si>
    <t>702222</t>
  </si>
  <si>
    <t>KABELOVÁ CHRÁNIČKA ZEMNÍ UV STABILNÍ DN PŘES 100 DO 200 MM</t>
  </si>
  <si>
    <t>702312</t>
  </si>
  <si>
    <t>ZAKRYTÍ KABELŮ VÝSTRAŽNOU FÓLIÍ ŠÍŘKY PŘES 20 DO 40 CM</t>
  </si>
  <si>
    <t>délka trasy (HKT)...5652=5 652.000 [A] 
rezerva 5%...A*1,05=5 934.600 [B]</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</si>
  <si>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</si>
  <si>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</si>
  <si>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</si>
  <si>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909=909.000 [A]</t>
  </si>
  <si>
    <t>703124</t>
  </si>
  <si>
    <t>KABELOVÝ ROŠT/LÁVKA NOSNÝ NEREZOVÝ VČETNĚ UPEVNĚNÍ A PŘÍSLUŠENSTVÍ SVĚTLÉ ŠÍŘKY PŘES 400 DO 600 MM</t>
  </si>
  <si>
    <t>703223</t>
  </si>
  <si>
    <t>KABELOVÝ ŽLAB NOSNÝ/DRÁTĚNÝ NEREZOVÝ VČETNĚ UPEVNĚNÍ A PŘÍSLUŠENSTVÍ SVĚTLÉ ŠÍŘKY PŘES 250 DO 400 MM</t>
  </si>
  <si>
    <t>kabelovod TB...18=18.000 [A] 
kabelovod KŠ3...9=9.000 [B] 
VB Rantířov...4=4.000 [C] 
A+B+C=31.000 [D]</t>
  </si>
  <si>
    <t>948*1,05=995.400 [A]</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</si>
  <si>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</si>
  <si>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</si>
  <si>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</si>
  <si>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741B12</t>
  </si>
  <si>
    <t>ZEMNÍCÍ TYČ FEZN DÉLKY PŘES 2,0 DO 4,5 M</t>
  </si>
  <si>
    <t>1. Položka obsahuje:  
 – přípravu podkladu pro osazení  
 – spojování  
 – ochranný nátěr spoje dle příslušných norem  
2. Položka neobsahuje:  
 X  
3. Způsob měření:  
Udává se počet kusů kompletní konstrukce nebo práce.</t>
  </si>
  <si>
    <t>741C01</t>
  </si>
  <si>
    <t>EKVIPOTENCIÁLNÍ PŘÍPOJNICE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</si>
  <si>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</si>
  <si>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</si>
  <si>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</si>
  <si>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Rantířov...29=29.000 [A] 
Jihlava město...21=21.000 [B] 
A+B=50.000 [C] 
rezerva 5%...C*1,05=52.500 [D]</t>
  </si>
  <si>
    <t>742F32</t>
  </si>
  <si>
    <t>KABEL NN NEBO VODIČ JEDNOŽÍLOVÝ CU S PLASTOVOU IZOLACÍ STÍNĚNÝ OD 4 DO 16 MM2</t>
  </si>
  <si>
    <t>Rantířov...11+12+11=34.000 [A] 
Jihlava město...2=2.000 [B] 
A+B=36.000 [C] 
rezerva 5%...C*1,05=37.800 [D]</t>
  </si>
  <si>
    <t>75I321</t>
  </si>
  <si>
    <t>KABEL ZEMNÍ DVOUPLÁŠŤOVÝ S PANCÍŘEM PRŮMĚRU ŽÍLY 0,8 MM DO 5XN</t>
  </si>
  <si>
    <t>délka kabelu...8=8.000 [A] 
počet čtyřek...5=5.000 [B] 
v km...A/1000=0.008 [C] 
B*C=0.040 [D]</t>
  </si>
  <si>
    <t>75I322</t>
  </si>
  <si>
    <t>KABEL ZEMNÍ DVOUPLÁŠŤOVÝ S PANCÍŘEM PRŮMĚRU ŽÍLY 0,8 MM DO 25XN</t>
  </si>
  <si>
    <t>celková délka kabelu vč.rezerv...6738=6 738.000 [A] 
počet čtyřek...15=15.000 [B] 
v km...A/1000=6.738 [C] 
B*C=101.070 [D]</t>
  </si>
  <si>
    <t>75I32X</t>
  </si>
  <si>
    <t>KABEL ZEMNÍ DVOUPLÁŠŤOVÝ S PANCÍŘEM PRŮMĚRU ŽÍLY 0,8 MM - MONTÁŽ</t>
  </si>
  <si>
    <t>celková délka traťového kabelu vč.rezerv...6738=6 738.000 [A] 
délka výpichu...8=8.000 [B] 
A+B=6 746.000 [C]</t>
  </si>
  <si>
    <t>černá...6671=6 671.000 [A] 
modrá.. 6671=6 671.000 [B] 
modrá s pruhem.. 6671=6 671.000 [C] 
rezervní pro pok...1913=1 913.000 [D] 
A+B+C+D=21 926.000 [E]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</si>
  <si>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</si>
  <si>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</si>
  <si>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</si>
  <si>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</si>
  <si>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</si>
  <si>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</si>
  <si>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</si>
  <si>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75IA51</t>
  </si>
  <si>
    <t>OPTOTRUBKOVÁ KONCOVKA PRŮMĚRU DO 40 MM</t>
  </si>
  <si>
    <t>75IA5X</t>
  </si>
  <si>
    <t>OPTOTRUBKOVÁ KONCOVKA - MONTÁŽ</t>
  </si>
  <si>
    <t>75IA61</t>
  </si>
  <si>
    <t>OPTOTRUBKOVÁ KONCOKA S VENTILKEM PRŮMĚRU DO 40 MM</t>
  </si>
  <si>
    <t>75IA6X</t>
  </si>
  <si>
    <t>OPTOTRUBKOVÁ KONCOKA S VENTILKEM - MONTÁŽ</t>
  </si>
  <si>
    <t>koncové stanice 2x...2*6=12.000 [A] 
RD...2=2.000 [B] 
A+B=14.000 [C]</t>
  </si>
  <si>
    <t>koncové stanice 2x...2*1=2.000 [A] 
RD...1=1.000 [B] 
A+B=3.000 [C]</t>
  </si>
  <si>
    <t>koncové stanice 2x...2*6=12.000 [A] 
RD...2=2.000 [B] 
10 blekosjistek na jeden nosič/zářezový pásek 2/10...10*(A+B)=140.000 [C]</t>
  </si>
  <si>
    <t>75IH12</t>
  </si>
  <si>
    <t>UKONČENÍ KABELU CELOPLASTOVÉHO BEZ PANCÍŘE DO 100 ŽIL</t>
  </si>
  <si>
    <t>75IH42</t>
  </si>
  <si>
    <t>UKONČENÍ KABELU FORMA KABELOVÁ DÉLKY PŘES 0,5 M DO 25XN</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</si>
  <si>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</si>
  <si>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</si>
  <si>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</si>
  <si>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</si>
  <si>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</si>
  <si>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</si>
  <si>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</si>
  <si>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</si>
  <si>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</si>
  <si>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</si>
  <si>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</si>
  <si>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15XN... 15=15.000 [A] 
5XN...5=5.000 [B] 
měří se na pár...2*(A+B)=40.000 [C]</t>
  </si>
  <si>
    <t>75IJ13</t>
  </si>
  <si>
    <t>MĚŘENÍ ÚTLUMU PŘESLECHU NA BLÍZKÉM KONCI NA MÍSTNÍM SDĚL. KABELU ZA 1 ČTYŘKU XN A 1 MĚŘENÝ ÚSEK</t>
  </si>
  <si>
    <t>15XN... 15=15.000 [A] 
5XN... 5=5.000 [B] 
A+B=20.000 [C]</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</si>
  <si>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</si>
  <si>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</si>
  <si>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</si>
  <si>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15XN... 15=15.000 [A] 
5XN... 5=5.000 [B] 
2*15+5=35.000 [C]</t>
  </si>
  <si>
    <t>sykfy 20x2x0,5 (20 párů)... 20=20.000 [A] 
20*26/1000=0.520 [B] 
rezerva 5%... B*1,05=0.546 [C]</t>
  </si>
  <si>
    <t>26=26.000 [A] 
rezerva 5%... A*1,05=27.300 [B]</t>
  </si>
  <si>
    <t>75JB43</t>
  </si>
  <si>
    <t>DATOVÝ ROZVADĚČ 19" 800X800 DO 47 U</t>
  </si>
  <si>
    <t>75JB4X</t>
  </si>
  <si>
    <t>DATOVÝ ROZVADĚČ 19" 800X800 - MONTÁŽ</t>
  </si>
  <si>
    <t>R75IF91</t>
  </si>
  <si>
    <t>VERTIKÁLNÍ KABELOVÝ ŽLAB DO SKŘÍNĚ 19"/47U - DODÁVKA</t>
  </si>
  <si>
    <t>R75IF9X</t>
  </si>
  <si>
    <t>VERTIKÁLNÍ KABELOVÝ ŽLAB DO SKŘÍNĚ 19"/47U - 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</si>
  <si>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</si>
  <si>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R75IH4Y</t>
  </si>
  <si>
    <t>PŘEPOJENÍ STÁVAJÍCÍHO KABELU NA NOVÝ KABEL - DEMONTÁŽ A MONTÁŽ KABELU</t>
  </si>
  <si>
    <t>R75JA55</t>
  </si>
  <si>
    <t>VÝSUVNÁ POLICE DO SKŘÍNĚ 19",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</si>
  <si>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</si>
  <si>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R75JB11</t>
  </si>
  <si>
    <t>DATOVÝ ROZVADĚČ 19" SERVISNÍ ZÁSUVKOVÝ PANEL, 8 ZÁSUVEK, DODÁVKA</t>
  </si>
  <si>
    <t>R75JB12</t>
  </si>
  <si>
    <t>DATOVÝ ROZVADĚČ 19" - UZEMŇOVACÍ SBĚRNICE DODÁVKA</t>
  </si>
  <si>
    <t>DATOVÝ ROZVADĚČ 19" - UZEMŇOVACÍ SBĚRNICE MONTÁŽ</t>
  </si>
  <si>
    <t>DATOVÝ ROZVADĚČ 19" SERVISNÍ ZÁSUVKOVÝ PANEL, 8 ZÁSUVEK, MONTÁŽ</t>
  </si>
  <si>
    <t>R75JB2Y</t>
  </si>
  <si>
    <t>VÝSUVNÁ POLICE DO SKŘÍNĚ 19" PRO SERVISNÍ ÚČELY, DODÁVKA</t>
  </si>
  <si>
    <t>6738+8=6 746.000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</si>
  <si>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</si>
  <si>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PS 32-14-01</t>
  </si>
  <si>
    <t>TÚ Jihlava město - Jihlava, TK</t>
  </si>
  <si>
    <t xml:space="preserve">  PS 32-14-01</t>
  </si>
  <si>
    <t>šířka 0,6=0.600 [A] 
hloubka 1.2=1.200 [B] 
délka HKT v rámci sděl. zař.... 1600=1 600.000 [C] 
A*B*C=1 152.000 [D]</t>
  </si>
  <si>
    <t>160=160.000 [A] 
rezerva 20%...A*1,2=192.000 [B]</t>
  </si>
  <si>
    <t>šířka 0,6=0.600 [A] 
hloubka 0.1=0.100 [B] 
délka HKT v rámci sděl. zař.... 1600=1 600.000 [C] 
A*B*C=96.000 [D]</t>
  </si>
  <si>
    <t>šířka 0,5=0.500 [A] 
hloubka 1.2=1.200 [B] 
délka HKT v rámci sděl. zař.... 1600=1 600.000 [C] 
A*B*C=960.000 [D]</t>
  </si>
  <si>
    <t>R702903</t>
  </si>
  <si>
    <t>PÍSKOVÉ LOŽE Z PŘESÁTÉHO Z PŘESÁTÉHO PÍSKU SVĚTLÉ ŠÍŘKY PŘES 250 MM</t>
  </si>
  <si>
    <t>rovná spojka...2=2.000 [A] 
odbočná spojka...0=0.000 [B] 
počet markerů... A+B=2.000 [C]</t>
  </si>
  <si>
    <t>80*1,05=84.000 [A]</t>
  </si>
  <si>
    <t>délka trasy (HKT)...1715=1 715.000 [A] 
rezerva 5%...A*1,05=1 800.750 [B]</t>
  </si>
  <si>
    <t>90=90.000 [A]</t>
  </si>
  <si>
    <t>kabelovod TB...10=10.000 [A] 
kabelovod KŠ3...2=2.000 [B] 
VB Jihlava ...4=4.000 [C] 
A+B+C=16.000 [D]</t>
  </si>
  <si>
    <t>252*1,05=264.600 [A]</t>
  </si>
  <si>
    <t>celková délka kabelu vč.rezerv...2116=2 116.000 [A] 
počet čtyřek...15=15.000 [B] 
v km...A/1000=2.116 [C] 
B*C=31.740 [D]</t>
  </si>
  <si>
    <t>celková délka kabelu vč.rezerv...2116=2 116.000 [A]</t>
  </si>
  <si>
    <t>černá...1946=1 946.000 [A] 
oranžová...180=180.000 [C] 
modrá...180=180.000 [E] 
A+C+E=2 306.000 [D]</t>
  </si>
  <si>
    <t>koncové stanice 2x...4*6=24.000 [A] 
sykfáč...2*6=12.000 [B] 
A+B=36.000 [C]</t>
  </si>
  <si>
    <t>koncové stanice 2x...2*1=2.000 [A] 
RD...0=0.000 [B] 
A+B=2.000 [C]</t>
  </si>
  <si>
    <t>15XN... 15=15.000 [A] 
5XN...0=0.000 [B] 
měří se na pár...2*(A+B)=30.000 [C]</t>
  </si>
  <si>
    <t>15XN... 15=15.000 [A] 
5XN... 0=0.000 [B] 
A+B=15.000 [C]</t>
  </si>
  <si>
    <t>15XN... 15=15.000 [A] 
5XN... 0=0.000 [B] 
2*15+0=30.000 [C]</t>
  </si>
  <si>
    <t>sykfy 30x2x0,5 (20 párů)... 30=3 030.000 [A] 
30*50/1000=1.500 [B] 
rezerva 5%... B*1,05=1.575 [C]</t>
  </si>
  <si>
    <t>50=50.000 [A] 
rezerva 5%... A*1,05=52.500 [B]</t>
  </si>
  <si>
    <t>1946=1 946.000 [A]</t>
  </si>
  <si>
    <t>R015120</t>
  </si>
  <si>
    <t>NEOCEŇOVAT - POPLATKY ZA LIKVIDACI ODPADŮ NEKONTAMINOVANÝCH - 17 01 07 STAVEBNÍ A DEMOLIČNÍ SUŤ VČETNĚ DOPRAVY</t>
  </si>
  <si>
    <t>R015930</t>
  </si>
  <si>
    <t>NEOCEŇOVAT - POPLATKY ZA LIKVIDACI ODPADŮ NEKONTAMINOVANÝCH - 15 01 03 - OBALY DŘEVĚNÉ, VČETNĚ DOPRAVY</t>
  </si>
  <si>
    <t>PS 91-14-02</t>
  </si>
  <si>
    <t>Rantířov - Jihlava, DOK</t>
  </si>
  <si>
    <t xml:space="preserve">  PS 91-14-02</t>
  </si>
  <si>
    <t>13183</t>
  </si>
  <si>
    <t>HLOUBENÍ JAM ZAPAŽ I NEPAŽ TŘ II</t>
  </si>
  <si>
    <t>počet kabelových komor rezerv...11=11.000 [A] 
počet kabelových spojek...4=4.000 [D] 
výkopy 1m3...1=1.000 [B] 
(A+D)*B=15.000 [C]</t>
  </si>
  <si>
    <t>17421</t>
  </si>
  <si>
    <t>ZÁSYP JAM A RÝH ZEMINOU BEZ ZHUTNĚNÍ</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</si>
  <si>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</si>
  <si>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počet kabelových komor rezerv...11=11.000 [A]</t>
  </si>
  <si>
    <t>703412</t>
  </si>
  <si>
    <t>ELEKTROINSTALAČNÍ TRUBKA PLASTOVÁ VČETNĚ UPEVNĚNÍ A PŘÍSLUŠENSTVÍ DN PRŮMĚRU PŘES 25 DO 40 MM</t>
  </si>
  <si>
    <t>délka...55=55.000 [A] 
rezerva 5%... A*1,05=57.750 [B]</t>
  </si>
  <si>
    <t>délka v km... (1319+495+118)/1000=1.932 [A] 
rezer 10%... A*1,1=2.125 [B] 
počet vláken 12...12=12.000 [C] 
B*C=25.500 [D]</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</si>
  <si>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</si>
  <si>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délka v km... (19)/1000=0.019 [A] 
rezer 10%... A*1,1=0.021 [B] 
počet vláken 36...36=36.000 [C] 
B*C=0.756 [D]</t>
  </si>
  <si>
    <t>75I813</t>
  </si>
  <si>
    <t>KABEL OPTICKÝ SINGLEMODE DO 72 VLÁKEN</t>
  </si>
  <si>
    <t>délka DOK v km... ((5848+495+1715)*1,1+650+22+300+26)/1000=9.862 [A] 
délka MOK v km... (20*1,1)/1000=0.022 [E] 
celková délka v km... A+E=9.884 [F] 
počet vláken 72...72=72.000 [C] 
F*C=711.648 [D]</t>
  </si>
  <si>
    <t>(2114+7655+2213)=11 982.000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</si>
  <si>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</si>
  <si>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</si>
  <si>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</si>
  <si>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75I84X</t>
  </si>
  <si>
    <t>KABEL OPTICKÝ - REZERVA DO 500 MM - MONTÁŽ</t>
  </si>
  <si>
    <t>75ID11</t>
  </si>
  <si>
    <t>PLASTOVÁ ZEMNÍ KOMORA PRO ULOŽENÍ REZERVY</t>
  </si>
  <si>
    <t>75ID1X</t>
  </si>
  <si>
    <t>PLASTOVÁ ZEMNÍ KOMORA PRO ULOŽENÍ REZERVY - MONTÁŽ</t>
  </si>
  <si>
    <t>75ID31</t>
  </si>
  <si>
    <t>PLASTOVÁ ZEMNÍ KOMORA TĚSNENÍ PRO HDPE TRUBKU DO 40 MM</t>
  </si>
  <si>
    <t>75ID3X</t>
  </si>
  <si>
    <t>PLASTOVÁ ZEMNÍ KOMORA TĚSNENÍ PRO HDPE TRUBKU DO 40 MM - MONTÁŽ</t>
  </si>
  <si>
    <t>75IEE4</t>
  </si>
  <si>
    <t>OPTICKÝ ROZVADĚČ 19" PROVEDENÍ 48 VLÁKEN</t>
  </si>
  <si>
    <t>R74F331</t>
  </si>
  <si>
    <t>DOHLED SPRÁVCE ZAŘÍZENÍ</t>
  </si>
  <si>
    <t>1. Položka obsahuje:  
 – zajištění pracoviště TDI vč. nájmu pracovníků a poUŽITÝch mechanismů nutných k výkonu  
2. Položka neobsahuje:  
 X  
3. Způsob měření:  
Udává se čas v hodinách.</t>
  </si>
  <si>
    <t>DOK 2 traťové úseky 72 vláken...2*72=144.000 [A] 
MOK 72 a 36 vláken... 72+36=108.000 [B] 
POK 12 vláken...12=12.000 [D] 
A+B+D=264.000 [C]</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</si>
  <si>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</si>
  <si>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D.1.2.7</t>
  </si>
  <si>
    <t>Informační systém pro cestující</t>
  </si>
  <si>
    <t>PS 31-14-05</t>
  </si>
  <si>
    <t>ŽST Jihlava město, informační zařízení</t>
  </si>
  <si>
    <t xml:space="preserve">  PS 31-14-05</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</si>
  <si>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</si>
  <si>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</si>
  <si>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</si>
  <si>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</si>
  <si>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703411</t>
  </si>
  <si>
    <t>ELEKTROINSTALAČNÍ TRUBKA PLASTOVÁ VČETNĚ UPEVNĚNÍ A PŘÍSLUŠENSTVÍ DN PRŮMĚRU DO 25 MM</t>
  </si>
  <si>
    <t>1. Položka obsahuje:    
 – přípravu podkladu pro osazení    
2. Položka neobsahuje:    
 X    
3. Způsob měření:    
Měří se metr délkový.</t>
  </si>
  <si>
    <t>703431</t>
  </si>
  <si>
    <t>ELEKTROINSTALAČNÍ TRUBKA PRO ULOŽENÍ DO BETONU VČETNĚ UPEVNĚNÍ A PŘÍSLUŠENSTVÍ DN PRŮMĚRU DO 25 MM</t>
  </si>
  <si>
    <t>1. Položka obsahuje:    
 – všechny práce spojené s úpravou kabelů pro montáž včetně veškerého příslušentsví    
2. Položka neobsahuje:    
 X    
3. Způsob měření:    
Udává se počet kusů kompletní konstrukce nebo práce.</t>
  </si>
  <si>
    <t>75I831</t>
  </si>
  <si>
    <t>KABEL OPTICKÝ MIKROKABEL DO 12 VLÁKEN</t>
  </si>
  <si>
    <t>75I83X</t>
  </si>
  <si>
    <t>KABEL OPTICKÝ MIKROKABEL - MONTÁŽ</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</si>
  <si>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</si>
  <si>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</si>
  <si>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</si>
  <si>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</si>
  <si>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</si>
  <si>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</si>
  <si>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75IF11</t>
  </si>
  <si>
    <t>SPOJOVACÍ SVORKOVNICE 2/10</t>
  </si>
  <si>
    <t>75IF1X</t>
  </si>
  <si>
    <t>SPOJOVACÍ SVORKOVNICE 2/10 - MONTÁŽ</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</si>
  <si>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</si>
  <si>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</si>
  <si>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</si>
  <si>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75JA21</t>
  </si>
  <si>
    <t>ZÁSUVKA DATOVÁ RJ45 POD OMÍTKU</t>
  </si>
  <si>
    <t>75K331</t>
  </si>
  <si>
    <t>ZÁLOŽNÍ ZDROJ UPS 230 V DO 3000 VA - DODÁVKA</t>
  </si>
  <si>
    <t>75K33X</t>
  </si>
  <si>
    <t>ZÁLOŽNÍ ZDROJ UPS 230 V DO 3000 VA - MONTÁŽ</t>
  </si>
  <si>
    <t>75K651</t>
  </si>
  <si>
    <t>AKUMULÁTOROVÁ BATERIE PŘES 2000 VAH - DODÁVKA</t>
  </si>
  <si>
    <t>75K65X</t>
  </si>
  <si>
    <t>AKUMULÁTOROVÁ BATERIE PŘES 2000 VAH - MONTÁŽ</t>
  </si>
  <si>
    <t>75L313</t>
  </si>
  <si>
    <t>ODJEZDOVÁ NEBO PŘÍJEZDOVÁ TABULE IS JEDNOSTRANNÁ DO 12-TI ŘÁDKŮ - DODÁVKA</t>
  </si>
  <si>
    <t>75L32X</t>
  </si>
  <si>
    <t>ODJEZDOVÁ NEBO PŘÍJEZDOVÁ TABULE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</si>
  <si>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</si>
  <si>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75L364</t>
  </si>
  <si>
    <t>NÁSTUPIŠTNÍ TABULE IS OBOUSTRANNÁ S ČÍSLEM KOLEJE + HODINY - DODÁVKA</t>
  </si>
  <si>
    <t>75L36X</t>
  </si>
  <si>
    <t>NÁSTUPIŠTNÍ TABULE IS - MONTÁŽ</t>
  </si>
  <si>
    <t>75L393</t>
  </si>
  <si>
    <t>ELEKTRONICKÝ INFORMAČNÍ PANEL JEDNODUCHÝ - NÁSTĚNNÝ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</si>
  <si>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</si>
  <si>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75L3A1</t>
  </si>
  <si>
    <t>INFORMAČNÍ PRVEK, HLASOVÝ MODUL PRO NEVIDOMÉ</t>
  </si>
  <si>
    <t>75L3A4</t>
  </si>
  <si>
    <t>INFORMAČNÍ PRVEK, ZÁVĚS PRO INFORMAČNÍ TABULE</t>
  </si>
  <si>
    <t>75L3A7</t>
  </si>
  <si>
    <t>INFORMAČNÍ PRVEK, SLOUP PRO JEDNU INFORMAČNÍ TABULI SE ZASTŘEŠENÍM</t>
  </si>
  <si>
    <t>75L3AX</t>
  </si>
  <si>
    <t>INFORMAČNÍ PRVEK, - MONTÁŽ</t>
  </si>
  <si>
    <t>75L3B2</t>
  </si>
  <si>
    <t>MONITOR IS LCD PŘES 40" PRO PROVOZ 24/7</t>
  </si>
  <si>
    <t>75L3B5</t>
  </si>
  <si>
    <t>MONITOR IS KRYT OCHRANNÝ TEMPEROVANÝ DO 40", ANTIVANDAL PROVEDENÍ - DODÁVKA</t>
  </si>
  <si>
    <t>75L3BX</t>
  </si>
  <si>
    <t>MONITOR IS - MONTÁŽ</t>
  </si>
  <si>
    <t>75L3CX</t>
  </si>
  <si>
    <t>75L3D3</t>
  </si>
  <si>
    <t>HW PRO ŘÍZENÍ SYSTÉMU OVLÁDACÍ PRACOVIŠTĚ PRO ŘÍZENÍ INFORMAČNÍHO ZAŘÍZENÍ</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</si>
  <si>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</si>
  <si>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</si>
  <si>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</si>
  <si>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</si>
  <si>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</si>
  <si>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</si>
  <si>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</si>
  <si>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</si>
  <si>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75L3EC</t>
  </si>
  <si>
    <t>SW MODUL DÁLKOVÉHO ŘÍZENÍ TABULÍ (PRO JEDNOTLIVOU STANICI NA TRATI)</t>
  </si>
  <si>
    <t>1. Položka obsahuje:    
 – dodávku specifikovaného bloku/zařízení včetně potřebného drobného montážního materiálu    
 – dodávku souvisejícího příslušenství pro specifikovaný blok/zařízení    
 – dopravu a skladování    
2. Položka neobsahuje:    
 X    
3. Zp</t>
  </si>
  <si>
    <t>75L3EE</t>
  </si>
  <si>
    <t>SW MODUL PRO PODPORU HLASOVÉHO MODULU PRO NEVIDOMÉ PRO JEDNOTLIVOU STANICI NA TRATI</t>
  </si>
  <si>
    <t>75L3EG</t>
  </si>
  <si>
    <t>SW MODUL PRO DÁLKOVÉ OVLÁDÁNÍ RÚ PŘI NASAZENÍ VÍCE MODULŮ NA ŘÍZENÉ TRATI</t>
  </si>
  <si>
    <t>75L3EH</t>
  </si>
  <si>
    <t>SW MODUL SW + HW, PŘIPOJENÍ NA GTN ZAPEZPEČOVACÍHO ZAŘÍZENÍ</t>
  </si>
  <si>
    <t>75L3EW</t>
  </si>
  <si>
    <t>SW PRO ŘÍZENÍ SYSTÉMU (TRAŤOVÉ NASAZENÍ) - DOPLNĚNÍ</t>
  </si>
  <si>
    <t>75L3J2</t>
  </si>
  <si>
    <t>ŠÉFMONTÁŽE, ZKOUŠENÍ, OŽIVENÍ, REVIZE INFORMAČNÍHO SYSTÉMU DO 30 PRVKŮ</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</si>
  <si>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 Udává se počet kusů kompletní konstrukce a práce.</t>
  </si>
  <si>
    <t>75M924</t>
  </si>
  <si>
    <t>DATOVÁ INFRASTRUKTURA LAN, L2 SWITCH PRŮMYSLOVÝ KOMPAKTNÍ,12XFE, 4XPOE+, DC PROVEDENÍ - DODÁVKA</t>
  </si>
  <si>
    <t>75M961</t>
  </si>
  <si>
    <t>DATOVÁ INFRASTRUKTURA LAN, MEDIAKONVERTOR - MODUL (ŠASÍ) DO 3 SLOTŮ</t>
  </si>
  <si>
    <t>DATOVÁ INFRASTRUKTURA LAN, MEDIAKONVERTOR - ETHERNET, SAMOSTATNÝ</t>
  </si>
  <si>
    <t>R75M96X</t>
  </si>
  <si>
    <t>DATOVÁ INFRASTRUKTURA LAN, MEDIAKONVERTOR - MONTÁŽ</t>
  </si>
  <si>
    <t>POPLATKY ZA LIKVIDACI ODPADŮ NEKONTAMINOVANÝCH - 17 02 03 PLASTY: POLYETYLÉNOVÉ PODLOŽKY (ŽEL. SVRŠEK), HDPE TRUBKY, KANALIZAČNÍ TRUBKY, VČETNĚ DOPRAVY</t>
  </si>
  <si>
    <t>POPLATKY ZA LIKVIDACI ODPADŮ NEKONTAMINOVANÝCH - 16 02 14 ELEKTROŠROT (VYŘAZENÁ ELEKTRICKÁ ZAŘÍZENÍ A PŘÍSTROJE), VČETNĚ DOPRAVY</t>
  </si>
  <si>
    <t>POPLATKY ZA LIKVIDACI ODPADŮ NEKONTAMINOVANÝCH - 17 06 04 ZBYTKY IZOLAČNÍCH MATERIÁLŮ VČETNĚ DOPRAVY</t>
  </si>
  <si>
    <t>POPLATKY ZA LIKVIDACI ODPADŮ NEKONTAMINOVANÝCH - 17 04 11 - KABELY A VODIČE BEZ NEBEZPEČNÝCH LÁTEK, VČETNĚ DOPRAVY</t>
  </si>
  <si>
    <t>POPLATKY ZA LIKVIDACI ODPADŮ NEKONTAMINOVANÝCH - 15 01 02 - OBALY PLASTOVÉ, VČETNĚ DOPRAVY</t>
  </si>
  <si>
    <t>POPLATKY ZA LIKVIDACI ODPADŮ NEKONTAMINOVANÝCH - 15 01 01 - OBALY PAPÍROVÉ, VČETNĚ DOPRAVY</t>
  </si>
  <si>
    <t>Ostatní</t>
  </si>
  <si>
    <t>R75L3G1</t>
  </si>
  <si>
    <t>SW PRO ŘÍZENÍ SYSTÉMU (rekonfigurace stávajícího PC INISS) -  PRO 1 STANICI</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</si>
  <si>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neobsahuje:1. Položka obsahuje:  
 – dodávku specifického software pro specifický blok/zařízení včetně souvisejícího příslušenství pro specifikovaný blok/zařízení  
 – dodávku souvisejícího příslušenství pro specifikovaný blok/zařízení  
 – kompletní montáž (oživení, konfigurace, nastavení a uvedení do provozu) software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  
 X  
3. Způsob měření:  
 – Udává se počet kusů kompletní konstrukce nebo práce.</t>
  </si>
  <si>
    <t>D.1.2.8</t>
  </si>
  <si>
    <t>Traťové radiové spojení</t>
  </si>
  <si>
    <t>PS 31-14-06</t>
  </si>
  <si>
    <t>ŽST Jihlava město, MRS, úprava</t>
  </si>
  <si>
    <t xml:space="preserve">  PS 31-14-06</t>
  </si>
  <si>
    <t>75N213</t>
  </si>
  <si>
    <t>MRS, RADIOSTANICE PŘENOSNÁ</t>
  </si>
  <si>
    <t>75N21X</t>
  </si>
  <si>
    <t>MRS, RADIOSTANICE - MONTÁŽ</t>
  </si>
  <si>
    <t>75N21Y</t>
  </si>
  <si>
    <t>MRS, RADIOSTANICE - DEMONTÁŽ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</si>
  <si>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</si>
  <si>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</si>
  <si>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</si>
  <si>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</si>
  <si>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</si>
  <si>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75N231</t>
  </si>
  <si>
    <t>MRS, OVLÁDACÍ PRACOVIŠTĚ LOKÁLNÍ</t>
  </si>
  <si>
    <t>75N23X</t>
  </si>
  <si>
    <t>MRS, OVLÁDACÍ PRACOVIŠTĚ - MONTÁŽ</t>
  </si>
  <si>
    <t>75N23Y</t>
  </si>
  <si>
    <t>MRS, OVLÁDACÍ PRACOVIŠTĚ - DEMONTÁŽ</t>
  </si>
  <si>
    <t>75N242</t>
  </si>
  <si>
    <t>MRS, NAPÁJECÍ ZDROJ RADIOSTANICE BLOK 1 RADIOSTANICE</t>
  </si>
  <si>
    <t>75N24X</t>
  </si>
  <si>
    <t>MRS, NAPÁJECÍ ZDROJ RADIOSTANICE - MONTÁŽ</t>
  </si>
  <si>
    <t>75N24Y</t>
  </si>
  <si>
    <t>MRS, NAPÁJECÍ ZDROJ RADIOSTANICE - DEMONTÁŽ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</si>
  <si>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</si>
  <si>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</si>
  <si>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</si>
  <si>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</si>
  <si>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</si>
  <si>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</si>
  <si>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</si>
  <si>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</si>
  <si>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</si>
  <si>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</si>
  <si>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</si>
  <si>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</si>
  <si>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</si>
  <si>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</si>
  <si>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</si>
  <si>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</si>
  <si>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</si>
  <si>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</si>
  <si>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</si>
  <si>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</si>
  <si>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75N281</t>
  </si>
  <si>
    <t>MRS, RÁDIOVÝ SERVER - DODÁVKA</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</si>
  <si>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</si>
  <si>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</si>
  <si>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</si>
  <si>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75N28X</t>
  </si>
  <si>
    <t>MRS, RÁDIOVÝ SERVER - MONTÁŽ</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</si>
  <si>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</si>
  <si>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</si>
  <si>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</si>
  <si>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</si>
  <si>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</si>
  <si>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</si>
  <si>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</si>
  <si>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</si>
  <si>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75N62Y</t>
  </si>
  <si>
    <t>KOMPLEXNÍ OCHRANA MRS PŘED BLESKEM A PŘEPĚTÍM - DEMONTÁŽ</t>
  </si>
  <si>
    <t>75N641</t>
  </si>
  <si>
    <t>NAPĚŤOVÉ ODDĚLENÍ ANTÉNNÍ SOUSTAVY OD ZAŘÍZENÍ</t>
  </si>
  <si>
    <t>75N64X</t>
  </si>
  <si>
    <t>NAPĚŤOVÉ ODDĚLENÍ ANTÉNNÍ SOUSTAVY OD ZAŘÍZENÍ, MONTÁŽ</t>
  </si>
  <si>
    <t>75N64Y</t>
  </si>
  <si>
    <t>NAPĚŤOVÉ ODDĚLENÍ ANTÉNNÍ SOUSTAVY OD ZAŘÍZENÍ, DEMONTÁŽ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</si>
  <si>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</si>
  <si>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</si>
  <si>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</si>
  <si>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</si>
  <si>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</si>
  <si>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</si>
  <si>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IP Radiostanice MRS , LICENCE KAC</t>
  </si>
  <si>
    <t>TELEFONNÍ ZAPOJOVAČ DIGITÁLNÍ, BRÁNA IP/MRS</t>
  </si>
  <si>
    <t>PS 31-14-07</t>
  </si>
  <si>
    <t>ŽST Jihlava město, TRS, úprava</t>
  </si>
  <si>
    <t xml:space="preserve">  PS 31-14-07</t>
  </si>
  <si>
    <t>75K611</t>
  </si>
  <si>
    <t>AKUMULÁTOROVÁ BATERIE DO 100 VAH - DODÁVKA</t>
  </si>
  <si>
    <t>75K61X</t>
  </si>
  <si>
    <t>AKUMULÁTOROVÁ BATERIE DO 100 VAH - MONTÁŽ</t>
  </si>
  <si>
    <t>75K61Y</t>
  </si>
  <si>
    <t>AKUMULÁTOROVÁ BATERIE DO 100 VAH - DEMONTÁŽ</t>
  </si>
  <si>
    <t>75N17X</t>
  </si>
  <si>
    <t>TRS, OVLÁDACÍ BLOK - MONTÁŽ</t>
  </si>
  <si>
    <t>75N17Y</t>
  </si>
  <si>
    <t>TRS, OVLÁDACÍ BLOK - DEMONTÁŽ</t>
  </si>
  <si>
    <t>75N18X</t>
  </si>
  <si>
    <t>TRS, OVLÁDACÍ SKŘÍŇKA - MONTÁŽ</t>
  </si>
  <si>
    <t>75N18Y</t>
  </si>
  <si>
    <t>TRS, OVLÁDACÍ SKŘÍŇKA - DEMONTÁŽ</t>
  </si>
  <si>
    <t>75N1AX</t>
  </si>
  <si>
    <t>TRS, NAPÁJECÍ ZDROJ - MONTÁŽ</t>
  </si>
  <si>
    <t>75N1AY</t>
  </si>
  <si>
    <t>TRS, NAPÁJECÍ ZDROJ - DEMONTÁŽ</t>
  </si>
  <si>
    <t>75N1F1</t>
  </si>
  <si>
    <t>TRS, SYSTÉMOVÝ KABEL K OVLÁDACÍ SKŘÍŇCE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</si>
  <si>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Dodávka specifikované kabelizace se měří v délce udané v metrech.</t>
  </si>
  <si>
    <t>75N1F2</t>
  </si>
  <si>
    <t>TRS, SYSTÉMOVÝ KABEL K OVLÁDACÍ SKŘÍŇCE - SADA KONEKTORŮ (2KS)</t>
  </si>
  <si>
    <t>75N1FX</t>
  </si>
  <si>
    <t>TRS, SYSTÉMOVÝ KABEL K OVLÁDACÍ SKŘÍŇCE - MONTÁŽ</t>
  </si>
  <si>
    <t>75N1FY</t>
  </si>
  <si>
    <t>TRS, SYSTÉMOVÝ KABEL K OVLÁDACÍ SKŘÍŇCE - DEMONTÁŽ</t>
  </si>
  <si>
    <t>D.1.2.9</t>
  </si>
  <si>
    <t>Jiná sdělovací zařízení</t>
  </si>
  <si>
    <t>PS 31-14-08</t>
  </si>
  <si>
    <t>ŽST Jihlava město, sdělovací zařízení</t>
  </si>
  <si>
    <t xml:space="preserve">  PS 31-14-08</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</si>
  <si>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</si>
  <si>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</si>
  <si>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</si>
  <si>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</si>
  <si>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</si>
  <si>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</si>
  <si>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703511</t>
  </si>
  <si>
    <t>ELEKTROINSTALAČNÍ LIŠTA ŠÍŘKY DO 30 MM</t>
  </si>
  <si>
    <t>703522</t>
  </si>
  <si>
    <t>ELEKTROINSTALAČNÍ LIŠTA S FUNKČNÍ ODOLNOSTÍ PŘI POŽÁRU ŠÍŘKY PŘES 30 DO 60 MM</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</si>
  <si>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</si>
  <si>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</si>
  <si>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</si>
  <si>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</si>
  <si>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</si>
  <si>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</si>
  <si>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742G31</t>
  </si>
  <si>
    <t>KABEL NN DVOU- A TŘÍŽÍLOVÝ CU S PLASTOVOU IZOLACÍ STÍNĚNÝ DO 2,5 MM2</t>
  </si>
  <si>
    <t>75J213</t>
  </si>
  <si>
    <t>KABEL SDĚLOVACÍ PRO VNITŘNÍ POUŽITÍ DO 10 PÁRŮ PRŮMĚRU 0,8 MM</t>
  </si>
  <si>
    <t>KABEL SDĚLOVACÍ PRO STRUKTUROVANOU KABELÁŽ FTP/STP - DODÁVKA</t>
  </si>
  <si>
    <t>1. Položka obsahuje:  
 – dodávku specifikované kabelizace včetně potřebného drobného montážního materiálu  
 – dopravu a skladování  
2. Položka neobsahuje:  
 X  
3. Způsob měření:  
dodávka specifikované kabelizace se měří v délce udané v kmpárech.</t>
  </si>
  <si>
    <t>75JA52</t>
  </si>
  <si>
    <t>ROZVADĚČ STRUKT. KABELÁŽE, PATCHPANEL, 12 ZÁSUVEK, 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</si>
  <si>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</si>
  <si>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</si>
  <si>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</si>
  <si>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</si>
  <si>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</si>
  <si>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</si>
  <si>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ROZVADĚČ STRUKT. KABELÁŽE, MONTÁŽ ORGANIZARU, PATCHPANELU</t>
  </si>
  <si>
    <t>75JB4Y</t>
  </si>
  <si>
    <t>DATOVÝ ROZVADĚČ 19" 800X800 - DEMONTÁŽ</t>
  </si>
  <si>
    <t>75L212</t>
  </si>
  <si>
    <t>HLAVNÍ HODINY JEDNOLINKOVÉ S AKUMULÁTOREM</t>
  </si>
  <si>
    <t>75L21X</t>
  </si>
  <si>
    <t>HLAVNÍ HODINY - MONTÁŽ</t>
  </si>
  <si>
    <t>75L21Y</t>
  </si>
  <si>
    <t>HLAVNÍ HODINY - DEMONTÁŽ</t>
  </si>
  <si>
    <t>75L221</t>
  </si>
  <si>
    <t>PŘIJÍMAČ DCF</t>
  </si>
  <si>
    <t>75L225</t>
  </si>
  <si>
    <t>LINKOVÝ ROZVADĚČ SE SÍŤOVÝM ZDROJEM</t>
  </si>
  <si>
    <t>75L226</t>
  </si>
  <si>
    <t>PŘÍSLUŠENSTVÍ HLAVNÍCH HODIN - MONTÁŽ</t>
  </si>
  <si>
    <t>75L227</t>
  </si>
  <si>
    <t>PŘÍSLUŠENSTVÍ HLAVNÍCH HODIN - DEMONTÁŽ</t>
  </si>
  <si>
    <t>75L231</t>
  </si>
  <si>
    <t>HODINY PODRUŽNÉ NEBO AUTONOMNÍ VNITŘNÍ RUČIČKOVÉ JEDNOSTRANNÉ DO 50 CM</t>
  </si>
  <si>
    <t>75L23X</t>
  </si>
  <si>
    <t>HODINY PODRUŽNÉ NEBO AUTONOMNÍ VNITŘNÍ - MONTÁŽ</t>
  </si>
  <si>
    <t>75L23Y</t>
  </si>
  <si>
    <t>HODINY PODRUŽNÉ NEBO AUTONOMNÍ VNITŘNÍ - DEMONTÁŽ</t>
  </si>
  <si>
    <t>75L251</t>
  </si>
  <si>
    <t>ZÁVĚS PRO PODRUŽNÉ HODINY RUČIČKOVÉ JEDNOSTRANNÉ DO 50 CM</t>
  </si>
  <si>
    <t>75L25X</t>
  </si>
  <si>
    <t>ZÁVĚS PRO PODRUŽNÉ HODINY - 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</si>
  <si>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</si>
  <si>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</si>
  <si>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</si>
  <si>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</si>
  <si>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</si>
  <si>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75L282</t>
  </si>
  <si>
    <t>DEMONTÁŽ HODINOVÉHO ZAŘÍZENÍ PŘES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</si>
  <si>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</si>
  <si>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75M321</t>
  </si>
  <si>
    <t>TELEFONNÍ PŘÍSTOJ VOIP - DODÁVKA</t>
  </si>
  <si>
    <t>75M32X</t>
  </si>
  <si>
    <t>TELEFONNÍ PŘÍSTOJ VOIP - MONTÁŽ</t>
  </si>
  <si>
    <t>DATOVÝ ROZVADĚČ 19" 400X600 DO 47 U</t>
  </si>
  <si>
    <t>DATOVÝ ROZVADĚČ 19" 400X600 - MONTÁŽ</t>
  </si>
  <si>
    <t>R75JB51</t>
  </si>
  <si>
    <t>R75O5D1</t>
  </si>
  <si>
    <t>HLASOVÝ KOMUNIKÁTOR PRO VENKOVNÍ POUŽITÍ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</si>
  <si>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</si>
  <si>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R75O5DX</t>
  </si>
  <si>
    <t>HLASOVÝ KOMUNIKÁTOR PRO VENKOVNÍ POUŽITÍ - MONTÁŽ</t>
  </si>
  <si>
    <t>93610</t>
  </si>
  <si>
    <t>DROBNÉ DOPLŇK KONSTR DŘEVĚNÉ</t>
  </si>
  <si>
    <t>-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</si>
  <si>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R015121</t>
  </si>
  <si>
    <t>NEOCEŇOVAT - POPLATKY ZA LIKVIDACI ODPADŮ NEKONTAMINOVANÝCH - 17 09 04 SMĚSNÉ STAVEBNÍ A DEMOLIČNÍ ODPADY Z INTERIÉRŮ BUDOV, RÁMY OKEN SE SKLENĚNOU VÝPLNÍ, VČETNĚ DOPRAVY</t>
  </si>
  <si>
    <t>R015123</t>
  </si>
  <si>
    <t>NEOCEŇOVAT - POPLATKY ZA LIKVIDACI ODPADŮ NEKONTAMINOVANÝCH - 17 08 02 STAVEBNÍ MATERIÁLY NA BÁZI SÁDRY, VČETNĚ DOPRAVY</t>
  </si>
  <si>
    <t>R015170</t>
  </si>
  <si>
    <t>NEOCEŇOVAT - POPLATKY ZA LIKVIDACI ODPADŮ NEKONTAMINOVANÝCH - 17 02 01 DŘEVO PO STAVEBNÍM POUŽITÍ, Z DEMOLIC VČETNĚ DOPRAVY</t>
  </si>
  <si>
    <t>R015560</t>
  </si>
  <si>
    <t>NEOCEŇOVAT - POPLATKY ZA LIKVIDACI ODPADŮ NEBEZPEČNÝCH - 16 02 13* VYŘAZENÁ ZAŘÍZENÍ A TRAFA S OLEJEM (NÁPLŇ OBSAHUJÍCÍ NEBEZPEČNÉ LÁTKY), VČETNĚ DOPRAVY</t>
  </si>
  <si>
    <t>Evidenční položka       
N odpad: nebezpečné látky        
Způsob likvidace: výzisk, přebírá Správa železnic</t>
  </si>
  <si>
    <t>R015820</t>
  </si>
  <si>
    <t>NEOCEŇOVAT - POPLATKY ZA LIKVIDACI ODPADŮ NEKONTAMINOVANÝCH - 17 04 07 - ŠROT SMĚSNÝCH KOVŮ, VČETNĚ DOPRAVY</t>
  </si>
  <si>
    <t>PS 31-14-09</t>
  </si>
  <si>
    <t>ŽST Jihlava město, kamerový systém</t>
  </si>
  <si>
    <t xml:space="preserve">  PS 31-14-09</t>
  </si>
  <si>
    <t>131838</t>
  </si>
  <si>
    <t>HLOUBENÍ JAM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</si>
  <si>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</si>
  <si>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132838</t>
  </si>
  <si>
    <t>HLOUBENÍ RÝH ŠÍŘ DO 2M PAŽ I NEPAŽ TŘ. II, ODVOZ DO 20KM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</si>
  <si>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</si>
  <si>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manipulace a uložení kabelu (do země, chráničky, kanálu, na rošty, na TV a pod.)      
2. Položka neobsahuje:      
 – příchytky, spojky, koncovky, chráničky apod.      
3. Způsob měření:      
Měří se metr délkový.</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</si>
  <si>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</si>
  <si>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</si>
  <si>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</si>
  <si>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</si>
  <si>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</si>
  <si>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</si>
  <si>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</si>
  <si>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</si>
  <si>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</si>
  <si>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75IEGX</t>
  </si>
  <si>
    <t>KAZETA PRO ULOŽENÍ SVÁRŮ - MONTÁŽ</t>
  </si>
  <si>
    <t>75IEH1</t>
  </si>
  <si>
    <t>KONEKTOROVÝ MODUL 12 VLÁKEN - DODÁVKA</t>
  </si>
  <si>
    <t>75IEHX</t>
  </si>
  <si>
    <t>KONEKTOROVÝ MODUL 12 VLÁKEN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</si>
  <si>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</si>
  <si>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</si>
  <si>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</si>
  <si>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</si>
  <si>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</si>
  <si>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</si>
  <si>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</si>
  <si>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</si>
  <si>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</si>
  <si>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</si>
  <si>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</si>
  <si>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</si>
  <si>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</si>
  <si>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</si>
  <si>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75K621</t>
  </si>
  <si>
    <t>AKUMULÁTOROVÁ BATERIE PŘES 200AH - DODÁVKA</t>
  </si>
  <si>
    <t>75K62X</t>
  </si>
  <si>
    <t>AKUMULÁTOROVÁ BATERIE - MONTÁŽ</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</si>
  <si>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</si>
  <si>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</si>
  <si>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</si>
  <si>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</si>
  <si>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</si>
  <si>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</si>
  <si>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</si>
  <si>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</si>
  <si>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</si>
  <si>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</si>
  <si>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</si>
  <si>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</si>
  <si>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75L454</t>
  </si>
  <si>
    <t>KAMEROVÝ SERVER - ZÁZNAMOVÉ ZAŘÍZENÍ, DO 64 KAMER (HW, SW, LICENCE)</t>
  </si>
  <si>
    <t>75L456</t>
  </si>
  <si>
    <t>KAMEROVÝ SERVER - HDD DO 2 TB, PRO PROVOZ 24/7</t>
  </si>
  <si>
    <t>75L45X</t>
  </si>
  <si>
    <t>KAMEROVÝ SERVER - MONTÁŽ</t>
  </si>
  <si>
    <t>75L461</t>
  </si>
  <si>
    <t>KLIENSTKÉ PRACOVIŠTĚ - DODÁVKA</t>
  </si>
  <si>
    <t>75L46X</t>
  </si>
  <si>
    <t>KLIENSTKÉ PRACOVIŠTĚ - MONTÁŽ</t>
  </si>
  <si>
    <t>75L471</t>
  </si>
  <si>
    <t>MONITOR LCD DO 27"</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</si>
  <si>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</si>
  <si>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</si>
  <si>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</si>
  <si>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</si>
  <si>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</si>
  <si>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</si>
  <si>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</si>
  <si>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</si>
  <si>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</si>
  <si>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</si>
  <si>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</si>
  <si>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</si>
  <si>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</si>
  <si>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</si>
  <si>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</si>
  <si>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</si>
  <si>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</si>
  <si>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</si>
  <si>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</si>
  <si>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</si>
  <si>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</si>
  <si>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</si>
  <si>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</si>
  <si>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</si>
  <si>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</si>
  <si>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</si>
  <si>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</si>
  <si>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softwarové licence pro specifický blok/zařízení (KAC/JZP)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</si>
  <si>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</si>
  <si>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</si>
  <si>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</si>
  <si>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75M922</t>
  </si>
  <si>
    <t>DATOVÁ INFRASTRUKTURA LAN, L2 SWITCH PRŮMYSLOVÝ KOMPAKTNÍ, 8XFE, DC PROVEDENÍ - DODÁVKA</t>
  </si>
  <si>
    <t>75M97J</t>
  </si>
  <si>
    <t>PŘEVODNÍK - SFP 1G, STŘEDNÍ DOSAH - DODÁVKA</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</si>
  <si>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</si>
  <si>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</si>
  <si>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</si>
  <si>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</si>
  <si>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</si>
  <si>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</si>
  <si>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REZERVNÍCH DÉLEK BUFFERŮ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</si>
  <si>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</si>
  <si>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ZÁSOBNÍK REZERVNÍCH DÉLEK PATCHCORDŮ - MONTÁŽ</t>
  </si>
  <si>
    <t>R75L3A8</t>
  </si>
  <si>
    <t>STOŽÁR PRO KAMEROVÝ SYSTÉM - DODÁVKA</t>
  </si>
  <si>
    <t>R75L3AX</t>
  </si>
  <si>
    <t>STOŽÁR PRO KAMEROVÝ SYSTÉM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</si>
  <si>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</si>
  <si>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R75M913</t>
  </si>
  <si>
    <t>DATOVÁ INFRASTRUKTURA LAN, SWITCH ETHERNET L2 - 24X10/100 (24XPOE) + 2XUPLINK</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</si>
  <si>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</si>
  <si>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</si>
  <si>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93657</t>
  </si>
  <si>
    <t>ŽEBŘÍKY KOVOVÉ</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</si>
  <si>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</si>
  <si>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R923372</t>
  </si>
  <si>
    <t>TABULKA S TEXTEM „Prostor je střežen kamerovým systémem“ A PIKTOGRAMEM KAMERY</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</si>
  <si>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</si>
  <si>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R015112</t>
  </si>
  <si>
    <t>NEOCEŇOVAT - POPLATKY ZA LIKVIDACI ODPADŮ NEKONTAMINOVANÝCH - 17 05 04 VYTĚŽENÉ ZEMINY A HORNINY - II. TŘÍDA TĚŽITELNOSTI VČETNĚ DOPRAVY</t>
  </si>
  <si>
    <t>Evidenční položka, Neoceňovat v objektu SO/PS, položka se oceňuje pouze v objektu SO 90-90        
Způsob likvidace: recyklace, druhotné využití.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</si>
  <si>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</si>
  <si>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neoceňovat v objektu SO/PS, položka se oceňuje pouze v objektu SO 90-90.        
V případě možnosti je u odpadu upředňostnována recyklace před skládkováním.</t>
  </si>
  <si>
    <t>Evidenční položka, Neoceňovat v objektu SO/PS, položka se oceňuje pouze v objektu SO 90-90        
V případě možnosti je u odpadu upředňostnována recyklace před skládkováním.</t>
  </si>
  <si>
    <t>PS 31-14-10</t>
  </si>
  <si>
    <t>ŽST Jihlava město, DDTS ŽDC - sdělovací zařízení</t>
  </si>
  <si>
    <t xml:space="preserve">  PS 31-14-10</t>
  </si>
  <si>
    <t>747</t>
  </si>
  <si>
    <t>zkoušky, revize a HZS</t>
  </si>
  <si>
    <t>747704</t>
  </si>
  <si>
    <t>202</t>
  </si>
  <si>
    <t>ZAŠKOLENÍ OBSLUHY</t>
  </si>
  <si>
    <t>Dle technické zprávy, TKP staveb státních drah. Dle příloh projektové dokumentace.</t>
  </si>
  <si>
    <t>1. Položka obsahuje:    
– cenu za dobu kdy je s funkcí seznamována obsluha zařízení, včetně odevzdání dokumentace skutečného provedení   
2. Položka neobsahuje:    
– X   
3. Způsob měření:   
– Udává se čas v hodinách.</t>
  </si>
  <si>
    <t>75O</t>
  </si>
  <si>
    <t>signalizační zařízení</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</si>
  <si>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</si>
  <si>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</si>
  <si>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rozvaděčů EOV do osmi výměn.</t>
  </si>
  <si>
    <t>75O942</t>
  </si>
  <si>
    <t>DDTS ŽDC, ROZŠÍŘENÍ INTEGRACE EOV DO SERVERŮ A KLIENTŮ DDTS ŽDC</t>
  </si>
  <si>
    <t>1. Položka obsahuje:    
 – rozšíření SW integrace jednoho rozváděče EOV v rozsahu osmi dalších výměn do systému DDTS ŽDC - zahrnuta integrace ve všech úrovních systému DDTS ŽDC mimo InK (InS, TeS, klienti) pro jednu lokalitu InS  
 – doplnění stávajících klientských pracovišť (stacionární, mobilní, tenký, terminálový) o rozšíření rozváděče EOV v rozsahu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rozšíření rozvaděčů EOV o osm dalších výměn.</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</si>
  <si>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</si>
  <si>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</si>
  <si>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</si>
  <si>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75O946</t>
  </si>
  <si>
    <t>DDTS ŽDC, ROZŠÍŘENÍ INTEGRACE OSV DO SERVERŮ A KLIENTŮ DDTS ŽDC</t>
  </si>
  <si>
    <t>1. Položka obsahuje:   
 – rozšíření SW integrace jednoho rozváděče OSV v rozsahu osmi dalších okruhů osvětlení do systému DDTS ŽDC - zahrnuta integrace ve všech úrovních systému DDTS ŽDC mimo InK (InS, TeS, klienti) pro jednu lokalitu InS  
 – doplnění stávajících klientských pracovišť (stacionární, mobilní, tenký, terminálový) o rozšíření rozváděče OSV v rozsahu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rozvaděčů OSV o osm dalších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</si>
  <si>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</si>
  <si>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</si>
  <si>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</si>
  <si>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75O94A</t>
  </si>
  <si>
    <t>DDTS ŽDC, ROZŠÍŘENÍ INTEGRACE PZTS DO SERVERŮ A KLIENTŮ DDTS ŽDC</t>
  </si>
  <si>
    <t>1. Položka obsahuje:   
 – rozšíření SW integrace jedné ústředny PZTS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PZTS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</si>
  <si>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75O94I</t>
  </si>
  <si>
    <t>DDTS ŽDC, INTEGRACE OSE DO SERVERŮ A KLIENTŮ DDTS ŽDC</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</si>
  <si>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</si>
  <si>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75O94J</t>
  </si>
  <si>
    <t>DDTS ŽDC, ROZŠÍŘENÍ INTEGRACE OSE DO SERVERŮ A KLIENTŮ DDTS ŽDC</t>
  </si>
  <si>
    <t>1. Položka obsahuje:   
 – rozšíření SW integrace jednoho převodníku OSE v rozsahu patnácti dalších elektroměrů do systému DDTS ŽDC - zahrnuta integrace ve všech úrovních systému DDTS ŽDC mimo InK (InS, TeS, klienti) pro jednu lokalitu InS  
 – doplnění stávajících klientských pracovišť (stacionární, mobilní, tenký, terminálový) o rozšíření převodníku OSE v rozsahu do patnácti elektroměrů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převodníků OSE do patnácti dalších elektroměrů.</t>
  </si>
  <si>
    <t>75O94L</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</si>
  <si>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</si>
  <si>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</si>
  <si>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</si>
  <si>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</si>
  <si>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</si>
  <si>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75O94Q</t>
  </si>
  <si>
    <t>DDTS ŽDC, INTEGRACE KAM DO SERVERŮ A KLIENTŮ DDTS ŽDC</t>
  </si>
  <si>
    <t>1. Položka obsahuje:   
 – SW integraci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jeden kamerový server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kamerového serveru do deseti kamer.</t>
  </si>
  <si>
    <t>75O94R</t>
  </si>
  <si>
    <t>DDTS ŽDC, ROZŠÍŘENÍ INTEGRACE KAM DO SERVERŮ A KLIENTŮ DDTS ŽDC</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</si>
  <si>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</si>
  <si>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</si>
  <si>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</si>
  <si>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</si>
  <si>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75O94U</t>
  </si>
  <si>
    <t>DDTS ŽDC, INTEGRACE AKTIVNÍHO PRVKU PŘENOSOVÉHO SYSTÉMU LTDS DO SERVERŮ A KLIENTŮ DDTS ŽDC</t>
  </si>
  <si>
    <t>1. Položka obsahuje:   
 – SW integraci jednoho aktivního prvku přenosového systému LTDS do systému DDTS ŽDC - zahrnuta integrace ve všech úrovních systému DDTS ŽDC mimo InK (InS, TeS, klienti) pro jednu lokalitu InS  
 – úprava stávajících klientských pracovišť (stacionární, mobilní, tenký, terminálový) o jeden aktivní prvek přenosového systému LTDS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</si>
  <si>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</si>
  <si>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</si>
  <si>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</si>
  <si>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75O94W</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</si>
  <si>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</si>
  <si>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</si>
  <si>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75O94X</t>
  </si>
  <si>
    <t>DDTS ŽDC, ROZŠÍŘENÍ INTEGRACE ISC DO SERVERŮ A KLIENTŮ DDTS ŽDC</t>
  </si>
  <si>
    <t>1. Položka obsahuje:   
 – rozšíření SW integrace jednoho informačního systému v žst./zast. v rozsahu osmi dalších tabulí do systému DDTS ŽDC - zahrnuta integrace ve všech úrovních systému DDTS ŽDC mimo InK (InS, TeS, klienti) pro jednu lokalitu InS  
 – doplnění stávajících klientských pracovišť (stacionární, mobilní, tenký, terminálový) o rozšíření informačního systému v žst./zast. v rozsahu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informačního systému v žst./zast. o osm dalších tabulí.</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</si>
  <si>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</si>
  <si>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</si>
  <si>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</si>
  <si>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75O952</t>
  </si>
  <si>
    <t>DDTS ŽDC, INTEGRACE VYT DO SERVERŮ A KLIENTŮ DDTS ŽDC</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</si>
  <si>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</si>
  <si>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</si>
  <si>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</si>
  <si>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</si>
  <si>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75O956</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</si>
  <si>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</si>
  <si>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</si>
  <si>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</si>
  <si>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</si>
  <si>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</si>
  <si>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75O958</t>
  </si>
  <si>
    <t>DDTS ŽDC, INTEGRACE EE DO SERVERŮ A KLIENTŮ DDTS ŽDC</t>
  </si>
  <si>
    <t>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</si>
  <si>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75O959</t>
  </si>
  <si>
    <t>DDTS ŽDC, ROZŠÍŘENÍ INTEGRACE EE DO SERVERŮ A KLIENTŮ DDTS ŽDC</t>
  </si>
  <si>
    <t>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</si>
  <si>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75O95O</t>
  </si>
  <si>
    <t>DDTS ŽDC, INTEGRACE JINÉHO ZAŘÍZENÍ DO SERVERŮ A KLIENTŮ DDTS ŽDC</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</si>
  <si>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</si>
  <si>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</si>
  <si>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</si>
  <si>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</si>
  <si>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75O95Z</t>
  </si>
  <si>
    <t>DDTS ŽDC, ZÁVĚREČNÁ ZKOUŠKA</t>
  </si>
  <si>
    <t>1. Položka obsahuje:   
 – závěrečná zkouška DDTS ŽDC  
 – komplexní vyzkoušení zařízení DDTS 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hodin po dobu provádění zkoušky.</t>
  </si>
  <si>
    <t>D.1.3.1</t>
  </si>
  <si>
    <t>DŘT</t>
  </si>
  <si>
    <t>PS 31-05-01</t>
  </si>
  <si>
    <t>Žst.Jihlava město, zařízení DŘT</t>
  </si>
  <si>
    <t xml:space="preserve">  PS 31-05-01</t>
  </si>
  <si>
    <t>703, 709</t>
  </si>
  <si>
    <t>Všeobecné práce pro silnoproud a slaboproud</t>
  </si>
  <si>
    <t>702522</t>
  </si>
  <si>
    <t>PRŮRAZ ZDIVEM (PŘÍČKOU) BETONOVÝM TLOUŠŤKY PŘES 45 DO 60 CM</t>
  </si>
  <si>
    <t>Název položky odpovídá popisu položky</t>
  </si>
  <si>
    <t>Dle technické zprávy a přílohy č.3. Technická specifikace položky odpovídá příslušné cenové soustavě.</t>
  </si>
  <si>
    <t>Dle technické zprávy, přílohy č.2 Přehledové schéma DŘT, přílohy 3 Dispozice a přílohy č.4 Seznam kabelů. Technická specifikace položky odpovídá příslušné cenové soustavě.</t>
  </si>
  <si>
    <t>703513</t>
  </si>
  <si>
    <t>ELEKTROINSTALAČNÍ LIŠTA ŠÍŘKY PŘES 60 MM</t>
  </si>
  <si>
    <t>703751</t>
  </si>
  <si>
    <t>PROTIPOŽÁRNÍ UCPÁVKA POD ROZVADĚČ DO EI 90 MIN.</t>
  </si>
  <si>
    <t>703756</t>
  </si>
  <si>
    <t>PROTIPOŽÁRNÍ TMEL ( TUBA - 1000ML ), DO EI 90 MIN.</t>
  </si>
  <si>
    <t>741</t>
  </si>
  <si>
    <t>Silnoproud - Elektroinstalační materiál, ocelové konstrukce, uzemnění</t>
  </si>
  <si>
    <t>741731</t>
  </si>
  <si>
    <t>DVEŘNÍ KONTAKT</t>
  </si>
  <si>
    <t>R74100</t>
  </si>
  <si>
    <t>ELEKTROINSTALAČNÍ MATERIÁL</t>
  </si>
  <si>
    <t>742, 743</t>
  </si>
  <si>
    <t>Silnoproud - Silnoprudé rozvody</t>
  </si>
  <si>
    <t>742G12</t>
  </si>
  <si>
    <t>KABEL NN DVOU- A TŘÍŽÍLOVÝ CU S PLASTOVOU IZOLACÍ OD 4 DO 16 MM2</t>
  </si>
  <si>
    <t>742J11</t>
  </si>
  <si>
    <t>OPTICKÝ KABEL MULTIMOD DUPLEX - SKLO</t>
  </si>
  <si>
    <t>742J14</t>
  </si>
  <si>
    <t>KONEKTORY NA OPTICKÝ KABEL</t>
  </si>
  <si>
    <t>742J21</t>
  </si>
  <si>
    <t>SYKFY DO 4X2X0,5, KABEL SDĚLOVACÍ IZOLACE PVC</t>
  </si>
  <si>
    <t>742J22</t>
  </si>
  <si>
    <t>SYKFY 5X2X0,5, KABEL SDĚLOVACÍ IZOLACE PVC</t>
  </si>
  <si>
    <t>742J23</t>
  </si>
  <si>
    <t>SYKFY 10X2X0,5, KABEL SDĚLOVACÍ IZOLACE PVC</t>
  </si>
  <si>
    <t>742J24</t>
  </si>
  <si>
    <t>SYKFY 15X2X0,5, KABEL SDĚLOVACÍ IZOLACE PVC</t>
  </si>
  <si>
    <t>742J25</t>
  </si>
  <si>
    <t>SYKFY 20X2X0,5, KABEL SDĚLOVACÍ IZOLACE PVC</t>
  </si>
  <si>
    <t>742J29</t>
  </si>
  <si>
    <t>KABEL SDĚLOVACÍ LAN UTP/FTP UKONČENÝ KONEKTORY RJ45</t>
  </si>
  <si>
    <t>742J41</t>
  </si>
  <si>
    <t>JYTY 2X1,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</si>
  <si>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</si>
  <si>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</si>
  <si>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</si>
  <si>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</si>
  <si>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742L12</t>
  </si>
  <si>
    <t>UKONČENÍ DVOU AŽ PĚTIŽÍLOVÉHO KABELU V ROZVADĚČI NEBO NA PŘÍSTROJI OD 4 DO 16 MM2</t>
  </si>
  <si>
    <t>742P15</t>
  </si>
  <si>
    <t>OZNAČOVACÍ ŠTÍTEK NA KABEL</t>
  </si>
  <si>
    <t>743B16</t>
  </si>
  <si>
    <t>OVLADAČ PRO DÁLKOVÉ OVLÁDÁNÍ MOTOROVÝCH POHONŮ TRAKČNÍCH ODPOJOVAČŮ (DOÚO) - ROZŠÍŘENÍ O MODUL OPTICKÉHO ODDĚLENÍ</t>
  </si>
  <si>
    <t>744</t>
  </si>
  <si>
    <t>Silnoproud - Rozvaděče nn</t>
  </si>
  <si>
    <t>744J21</t>
  </si>
  <si>
    <t>SILOVÝ KOMPLETNÍ PŘEPÍNAČ 1-0-1 JEDNO-DVOUPÓLOVÝ DO 32 A</t>
  </si>
  <si>
    <t>744Q42</t>
  </si>
  <si>
    <t>SVODIČ PŘEPĚTÍ TYP 3 (TŘÍDA D) 3-4 PÓLOVÝ</t>
  </si>
  <si>
    <t>744R35</t>
  </si>
  <si>
    <t>OZNAČOVACÍ ŠTÍTEK DO ROZVADĚČE NN</t>
  </si>
  <si>
    <t>744R36</t>
  </si>
  <si>
    <t>OBAL NA VÝKRESY DO ROZVADĚČE NN</t>
  </si>
  <si>
    <t>746</t>
  </si>
  <si>
    <t>Silnoproud - Silnoproudá technologie - R110 kV, měnírny, TNS, spínací stanice</t>
  </si>
  <si>
    <t>746632</t>
  </si>
  <si>
    <t>VYBAVENÁ SKŘÍŇ PRO AUTOMATIZACI 19" PŘES 15 U</t>
  </si>
  <si>
    <t>Dle technické zprávy, přílohy č.2 Přehledové schéma DŘT a přílohyč. 7 Technická specifikace. Technická specifikace položky odpovídá příslušné cenové soustavě.</t>
  </si>
  <si>
    <t>746642</t>
  </si>
  <si>
    <t>PLC PRO AUTOMATIZACI - ZÁKLADNÍ JEDNOTKA PŘES 128 DO 1024 IO</t>
  </si>
  <si>
    <t>746643</t>
  </si>
  <si>
    <t>PLC PRO AUTOMATIZACI - ROZŠÍŘENÍ ZÁKLADNÍ JEDNOTKY PLC O 8 DIGITÁLNÍCH VSTUPŮ 24-230 V DC AC, SOFTWARE</t>
  </si>
  <si>
    <t>746644</t>
  </si>
  <si>
    <t>PLC PRO AUTOMATIZACI - ROZŠÍŘENÍ ZÁKLADNÍ JEDNOTKY PLC O 8 RELÉOVÝCH VÝSTUPŮ 24-230 V DC AC, 1 A, KONT. 1Z, SOFTWARE</t>
  </si>
  <si>
    <t>746646</t>
  </si>
  <si>
    <t>PLC PRO AUTOMATIZACI - ROZŠÍŘENÍ ZÁKLADNÍ JEDNOTKY PLC O 4 VSTUPY ANALOGOVÉHO MĚŘENÍ (0-10 V/0-20 MA NEBO DLE SPECIFIKACE PROJEKTU)</t>
  </si>
  <si>
    <t>746649</t>
  </si>
  <si>
    <t>PLC PRO AUTOMATIZACI - ZDROJ POMOCNÉHO NAPĚTÍ 24 V DC, MAX. 10 A</t>
  </si>
  <si>
    <t>74664A</t>
  </si>
  <si>
    <t>PLC PRO AUTOMATIZACI - SVORKOVNICE (JEŽEK) PRO VYVEDENÍ 8 SIGNÁLŮ/POVELŮ/MĚŘENÍ VČETNĚ NAPÁJECÍHO OBVODU 24 V DC</t>
  </si>
  <si>
    <t>746654</t>
  </si>
  <si>
    <t>ZÁKLADNÍ PROGRAMOVÉ VYBAVENÍ TLM. JEDNOTKY PRO OBJEKT SPS</t>
  </si>
  <si>
    <t>Dle technické zprávy, přílohy č.2 Přehledové schéma DŘT a přílohy č.5 Tabulky povelů a informací. Technická specifikace položky odpovídá příslušné cenové soustavě.</t>
  </si>
  <si>
    <t>746656</t>
  </si>
  <si>
    <t>SW-OVLADAČE KOMUNIKACE, PARAMETRIZACE - PRO JEDEN PODŘÍZENÝ PLC, OCHRANU, TERMINÁL</t>
  </si>
  <si>
    <t>746657</t>
  </si>
  <si>
    <t>SW-OVLADAČE KOMUNIKACE, PARAMETRIZACE NA ED - PRO JEDEN OBJEKT (ŽST, NS, SPS, TS)</t>
  </si>
  <si>
    <t>746658</t>
  </si>
  <si>
    <t>ZPROVOZNĚNÍ, OŽIVENÍ TELEMECHANICKÉ JEDNOTKY V OBJEKTU ŽST</t>
  </si>
  <si>
    <t>Dle technické zprávy, přílohy č.2 Přehledové schéma DŘT a přílohy č.7 Technická specifikace. Technická specifikace položky odpovídá příslušné cenové soustavě.</t>
  </si>
  <si>
    <t>74665B</t>
  </si>
  <si>
    <t>ZPROVOZNĚNÍ, OŽIVENÍ TELEMECHANICKÉ JEDNOTKY V OBJEKTU TS</t>
  </si>
  <si>
    <t>74665C</t>
  </si>
  <si>
    <t>PŘIPOJENÍ, OŽIVENÍ A ZPROVOZNĚNÍ PŘENOSOVÉ CESTY V OBJEKTU ŽST</t>
  </si>
  <si>
    <t>74665F</t>
  </si>
  <si>
    <t>PŘIPOJENÍ, OŽIVENÍ A ZPROVOZNĚNÍ PŘENOSOVÉ CESTY V OBJEKTU TS</t>
  </si>
  <si>
    <t>74665J</t>
  </si>
  <si>
    <t>PROVOZNÍ ZKOUŠKY TELEMECHANICKÉ JEDNOTKY V OBJEKTU TS</t>
  </si>
  <si>
    <t>74665N</t>
  </si>
  <si>
    <t>PODPORA PŘI UVÁDĚNÍ DO PROVOZU, ENGINEERING PRO OBJEKT TS</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</si>
  <si>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</si>
  <si>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</si>
  <si>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</si>
  <si>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</si>
  <si>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746693</t>
  </si>
  <si>
    <t>ZRUŠENÍ STÁVAJÍCÍCH TELEMECHANICKÝCH PŘENOSŮ NA ED - 1. OBJEKT</t>
  </si>
  <si>
    <t>7466A9</t>
  </si>
  <si>
    <t>ZPROVOZNĚNÍ SYSTÉMU S NOVÝMI DATY PRO OBJEKT ŽST</t>
  </si>
  <si>
    <t>7466AD</t>
  </si>
  <si>
    <t>VERIFIKACE SIGNÁLŮ A POVELŮ S NOVÝMI DATY PRO OBJEKT ŽST</t>
  </si>
  <si>
    <t>7466AQ</t>
  </si>
  <si>
    <t>AKTUALIZACE MODELU ŘÍZENÉ TECHNOLOGIE V PRŮBĚHU VÝSTAVBY PRO OBJEKT ŽST</t>
  </si>
  <si>
    <t>746Z71</t>
  </si>
  <si>
    <t>DEMONTÁŽ ZAŘÍZENÍ SKŘ, DŘT, DD TSŽDC - SKŘÍNĚ, ROZVADĚČE NEBO OPTICKÉHO ROZVÁDĚČE</t>
  </si>
  <si>
    <t>Silnoproud - Zkoušky, revize a HZS</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</si>
  <si>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</si>
  <si>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</si>
  <si>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</si>
  <si>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747701</t>
  </si>
  <si>
    <t>DOKONČOVACÍ MONTÁŽNÍ PRÁCE NA ELEKTRICKÉM ZAŘÍZENÍ</t>
  </si>
  <si>
    <t>747703</t>
  </si>
  <si>
    <t>ZKUŠEBNÍ PROVOZ</t>
  </si>
  <si>
    <t>75I821</t>
  </si>
  <si>
    <t>KABEL OPTICKÝ MULTIMODE DO 12 VLÁKEN</t>
  </si>
  <si>
    <t>Dle technické zprávy, přílohy č.2 Přehledové schéma DŘT, přílohy č.3 Dispozice a přílohy č.4 Seznam kabelů. Technická specifikace položky odpovídá příslušné cenové soustavě.</t>
  </si>
  <si>
    <t>75I82X</t>
  </si>
  <si>
    <t>KABEL OPTICKÝ MULTIMODE - MONTÁŽ</t>
  </si>
  <si>
    <t>75J912</t>
  </si>
  <si>
    <t>OPTICKÝ PATCHCORD MULTIMODE PŘES 5 M</t>
  </si>
  <si>
    <t>75J91X</t>
  </si>
  <si>
    <t>OPTICKÝ PATCHCORD MULTIMODE - MONTÁŽ</t>
  </si>
  <si>
    <t>PS 31-05-02</t>
  </si>
  <si>
    <t>Žst.Jihlava město, spínací stanice - zařízení DŘT</t>
  </si>
  <si>
    <t xml:space="preserve">  PS 31-05-02</t>
  </si>
  <si>
    <t>702, 703</t>
  </si>
  <si>
    <t>703512</t>
  </si>
  <si>
    <t>ELEKTROINSTALAČNÍ LIŠTA ŠÍŘKY PŘES 30 DO 60 MM</t>
  </si>
  <si>
    <t>SYKFY 10x2x0,5, KABEL SDĚLOVACÍ IZOLACE PVC</t>
  </si>
  <si>
    <t>742J42</t>
  </si>
  <si>
    <t>JYTY 7X1, KABEL SDĚLOVACÍ IZOLACE PVC</t>
  </si>
  <si>
    <t>742M11</t>
  </si>
  <si>
    <t>UKONČENÍ 7-12ŽÍLOVÉHO KABELU V ROZVADĚČI NEBO NA PŘÍSTROJI DO 2,5 MM2</t>
  </si>
  <si>
    <t>742N12</t>
  </si>
  <si>
    <t>UKONČENÍ 19-24ŽÍLOVÉHO KABELU V ROZVADĚČI NEBO NA PŘÍSTROJI DO 2,5 MM2</t>
  </si>
  <si>
    <t>Dle technické zprávy, příohy č.4 Seznamu kabelů a přílohy č.7. Technická specifikace položky odpovídá příslušné cenové soustavě.</t>
  </si>
  <si>
    <t>Dle technické zprávy, přílohy č.2 a  přílohy č.7. Technická specifikace položky odpovídá příslušné cenové soustavě.</t>
  </si>
  <si>
    <t>Dle technické zprávy, přílohy č.2, 5, 6  a  přílohy č.7. Technická specifikace položky odpovídá příslušné cenové soustavě.</t>
  </si>
  <si>
    <t>746653</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</si>
  <si>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</si>
  <si>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</si>
  <si>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</si>
  <si>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</si>
  <si>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</si>
  <si>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</si>
  <si>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</si>
  <si>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</si>
  <si>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Dle technické zprávy - přílohy č.1. Technická specifikace položky odpovídá příslušné cenové soustavě.</t>
  </si>
  <si>
    <t>PS 31-05-03</t>
  </si>
  <si>
    <t>Žst.Jihlava město, EPZ - zařízení DŘT</t>
  </si>
  <si>
    <t xml:space="preserve">  PS 31-05-03</t>
  </si>
  <si>
    <t>Dle technické zprávy, přílohy č.2 Přehledové schéma DŘT a přílohy č. 7 Technická specifikace. Technická specifikace položky odpovídá příslušné cenové soustavě.</t>
  </si>
  <si>
    <t>PS 91-05-01</t>
  </si>
  <si>
    <t>Doplnění DŘT a řídicího systému na ED Havlíčkův Brod</t>
  </si>
  <si>
    <t xml:space="preserve">  PS 91-05-01</t>
  </si>
  <si>
    <t>Silnoproud - Silnoproudá technologie - R110 kV, měnírny, TNS, SpS</t>
  </si>
  <si>
    <t>Dle přílohy č.1 Technická zpráva  a výkresových příloh č.2, 3, 4 a 5 řídicího systému na ED Havlíčkův Brod. Technická specifikace položky odpovídá příslušné cenové soustavě.</t>
  </si>
  <si>
    <t>746686</t>
  </si>
  <si>
    <t>REALIZACE A PLNĚNÍ DATOVÝCH A PREZENTAČNÍCH STRUKTUR SVZ PRO OBJEKT ŽST</t>
  </si>
  <si>
    <t>746688</t>
  </si>
  <si>
    <t>REALIZACE A PLNĚNÍ DATOVÝCH A PREZENTAČNÍCH STRUKTUR SVZ PRO OBJEKT SPS</t>
  </si>
  <si>
    <t>746691</t>
  </si>
  <si>
    <t>PŘIPOJENÍ TELEMECHANICKÉ CESTY NA ED, OŽIVENÍ, ZPROVOZNĚNÍ - 1. OBJEKT</t>
  </si>
  <si>
    <t>746694</t>
  </si>
  <si>
    <t>ŠKOLENÍ DISPEČERŮ</t>
  </si>
  <si>
    <t>746695</t>
  </si>
  <si>
    <t>ODZKOUŠENÍ UPRAVENÉHO ED</t>
  </si>
  <si>
    <t>746696</t>
  </si>
  <si>
    <t>KOMPLEXNÍ VYZKOUŠENÍ ED</t>
  </si>
  <si>
    <t>746697</t>
  </si>
  <si>
    <t>PROVOZNÍ DOKUMENTACE</t>
  </si>
  <si>
    <t>7466A1</t>
  </si>
  <si>
    <t>ÚPRAVA STRUKTUR A ŘÍDÍCÍCH PROGRAMOVÝCH TABULEK ED PRO OBJEKT ŽST</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</si>
  <si>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</si>
  <si>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</si>
  <si>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</si>
  <si>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</si>
  <si>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</si>
  <si>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</si>
  <si>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</si>
  <si>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</si>
  <si>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</si>
  <si>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</si>
  <si>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</si>
  <si>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</si>
  <si>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7466AK</t>
  </si>
  <si>
    <t>SYSTÉMOVÁ A DATOVÁ ANALÝZA PRO OBJEKT SPS</t>
  </si>
  <si>
    <t>7466AL</t>
  </si>
  <si>
    <t>SYSTÉMOVÁ A DATOVÁ ANALÝZA PRO OBJEKT TS</t>
  </si>
  <si>
    <t>7466AM</t>
  </si>
  <si>
    <t>DOPLNĚNÍ A ÚPRAVA SW TABULEK PRO OBJEKT ŽST</t>
  </si>
  <si>
    <t>7466AO</t>
  </si>
  <si>
    <t>DOPLNĚNÍ A ÚPRAVA SW TABULEK PRO OBJEKT SPS</t>
  </si>
  <si>
    <t>7466AP</t>
  </si>
  <si>
    <t>DOPLNĚNÍ A ÚPRAVA SW TABULEK PRO OBJEKT TS</t>
  </si>
  <si>
    <t>D.1.3.4</t>
  </si>
  <si>
    <t>Silnoproudá technologie trakčních spínacích stanic</t>
  </si>
  <si>
    <t>PS 31-09-01</t>
  </si>
  <si>
    <t>ŽST Jihlava město, spínací stanice</t>
  </si>
  <si>
    <t xml:space="preserve">  PS 31-09-01</t>
  </si>
  <si>
    <t>11090</t>
  </si>
  <si>
    <t>VŠEOBECNÉ VYKLIZENÍ OSTATNÍCH PLOCH</t>
  </si>
  <si>
    <t>viz přílohy projektové dokumentace</t>
  </si>
  <si>
    <t>zahrnuje odstranění všech překážek pro uskutečnění stavby</t>
  </si>
  <si>
    <t>13273A</t>
  </si>
  <si>
    <t>HLOUBENÍ RÝH ŠÍŘ DO 2M 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</si>
  <si>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</si>
  <si>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</si>
  <si>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</si>
  <si>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</si>
  <si>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</si>
  <si>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Vodorovné konstrukce</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</si>
  <si>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</si>
  <si>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</si>
  <si>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</si>
  <si>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78445</t>
  </si>
  <si>
    <t>MALBY POVRCHŮ Z MALÍŘSKÝCH SMĚSÍ</t>
  </si>
  <si>
    <t>- Položka zahrnuje veškerý materiál, výrobky a polotovary, včetně mimostaveništní a vnitrostaveništní dopravy (rovněž přesuny), včetně naložení a složení,případně s uložením.</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</si>
  <si>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</si>
  <si>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</si>
  <si>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</si>
  <si>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</si>
  <si>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</si>
  <si>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703612</t>
  </si>
  <si>
    <t>ELEKTROINSTALAČNÍ KANÁL ŠÍŘKY PŘES 100 MM</t>
  </si>
  <si>
    <t>703721</t>
  </si>
  <si>
    <t>KABELOVÁ PŘÍCHYTKA PRO ROZSAH UPNUTÍ DO 25 MM</t>
  </si>
  <si>
    <t>709513</t>
  </si>
  <si>
    <t>PODPŮRNÉ A POMOCNÉ KONSTRUKCE OCELOVÉ Z PROFILŮ SVAŘOVANÝCH A ŠROUBOVANÝCH S POVRCHOVOU ÚPRAVOU ŽÁROVÝM ZINKOVÁNÍM</t>
  </si>
  <si>
    <t>KG</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</si>
  <si>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</si>
  <si>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</si>
  <si>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</si>
  <si>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</si>
  <si>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</si>
  <si>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</si>
  <si>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</si>
  <si>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741C05</t>
  </si>
  <si>
    <t>SPOJOVÁNÍ UZEMŇOVACÍCH VODIČŮ</t>
  </si>
  <si>
    <t>1. Položka obsahuje: – tvarování, přípravu spojů – svařování – ochranný nátěr spoje dle příslušných norem2. Položka neobsahuje: X3. Způsob měření:Udává se počet kusů kompletní konstrukce nebo práce.</t>
  </si>
  <si>
    <t>741C07</t>
  </si>
  <si>
    <t>1. Položka obsahuje: – vodivé připojení vodiče na konstrukci – dělení, tvarování, spojování – ochranný i barevný nátěr spoje dle příslušných norem2. Položka neobsahuje: X3. Způsob měření:Udává se počet kusů kompletní konstrukce nebo práce.</t>
  </si>
  <si>
    <t>742</t>
  </si>
  <si>
    <t>Silnoproud - Silnoproudé rozvody</t>
  </si>
  <si>
    <t>742F13</t>
  </si>
  <si>
    <t>KABEL NN NEBO VODIČ JEDNOŽÍLOVÝ CU S PLASTOVOU IZOLACÍ OD 25 DO 50 MM2</t>
  </si>
  <si>
    <t>1. Položka obsahuje: – manipulace a uložení kabelu (do země, chráničky, kanálu, na rošty, na TV a pod.)2. Položka neobsahuje: – příchytky, spojky, koncovky, chráničky apod.3. Způsob měření:Měří se metr délkový.</t>
  </si>
  <si>
    <t>Položka obsahuje : Dodávku a montáž kabelu včetně dovozu, manipulace a uložení kabelu (do trubky, na rošty, pod omítku, do rozvaděče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</si>
  <si>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</si>
  <si>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742K13</t>
  </si>
  <si>
    <t>UKONČENÍ JEDNOŽÍLOVÉHO KABELU V ROZVADĚČI NEBO NA PŘÍSTROJI OD 25 DO 50 MM2</t>
  </si>
  <si>
    <t>1. Položka obsahuje: – všechny práce spojené s úpravou kabelů pro montáž včetně veškerého příslušentsví2. Položka neobsahuje: X3. Způsob měření:Udává se počet kusů kompletní konstrukce nebo práce.</t>
  </si>
  <si>
    <t>742K14</t>
  </si>
  <si>
    <t>UKONČENÍ JEDNOŽÍLOVÉHO KABELU V ROZVADĚČI NEBO NA PŘÍSTROJI OD 70 DO 120 MM2</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</si>
  <si>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</si>
  <si>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</si>
  <si>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</si>
  <si>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</si>
  <si>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742P18</t>
  </si>
  <si>
    <t>NAPOJENÍ ZPĚTNÉHO VODIČE NA KOLEJ KOLÍKOVÝM SPOJEM</t>
  </si>
  <si>
    <t>1. Položka obsahuje: – kolíkové úchyty, zhotovení děr pro osazení kolíků, nalisování kolíků a zapojení vodičů – veškeré příslušenství2. Položka neobsahuje: X3. Způsob měření:Udává se počet kusů kompletní konstrukce nebo práce.</t>
  </si>
  <si>
    <t>R742542</t>
  </si>
  <si>
    <t>KABEL VN - JEDNOŽÍLOVÝ, 6-CHBU OD 95 DO 150 MM2</t>
  </si>
  <si>
    <t>R1744111</t>
  </si>
  <si>
    <t>ROZVADĚČ RVS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</si>
  <si>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</si>
  <si>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</si>
  <si>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ROZVADĚČ ATJ+GS DLE TOS</t>
  </si>
  <si>
    <t>R3744111</t>
  </si>
  <si>
    <t>ROZVADĚČ RT DLE TOS</t>
  </si>
  <si>
    <t>R4744111</t>
  </si>
  <si>
    <t>ROZVADĚČ RTO DLE TOS</t>
  </si>
  <si>
    <t>R5744111</t>
  </si>
  <si>
    <t>PŘECHODOVÁ SKŘÍŇ PS DLE TOS</t>
  </si>
  <si>
    <t>R6744111</t>
  </si>
  <si>
    <t>SKŘÍŇ ZPĚTNÝCH KABELŮ RZK DLE TOS</t>
  </si>
  <si>
    <t>745</t>
  </si>
  <si>
    <t>Silnoproud - Silnoproudá technologie</t>
  </si>
  <si>
    <t>745261</t>
  </si>
  <si>
    <t>SVODIČ PŘEPĚTÍ VN UN DO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</si>
  <si>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</si>
  <si>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745291</t>
  </si>
  <si>
    <t>OVLÁDACÍ SKŘÍŇ VN VYBAVENÁ PRO DOPLNĚNÍ OCHRANY/OVLÁDÁNÍ</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</si>
  <si>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</si>
  <si>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745292</t>
  </si>
  <si>
    <t>KOMPLETNÍ PROGRAMOVATELNÝ TERMINÁL PRO VN VČETNĚ SOFTWARE</t>
  </si>
  <si>
    <t>1. Položka obsahuje: –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</si>
  <si>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745721</t>
  </si>
  <si>
    <t>TRANSFORMÁTOR NN/NN 3-F V KRYTU DO 63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</si>
  <si>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</si>
  <si>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745803</t>
  </si>
  <si>
    <t>TLUMIČ VIBRACÍ TRANSFORMÁTORU (PODLOŽKY POD KOLEČKA Z ANTIVIBRAČNÍ HMOTY)</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</si>
  <si>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</si>
  <si>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R1746311</t>
  </si>
  <si>
    <t>ROZVADĚČ TRAKČNÍ VN 1-F UN 27,5 KV AC - POLE S VYPÍNAČEM A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</si>
  <si>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t>
  </si>
  <si>
    <t>R2746311</t>
  </si>
  <si>
    <t>ROZVADĚČ TRAKČNÍ VN 1-F UN 27,5 KV AC - POLE S UZEMŇOVAČEM</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</si>
  <si>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</si>
  <si>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</si>
  <si>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</si>
  <si>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747113</t>
  </si>
  <si>
    <t>KONTROLA STEJNOSMĚRNÝCH ROZVADĚČŮ, 1 POLE</t>
  </si>
  <si>
    <t>747114</t>
  </si>
  <si>
    <t>KONTROLA USMĚRŇOVAČŮ NEBO MĚNIČŮ, 1 POLE</t>
  </si>
  <si>
    <t>747116</t>
  </si>
  <si>
    <t>KONTROLA ROZVADĚČŮ VN, BEZ NASTAVENÍ OCHRANY, 1 POLE</t>
  </si>
  <si>
    <t>747122</t>
  </si>
  <si>
    <t>REVIZE, SEŘÍZENÍ A UVEDENÍ DO PROVOZU ŘÍDÍCÍ SKŘÍNĚ PRO VN, 1 POLE</t>
  </si>
  <si>
    <t>747124</t>
  </si>
  <si>
    <t>NAPĚŤOVÁ ZKOUŠKA ROZVODNY VČETNĚ SPÍNACÍCH PRVKŮ DO 35 KV</t>
  </si>
  <si>
    <t>747131</t>
  </si>
  <si>
    <t>UVEDENÍ DO PROVOZU TRANSFORMÁTORU TŘÍFÁZOVÉHO NN</t>
  </si>
  <si>
    <t>747144</t>
  </si>
  <si>
    <t>REVIZE, SEŘÍZENÍ A NASTAVENÍ OCHRANNÉHO A OVLÁDACÍHO TERMINÁLU, VČETNĚ VYSTAVENÍ PROTOKOLU</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</si>
  <si>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</si>
  <si>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</si>
  <si>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</si>
  <si>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</si>
  <si>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</si>
  <si>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</si>
  <si>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</si>
  <si>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</si>
  <si>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</si>
  <si>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</si>
  <si>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</si>
  <si>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</si>
  <si>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</si>
  <si>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R1747122</t>
  </si>
  <si>
    <t>KONFIGURACE A ZPROVOZNĚNÍ SYSTÉMU OVLÁDÁNÍ</t>
  </si>
  <si>
    <t>1. Položka obsahuje : Konfiguraci programovatelných terminálů a jejich nastavení</t>
  </si>
  <si>
    <t>R2747122</t>
  </si>
  <si>
    <t>OPTICKÉ KOMPONENTY PRO ZAPOJENÍ TERMINÁLU DO SYSTÉMU</t>
  </si>
  <si>
    <t>1. 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</si>
  <si>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R3747122</t>
  </si>
  <si>
    <t>KOMUNIKAČNÍ ROZHRANÍ - PŘEVOD PROTOKOLU</t>
  </si>
  <si>
    <t>1. Položka obsahuje : Převod protokolu na jiný komunikační protokol nadřazeného ŘS (Modbus, Spa-bus a pod) při použití např SW ABB, OPC Server (součást MicroSCADA systému, platí se licence)</t>
  </si>
  <si>
    <t>R4747122</t>
  </si>
  <si>
    <t>DODAVATELSKÁ DOKUMENTACE VYSPECIFIKOVANÉ TECHNOLOGIE</t>
  </si>
  <si>
    <t>1. Položka obsahuje: Zpracování schémat pomocných obvodů</t>
  </si>
  <si>
    <t>R747144</t>
  </si>
  <si>
    <t>VÝPOČET NASTAVENÍ OCHRANNÉHO A OVLÁDACÍHO TERMINÁLU</t>
  </si>
  <si>
    <t>R747512</t>
  </si>
  <si>
    <t>ZKOUŠKY VODIČŮ A KABELŮ NN PRŮŘEZU ŽÍLY DO 1X120 MM2</t>
  </si>
  <si>
    <t>748</t>
  </si>
  <si>
    <t>Silnoproud - Ostatní</t>
  </si>
  <si>
    <t>748115</t>
  </si>
  <si>
    <t>KOMPLETNÍ OSOBNÍ OCHRANNÉ PROSTŘEDKY A PRACOVNÍ POMŮCKY PRO TRAKČNÍ SPÍNACÍ 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</si>
  <si>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</si>
  <si>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748151</t>
  </si>
  <si>
    <t>BEZPEČNOSTNÍ TABULKA</t>
  </si>
  <si>
    <t>1. Položka obsahuje: – veškeré příslušenství pro montáž2.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</si>
  <si>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</si>
  <si>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</si>
  <si>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</si>
  <si>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74C</t>
  </si>
  <si>
    <t>Silnoproud - Trakční vedení</t>
  </si>
  <si>
    <t>74C781</t>
  </si>
  <si>
    <t>PŘIPOJENÍ ZPĚTNÉHO VEDENÍ NA KOLEJNICI BEZ UKONČENÍ LAN</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</si>
  <si>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</si>
  <si>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Likvidace odpadů včetně dopravy</t>
  </si>
  <si>
    <t>R015111</t>
  </si>
  <si>
    <t>NEOCEŇOVAT - POPLATKY ZA LIKVIDACI ODPADŮ NEKONTAMINOVANÝCH - 17 05 04 VYTĚŽENÉ ZEMINY A HORNINY - I. TŘÍDA TĚŽITELNOSTI VČETNĚ DOPRAVY</t>
  </si>
  <si>
    <t>D.1.3.5</t>
  </si>
  <si>
    <t>Technologie transformačních stanic vn/nn</t>
  </si>
  <si>
    <t>PS 31-09-02</t>
  </si>
  <si>
    <t>ŽST Jihlava město, trafostanice pro EPZ</t>
  </si>
  <si>
    <t xml:space="preserve">  PS 31-09-02</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</si>
  <si>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</si>
  <si>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</si>
  <si>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</si>
  <si>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703113</t>
  </si>
  <si>
    <t>KABELOVÝ ROŠT/LÁVKA NOSNÝ ŽÁROVĚ ZINKOVANÝ VČETNĚ UPEVNĚNÍ A PŘÍSLUŠENSTVÍ SVĚTLÉ ŠÍŘKY PŘES 250 DO 400 MM</t>
  </si>
  <si>
    <t>703713</t>
  </si>
  <si>
    <t>IZOLAČNÍ DESKA DO KABELOVÉ LÁVKY VČETNĚ NAŘEZÁNÍ TLOUŠŤKY PŘES 15 MM</t>
  </si>
  <si>
    <t>703732</t>
  </si>
  <si>
    <t>KABELOVÁ PŘÍCHYTKA S FUNKČNÍ ODOLNOSTÍ PŘI POŽÁRU PRO ROZSAH UPNUTÍ OD 26 DO 50 MM</t>
  </si>
  <si>
    <t>1. Položka obsahuje: – veškeré zemní práce včetně dodání zásypového materiálu2. Položka neobsahuje: X3. Způsob měření:Měří se metr délkový.</t>
  </si>
  <si>
    <t>703742</t>
  </si>
  <si>
    <t>KABELOVÁ PŘÍCHYTKA VN VČETNĚ UPEVNĚNÍ A PŘÍSLUŠENSTVÍ PRO ROZSAH UPNUTÍ OD 26 DO 50 MM</t>
  </si>
  <si>
    <t>741213</t>
  </si>
  <si>
    <t>HAVARIJNÍ TLAČÁTKO KOMPLETNÍ NÁSTĚNNÉ - KRYTÍ MIN. IP 44</t>
  </si>
  <si>
    <t>1. Položka obsahuje: – kompletní přístroj vč. příslušenství2. Položka neobsahuje: X3. Způsob měření:Udává se počet kusů kompletní konstrukce nebo práce.</t>
  </si>
  <si>
    <t>742122</t>
  </si>
  <si>
    <t>VEDENÍ SPOJOVACÍ, PAS AL BEZ DRŽÁKŮ PŘES 500 DO 1000 MM2</t>
  </si>
  <si>
    <t>1. Položka obsahuje: – měření, dělení, vrtání, tvarování, spojování a pod.2. Položka neobsahuje: X3. Způsob měření:Měří se metr délkový.</t>
  </si>
  <si>
    <t>742131</t>
  </si>
  <si>
    <t>VEDENÍ SPOJOVACÍ, SPOJKA DO 500 MM2</t>
  </si>
  <si>
    <t>742132</t>
  </si>
  <si>
    <t>VEDENÍ SPOJOVACÍ, SPOJKA PŘES 500 DO 1000 MM2</t>
  </si>
  <si>
    <t>742141</t>
  </si>
  <si>
    <t>VEDENÍ SPOJOVACÍ, UKONČENÍ DO 500 MM2</t>
  </si>
  <si>
    <t>742163</t>
  </si>
  <si>
    <t>VEDENÍ SPOJOVACÍ, PODPĚRNÝ IZOLÁTOR VN VNITŘNÍ</t>
  </si>
  <si>
    <t>1. Položka obsahuje: – upevnění vč. veškerého příslušenství2. Položka neobsahuje: X3. Způsob měření:Udává se počet kusů kompletní konstrukce nebo práce.</t>
  </si>
  <si>
    <t>742523</t>
  </si>
  <si>
    <t>KABEL VN - JEDNOŽÍLOVÝ, 3,6-AYKCY OD 185 DO 300 MM2</t>
  </si>
  <si>
    <t>742A13</t>
  </si>
  <si>
    <t>KABELOVÁ KONCOVKA VN VNITŘNÍ JEDNOŽÍLOVÁ PRO KABELY DO 6 KV OD 185 DO 300 MM2</t>
  </si>
  <si>
    <t>742F15</t>
  </si>
  <si>
    <t>KABEL NN NEBO VODIČ JEDNOŽÍLOVÝ CU S PLASTOVOU IZOLACÍ OD 150 DO 240 MM2</t>
  </si>
  <si>
    <t>742F23</t>
  </si>
  <si>
    <t>KABEL NN NEBO VODIČ JEDNOŽÍLOVÝ AL S PLASTOVOU IZOLACÍ OD 25 DO 50 MM2</t>
  </si>
  <si>
    <t>742F25</t>
  </si>
  <si>
    <t>KABEL NN NEBO VODIČ JEDNOŽÍLOVÝ AL S PLASTOVOU IZOLACÍ OD 150 DO 240 MM2</t>
  </si>
  <si>
    <t>742I11</t>
  </si>
  <si>
    <t>KABEL NN CU OVLÁDACÍ 7-12ŽÍLOVÝ DO 2,5 MM2</t>
  </si>
  <si>
    <t>742K15</t>
  </si>
  <si>
    <t>UKONČENÍ JEDNOŽÍLOVÉHO KABELU V ROZVADĚČI NEBO NA PŘÍSTROJI OD 150 DO 240 MM2</t>
  </si>
  <si>
    <t>742P12</t>
  </si>
  <si>
    <t>OCHRANNÝ NÁTĚR KABELU PROTI OHNI</t>
  </si>
  <si>
    <t>1. Položka obsahuje: – nátěr a všechny práce spojené s nátěrem kabelu včetně veškerého příslušentsví2. Položka neobsahuje: X3. Způsob měření:Měří se metr délkový.</t>
  </si>
  <si>
    <t>R742121</t>
  </si>
  <si>
    <t>VEDENÍ SPOJOVACÍ, PAS AL VČETNĚ DRŽÁKŮ DO 500 MM2</t>
  </si>
  <si>
    <t>1. Položka obsahuje: – měření, dělení, vrtání, tvarování, spojování apod., vč. držáků 2. Položka neobsahuje: X3. Způsob měření:Měří se metr délkový.</t>
  </si>
  <si>
    <t>R742163</t>
  </si>
  <si>
    <t>PEVNÝ KULOVÝ BOD PRO UZEMNĚNÍ NA SPOJOVACÍ VEDENÍ</t>
  </si>
  <si>
    <t>743</t>
  </si>
  <si>
    <t>Silnoproud - Silnoproudá zařízení</t>
  </si>
  <si>
    <t>743A51</t>
  </si>
  <si>
    <t>UVEDENÍ EPZ DO PROVOZU, VNITŘNÍ SEŘÍZENÍ A NASTAVENÍ SYSTÉMU EPZ, DO 6 KS STOJANŮ</t>
  </si>
  <si>
    <t>1. Položka obsahuje: – nastavení a seřízení zařízení zařízení v kolejišti i v rozvodně EPZ, provedení zkoušek, dodání atestů a revizních zpráv2. Položka neobsahuje: X3. Způsob měření:Udává se počet kusů kompletní konstrukce nebo práce.</t>
  </si>
  <si>
    <t>743A52</t>
  </si>
  <si>
    <t>SOFTWARE PRO ZAČLENĚNÍ TECHNOLOGICKÉHO CELKU EPZ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</si>
  <si>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</si>
  <si>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ROZVADĚČ ANG DLE TOS</t>
  </si>
  <si>
    <t>ROZVADĚČ ATJ DLE TOS</t>
  </si>
  <si>
    <t>745262</t>
  </si>
  <si>
    <t>SVODIČ PŘEPĚTÍ VN UN PŘES 25 KV</t>
  </si>
  <si>
    <t>745804</t>
  </si>
  <si>
    <t>ZARÁŽKA KOLEČEK TRANSFORMÁTORU</t>
  </si>
  <si>
    <t>745806</t>
  </si>
  <si>
    <t>PŘENOSNÁ KLADKA PRO ZATAHOVÁNÍ TRANSFORMÁTORU NA STANOVIŠTĚ</t>
  </si>
  <si>
    <t>745C13</t>
  </si>
  <si>
    <t>ROZVADĚČ PRO DRÁŽNÍ EPZ - PŘÍVODNÍ POLE DVOUSYSTÉMOVÉ 1,5/3 KV</t>
  </si>
  <si>
    <t>745C14</t>
  </si>
  <si>
    <t>ROZVADĚČ PRO DRÁŽNÍ EPZ - VÝVODOVÉ POLE DVOUSYSTÉMOVÉ 1,5/3 KV</t>
  </si>
  <si>
    <t>745C15</t>
  </si>
  <si>
    <t>ROZVADĚČ PRO DRÁŽNÍ EPZ - PŘÍVODNÍ POLE 27,5 KV PRO NAPÁJENÍ Z TV AC</t>
  </si>
  <si>
    <t>745C16</t>
  </si>
  <si>
    <t>ROZVADĚČ PRO DRÁŽNÍ EPZ - OCELOVÝ RÁM POD JEDNO POLE ROZVADĚČE</t>
  </si>
  <si>
    <t>1. Položka obsahuje: – veškerý podružný, pomocný, spojovací a upevňovací materiál – technický popis viz. projektová dokumentace2. Položka neobsahuje: X3. Způsob měření:Udává se počet kusů kompletní konstrukce nebo práce.</t>
  </si>
  <si>
    <t>745C19</t>
  </si>
  <si>
    <t>ROZVADĚČ PRO DRÁŽNÍ EPZ - PŘÍVODNÍ POLE - ŘÍDÍCÍ SYSTÉM - HW + SW</t>
  </si>
  <si>
    <t>1. Položka obsahuje: – SKŘ – HW + SW, podružný materiál a spojovací prvky, montáž řídícího systému na stanoviště, propojení silových a ovládacích kabelů, nastavení a seřízení – licence – nastavení logiky – uvedení do provozu – zaškolení atp. včetně komunikace – technický popis viz. projektová dokumentace – zhotovení výrobní dokumentace, provedení zkoušek, dodání předepsaných zkoušek, revizí a atestů2. Položka neobsahuje: X3. Způsob měření:Udává se počet kusů kompletní konstrukce nebo práce.</t>
  </si>
  <si>
    <t>745C1A</t>
  </si>
  <si>
    <t>ROZVADĚČ PRO DRÁŽNÍ EPZ - VÝVODOVÉ POLE - ŘÍDÍCÍ SYSTÉM - HW + SW</t>
  </si>
  <si>
    <t>R745612</t>
  </si>
  <si>
    <t>TRANSFORMÁTOR DRÁŽNÍ PRO NAPÁJENÍ Z TV 27,5//3,3/1,65KV PŘES 1000 KVA, DLE TOS</t>
  </si>
  <si>
    <t>746312</t>
  </si>
  <si>
    <t>ROZVADĚČ TRAKČNÍ VN 1-F UN 27,5 KV AC - POLE S VN POJISTKOU</t>
  </si>
  <si>
    <t>746313</t>
  </si>
  <si>
    <t>ROZVADĚČ TRAKČNÍ VN 1-F UN 27,5 KV AC - POLE S TRANSFORMÁTOREM 60 KVA</t>
  </si>
  <si>
    <t>746567</t>
  </si>
  <si>
    <t>SPOJOVACÍ VEDENÍ VN ZAOBLENÉ VČETNĚ DRŽÁKŮ - PODLOŽKA CUPAL</t>
  </si>
  <si>
    <t>1. Položka obsahuje: – návrh, měření, dělení, vrtání, tvarování, spojování a pod. – veškerý podružný a pomocný materiál – držáky, izolátory a pod.  – upevnění do ke konstrukci apod.2. Položka neobsahuje: X3. Způsob měření:Udává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</si>
  <si>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</si>
  <si>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</si>
  <si>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</si>
  <si>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</si>
  <si>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</si>
  <si>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</si>
  <si>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74664B</t>
  </si>
  <si>
    <t>LCD ZOBRAZOVACÍ PANEL (TOUCH SCREEN) DO 10", SOFTWARE</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</si>
  <si>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</si>
  <si>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</si>
  <si>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</si>
  <si>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</si>
  <si>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</si>
  <si>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</si>
  <si>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</si>
  <si>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</si>
  <si>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</si>
  <si>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</si>
  <si>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R746675</t>
  </si>
  <si>
    <t>PRŮMYSLOVÝ SWITCH DO 16x 10/100BaseTX, 2xGbit RJ-45/SFP PORT</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</si>
  <si>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</si>
  <si>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747112</t>
  </si>
  <si>
    <t>KONTROLA MANIPULAČNÍCH, OVLÁDACÍCH NEBO RELÉOVÝCH ROZVADĚČŮ, 1 POLE</t>
  </si>
  <si>
    <t>747121</t>
  </si>
  <si>
    <t>OVLÁDÁNÍ ZÁSKOKU AUTOMATICKÉ/POLOAUTOMATICKÉ PŘI NAPÁJENÍ ZE DVOU MÍST</t>
  </si>
  <si>
    <t>1. Položka obsahuje: – cenu za vyhotovení dokladu právnickou osobou o silnoproudých zařízeních a vydání průkazu způsobilosti2. Položka neobsahuje: X3. Způsob měření:Udává se počet kusů kompletní konstrukce nebo práce.</t>
  </si>
  <si>
    <t>747513</t>
  </si>
  <si>
    <t>ZKOUŠKY VODIČŮ A KABELŮ NN PRŮŘEZU ŽÍLY OD 4X150 DO 300 MM2</t>
  </si>
  <si>
    <t>747521</t>
  </si>
  <si>
    <t>ZKOUŠKY VODIČŮ A KABELŮ OVLÁDACÍCH OD 5 DO 12 ŽIL</t>
  </si>
  <si>
    <t>747531</t>
  </si>
  <si>
    <t>ZKOUŠKY VODIČŮ A KABELŮ VN ZVÝŠENÝM NAPĚTÍM DO 35 KV</t>
  </si>
  <si>
    <t>747532</t>
  </si>
  <si>
    <t>ZKOUŠKY VODIČŮ A KABELŮ VN - PROVOZ MĚŘÍCÍHO VOZU PO DOBU ZKOUŠEK VN KABELŮ</t>
  </si>
  <si>
    <t>747618</t>
  </si>
  <si>
    <t>MĚŘENÍ VNĚJŠÍ HLUČNOSTI TECHNOLOGICKÉHO ZAŘÍZENÍ V ROZSAHU PS</t>
  </si>
  <si>
    <t>R747122</t>
  </si>
  <si>
    <t>Realizační projektová dokumentace zapojení ochran, ovládání a signalizace skříní 25kV, 3/1,5kV</t>
  </si>
  <si>
    <t>1. Položka obsahuje:  
 – cenu za projekt zapojení ovládací části   
2. Položka neobsahuje:  
 X  
3. Způsob měření:  
Udává se počet kusů kompletní konstrukce nebo práce.</t>
  </si>
  <si>
    <t>R747133</t>
  </si>
  <si>
    <t>UVEDENÍ DO PROVOZU TRANSFORMÁTORU OLEJOVÉHO VN/VN PŘES 1000 DO 1600 KVA</t>
  </si>
  <si>
    <t>R747513</t>
  </si>
  <si>
    <t>ZKOUŠKY VODIČŮ A KABELŮ NN PRŮŘEZU ŽÍLY DO 1X300 MM2</t>
  </si>
  <si>
    <t>748114</t>
  </si>
  <si>
    <t>KOMPLETNÍ OSOBNÍ OCHRANNÉ PROSTŘEDKY A PRACOVNÍ POMŮCKY PRO ROZVODNU EPZ</t>
  </si>
  <si>
    <t>Evidenční položka, Neoceňovat v objektu SO/PS, položka se oceňuje pouze v objektu SO 90-90      
Způsob likvidace: recyklace, druhotné využití.</t>
  </si>
  <si>
    <t>PS 31-13-01</t>
  </si>
  <si>
    <t>ŽST Jihlava město, TS 22/0,4 kV</t>
  </si>
  <si>
    <t xml:space="preserve">  PS 31-13-01</t>
  </si>
  <si>
    <t>17481</t>
  </si>
  <si>
    <t>ZÁSYP JAM A RÝH Z NAKUPOVANÝCH MATERIÁLŮ</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</si>
  <si>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</si>
  <si>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Úpravy povrchů, podlahy, výplně otvorů</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</si>
  <si>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</si>
  <si>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</si>
  <si>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</si>
  <si>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702511</t>
  </si>
  <si>
    <t>PRŮRAZ ZDIVEM (PŘÍČKOU) ZDĚNÝM TLOUŠŤKY DO 45 CM</t>
  </si>
  <si>
    <t>1. Položka obsahuje: – veškerý montážní a pomocný materiál – pomocné mechanismy2. Položka neobsahuje: X3. Způsob měření:Udává se počet kusů kompletní konstrukce nebo práce.</t>
  </si>
  <si>
    <t>703413</t>
  </si>
  <si>
    <t>ELEKTROINSTALAČNÍ TRUBKA PLASTOVÁ VČETNĚ UPEVNĚNÍ A PŘÍSLUŠENSTVÍ DN PRŮMĚRU PŘES 40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</si>
  <si>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</si>
  <si>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</si>
  <si>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</si>
  <si>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703754</t>
  </si>
  <si>
    <t>PROTIPOŽÁRNÍ UCPÁVKA PROSTUPU KABELOVÉHO PR. DO 110MM, DO EI 90 MIN.</t>
  </si>
  <si>
    <t>703762</t>
  </si>
  <si>
    <t>KABELOVÁ UCPÁVKA VODĚ ODOLNÁ PRO VNITŘNÍ PRŮMĚR OTVORU 65 - 110MM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</si>
  <si>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</si>
  <si>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</si>
  <si>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</si>
  <si>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709523</t>
  </si>
  <si>
    <t>PODPŮRNÉ A POMOCNÉ KONSTRUKCE OCELOVÉ Z PLECHU TL. DO 5 MM S POVRCHOVOU ÚPRAVOU ŽÁROVÝM ZINKOVÁNÍM</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</si>
  <si>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</si>
  <si>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</si>
  <si>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</si>
  <si>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741C03</t>
  </si>
  <si>
    <t>POUZDRO PRO PRŮCHOD PÁSKU STĚNOU</t>
  </si>
  <si>
    <t>1. Položka obsahuje: – vyhotovení otvoru pro pouzdro a jeho zatěsnění2. Položka neobsahuje: X3. Způsob měření:Udává se počet kusů kompletní konstrukce nebo práce.</t>
  </si>
  <si>
    <t>742572</t>
  </si>
  <si>
    <t>KABEL VN - JEDNOŽÍLOVÝ, 22-AXEKVC(V)E(Y) OD 95 DO 150 MM2</t>
  </si>
  <si>
    <t>742573</t>
  </si>
  <si>
    <t>KABEL VN - JEDNOŽÍLOVÝ, 22-AXEKVC(V)E(Y) OD 185 DO 300 MM2</t>
  </si>
  <si>
    <t>742B22</t>
  </si>
  <si>
    <t>KABELOVÁ KONCOVKA VN VNITŘNÍ, SADA TŘÍ ŽIL NEBO TŘÍŽÍLOVÁ PRO KABELY PŘES 6 KV OD 95 DO 150 MM2</t>
  </si>
  <si>
    <t>742B23</t>
  </si>
  <si>
    <t>KABELOVÁ KONCOVKA VN VNITŘNÍ, SADA TŘÍ ŽIL NEBO TŘÍŽÍLOVÁ PRO KABELY PŘES 6 KV OD 185 DO 300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</si>
  <si>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</si>
  <si>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</si>
  <si>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</si>
  <si>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</si>
  <si>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742E23</t>
  </si>
  <si>
    <t>IZOLOVANÝ ADAPTÉR PRO PŘIPOJENÍ DO IZOLOVANÉHO ROZVADĚČE, K TRANSFORMÁTORU DO 35 KV, SADA TŘÍ ŽIL, S OMEZOVAČEM PŘEPĚTÍ PŘES 150 MM2</t>
  </si>
  <si>
    <t>742F14</t>
  </si>
  <si>
    <t>KABEL NN NEBO VODIČ JEDNOŽÍLOVÝ CU S PLASTOVOU IZOLACÍ OD 70 DO 120 MM2</t>
  </si>
  <si>
    <t>742F16</t>
  </si>
  <si>
    <t>KABEL NN NEBO VODIČ JEDNOŽÍLOVÝ CU S PLASTOVOU IZOLACÍ OD 300 DO 400 MM2</t>
  </si>
  <si>
    <t>742I21</t>
  </si>
  <si>
    <t>KABEL NN CU OVLÁDACÍ 19-24ŽÍLOVÝ DO 2,5 MM2</t>
  </si>
  <si>
    <t>742I23</t>
  </si>
  <si>
    <t>KABEL NN CU OVLÁDACÍ 19-24ŽÍLOVÝ DO 2,5 MM2 STÍNĚNÝ</t>
  </si>
  <si>
    <t>742K16</t>
  </si>
  <si>
    <t>UKONČENÍ JEDNOŽÍLOVÉHO KABELU V ROZVADĚČI NEBO NA PŘÍSTROJI OD 300 DO 400 MM2</t>
  </si>
  <si>
    <t>742N11</t>
  </si>
  <si>
    <t>742P16</t>
  </si>
  <si>
    <t>SVAZKOVÁNÍ JEDNOŽILOVÝCH KABELŮ VN</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</si>
  <si>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</si>
  <si>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</si>
  <si>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</si>
  <si>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SKŘÍŇ MĚŘENÍ RE DLE TOS</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</si>
  <si>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</si>
  <si>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</si>
  <si>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</si>
  <si>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745433</t>
  </si>
  <si>
    <t>TRANSFORMÁTOR 3-F, 22/0,4 KV, OLEJOVÝ HERMETIZOVANÝ PŘES 400 DO 1000 KVA</t>
  </si>
  <si>
    <t>745802</t>
  </si>
  <si>
    <t>KONEKTOR PRO IZOLOVANÉ PŘIPOJENÍ VN KABELU NA TRASFORMÁTOR</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</si>
  <si>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</si>
  <si>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R1745Z41</t>
  </si>
  <si>
    <t>DEMONTÁŽ BETONOVÉ KIOSKOVÉ TRAFOSTANICE</t>
  </si>
  <si>
    <t>1. Položka obsahuje:  
 – cenu za demontáž kioskové trafostanice, vč. zemních prací</t>
  </si>
  <si>
    <t>R2745Z41</t>
  </si>
  <si>
    <t>DOPRAVA A MANIPULACE S BETONOVOU KIOSKOVOU TRAFOSTANICÍ</t>
  </si>
  <si>
    <t>1. Položka obsahuje:  
 – cenu za odvoz kioskové trafostanice do areálu TNS Horní Cerekev  
 – cenu za manipulaci s kioskovou trafostanicí</t>
  </si>
  <si>
    <t>R745111</t>
  </si>
  <si>
    <t>KOMPAKTNÍ ROZVADĚČ 3-F DO UN 25 KV, 630A, DO 20KA/1S, S IZOLACÍ PŘESUŠENÝM VZDUCHEM, 1 KABELOVÁ ODBOČKA A 1 TRANSFORMÁTOROVÁ ODBOČKA S VYPÍNAČEM, DLE TOS</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</si>
  <si>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</si>
  <si>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747132</t>
  </si>
  <si>
    <t>UVEDENÍ DO PROVOZU TRANSFORMÁTORU OLEJOVÉHO VN/NN DO 1000 KVA</t>
  </si>
  <si>
    <t>747522</t>
  </si>
  <si>
    <t>ZKOUŠKY VODIČŮ A KABELŮ OVLÁDACÍCH PŘES 12 DO 24 ŽIL</t>
  </si>
  <si>
    <t>ZPRACOVÁNÍ SCHÉMAT POMOCNÝCH OBVODŮ ROZVADĚČE VN</t>
  </si>
  <si>
    <t>VÝPOČET, NASTAVENÍ, SEŘÍŽENÍ A REVIZE OCHRANNÉHO A OVLÁDACÍHO TERMINÁLU, VČETNĚ VYSTAVENÍ PROTOKOLU</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</si>
  <si>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</si>
  <si>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</si>
  <si>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</si>
  <si>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748111</t>
  </si>
  <si>
    <t>KOMPLETNÍ OSOBNÍ OCHRANNÉ PROSTŘEDKY A PRACOVNÍ POMŮCKY PRO TRAFOSTANICI</t>
  </si>
  <si>
    <t>748211</t>
  </si>
  <si>
    <t>POVRCHOVÁ ÚPRAVA NÁTĚREM</t>
  </si>
  <si>
    <t>1. Položka obsahuje: – veškeré příslušenství pro montáž2. Položka neobsahuje: X3. Způsob měření:Měří se plocha v metrech čtverečných.</t>
  </si>
  <si>
    <t>D.1.3.7</t>
  </si>
  <si>
    <t>Provozní rozvod silnoproudu</t>
  </si>
  <si>
    <t>PS 31-07-01</t>
  </si>
  <si>
    <t>ŽST Jihlava město, rozvodna nn v TB</t>
  </si>
  <si>
    <t xml:space="preserve">  PS 31-07-01</t>
  </si>
  <si>
    <t>703122</t>
  </si>
  <si>
    <t>KABELOVÝ ROŠT/LÁVKA NOSNÝ NEREZOVÝ VČETNĚ UPEVNĚNÍ A PŘÍSLUŠENSTVÍ SVĚTLÉ ŠÍŘKY PŘES 100 DO 250 MM</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</si>
  <si>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</si>
  <si>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</si>
  <si>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</si>
  <si>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703723</t>
  </si>
  <si>
    <t>KABELOVÁ PŘÍCHYTKA PRO ROZSAH UPNUTÍ OD 51 DO 90 MM</t>
  </si>
  <si>
    <t>709522</t>
  </si>
  <si>
    <t>PODPŮRNÉ A POMOCNÉ KONSTRUKCE OCELOVÉ Z PLECHU TL. DO 5 MM S POVRCHOVOU ÚPRAVOU NÁTĚREM</t>
  </si>
  <si>
    <t>742H14</t>
  </si>
  <si>
    <t>KABEL NN ČTYŘ- A PĚTIŽÍLOVÝ CU S PLASTOVOU IZOLACÍ OD 70 DO 120 MM2</t>
  </si>
  <si>
    <t>742J26</t>
  </si>
  <si>
    <t>SYKFY 25X2X0,5, KABEL SDĚLOVACÍ IZOLACE PVC</t>
  </si>
  <si>
    <t>742L13</t>
  </si>
  <si>
    <t>UKONČENÍ DVOU AŽ PĚTIŽÍLOVÉHO KABELU V ROZVADĚČI NEBO NA PŘÍSTROJI OD 25 DO 50 MM2</t>
  </si>
  <si>
    <t>742L14</t>
  </si>
  <si>
    <t>UKONČENÍ DVOU AŽ PĚTIŽÍLOVÉHO KABELU V ROZVADĚČI NEBO NA PŘÍSTROJI OD 70 DO 120 MM2</t>
  </si>
  <si>
    <t>R742J23</t>
  </si>
  <si>
    <t>SYKFY 12X2X0,5, KABEL SDĚLOVACÍ IZOLACE PVC</t>
  </si>
  <si>
    <t>ROZVADĚČ RH DLE TOS</t>
  </si>
  <si>
    <t>ROZVADĚČ RZS DLE TOS</t>
  </si>
  <si>
    <t>ROZVADĚČ R-ZZ DLE TOS</t>
  </si>
  <si>
    <t>ROZVADĚČ RZN DLE TOS</t>
  </si>
  <si>
    <t>ROZVADĚČ RLC DLE TOS</t>
  </si>
  <si>
    <t>ROZVADĚČ RU-24V DC DLE TOS</t>
  </si>
  <si>
    <t>R7744111</t>
  </si>
  <si>
    <t>ROZVADĚČ R-SDĚL.1 DLE TOS</t>
  </si>
  <si>
    <t>R8744111</t>
  </si>
  <si>
    <t>ROZVADĚČ R-SDĚL.2 DLE TOS</t>
  </si>
  <si>
    <t>R9744111</t>
  </si>
  <si>
    <t>SKŘÍŇ ZZEE DLE TOS</t>
  </si>
  <si>
    <t>747512</t>
  </si>
  <si>
    <t>ZKOUŠKY VODIČŮ A KABELŮ NN PRŮŘEZU ŽÍLY OD 4X35 DO 120 MM2</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</si>
  <si>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</si>
  <si>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</si>
  <si>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</si>
  <si>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Ostatní práce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</si>
  <si>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</si>
  <si>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</si>
  <si>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</si>
  <si>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D.1.3.8</t>
  </si>
  <si>
    <t>Napájení zabezpečovacích a sdělovacích zařízení z trakčního vedení</t>
  </si>
  <si>
    <t>PS 31-13-02</t>
  </si>
  <si>
    <t>ŽST Jihlava město, TS 25/0,4 kV pro ZZ</t>
  </si>
  <si>
    <t xml:space="preserve">  PS 31-13-02</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</si>
  <si>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</si>
  <si>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703743</t>
  </si>
  <si>
    <t>KABELOVÁ PŘÍCHYTKA VN VČETNĚ UPEVNĚNÍ A PŘÍSLUŠENSTVÍ PRO ROZSAH UPNUTÍ OD 51 DO 90 MM</t>
  </si>
  <si>
    <t>709110</t>
  </si>
  <si>
    <t>PROVIZORNÍ ZAJIŠTĚNÍ KABELU VE VÝKOPU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</si>
  <si>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</si>
  <si>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</si>
  <si>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</si>
  <si>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</si>
  <si>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742121</t>
  </si>
  <si>
    <t>VEDENÍ SPOJOVACÍ, PAS AL BEZ DRŽÁKŮ DO 500 MM2</t>
  </si>
  <si>
    <t>742161</t>
  </si>
  <si>
    <t>VEDENÍ SPOJOVACÍ, PODPĚRNÝ IZOLÁTOR NN VNITŘNÍ</t>
  </si>
  <si>
    <t>7425B3</t>
  </si>
  <si>
    <t>KABEL VN - JEDNOŽÍLOVÝ, 50-AXEKVCE(Y) OD 185 DO 300 MM2</t>
  </si>
  <si>
    <t>742A23</t>
  </si>
  <si>
    <t>KABELOVÁ KONCOVKA VN VNITŘNÍ JEDNOŽÍLOVÁ PRO KABELY PŘES 6 KV OD 185 DO 300 MM2</t>
  </si>
  <si>
    <t>742C23</t>
  </si>
  <si>
    <t>KABELOVÁ KONCOVKA VN VENKOVNÍ JEDNOŽÍLOVÁ PRO KABELY PŘES 6 KV OD 185 DO 300 MM2</t>
  </si>
  <si>
    <t>R742141</t>
  </si>
  <si>
    <t>KABEL NN - JEDNOŽÍLOVÝ, 1-CHBU OD 95 DO 150 MM2</t>
  </si>
  <si>
    <t>R744111</t>
  </si>
  <si>
    <t>745251</t>
  </si>
  <si>
    <t>POJISTKOVÝ SPODEK JEDNOPÓLOVÝ VN UN DO 25 KV</t>
  </si>
  <si>
    <t>745285</t>
  </si>
  <si>
    <t>POJISTKOVÁ PATRONA VN</t>
  </si>
  <si>
    <t>R745621</t>
  </si>
  <si>
    <t>TRANSFORMÁTOR DRÁŽNÍ PRO NAPÁJENÍ Z TV 25/0,4 KV DO 90 KVA</t>
  </si>
  <si>
    <t>Evidenční položka, Neoceňovat v objektu SO/PS, položka se oceňuje pouze v objektu SO 90-90    
Způsob likvidace: recyklace, druhotné využití.</t>
  </si>
  <si>
    <t>D.1.3.9</t>
  </si>
  <si>
    <t>Dálková diagnostikaTSŽDC</t>
  </si>
  <si>
    <t>PS 31-05-05</t>
  </si>
  <si>
    <t>ŽST Jihlava město, DDTS ŽDC - silnoproudá zařízení</t>
  </si>
  <si>
    <t xml:space="preserve">  PS 31-05-05</t>
  </si>
  <si>
    <t>elektroinstalační materiál, uzemnění, hromosvod</t>
  </si>
  <si>
    <t>741173</t>
  </si>
  <si>
    <t>KRABICE (ROZVODKA) INSTALAČNÍ KABELOVÁ VE VYŠŠÍM KRYTÍ - MIN. IP 44 VČETNĚ PRŮCHODEK SE SVORKAMI 3-F PŘES 10 DO 35 MM2</t>
  </si>
  <si>
    <t>1. Položka obsahuje:    
– přípravu podkladu pro osazení    
– veškerý materiál a práce pro upevnění nebo uchycení krabice   
2. Položka neobsahuje:    
3. Způsob měření:   
– příchytky, spojky, koncovky, chráničky apod.  
– Udává se počet kusů kompletní konstrukce nebo práce.</t>
  </si>
  <si>
    <t>silnoproudé rozvody</t>
  </si>
  <si>
    <t>1. Položka obsahuje:    
– manipulace a uložení kabelu (do země, chráničky, kanálu, na rošty, na TV a pod.)   
2. Položka neobsahuje:    
– příchytky, spojky, koncovky, chráničky apod.   
3. Způsob měření:   
– Měří se metr délkový.</t>
  </si>
  <si>
    <t>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</si>
  <si>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 X   
3. Způsob měření:   
– Udává se počet kusů kompletní konstrukce nebo práce.</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</si>
  <si>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</si>
  <si>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</si>
  <si>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CELKOVÁ PROHLÍDKA, ZKOUŠENÍ, MĚŘENÍ A VYHOTOVENÍ VÝCHOZÍ REVIZNÍ ZPRÁVY, PRO OBJEM IN - PŘÍPLATEK ZA KAŽDÝCH DALŠÍCH I ZAPOČATÝCH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</si>
  <si>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</si>
  <si>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1. Položka obsahuje:    
– cenu za vyhotovení dokladu právnickou osobou o silnoproudých zařízeních a vydání průkazu způsobilosti  
2. Položka neobsahuje:    
– X   
3. Způsob měření:   
– Udává se počet kusů kompletní konstrukce nebo práce.</t>
  </si>
  <si>
    <t>1. Položka obsahuje:    
– cenu za práce spojené s uváděním zařízení do provozu, drobné montážní práce v rozvaděčích, koordinaci se zhotoviteli souvisejících zařízení apod.   
2. Položka neobsahuje:    
– X   
3. Způsob měření:   
– Udává se čas v hodinách.</t>
  </si>
  <si>
    <t>203</t>
  </si>
  <si>
    <t>1. Položka obsahuje:  
 – protokol autorizovaným revizním technikem na zařízeních trakčního vedení podle požadavku ČSN, včetně hodnocení  
2. Položka neobsahuje:  
 X  
3. Způsob měření:  
Udává se v ks. 1ks pro 1xSO, 1xPS.</t>
  </si>
  <si>
    <t>75K</t>
  </si>
  <si>
    <t>Proudové zdroje</t>
  </si>
  <si>
    <t>75K221</t>
  </si>
  <si>
    <t>NAPÁJECÍ ZDROJ 24 V DC, SAMOSTATNÝ DO 200W - DODÁVKA</t>
  </si>
  <si>
    <t>1. Položka obsahuje:  
 – dodávku specifikovaného bloku/zařízení včetně potřebného drobného montážního materiálu  – dodávku souvisejícího příslušenství pro specifikovaný blok/zařízení  – dopravu a skladování   
2. Položka neobsahuje:    
– X   
3. Způsob měření:   
– Udává se počet kusů kompletní konstrukce nebo práce.</t>
  </si>
  <si>
    <t>75K22X</t>
  </si>
  <si>
    <t>NAPÁJECÍ ZDROJ 24 V DC, SAMOSTATNÝ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</si>
  <si>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X   
3. Způsob měření:   
– Udává se počet kusů kompletní konstrukce nebo práce.</t>
  </si>
  <si>
    <t>75O912</t>
  </si>
  <si>
    <t>DDTS ŽDC, ŘÍDICÍ STANICE PLC DO 24XDI / 24XDO / 12XAI</t>
  </si>
  <si>
    <t>1. Položka obsahuje:    
 – dodávku specifikovaného bloku/zařízení včetně potřebného drobného montážního materiálu  
 – dodávku souvisejícího příslušenství pro specifikovaný blok/zařízení  
 – řídicí stanici PLC, DI x 24, DO x 24, AI x 12, RS 485, Ethernet, montáž na panel nebo DIN  
 – napájecí kartu  
 –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</si>
  <si>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75O913</t>
  </si>
  <si>
    <t>DDTS ŽDC, ROZŠÍŘENÍ ŘÍDICÍ STANICE PLC DO 24XDI / 24XDO / 12XAI</t>
  </si>
  <si>
    <t>1. Položka obsahuje:    
– dodávku specifikovaného bloku/zařízení včetně potřebného drobného montážního materiálu  
 – dodávku souvisejícího příslušenství pro specifikovaný blok/zařízení  
 – rozšiřovací moduly PLC, DI x 24, DO x 24, AI x 12, RS 485, Ethernet, montáž na panel nebo DIN  
 – doplnění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</si>
  <si>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75O915</t>
  </si>
  <si>
    <t>DDTS ŽDC, PŘEVODNÍK M-BUS/ ETHERNET</t>
  </si>
  <si>
    <t>1. Položka obsahuje:    
 – dodávku specifikovaného bloku/zařízení včetně potřebného drobného montážního materiálu  
 – dodávku souvisejícího příslušenství pro specifikovaný blok/zařízení  
 – převodník rozhraní M-Bus/Ethernet  
 – firmware, příslušenství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</si>
  <si>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75O91B</t>
  </si>
  <si>
    <t>DDTS ŽDC, INTEGRAČNÍ KONCENTRÁTOR</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</si>
  <si>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</si>
  <si>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75O932</t>
  </si>
  <si>
    <t>DDTS ŽDC, KLIENTSKÉ PRACOVIŠTĚ STACIONÁRNÍ</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</si>
  <si>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</si>
  <si>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</si>
  <si>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</si>
  <si>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</si>
  <si>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</si>
  <si>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</si>
  <si>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 Udává počet kusů kompletní konstrukce nebo práce.</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</si>
  <si>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</si>
  <si>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</si>
  <si>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náklady na dopravu a skladování  
 – veškeré potřebné mechanizmy, včetně obsluhy, náklady na mzdy a přibližné (průměrné) náklady na pořízení potřebných materiálů včetně všech ostatních vedlejších nákladů2. Položka neobsahuje:  
 – PLC  
 – SW PLC  
 – komunikační převodníky  
3. Způsob měření:  
 – Udává se počet kusů kompletní konstrukce nebo práce.</t>
  </si>
  <si>
    <t>75O97Y</t>
  </si>
  <si>
    <t>DDTS ŽDC, VYBAVENÁ SKŘÍŇ PRO DDTS ROZVADĚČOVÁ NA PODSTAVCI VÝŠKY DO 2200 MM - DEMONTÁŽ</t>
  </si>
  <si>
    <t>R-75O917</t>
  </si>
  <si>
    <t>R-p</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</si>
  <si>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</si>
  <si>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</si>
  <si>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D.1.4</t>
  </si>
  <si>
    <t>Ostatní technologická zařízení</t>
  </si>
  <si>
    <t>PS 31-26-01</t>
  </si>
  <si>
    <t>ŽST Jihlava město, odsávání uzavřených systémů WC a zbrojení vodou</t>
  </si>
  <si>
    <t xml:space="preserve">  PS 31-26-01</t>
  </si>
  <si>
    <t>Pomocné výkopové práce</t>
  </si>
  <si>
    <t>R131103102</t>
  </si>
  <si>
    <t>Hloubení a zásyp jam ruční nebo mechanizací - pomocné výkopy</t>
  </si>
  <si>
    <t>R162701105</t>
  </si>
  <si>
    <t>Doprava materiálu (odpady, stavební díly a zařízení) Vodorovné přemístění do 10000 m výkopku/sypaniny z horniny tř. 1 až 4</t>
  </si>
  <si>
    <t>R230170014</t>
  </si>
  <si>
    <t>Tlakové zkoušky těsnosti potrubí - zkouška DN do 200</t>
  </si>
  <si>
    <t>Zkouška těsnosti potrubí  DN přes 125 do 200</t>
  </si>
  <si>
    <t>Potrubí z trub plastických</t>
  </si>
  <si>
    <t>R11188</t>
  </si>
  <si>
    <t>potrubní díl vakuový PE koleno 45° DN110, systém lepený nebo elektricky svařovaný, se zaručenou vakuovou těsností, část sací směr k odsávacím stanoviš</t>
  </si>
  <si>
    <t>potrubní díl vakuový PE koleno 45° DN110, systém lepený nebo elektricky svařovaný, se zaručenou vakuovou těsností, část sací směr k odsávacím stanovištím a část výtlaku ze strojovny CVOS  do napojovací šachty</t>
  </si>
  <si>
    <t>R11200</t>
  </si>
  <si>
    <t>potrubní díl vakuový PE rovný DN150, systém lepený nebo elektricky svařovaný, se zaručenou vakuovou těsností, část sací směr k odsávacím stanovištím a</t>
  </si>
  <si>
    <t>potrubní díl vakuový PE rovný DN150, systém lepený nebo elektricky svařovaný, se zaručenou vakuovou těsností, část sací směr k odsávacím stanovištím a část výtlaku ze strojovny CVOS  do napojovací šachty</t>
  </si>
  <si>
    <t>R11351</t>
  </si>
  <si>
    <t>potrubní díl vakuový PE rovný DN110, systém lepený nebo elektricky svařovaný, se zaručenou vakuovou těsností, část odbočka k odsávací skříni OSx</t>
  </si>
  <si>
    <t>R11393</t>
  </si>
  <si>
    <t>potrubní díl vakuový PE odbočka 45° DN150, systém lepený nebo elektricky svařovaný, se zaručenou vakuovou těsností, část sací směr k odsávacím stanovi</t>
  </si>
  <si>
    <t>potrubní díl vakuový PE odbočka 45° DN150, systém lepený nebo elektricky svařovaný, se zaručenou vakuovou těsností, část sací směr k odsávacím stanovištím a část výtlaku ze strojovny CVOS  do napojovací šachty</t>
  </si>
  <si>
    <t>R132101102</t>
  </si>
  <si>
    <t>Hloubení zapažených i nezapažených rýh šířky do 600 mm, ztížené podmínky výkopu, s urovnáním dna do předepsaného profilu a spádu v horninách tř. 1 a 2</t>
  </si>
  <si>
    <t>Hloubení zapažených i nezapažených rýh šířky do 600 mm, ztížené podmínky výkopu, s urovnáním dna do předepsaného profilu a spádu v horninách tř. 1 a 2 přes 100 m3</t>
  </si>
  <si>
    <t>R15047</t>
  </si>
  <si>
    <t>potrubní díl vakuový PE redukce 160&amp;gt;110, systém lepený nebo elektricky svařovaný, se zaručenou vakuovou těsností, část odbočka k odsávací skříni OS</t>
  </si>
  <si>
    <t>potrubní díl vakuový PE redukce 160&amp;gt;110, systém lepený nebo elektricky svařovaný, se zaručenou vakuovou těsností, část odbočka k odsávací skříni OSx</t>
  </si>
  <si>
    <t>R151101102</t>
  </si>
  <si>
    <t>Zřízení příložného pažení a rozepření stěn rýh hl do 4 m</t>
  </si>
  <si>
    <t>Zřízení pažení a rozepření stěn rýh pro podzemní vedení pro všechny šířky rýhy  příložné pro jakoukoliv mezerovitost, hloubky do 4 m</t>
  </si>
  <si>
    <t>R151101112</t>
  </si>
  <si>
    <t>Odstranění příložného pažení a rozepření stěn rýh hl do 4 m</t>
  </si>
  <si>
    <t>Odstranění pažení a rozepření stěn rýh pro podzemní vedení  s uložením materiálu na vzdálenost do 3 m od kraje výkopu příložné, hloubky přes 2 do 4 m</t>
  </si>
  <si>
    <t>R17339</t>
  </si>
  <si>
    <t>potrubní díl vakuový PE koleno 45° DN150, systém lepený nebo elektricky svařovaný, se zaručenou vakuovou těsností, část sací směr k odsávacím stanoviš</t>
  </si>
  <si>
    <t>potrubní díl vakuový PE koleno 45° DN150, systém lepený nebo elektricky svařovaný, se zaručenou vakuovou těsností, část sací směr k odsávacím stanovištím a část výtlaku ze strojovny CVOS  do napojovací šachty</t>
  </si>
  <si>
    <t>R174101101</t>
  </si>
  <si>
    <t>Zásyp sypaninou z jakékoliv horniny s uložením výkopku ve vrstvách se zhutněním jam, šachet, rýh nebo kolem objektů v těchto vykopávkách</t>
  </si>
  <si>
    <t>Zásyp sypaninou z jakékoliv horniny  s uložením výkopku ve vrstvách se zhutněním jam, šachet, rýh nebo kolem objektů v těchto vykopávkách</t>
  </si>
  <si>
    <t>R175111101</t>
  </si>
  <si>
    <t>Obsypání potrubí ručně sypaninou z vhodných hornin tř. 1 až 4 nebo materiálem připraveným podél výkopu ve vzdálenosti do 3 m od jeho kraje, pro jakouk</t>
  </si>
  <si>
    <t>Obsypání potrubí ručně sypaninou z vhodných hornin tř. 1 až 4 nebo materiálem připraveným podél výkopu ve vzdálenosti do 3 m od jeho kraje, pro jakoukoliv hloubku výkopu a míru zhutnění bez prohození sypaniny sítem</t>
  </si>
  <si>
    <t>R181951103</t>
  </si>
  <si>
    <t>Úprava pláně vyrovnáním výškových rozdílů v hornině tř. 5 až 7 bez zhutnění</t>
  </si>
  <si>
    <t>Úprava pláně vyrovnáním výškových rozdílů  v hornině tř. 5 až 7 bez zhutnění</t>
  </si>
  <si>
    <t>R19334</t>
  </si>
  <si>
    <t>potrubní díl vakuový PE kulový uzávěr D110, systém lepený nebo elektricky svařovaný, se zaručenou vakuovou těsností, uzávěr odbočky k odsávací skříni</t>
  </si>
  <si>
    <t>potrubní díl vakuový PE kulový uzávěr D110, systém lepený nebo elektricky svařovaný, se zaručenou vakuovou těsností, uzávěr odbočky k odsávací skříni OSx nad základem</t>
  </si>
  <si>
    <t>R21351</t>
  </si>
  <si>
    <t>příložka chránička elektro zatahovací Kopoflex D65, 3x souběžná trasa od základu k základu v celé trase odsávacích jednotek (d+m)</t>
  </si>
  <si>
    <t>R56562</t>
  </si>
  <si>
    <t>písek podsypový spárovací frakce 0/1</t>
  </si>
  <si>
    <t>R61725</t>
  </si>
  <si>
    <t>základ skříně odsávání - vpusť podlahová s automatickým vztlakovým uzávěrem vodorovný odtok DN 50</t>
  </si>
  <si>
    <t>R831263195</t>
  </si>
  <si>
    <t>Montáž potrubí z trub hrdlových s integrovaným těsněním Příplatek k cenám za zřízení kanalizační přípojky DN od 100 do 300</t>
  </si>
  <si>
    <t>R930001</t>
  </si>
  <si>
    <t>Montáž kanalizačního potrubí DN 200 - prostup do koncové napojovací šachty</t>
  </si>
  <si>
    <t>R950003</t>
  </si>
  <si>
    <t>Sondy - kontrolní hledání sítí</t>
  </si>
  <si>
    <t>Odsávací a zbrojící skříň podtlakových WC</t>
  </si>
  <si>
    <t>R90001.1</t>
  </si>
  <si>
    <t>Odsávací a zbrojící skříň OS1-OS9, ve výbavě dle PD, řídící a evid.systém s přenosem dat na PC obsluhy, el.aut. uzavření odsáv.potrubí k omezení úniku</t>
  </si>
  <si>
    <t>Odsávací a zbrojící skříň OS1-OS9, ve výbavě dle PD, řídící a evidenční systém s přenosem dat na pracoviště obsluhy, elektrické automatické uzavření odsávacího vakuového potrubí k omezení úniku vakua, elektrická temperace zimního provozu, osvětlení, signalizace alarmových stavů, zásuvkové sestavy 1/3f, balená jednotka</t>
  </si>
  <si>
    <t>R90001.2</t>
  </si>
  <si>
    <t>Centrální vakuová odsávací technologická jednotka CVOS, dvojité čerpadlo, řídící systém, temperace, včetně elektrorozvaděče, dokumentace, zaškolení ob</t>
  </si>
  <si>
    <t>Centrální vakuová odsávací technologická jednotka CVOS, dvojité čerpadlo, řídící systém, temperace, včetně elektrorozvaděče, dokumentace, zaškolení obsluhy, zkušební provoz, ve výbavě dle PD, balená jednotka, včetně montáže a zprovoznění na místě</t>
  </si>
  <si>
    <t>R90002.1</t>
  </si>
  <si>
    <t>Doprava na místo - odsávací a zbrojící skříně, NA</t>
  </si>
  <si>
    <t>R90002.2</t>
  </si>
  <si>
    <t>Doprava na místo, manipulační technika, jeřáb - odsávací a zbrojící skříně, skříň CVOS</t>
  </si>
  <si>
    <t>R90003</t>
  </si>
  <si>
    <t>Stavební montáž odsávací a zbrojící skříně OS1-9, CVOS, nerezový spojovací a kotvící materiál, D+M</t>
  </si>
  <si>
    <t>R90004</t>
  </si>
  <si>
    <t>Připojení sítí - kanalizace, voda, elektro, včetně materiálu, D+M</t>
  </si>
  <si>
    <t>R90005</t>
  </si>
  <si>
    <t>Revize typ D skříně OS1-OS9, D+M</t>
  </si>
  <si>
    <t>R99010</t>
  </si>
  <si>
    <t>ukolejnění technologických skříní dle PD elektro</t>
  </si>
  <si>
    <t>R99010.1</t>
  </si>
  <si>
    <t>protokol TBZ, protokol UTZ</t>
  </si>
  <si>
    <t>D.1.4.1</t>
  </si>
  <si>
    <t>Osobní výtahy, schodišťové výtahy</t>
  </si>
  <si>
    <t>PS 31-31-01</t>
  </si>
  <si>
    <t>ŽST Jihlava město, výtahy u podchodu v km 91,089</t>
  </si>
  <si>
    <t xml:space="preserve">  PS 31-31-01</t>
  </si>
  <si>
    <t>Silnoproud</t>
  </si>
  <si>
    <t>741212</t>
  </si>
  <si>
    <t>SPÍNAČ INSTALAČNÍ JEDNODUCHÝ KOMPLETNÍ NÁSTĚNNÝ - KRYTÍ MIN. IP 44</t>
  </si>
  <si>
    <t>1. Položka obsahuje:  
 – kompletní přístroj vč. příslušenství  
2. Položka neobsahuje:  
 X  
3. Způsob měření:  
Udává se počet kusů kompletní konstrukce nebo práce.</t>
  </si>
  <si>
    <t>741321</t>
  </si>
  <si>
    <t>ZÁSUVKA INSTALAČNÍ JEDNODUCHÁ S PŘEPĚŤOVOU OCHRANOU, MONTÁŽ NA KRABICI</t>
  </si>
  <si>
    <t>741512</t>
  </si>
  <si>
    <t>SVÍTIDLO INTERIÉROVÉ ŽÁROVKOVÉ (IP 20) VČETNĚ ZDROJE VE VYŠŠÍM KRYTÍ (MIN. IP 44) DO 200 W</t>
  </si>
  <si>
    <t>1. Položka obsahuje:  
 – kompletní svítidlo vč. zdroje a příslušenství  
2. Položka neobsahuje:  
 X  
3. Způsob měření:  
Udává se počet kusů kompletní konstrukce nebo práce.</t>
  </si>
  <si>
    <t>741612</t>
  </si>
  <si>
    <t>PŘÍMOTOP S TERMOSTATEM PŘES 1000 DO 2000 W</t>
  </si>
  <si>
    <t>1. Položka obsahuje:  
 – připojení k napájecí síti  
2. Položka neobsahuje:  
 X  
3. Způsob měření:  
Udává se počet kusů kompletní konstrukce nebo práce.</t>
  </si>
  <si>
    <t>743751</t>
  </si>
  <si>
    <t>ROZVADĚČ - OCHRANNÁ MŘÍŽ KONSTRUKCE OCELOVÁ DO Š. 600MM, KOMPLETNÍ DODÁVKA</t>
  </si>
  <si>
    <t>1. Položka obsahuje:  
 – materiál  
 – ochrannou síť na podstavci včetně betonových patek  
2. Položka neobsahuje:  
 X  
3. Způsob měření:  
Udává se počet kusů kompletní konstrukce nebo práce.</t>
  </si>
  <si>
    <t>744634</t>
  </si>
  <si>
    <t>JISTIČ TŘÍPÓLOVÝ (10 KA) OD 25 DO 40 A</t>
  </si>
  <si>
    <t>744722</t>
  </si>
  <si>
    <t>PROUDOVÝ CHRÁNIČ DVOUPÓLOVÝ (10 KA) PŘES 30 MA, PŘES 25 A</t>
  </si>
  <si>
    <t>744B32</t>
  </si>
  <si>
    <t>PÁČKOVÝ VYPÍNAČ TŘÍPÓLOVÝ (10 KA) PŘES 32 DO 63 A</t>
  </si>
  <si>
    <t>Rxx1</t>
  </si>
  <si>
    <t>ROOZVADĚČ RHV1 (2), OCELPLECHOVÁ SKŘÍŇ IP55, ROZMĚRY CA 300X800X300 MM, VYBAVENÍ DLE SCHÉMA ZAPOJENÍ V PŘÍLOZE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</si>
  <si>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</si>
  <si>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RXXX05</t>
  </si>
  <si>
    <t>KABELÁŽ PRO NAPOJENÍ ČIDEL HLADINY</t>
  </si>
  <si>
    <t>Provozní soubory</t>
  </si>
  <si>
    <t>R79711</t>
  </si>
  <si>
    <t>Výtah 2 stanice, Typ výtahu D dle směrnice SŽ S10 průchozí min. 1275kg, šířka 1200mm, hloubka 2300mm, šířka dveří 1000mm, provedení dle TP směrnice SŽ S10</t>
  </si>
  <si>
    <t>1. Položka obsahuje:  
 – kompletní technologii výtahu  
 – instalaci výtahové technologi do šachty  
 – provedení zkoušek, revizí a zprovoznění  
2. Položka neobsahuje:  
 – stavební část  
 – vnější kabeláž  
3. Způsob měření:  
Udává se počet kusů kompletní konstrukce nebo práce.</t>
  </si>
  <si>
    <t>Výtah 2 stanice, Typ výtahu D dle směrnice SŽ S10 neprůchozí min. 1275kg, šířka 1200mm, hloubka 2300mm, šířka dveří 1000mm, provedení dle TP směrnice SŽ S10</t>
  </si>
  <si>
    <t>D.2.1.1</t>
  </si>
  <si>
    <t>Kolejový svršek a spodek</t>
  </si>
  <si>
    <t>SO 31-16-01</t>
  </si>
  <si>
    <t>ŽST Jihlava město, železniční spodek</t>
  </si>
  <si>
    <t xml:space="preserve">  SO 31-16-01</t>
  </si>
  <si>
    <t>02960</t>
  </si>
  <si>
    <t>OSTATNÍ POŽADAVKY - ODBORNÝ DOZOR</t>
  </si>
  <si>
    <t>odhad časové náročnosti</t>
  </si>
  <si>
    <t>Odhad.</t>
  </si>
  <si>
    <t>zahrnuje veškeré náklady spojené s objednatelem požadovaným dozorem</t>
  </si>
  <si>
    <t>R30297</t>
  </si>
  <si>
    <t>KONTINUÁLNÍ RADAROVÉ MĚŘENÍ PRAŽCOVÉHO PODLOŽÍ</t>
  </si>
  <si>
    <t>KM</t>
  </si>
  <si>
    <t>0.583394*2+4.50935=5,676 [A]    
Viz příloha 2.2 Výpočet kubatur železničního spodku.</t>
  </si>
  <si>
    <t>zahrnuje veškeré náklady spojené s objednatelem požadovaným měření a vyhodnocením</t>
  </si>
  <si>
    <t>11130</t>
  </si>
  <si>
    <t>SEJMUTÍ DRNU</t>
  </si>
  <si>
    <t>Výkaz kubatur.</t>
  </si>
  <si>
    <t>Viz příloha 2.2 Výpočet kubatur železničního spodku.</t>
  </si>
  <si>
    <t>včetně vodorovné dopravy  a uložení na skládku</t>
  </si>
  <si>
    <t>11313A</t>
  </si>
  <si>
    <t>ODSTRANĚNÍ KRYTU ZPEVNĚNÝCH PLOCH S ASFALTOVÝM POJIVEM - BEZ DOPRAVY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</si>
  <si>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</si>
  <si>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11317A</t>
  </si>
  <si>
    <t>ODSTRAN KRYTU ZPEVNĚNÝCH PLOCH Z DLAŽEB KOSTEK - BEZ DOPRAVY</t>
  </si>
  <si>
    <t>11336A</t>
  </si>
  <si>
    <t>ODSTRANĚNÍ PODKLADU ZPEVNĚNÝCH PLOCH ZE SILNIČNÍCH DÍLCŮ (PANELŮ) - BEZ DOPRAVY</t>
  </si>
  <si>
    <t>406=406,000 [A]    
Viz příloha 2.2 Výpočet kubatur železničního spodku.</t>
  </si>
  <si>
    <t>12373A</t>
  </si>
  <si>
    <t>ODKOP PRO SPOD STAVBU SILNIC A ŽELEZNIC TŘ. I - BEZ DOPRAVY</t>
  </si>
  <si>
    <t>3016+1424=4 440,000 [A]    
Viz příloha 2.2 Výpočet kubatur železničního spodku.</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</si>
  <si>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</si>
  <si>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12383A</t>
  </si>
  <si>
    <t>ODKOP PRO SPOD STAVBU SILNIC A ŽELEZNIC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</si>
  <si>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</si>
  <si>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12393A</t>
  </si>
  <si>
    <t>ODKOP PRO SPOD STAVBU SILNIC A ŽELEZNIC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</si>
  <si>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</si>
  <si>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</si>
  <si>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</si>
  <si>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</si>
  <si>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</si>
  <si>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</si>
  <si>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13383A</t>
  </si>
  <si>
    <t>HLOUBENÍ ŠACHET ZAPAŽ I NEPAŽ TŘ. II - BEZ DOPRAVY</t>
  </si>
  <si>
    <t>13393A</t>
  </si>
  <si>
    <t>HLOUBENÍ ŠACHET ZAPAŽ I NEPAŽ TŘ. III - BEZ DOPRAVY</t>
  </si>
  <si>
    <t>171103</t>
  </si>
  <si>
    <t>ULOŽENÍ SYPANINY DO NÁSYPŮ SE ZHUTNĚNÍM DO 100% PS</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</si>
  <si>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</si>
  <si>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Chráničky, svodná potrubí. viz. výkaz kubatur.</t>
  </si>
  <si>
    <t>263+813=1 076,000 [A]    
Viz příloha 2.2 Výpočet kubatur železničního spodku.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</si>
  <si>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</si>
  <si>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17451</t>
  </si>
  <si>
    <t>ZÁSYP JAM A RÝH ZE ZEMIN NEPROPUSTNÝCH</t>
  </si>
  <si>
    <t>Zásyp na bocích UCH žlabů nepropustnou zeminou po úroveň odvodňovacích otvorů.</t>
  </si>
  <si>
    <t>44=44,000 [A]</t>
  </si>
  <si>
    <t>17461</t>
  </si>
  <si>
    <t>ZÁSYP JAM A RÝH Z HORNIN KAMENITÝCH</t>
  </si>
  <si>
    <t>rub UCH (např. fr. 32/63).</t>
  </si>
  <si>
    <t>Drenážní výplň trativodu ze štěrkodrti fr. 16-32 mm.</t>
  </si>
  <si>
    <t>180+35=215,000 [A]  
Viz příloha 2.2 Výpočet kubatur železničního spodku.</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</si>
  <si>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</si>
  <si>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</si>
  <si>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</si>
  <si>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šachty.</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</si>
  <si>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</si>
  <si>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</si>
  <si>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</si>
  <si>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položka zahrnuje úpravu pláně včetně vyrovnání výškových rozdílů. Míru zhutnění určuje projekt.</t>
  </si>
  <si>
    <t>18245</t>
  </si>
  <si>
    <t>ZALOŽENÍ TRÁVNÍKU ZATRAVŇOVACÍ TEXTILIÍ (ROHOŽÍ)</t>
  </si>
  <si>
    <t>Zahrnuje dodání a položení předepsané zatravňovací textilie bez ohledu na sklon terénu, zalévání, první pokosení</t>
  </si>
  <si>
    <t>21197</t>
  </si>
  <si>
    <t>OPLÁŠTĚNÍ ODVODŇOVACÍCH ŽEBER Z GEOTEXTILIE</t>
  </si>
  <si>
    <t>Výkaz kubatur. UCH+trativody.</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</si>
  <si>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</si>
  <si>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</si>
  <si>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</si>
  <si>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1158+47=1 205,000 [A]    
Viz příloha 2.2 Výpočet kubatur železničního spodku.</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</si>
  <si>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</si>
  <si>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212636</t>
  </si>
  <si>
    <t>TRATIVODY KOMPL Z TRUB Z PLAST HM DN DO 150MM, RÝHA TŘ II</t>
  </si>
  <si>
    <t>1138+342=1 480,000 [A]    
Viz příloha 2.2 Výpočet kubatur železničního spodku.</t>
  </si>
  <si>
    <t>212637</t>
  </si>
  <si>
    <t>TRATIVODY KOMPL Z TRUB Z PLAST HM DN DO 150MM, RÝHA TŘ III</t>
  </si>
  <si>
    <t>295+58=353,000 [A]    
Viz příloha 2.2 Výpočet kubatur železničního spodku.</t>
  </si>
  <si>
    <t>272315</t>
  </si>
  <si>
    <t>ZÁKLADY Z PROSTÉHO BETONU DO C30/37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</si>
  <si>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</si>
  <si>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27231A</t>
  </si>
  <si>
    <t>ZÁKLADY Z PROSTÉHO BETONU DO C20/25</t>
  </si>
  <si>
    <t>Svislé konstrukce</t>
  </si>
  <si>
    <t>32712</t>
  </si>
  <si>
    <t>ZDI OPĚRNÉ, ZÁRUBNÍ, NÁBŘEŽNÍ Z DÍLCŮ ŽELEZOBETONOVÝCH</t>
  </si>
  <si>
    <t>U3 45m.</t>
  </si>
  <si>
    <t>45*0,85=38,250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</si>
  <si>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</si>
  <si>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3272A3</t>
  </si>
  <si>
    <t>ZDI OPĚR, ZÁRUB, NÁBŘEŽ Z GABIONŮ RUČNĚ ROVNANÝCH, DRÁT O2,2MM, POVRCHOVÁ ÚPRAVA Zn + Al + PA6</t>
  </si>
  <si>
    <t>23*2,6*2=119,600 [A]</t>
  </si>
  <si>
    <t>- položka zahrnuje dodávku a osazení drátěných košů s výplní lomovým kamenem.        
- gabionové matrace se vykazují v pol.č.2722**.</t>
  </si>
  <si>
    <t>45152</t>
  </si>
  <si>
    <t>PODKLADNÍ A VÝPLŇOVÉ VRSTVY Z KAMENIVA DRCENÉHO</t>
  </si>
  <si>
    <t>viz. štěrkopískový podsyp.</t>
  </si>
  <si>
    <t>položka zahrnuje dodávku předepsaného kameniva, mimostaveništní a vnitrostaveništní dopravu a jeho uložení        
není-li v zadávací dokumentaci uvedeno jinak, jedná se o nakupovaný materiál</t>
  </si>
  <si>
    <t>465512</t>
  </si>
  <si>
    <t>DLAŽBY Z LOMOVÉHO KAMENE NA MC</t>
  </si>
  <si>
    <t>odláždění výtoků z trativodů.</t>
  </si>
  <si>
    <t>1*2*0,25=0,500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</si>
  <si>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</si>
  <si>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Komunikace</t>
  </si>
  <si>
    <t>501101</t>
  </si>
  <si>
    <t>ZŘÍZENÍ KONSTRUKČNÍ VRSTVY TĚLESA ŽELEZNIČNÍHO SPODKU ZE ŠTĚRKODRTI NOVÉ</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</si>
  <si>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</si>
  <si>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</si>
  <si>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</si>
  <si>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</si>
  <si>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</si>
  <si>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</si>
  <si>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</si>
  <si>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</si>
  <si>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</si>
  <si>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Výkaz kubatur.       
Asfaltová směs typu AC 11 Z+ bude provedena ve dvou vrstvách tl. 50 mm s použitím spojovacího postřiku z modifikované kationaktivní emulze PS-CP 0,35 kg/m2 v souladu s ČSN 73 6129. Vrchní plocha vyrovnávací vrstvy bude před pokládkou asfaltového betonu opatřena infiltračním postřikem z kationaktivní emulze PI-C 6,0 kg/m2 v souladu s ČSN 73 6129. Postřik musí být propenetrován na celou tloušťku vyrovnávací vrstvy.</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</si>
  <si>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</si>
  <si>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502942</t>
  </si>
  <si>
    <t>ZŘÍZENÍ KONSTRUKČNÍ VRSTVY TĚLESA ŽELEZNIČNÍHO SPODKU Z GEOMŘÍŽKY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</si>
  <si>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</si>
  <si>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17561</t>
  </si>
  <si>
    <t>OBSYP POTRUBÍ A OBJEKTŮ Z HORNIN KAMENITÝCH</t>
  </si>
  <si>
    <t>kamenný filtr UCH a základové kce nástupiště.</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</si>
  <si>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</si>
  <si>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711111</t>
  </si>
  <si>
    <t>IZOLACE BĚŽNÝCH KONSTRUKCÍ PROTI ZEMNÍ VLHKOSTI ASFALTOVÝMI NÁTĚRY</t>
  </si>
  <si>
    <t>Hydroizolační nátěr UCH žlabů.</t>
  </si>
  <si>
    <t>540=540,000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</si>
  <si>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</si>
  <si>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Potrubí</t>
  </si>
  <si>
    <t>87427</t>
  </si>
  <si>
    <t>POTRUBÍ Z TRUB PLASTOVÝCH ODPADNÍCH DN DO 100MM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</si>
  <si>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</si>
  <si>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</si>
  <si>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</si>
  <si>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87634</t>
  </si>
  <si>
    <t>CHRÁNIČKY Z TRUB PLASTOVÝCH DN DO 200MM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</si>
  <si>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</si>
  <si>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89413</t>
  </si>
  <si>
    <t>ŠACHTY KANALIZAČNÍ Z BETON DÍLCŮ NA POTRUBÍ DN DO 200MM</t>
  </si>
  <si>
    <t>viz. tabulka šachet. (betonové šachty)</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</si>
  <si>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</si>
  <si>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</si>
  <si>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</si>
  <si>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Výkaz kubatur. (plastové šachty)</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</si>
  <si>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</si>
  <si>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899524</t>
  </si>
  <si>
    <t>OBETONOVÁNÍ POTRUBÍ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</si>
  <si>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</si>
  <si>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935232</t>
  </si>
  <si>
    <t>PŘÍKOPOVÉ ŽLABY Z BETON TVÁRNIC ŠÍŘ DO 1200MM DO BETONU TL 100MM</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</si>
  <si>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</si>
  <si>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935904</t>
  </si>
  <si>
    <t>ŽLABY A RIGOLY Z PŘÍKOPOVÝCH ŽLABŮ (VČETNĚ POKLOPŮ A MŘÍŽÍ) UCH 0</t>
  </si>
  <si>
    <t>1. Položka obsahuje:        
 – veškeré práce a materiál obsažený v názvu položky        
2. Položka neobsahuje:        
 X        
3. Způsob měření:        
Měří se metr délkový.</t>
  </si>
  <si>
    <t>96615A</t>
  </si>
  <si>
    <t>BOURÁNÍ KONSTRUKCÍ Z PROSTÉHO BETONU - BEZ DOPRAVY</t>
  </si>
  <si>
    <t>Viz. příloha 6 demolice.</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</si>
  <si>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</si>
  <si>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</si>
  <si>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</si>
  <si>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969133</t>
  </si>
  <si>
    <t>VYBOURÁNÍ POTRUBÍ DN DO 150MM VODOVODNÍCH</t>
  </si>
  <si>
    <t>Výkaz kubatur. (demontáž trativodu).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</si>
  <si>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</si>
  <si>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969245</t>
  </si>
  <si>
    <t>VYBOURÁNÍ POTRUBÍ DN DO 300MM KANALIZAČ</t>
  </si>
  <si>
    <t>Výkaz kubatur. (odpadní potrubí ze zbrojení lokomotiv).</t>
  </si>
  <si>
    <t>Evidenční položka, Neoceňovat v objektu SO/PS, položka se oceňuje pouze v objektu SO 90-90          
Způsob likvidace: recyklace, druhotné využití.</t>
  </si>
  <si>
    <t>R015130</t>
  </si>
  <si>
    <t>NEOCEŇOVAT - POPLATKY ZA LIKVIDACI ODPADŮ NEKONTAMINOVANÝCH - 17 03 02 VYBOURANÝ ASFALTOVÝ BETON BEZ DEHTU VČETNĚ DOPRAVY</t>
  </si>
  <si>
    <t>R015512</t>
  </si>
  <si>
    <t>NEOCEŇOVAT - POPLATKY ZA LIKVIDACI ODPADŮ NEBEZPEČNÝCH - 17 05 03* ZEMINA Z KOLEJIŠTĚ (VÝHYBKY) LOKÁLNĚ ZNEČIŠTĚNÁ ROPNÝMI LÁTKAMI - BIODEGRADACE, VČETNĚ DOPRAVY</t>
  </si>
  <si>
    <t>Evidenční položka             
N odpad: nebezpečné látky: ropné látky              
Způsob likvidace: biodegradace</t>
  </si>
  <si>
    <t>R015513</t>
  </si>
  <si>
    <t>NEOCEŇOVAT - POPLATKY ZA LIKVIDACI ODPADŮ NEBEZPEČNÝCH - 17 05 03* ZEMINA Z KOLEJIŠTĚ (VÝHYBKY) LOKÁLNĚ ZNEČIŠTĚNÁ NEBEZPEČNÝMI LÁTKAMI (NAPŘ. As, Pb) - SKLÁDKA S-NO, VČETNĚ DOPRAVY</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</si>
  <si>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</si>
  <si>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SO 31-17-01</t>
  </si>
  <si>
    <t>ŽST Jihlava město, železniční svršek</t>
  </si>
  <si>
    <t xml:space="preserve">  SO 31-17-01</t>
  </si>
  <si>
    <t>R10297</t>
  </si>
  <si>
    <t>KONTROLA GPK MĚŘÍCÍM VOZEM</t>
  </si>
  <si>
    <t>celková délka kolejí.</t>
  </si>
  <si>
    <t>0.583394*2+4.50935=5,676 [A]   
Viz příloha 2.1 Výpočet kubatur železničního svršku.</t>
  </si>
  <si>
    <t>R20297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</si>
  <si>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</si>
  <si>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</si>
  <si>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512550</t>
  </si>
  <si>
    <t>KOLEJOVÉ LOŽE - ZŘÍZENÍ Z KAMENIVA HRUBÉHO DRCENÉHO (ŠTĚRK)</t>
  </si>
  <si>
    <t>Výpočet kubatur</t>
  </si>
  <si>
    <t>Viz příloha 2.1 Výpočet kubatur železničního svršku.</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</si>
  <si>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</si>
  <si>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</si>
  <si>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</si>
  <si>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pro SVÚ stávající koleje.</t>
  </si>
  <si>
    <t>(26,942+33,058+55+56,483+6,802)*0,25=44,571 [A]</t>
  </si>
  <si>
    <t>528352</t>
  </si>
  <si>
    <t>KOLEJ 49 E1,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</si>
  <si>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</si>
  <si>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</si>
  <si>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</si>
  <si>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</si>
  <si>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</si>
  <si>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</si>
  <si>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52A141</t>
  </si>
  <si>
    <t>KOLEJ 49 E1 REGENEROVANÁ, ROZD. "C", BEZSTYKOVÁ, PR. BET. PODKLADNICOVÝ UŽITÝ,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</si>
  <si>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</si>
  <si>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52A511</t>
  </si>
  <si>
    <t>KOLEJ 49 E1 REGENEROVANÁ, ROZD. "C", STYKOVANÁ, PR. DŘ.,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</si>
  <si>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</si>
  <si>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52X000</t>
  </si>
  <si>
    <t>KOLEJ ZPĚTNĚ NAMONTOVANÁ Z VYZÍSKANÉHO MATERIÁLU</t>
  </si>
  <si>
    <t>Vložení kolejových polí ve stávajících kolejích č. 1 a č. 2 kvůli realizaci kabelovodu mezi šachtami KŠ č.12 - KŠ č.13.</t>
  </si>
  <si>
    <t>2*25=50,000 [A]</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</si>
  <si>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</si>
  <si>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533233</t>
  </si>
  <si>
    <t>J 49 1:6,6-190,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</si>
  <si>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</si>
  <si>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533253</t>
  </si>
  <si>
    <t>J 49 1:9-190, PR. BET., UP. PRUŽNÉ</t>
  </si>
  <si>
    <t>Technická zpráva a Kolejový plán</t>
  </si>
  <si>
    <t>533273</t>
  </si>
  <si>
    <t>J 49 1:9-300, PR. BET., UP. PRUŽNÉ</t>
  </si>
  <si>
    <t>5332C3</t>
  </si>
  <si>
    <t>J 49 1:12-500, PR. BET., UP. PRUŽNÉ</t>
  </si>
  <si>
    <t>539101</t>
  </si>
  <si>
    <t>ZVLÁŠTNÍ VYBAVENÍ VÝHYBEK, PRAŽCE ŽLABOVÉ, SESTAVA 1 KS</t>
  </si>
  <si>
    <t>Výhybky 11,12,13.</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</si>
  <si>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</si>
  <si>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539102</t>
  </si>
  <si>
    <t>ZVLÁŠTNÍ VYBAVENÍ VÝHYBEK, PRAŽCE ŽLABOVÉ, SESTAVA 2 KS</t>
  </si>
  <si>
    <t>Výhybky 1:12.</t>
  </si>
  <si>
    <t>539327</t>
  </si>
  <si>
    <t>ZVLÁŠTNÍ VYBAVENÍ VÝHYBEK, TEPELNĚ OPRACOVANÝ JAZYK S OPORNICÍ 49 E1 PRO TVAR 1:9-300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</si>
  <si>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</si>
  <si>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539403</t>
  </si>
  <si>
    <t>ZVLÁŠTNÍ VYBAVENÍ VÝHYBEK, VÁLEČKOVÉ STOLIČKY NADZVEDÁVACÍ (BEZ ROZLIŠENÍ PROFILU KOLEJNIC) PRO TVAR 1:6,6-190</t>
  </si>
  <si>
    <t>Výhybka 7.</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</si>
  <si>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</si>
  <si>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539405</t>
  </si>
  <si>
    <t>ZVLÁŠTNÍ VYBAVENÍ VÝHYBEK, VÁLEČKOVÉ STOLIČKY NADZVEDÁVACÍ (BEZ ROZLIŠENÍ PROFILU KOLEJNIC) PRO TVAR 1:9-190</t>
  </si>
  <si>
    <t>Výhybka 6.</t>
  </si>
  <si>
    <t>539407</t>
  </si>
  <si>
    <t>ZVLÁŠTNÍ VYBAVENÍ VÝHYBEK, VÁLEČKOVÉ STOLIČKY NADZVEDÁVACÍ (BEZ ROZLIŠENÍ PROFILU KOLEJNIC) PRO TVAR 1:9-300</t>
  </si>
  <si>
    <t>53940C</t>
  </si>
  <si>
    <t>ZVLÁŠTNÍ VYBAVENÍ VÝHYBEK, VÁLEČKOVÉ STOLIČKY NADZVEDÁVACÍ (BEZ ROZLIŠENÍ PROFILU KOLEJNIC) PRO TVAR 1:12-500</t>
  </si>
  <si>
    <t>Tabulka výhybek.</t>
  </si>
  <si>
    <t>539511</t>
  </si>
  <si>
    <t>ZVLÁŠTNÍ VYBAVENÍ VÝHYBEK, VÁLEČKOVÁ STOLIČKA DOTLAČOVACÍ</t>
  </si>
  <si>
    <t>Viz. tabulka výhybek.</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</si>
  <si>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</si>
  <si>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</si>
  <si>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</si>
  <si>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Provizorní stav.</t>
  </si>
  <si>
    <t>1. Položka obsahuje:      
 – dodání a montáž ručního přestavníku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</si>
  <si>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</si>
  <si>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</si>
  <si>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</si>
  <si>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</si>
  <si>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</si>
  <si>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</si>
  <si>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53I110</t>
  </si>
  <si>
    <t>DILATAČNÍ ZAŘÍZENÍ 49 E1 NA PRAŽCÍCH DŘEVĚNÝCH DO 100 MM</t>
  </si>
  <si>
    <t>Viz příloha 11 Kolejový plán.</t>
  </si>
  <si>
    <t>1. Položka obsahuje:      
 – dodávku a osazení dilatačního zařízení z kolejnic na mostech      
 – dodávku a montáž podložek a pražců do úseku v kolejovém loži včetně pražce na závěrné zídce opěry      
 – defektoskopickou zkoušku dilatačního zařízení      
2. Položka neobsahuje:      
 X      
3. Způsob měření:      
Udává se počet kusů kompletní konstrukce nebo práce.</t>
  </si>
  <si>
    <t>542111</t>
  </si>
  <si>
    <t>SMĚROVÉ A VÝŠKOVÉ VYROVNÁNÍ KOLEJE NA PRAŽCÍCH DŘEVĚNÝCH DO 0,05 M</t>
  </si>
  <si>
    <t>Směrová a výšková úprava stávajících kolejí v napojeních.</t>
  </si>
  <si>
    <t>26,942+33,058+55+56,483+6,802=178,285 [A]   
Viz příloha 2.1 Výpočet kubatur železničního svršku.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</si>
  <si>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</si>
  <si>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544312</t>
  </si>
  <si>
    <t>IZOLOVANÝ STYK LEPENÝ STANDARDNÍ DÉLKY (3,4-8,0 M), TEPELNĚ OPRACOVANÝ, TVARU 49 E1</t>
  </si>
  <si>
    <t>Kolejový plán</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</si>
  <si>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</si>
  <si>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545122</t>
  </si>
  <si>
    <t>SVAR KOLEJNIC (STEJNÉHO TVARU) 49 E1, T SPOJITĚ</t>
  </si>
  <si>
    <t>Technická zpráva, Kolejový plán a výkaz kubatur.</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</si>
  <si>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</si>
  <si>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549210</t>
  </si>
  <si>
    <t>PRAŽCOVÁ KOTVA V NOVĚ ZŘIZOVANÉ KOLEJI</t>
  </si>
  <si>
    <t>Kolejový plán.</t>
  </si>
  <si>
    <t>111+125=236,000 [A]   
Viz příloha 10 Kolejový plán.</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</si>
  <si>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</si>
  <si>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R053342</t>
  </si>
  <si>
    <t>VÝHYBKA J S49 -1:7,5-190 D - REGENEROVANÁ TUHÉ UPEVNĚNÍ</t>
  </si>
  <si>
    <t>Výhybka X (výzisk ze stavby).</t>
  </si>
  <si>
    <t>Viz příloha 11 Provizorní kolejové propojení.</t>
  </si>
  <si>
    <t>dodávka materiálu železničního svršku dle požadavků Technických kvalitativních podmínek staveb SŽDC, případně dle požadavků Zvláštních technických kvalitativních podmínek konkrétní stavby</t>
  </si>
  <si>
    <t>R528311</t>
  </si>
  <si>
    <t>KOLEJ 49 E1, ROZD. "U", BEZSTYKOVÁ, PR. DŘ., UP. PRUŽNÉ</t>
  </si>
  <si>
    <t>R549111</t>
  </si>
  <si>
    <t>BROUŠENÍ KOLEJE A VÝHYBEK - NOVÉ</t>
  </si>
  <si>
    <t>583,394*2+3649,079+164,507+128,225+113,900=5 222,499 [A]   
Viz příloha 2.1 Výpočet kubatur železničního svršku.</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</si>
  <si>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</si>
  <si>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BROUŠENÍ KOLEJE A VÝHYBEK - REGENEROVANÉ/UŽITÉ</t>
  </si>
  <si>
    <t>453,639=453,639 [A]   
Viz příloha 2.1 Výpočet kubatur železničního svršku.</t>
  </si>
  <si>
    <t>R549510</t>
  </si>
  <si>
    <t>ŘEZÁNÍ KOLEJNIC BEZ OHLEDU NA TVAR</t>
  </si>
  <si>
    <t>Výkaz kubatur (pouze LIS a odhad dořezávek, (demontážní řezy jsou součástí položky pro demontáž koleje).</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</si>
  <si>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</si>
  <si>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75C871</t>
  </si>
  <si>
    <t>KOLEJOVÁ PROPOJKA VÝHYBKOVÁ - DODÁVKA</t>
  </si>
  <si>
    <t>viz. tabulka výhybek.</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</si>
  <si>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</si>
  <si>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</si>
  <si>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</si>
  <si>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</si>
  <si>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921940</t>
  </si>
  <si>
    <t>MONTÁŽ PŘEJEZDU NEBO PŘECHODU Z JAKÝCHKOLIV VYZÍSKANÝCH NEBO REGENEROVANÝCH DÍLCŮ</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</si>
  <si>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</si>
  <si>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922401</t>
  </si>
  <si>
    <t>ZARÁŽEDLO KOLEJNICOVÉ</t>
  </si>
  <si>
    <t>situace.</t>
  </si>
  <si>
    <t>Viz příloha 10 Kolejový plán.</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</si>
  <si>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</si>
  <si>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922501</t>
  </si>
  <si>
    <t>ZARÁŽEDLO DYNAMICKÉ</t>
  </si>
  <si>
    <t>1. Položka obsahuje:      
 – dodávku a montáž dynamického kolejnicového zarážedla      
 – veškeré pomocné práce a materiál      
 – speciální montážní nářadí, závěsné a seřizovací zařízení ap.,      
 – případné posunutí pražců přilehlé koleje ap.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</si>
  <si>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923131</t>
  </si>
  <si>
    <t>NÁMEZNÍK</t>
  </si>
  <si>
    <t>Situace (15 výhybek +1x provizorní).</t>
  </si>
  <si>
    <t>Viz příloha 10 Kolejový plán a příloha 11 Provizorní kolejové propojení.</t>
  </si>
  <si>
    <t>1. Položka obsahuje:      
 – dodávku a osazení včetně nutných zemních prací a obetonování      
 – odrazky nebo retroreflexní fólie      
2. Položka neobsahuje:      
 X      
3. Způsob měření:      
Udává se počet kusů kompletní konstrukce nebo práce.</t>
  </si>
  <si>
    <t>923931</t>
  </si>
  <si>
    <t>ZAJIŠŤOVACÍ ZNAČKA KONZOLOVÁ (K) NA SLOUPU TRAKČNÍHO STOŽÁRU</t>
  </si>
  <si>
    <t>Situace (počet TS).</t>
  </si>
  <si>
    <t>Viz příloha 3 Situace. Na základech TS.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</si>
  <si>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</si>
  <si>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965010</t>
  </si>
  <si>
    <t>ODSTRANĚNÍ KOLEJOVÉHO LOŽE A DRÁŽNÍCH STEZEK</t>
  </si>
  <si>
    <t>Výkaz kubatur</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</si>
  <si>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</si>
  <si>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965111</t>
  </si>
  <si>
    <t>DEMONTÁŽ KOLEJE NA BETONOVÝCH PRAŽCÍCH DO KOLEJOVÝCH POLÍ</t>
  </si>
  <si>
    <t>Vyjmutí kolejového pole ve stávající koleji č. 1 kvůli realizaci kabelovodu mezi šachtami KŠ č.12 - KŠ č.13.</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</si>
  <si>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</si>
  <si>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965113</t>
  </si>
  <si>
    <t>DEMONTÁŽ KOLEJE NA BETONOVÝCH PRAŽCÍCH DO KOLEJOVÝCH POLÍ S ODVOZEM NA MONTÁŽNÍ ZÁKLADNU S NÁSLEDNÝM ROZEBRÁNÍM</t>
  </si>
  <si>
    <t>261,503+714,676+1848,779=2 824,958 [A]   
Viz příloha 2.1 Výpočet kubatur železničního svršku.</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</si>
  <si>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</si>
  <si>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</si>
  <si>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</si>
  <si>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tkm</t>
  </si>
  <si>
    <t>657*0,049+717*0,272+2463*0,27+40*0,27+6335*0,049+149*0,250+16*0,265=1 254,932 [A]   
A*50=62 746,600 [B]   
Odvoz materiálu k užití a regeneraci OŘ Brno v dovozové vzdálenosti 50 km. Betonové pražce a kolejnice.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</si>
  <si>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</si>
  <si>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965121</t>
  </si>
  <si>
    <t>DEMONTÁŽ KOLEJE NA DŘEVĚNÝCH PRAŽCÍCH DO KOLEJOVÝCH POLÍ</t>
  </si>
  <si>
    <t>Vyjmutí kolejového pole ve stávající koleji č. 2 kvůli realizaci kabelovodu mezi šachtami KŠ č.12 - KŠ č.13.</t>
  </si>
  <si>
    <t>965123</t>
  </si>
  <si>
    <t>DEMONTÁŽ KOLEJE NA DŘEVĚNÝCH PRAŽCÍCH DO KOLEJOVÝCH POLÍ S ODVOZEM NA MONTÁŽNÍ ZÁKLADNU S NÁSLEDNÝM ROZEBRÁNÍM</t>
  </si>
  <si>
    <t>4955,042+260,909=5 215,951 [A]   
Viz příloha 2.1 Výpočet kubatur železničního svršku.</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</si>
  <si>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</si>
  <si>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</si>
  <si>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</si>
  <si>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113*0,081=9,153 [A]   
A*50=457,650 [B]   
Odvoz materiálu k užití a regeneraci OŘ Brno v dovozové vzdálenosti 50 km. Dřevěné pražce.</t>
  </si>
  <si>
    <t>965221</t>
  </si>
  <si>
    <t>DEMONTÁŽ VÝHYBKOVÉ KONSTRUKCE NA DŘEVĚNÝCH PRAŽCÍCH DO KOLEJOVÝCH POLÍ</t>
  </si>
  <si>
    <t>Vyjmutí výhybky 1:7,5-190 pro provizorní propojení.</t>
  </si>
  <si>
    <t>37,833=37,833 [A]   
Viz příloha 11 Provizorní kolejové propojení.</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</si>
  <si>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</si>
  <si>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965223</t>
  </si>
  <si>
    <t>DEMONTÁŽ VÝHYBKOVÉ KONSTRUKCE NA DŘEVĚNÝCH PRAŽCÍCH DO KOLEJOVÝCH POLÍ S ODVOZEM NA MONTÁŽNÍ ZÁKLADNU S NÁSLEDNÝM ROZEBRÁNÍM</t>
  </si>
  <si>
    <t>1639.635-226.436=1 413,199 [A]   
Viz příloha 2.1 Výpočet kubatur železničního svršku.</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</si>
  <si>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</si>
  <si>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</si>
  <si>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</si>
  <si>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55+45+38*0,081+125*0,1+109*0,125+135*0,162=151,073 [A]   
A*50=7 553,650 [B]   
Odvoz materiálu k užití a regeneraci OŘ Brno v dovozové vzdálenosti 50 km. Výhybky na dřevěných pražcích.</t>
  </si>
  <si>
    <t>965233</t>
  </si>
  <si>
    <t>DEMONTÁŽ VÝHYBKOVÉ KONSTRUKCE NA OCELOVÝCH PRAŽCÍCH DO KOLEJOVÝCH POLÍ S ODVOZEM NA MONTÁŽNÍ ZÁKLADNU S NÁSLEDNÝM ROZEBRÁNÍM</t>
  </si>
  <si>
    <t>stáv. výhybky 5,13,13A,10,14.</t>
  </si>
  <si>
    <t>43,767+43,646+44,621+48,706+45,696=226,436 [A]   
Viz příloha 2.1 Výpočet kubatur železničního svršku.</t>
  </si>
  <si>
    <t>965321</t>
  </si>
  <si>
    <t>ROZEBRÁNÍ PŘEJEZDU, PŘECHODU OSTATNÍCH</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</si>
  <si>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</si>
  <si>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965441</t>
  </si>
  <si>
    <t>ODSTRANĚNÍ ZARÁŽEDLA KOLEJNICOVÉHO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</si>
  <si>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</si>
  <si>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965831</t>
  </si>
  <si>
    <t>DEMONTÁŽ NÁMEZNÍKU</t>
  </si>
  <si>
    <t>Viz. situace.</t>
  </si>
  <si>
    <t>R921930</t>
  </si>
  <si>
    <t>ANTIKOROZNÍ PROVEDENÍ UPEVŇOVADEL A JINÉHO DROBNÉHO KOLEJIVA - PRUŽNÉ UPEVNĚNÍ</t>
  </si>
  <si>
    <t>2*8,4=16,800 [A]   
Viz příloha 10 Kolejový plán.</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</si>
  <si>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</si>
  <si>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ANTIKOROZNÍ PROVEDENÍ UPEVŇOVADEL A JINÉHO DROBNÉHO KOLEJIVA - TUHÉ UPEVNĚNÍ</t>
  </si>
  <si>
    <t>8,4+16,8=25,200 [A]   
Viz příloha 10 Kolejový plán.</t>
  </si>
  <si>
    <t>R923911</t>
  </si>
  <si>
    <t>ZAJIŠŤOVACÍ ZNAČKA PROVIZORNÍHO ZAJIŠTĚNÍ KOLEJE</t>
  </si>
  <si>
    <t>Po dobu stavby. Lze použít značky na TS.</t>
  </si>
  <si>
    <t>83=83,000 [A]   
Viz příloha 3 Situace. Na základech TS.</t>
  </si>
  <si>
    <t>1. Položka obsahuje:     
 – geodetické zaměření a kontrolu připravenosti pro osazení zajišťovací značky provizorního zajištění koleje     
 – vyvrtání otvoru požadovaného průměru a další práce     
 – dodávku a montáž zajišťovací značky provizorního zajištění koleje     
 – veškerý pomocný materiál a nářadí     
 – kontrolní měření     
 – vyhotovení příslušné dokumentace     
2. Položka neobsahuje:     
 X     
3. Způsob měření:     
Udává se počet kusů kompletní konstrukce nebo práce.</t>
  </si>
  <si>
    <t>R925120</t>
  </si>
  <si>
    <t>DRÁŽNÍ STEZKY Z DRTI TL. PŘES 50 MM</t>
  </si>
  <si>
    <t>Odměřeno ze situace.</t>
  </si>
  <si>
    <t>Viz příloha 3 Situace.</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</si>
  <si>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</si>
  <si>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t>
  </si>
  <si>
    <t>NAKLÁDÁNÍ VYBOURANÉ SUTI A HMOT</t>
  </si>
  <si>
    <t>Nakládka odpadu z rozebraných součástí kolejového roštu na demontážní základně,</t>
  </si>
  <si>
    <t>Výpočet viz příloha 2.1 Výpočet kubatur železničního svršku.   
293+677+792+1=1 763,000 [A]</t>
  </si>
  <si>
    <t>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</si>
  <si>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R015150</t>
  </si>
  <si>
    <t>NEOCEŇOVAT - POPLATKY ZA LIKVIDACI ODPADŮ NEKONTAMINOVANÝCH - 17 05 08 ŠTĚRK Z KOLEJIŠTĚ (ODPAD PO RECYKLACI) VČETNĚ DOPRAVY</t>
  </si>
  <si>
    <t>R015210</t>
  </si>
  <si>
    <t>NEOCEŇOVAT - POPLATKY ZA LIKVIDACI ODPADŮ NEKONTAMINOVANÝCH - 17 01 01 ŽELEZNIČNÍ PRAŽCE BETONOVÉ VČETNĚ DOPRAVY</t>
  </si>
  <si>
    <t>R015260</t>
  </si>
  <si>
    <t>NEOCEŇOVAT - POPLATKY ZA LIKVIDACI ODPADŮ NEKONTAMINOVANÝCH - 07 02 99 PRYŽOVÉ PODLOŽKY (ŽEL. SVRŠEK), VČETNĚ DOPRAVY</t>
  </si>
  <si>
    <t>R015510</t>
  </si>
  <si>
    <t>NEOCEŇOVAT - POPLATKY ZA LIKVIDACI ODPADŮ NEBEZPEČNÝCH - 17 05 07* ŠTĚRK Z KOLEJIŠTĚ (VÝHYBKY) LOKÁLNĚ ZNEČIŠTĚNÁ NEBEZPEČNÝMI LÁTKAMI (NAPŘ. As, Pb) - SKLÁDKA S-NO, VČETNĚ DOPRAVY</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</si>
  <si>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</si>
  <si>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R015511</t>
  </si>
  <si>
    <t>NEOCEŇOVAT - POPLATKY ZA LIKVIDACI ODPADŮ NEBEZPEČNÝCH - 17 05 07* ŠTĚRK Z KOLEJIŠTĚ LOKÁLNĚ ZNEČIŠTĚNÝ ROPNÝMI LÁTKAMI (VÝHYBKY) - BIODEGRADACE, VČETNĚ DOPRAVY</t>
  </si>
  <si>
    <t>Evidenční položka, Neoceňovat v objektu SO/PS, položka se oceňuje pouze v objektu SO 90-90        
N odpad: nebezpečné látky: ropné látky            
Způsob likvidace: biodegradace</t>
  </si>
  <si>
    <t>R015520</t>
  </si>
  <si>
    <t>NEOCEŇOVAT - POPLATKY ZA LIKVIDACI ODPADŮ NEBEZPEČNÝCH - 17 02 04* ŽELEZNIČNÍ PRAŽCE DŘEVĚNÉ, KŮLY A SLOUPY DŘEVĚNÉ, MOSTNICE - IMPREGNACE NEBEZPEČNÝMI LÁTKAMI, VČETNĚ DOPRAVY</t>
  </si>
  <si>
    <t>Evidenční položka, neoceňovat v objektu SO/PS, položka se oceňuje pouze v objektu SO 90-90.        
N odpad: nebezpečné látky: těžké kovy a pod.            
Způsob likvidace: spalovna N odpadu, skládka S-NO</t>
  </si>
  <si>
    <t>Evidenční položka, neoceňovat v objektu SO/PS, položka se oceňuje pouze v objektu SO 90-90.        
Druhotná surovina - výkup</t>
  </si>
  <si>
    <t>SO 31-17-01.1</t>
  </si>
  <si>
    <t>ŽST Jihlava město, železniční svršek - závěrečné podbití</t>
  </si>
  <si>
    <t xml:space="preserve">  SO 31-17-01.1</t>
  </si>
  <si>
    <t>542311</t>
  </si>
  <si>
    <t>NÁSLEDNÁ ÚPRAVA SMĚROVÉHO A VÝŠKOVÉHO USPOŘÁDÁNÍ KOLEJE - PRAŽCE DŘEVĚNÉ NEBO OCELOVÉ</t>
  </si>
  <si>
    <t>Výkaz kubatur a stávající koleje v napojeních.</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</si>
  <si>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</si>
  <si>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542312</t>
  </si>
  <si>
    <t>NÁSLEDNÁ ÚPRAVA SMĚROVÉHO A VÝŠKOVÉHO USPOŘÁDÁNÍ KOLEJE - PRAŽCE BETONOVÉ</t>
  </si>
  <si>
    <t>542322</t>
  </si>
  <si>
    <t>NÁSLEDNÁ ÚPRAVA SMĚROVÉHO A VÝŠKOVÉHO USPOŘÁDÁNÍ VÝHYBKOVÉ KONSTRUKCE - PRAŽCE BETONOVÉ</t>
  </si>
  <si>
    <t>583,394*2=1 166.788 [A] 
Viz příloha 2.1 Výpočet kubatur železničního svršku.</t>
  </si>
  <si>
    <t>SO 33-16-01</t>
  </si>
  <si>
    <t>ŽST Jihlava, remíza TO, železniční spodek</t>
  </si>
  <si>
    <t xml:space="preserve">  SO 33-16-01</t>
  </si>
  <si>
    <t>50=50,000 [A]</t>
  </si>
  <si>
    <t>0.209802+0.084928=0,295 [A]  
koleje+rozvinutá délka výhybek č. 152 a č. 153.</t>
  </si>
  <si>
    <t>11346</t>
  </si>
  <si>
    <t>ODSTRANĚNÍ KRYTU ZPEVNĚNÝCH PLOCH ZE SILNIČ DÍLCŮ (PANELŮ) VČET PODKL</t>
  </si>
  <si>
    <t>Betonové panely v ploše budoucích kolejí</t>
  </si>
  <si>
    <t>21=21,000 [A]  
Viz.D.2.1.1.3+4.2 Výpočet kubatur, příloha Odstranění objektů v železničním spodku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</si>
  <si>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</si>
  <si>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12273</t>
  </si>
  <si>
    <t>ODKOPÁVKY A PROKOPÁVKY OBECNÉ TŘ. I</t>
  </si>
  <si>
    <t>514+141=655,000 [A]  
Viz.D.2.1.1.3+4.2 Výpočet kubatur, příloha Výpočty výměr železničního spodku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</si>
  <si>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</si>
  <si>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t>
  </si>
  <si>
    <t>HLOUBENÍ RÝH ŠÍŘ DO 2M PAŽ I NEPAŽ TŘ. I</t>
  </si>
  <si>
    <t>Rýha vsakovacích žeber.</t>
  </si>
  <si>
    <t>24=24,000 [A]  
Viz.D.2.1.1.3+4.2 Výpočet kubatur, příloha Podpovrchové odvodnění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</si>
  <si>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</si>
  <si>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17610</t>
  </si>
  <si>
    <t>VÝPLNĚ ZE ZEMIN SE ZHUT</t>
  </si>
  <si>
    <t>výplně vhodnou zeminou podél ŽB konstrukce revizní jámy</t>
  </si>
  <si>
    <t>48=48,000 [A]  
Viz.D.2.1.1.3+4.2 Výpočet kubatur, příloha výpočet výměr železničního spodku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</si>
  <si>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</si>
  <si>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1234=1 234,000 [A]  
Viz.D.2.1.1.3+4.2 Výpočet kubatur, příloha Výměrnice železničního spodku</t>
  </si>
  <si>
    <t>21152</t>
  </si>
  <si>
    <t>SANAČNÍ ŽEBRA Z KAMENIVA DRCENÉHO</t>
  </si>
  <si>
    <t>Výplň vsakovacích žeber.</t>
  </si>
  <si>
    <t>31=31,000 [A]  
Viz.D.2.1.1.3+4.2 Výpočet kubatur, příloha Podpovrchové odvodnění</t>
  </si>
  <si>
    <t>položka zahrnuje dodávku předepsaného kameniva, mimostaveništní a vnitrostaveništní dopravu a jeho uložení není-li v zadávací dokumentaci uvedeno jinak, jedná se o nakupovaný materiál</t>
  </si>
  <si>
    <t>Geotextilie vsakovacích žeber.</t>
  </si>
  <si>
    <t>336=336,000 [A]  
Viz.D.2.1.1.3+4.2 Výpočet kubatur, příloha Podpovrchové odvodnění</t>
  </si>
  <si>
    <t>27232A</t>
  </si>
  <si>
    <t>ZÁKLADY ZE ŽELEZOBETONU DO C20/25</t>
  </si>
  <si>
    <t>podklad pod konstrukci zarážedla a podklad pod odpadní jímku</t>
  </si>
  <si>
    <t>5+8=13,000 [A]  
Viz.D.2.1.1.3+4.2 Výpočet kubatur, příloha výpočet výměr železničního spodku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</si>
  <si>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</si>
  <si>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34627</t>
  </si>
  <si>
    <t>IZOLAČNÍ PŘIZDÍVKY Z CIHEL A TVÁRNIC NEPÁLENÝCH</t>
  </si>
  <si>
    <t>Izolační přizdívka tl. 150 mm po obou stranách ŽB desky PJD</t>
  </si>
  <si>
    <t>5=5,000 [A]  
Viz.D.2.1.1.3+4.2 Výpočet kubatur, příloha výpočet výměr železničního spodku</t>
  </si>
  <si>
    <t>Položka zahrnuje veškerý materiál, výrobky a polotovary, včetně mimostaveništní a vnitrostaveništní dopravy (rovněž přesuny), včetně naložení a složení, případně s uložením.</t>
  </si>
  <si>
    <t>386324</t>
  </si>
  <si>
    <t>KOMPL KONSTR JÍMEK ZE ŽELEZOBET DO C25/30</t>
  </si>
  <si>
    <t>ŽB izolační vana revizní jámy v remíze</t>
  </si>
  <si>
    <t>50=50,000 [A]  
Viz.výkres tvaru jímky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</si>
  <si>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</si>
  <si>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</si>
  <si>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</si>
  <si>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ŽB izolační vana revizní jámy v remíze, veškerá výztuž.</t>
  </si>
  <si>
    <t>5,42+1,9+2,3=9,62 [A]  
Viz.výkres výztuže jímky</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</si>
  <si>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</si>
  <si>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451368</t>
  </si>
  <si>
    <t>VÝZTUŽ PODKL VRSTEV ZE SVAŘ SÍTÍ</t>
  </si>
  <si>
    <t>vyztužení podkladního betonu pod odpadní jímku svařovanou sítí 150/150/6</t>
  </si>
  <si>
    <t>0.09=0,090 [A]  
Viz.D.2.1.1.3+4.2 Výpočet kubatur, příloha výpočet výměr železničního spodku</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</si>
  <si>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</si>
  <si>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štěrkodrť fr. 16/32 tl. 300 mm pod konstrukcí zarážedla</t>
  </si>
  <si>
    <t>2=2,000 [A]  
Viz.D.2.1.1.3+4.2 Výpočet kubatur, příloha výpočet výměr železničního spodku</t>
  </si>
  <si>
    <t>položka zahrnuje dodávku předepsaného kameniva, mimostaveništní a vnitrostaveništní dopravu a jeho uložení    
není-li v zadávací dokumentaci uvedeno jinak, jedná se o nakupovaný materiál</t>
  </si>
  <si>
    <t>R413941</t>
  </si>
  <si>
    <t>VÁLCOVANÝ L PROFIL 150/150/10</t>
  </si>
  <si>
    <t>ukončující bet. podlahu u vrat</t>
  </si>
  <si>
    <t>0.08=0,080 [A]  
Viz.D.2.1.1.3+4.2 Výpočet kubatur, příloha výpočet výměr železničního spodku</t>
  </si>
  <si>
    <t>-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</si>
  <si>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R413942</t>
  </si>
  <si>
    <t>VÁLCOVANÝ L PROFIL 60/60/4</t>
  </si>
  <si>
    <t>pro položení roštu</t>
  </si>
  <si>
    <t>0.07=0,070 [A]  
Viz.D.2.1.1.3+4.2 Výpočet kubatur, příloha výpočet výměr železničního spodku</t>
  </si>
  <si>
    <t>305=305,000 [A]  
Viz.D.2.1.1.3+4.2 Výpočet kubatur, příloha Výměrnice železničního spodku</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</si>
  <si>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</si>
  <si>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R56340</t>
  </si>
  <si>
    <t>PODKLAD Z HUTNĚNÉHO ŠTĚRKOPÍSKU</t>
  </si>
  <si>
    <t>Pod ŽB desku PJD a pod konstrukci zarážedla</t>
  </si>
  <si>
    <t>24=24,000 [A]  
Viz.D.2.1.1.3+4.2 Výpočet kubatur, příloha výpočet výměr železničního spodku</t>
  </si>
  <si>
    <t>- dodání kameniva předepsané kvality a zrnitosti    
- rozprostření a zhutnění vrstvy v předepsané tloušťce    
- zřízení vrstvy bez rozlišení šířky, pokládání vrstvy po etapách    
- nezahrnuje postřiky, nátěry</t>
  </si>
  <si>
    <t>711317</t>
  </si>
  <si>
    <t>IZOLACE PODZEM OBJ PROTI ZEM VLHK Z PE FÓLIÍ</t>
  </si>
  <si>
    <t>hydroizolace ŽB izolační vany a izolace pod a na bocích ŽB desky PJD</t>
  </si>
  <si>
    <t>73+61=134,000 [A]  
Viz.D.2.1.1.3+4.2 Výpočet kubatur, příloha výpočet výměr železničního spodku</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</si>
  <si>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</si>
  <si>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72410</t>
  </si>
  <si>
    <t>ČERPADLA</t>
  </si>
  <si>
    <t>Přečerpávání odpadní vody a usazených látek do sběrné jímky.</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</si>
  <si>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</si>
  <si>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764571</t>
  </si>
  <si>
    <t>ODPAD TROUBY Z PLAST HMOT DN DO 75MM</t>
  </si>
  <si>
    <t>PE odpadní trubka DN75 do jímky</t>
  </si>
  <si>
    <t>7=7,000 [A]  
Viz.D.2.1.1.3+4.2 Výpočet kubatur, příloha výpočet výměr železničního spodku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</si>
  <si>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</si>
  <si>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89215</t>
  </si>
  <si>
    <t>JÍMKY PRO ODLOUČ ROP PROD Z PLAST DÍLCŮ</t>
  </si>
  <si>
    <t>plastová hranatá jímka objemu 2m3/ vyrobená z desek konstrukčního polypropylenu určená k obetonování</t>
  </si>
  <si>
    <t>položka zahrnuje:    
- poklopy s rámem, mříže s rámem, stupadla, žebříky, stropy z bet. dílců a pod.    
- kompletní technologii,    
- dodání plasdt.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</si>
  <si>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931255</t>
  </si>
  <si>
    <t>VLOŽ DIL SPAR Z PRYŽ PÁSŮ ŠÍŘ PŘES 400MM PROF TL PŘES 12MM</t>
  </si>
  <si>
    <t>dilatační pryžová vložka tl. 50 mm kolem základu zarážedla</t>
  </si>
  <si>
    <t>17/0.4=42,500 [A]  
Viz.D.2.1.1.3+4.2 Výpočet kubatur, příloha výpočet výměr železničního spodku</t>
  </si>
  <si>
    <t>položka zahrnuje dodávku a osazení předepsaného materiálu, očištění ploch spáry před úpravou, očištění okolí spáry po úpravě</t>
  </si>
  <si>
    <t>R93262</t>
  </si>
  <si>
    <t>POCHOZÍ ROŠT Z KOVU</t>
  </si>
  <si>
    <t>Pochozí ocelový pozinkovaný svařovaný podlahový rošt šířky 1000 mm, výšky 30 mm.</t>
  </si>
  <si>
    <t>8=8,000 [A]  
Viz.D.2.1.1.3+4.2 Výpočet kubatur, příloha výpočet výměr železničního spodku</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</si>
  <si>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</si>
  <si>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550=550,000 [A]</t>
  </si>
  <si>
    <t>53=53,000 [A]</t>
  </si>
  <si>
    <t>Evidenční položka         
N odpad: nebezpečné látky: ropné látky          
Způsob likvidace: biodegradace</t>
  </si>
  <si>
    <t>611=611,000 [A]</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</si>
  <si>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</si>
  <si>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61=61,000 [A]</t>
  </si>
  <si>
    <t>SO 33-17-01</t>
  </si>
  <si>
    <t>ŽST Jihlava, remíza TO, železniční svršek</t>
  </si>
  <si>
    <t xml:space="preserve">  SO 33-17-01</t>
  </si>
  <si>
    <t>051A</t>
  </si>
  <si>
    <t>KOLEJNICE E 49 E1 - REGENEROVANÁ</t>
  </si>
  <si>
    <t>Kolejnice tvořící žlábek na délce přechodu zpevněné plochy přes koleje. 4 x 6,25m. Celkem 25m.</t>
  </si>
  <si>
    <t>R0501</t>
  </si>
  <si>
    <t>Výměna pražce malou těžící mechanizací v KL otevřeném i zapuštěném pražec dřevěný výhybkový délky přes 4 do 5 m</t>
  </si>
  <si>
    <t>Výměna 2 ks dlouhých pražců za výhybkou č. 152</t>
  </si>
  <si>
    <t>Poznámky: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</si>
  <si>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0.209802+0.084928=0,295 [A]    
koleje+rozvinutá délka výhybek č. 152 a č. 153</t>
  </si>
  <si>
    <t>511312</t>
  </si>
  <si>
    <t>KOLEJOVÉ LOŽE Z BETONU (PROSTÉHO) C 20/25</t>
  </si>
  <si>
    <t>železobetonová deska tl. 500 mm, vyztužení R12 á 150 při spodním líci        
s krytím 70 mm a R12 á 150 při horním líci s krytím 50 mm, beton C20/25</t>
  </si>
  <si>
    <t>22.308=22,308 [A]    
Viz.D.2.1.1.3+4.2 Výpočet kubatur, příloha Výpočty výměr železničního svršku</t>
  </si>
  <si>
    <t>1. Položka obsahuje:        
 – dopravu, montáž, pronájem a demontáž bednění        
 – montáž přídavné výztuže        
 – dodávku, dopravu a uložení betonové směsi        
 – základní ošetření betonu a provedení DILATAČNÍích spar a technologických opatření dle PD či technologického postupu        
2. Položka neobsahuje:        
 X        
3. Způsob měření:        
Měří se objem kolejového lože v projektovaném profilu.</t>
  </si>
  <si>
    <t>5113E1</t>
  </si>
  <si>
    <t>KOLEJOVÉ LOŽE Z BETONU - (BETONÁŘSKÁ) VÝZTUŽ PRUTOVÁ (B 500)</t>
  </si>
  <si>
    <t>0.689=0,689 [A]    
Viz.D.2.1.1.3+4.2 Výpočet kubatur, příloha Výpočty výměr železničního svršku</t>
  </si>
  <si>
    <t>1. Položka obsahuje:        
 – dodávku a dopravu výztuže        
 2. Položka neobsahuje:        
 – montáž        
3. Způsob měření:        
Měří se hmotnost použité výztuže.</t>
  </si>
  <si>
    <t>Kubatura zřízení kolejového lože mínus objem pražců v nové koleji.</t>
  </si>
  <si>
    <t>533=53,000 [A]    
Viz.D.2.1.1.3+4.2 Výpočet kubatur, příloha Výpočty výměr železničního svršku</t>
  </si>
  <si>
    <t>1. Položka obsahuje:        
 – dodávku, dopravu a uložení kameniva předepsané specifikace a frakce v požadované míře zhutnění        
2. Položka neobsahuje:        
 X        
3. Způsob měření:        
Měří se objem kolejového lože v projektovaném profilu.</t>
  </si>
  <si>
    <t>Pro SVÚ výhybky č.152</t>
  </si>
  <si>
    <t>101.5*0.1=10,150 [A]    
plocha 1,7 m od osy koleje, odhad tl. 0,1 m</t>
  </si>
  <si>
    <t>kolejnice S49 regenerované, nové pražce dřevěné, upevnění K</t>
  </si>
  <si>
    <t>31.923=31,923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</si>
  <si>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</si>
  <si>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52A541</t>
  </si>
  <si>
    <t>KOLEJ 49 E1 REGENEROVANÁ, ROZD. "C", STYKOVANÁ, PR. BET. PODKLADNICOVÝ UŽITÝ, UP. TUHÉ</t>
  </si>
  <si>
    <t>užité pražce SB5, upevnění rozponové;        
užité pražce SB8 P, upevnění K        
pražce SB5 dodány Správou železnic na místo montáže. Budou osazeny pouze novými svěrkovými komplety.        
pražce SB8 P k dispozici v ŽST Telč. Jsou k dispozici "holé" nevystrojené pražce. Budou osazena nová upevňovadla a drobné kolejivo.</t>
  </si>
  <si>
    <t>120.582+34.147=154,729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</si>
  <si>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</si>
  <si>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534351</t>
  </si>
  <si>
    <t>REGENEROVANÁ J S 49 1:9-190, PR. DŘ., UP. TUHÉ</t>
  </si>
  <si>
    <t>výhybka č. 153</t>
  </si>
  <si>
    <t>1=1,000 [A]    
Viz.D.2.1.1.3+4.2 Výpočet kubatur, příloha Výhybky a výhybkové konstrukce</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</si>
  <si>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</si>
  <si>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1=1,000 [A]   
Výměna původního hákového závěru za čelisťový ve výhybce č. 153</t>
  </si>
  <si>
    <t>1. Položka obsahuje:     
 – dodání a montáž čelisťového závěru     
2. Položka neobsahuje:     
 X     
3. Způsob měření:     
Udává se počet kusů kompletní konstrukce nebo práce.</t>
  </si>
  <si>
    <t>V případě nutnosti podbít stávající kolej před a za výhybkou č. 152</t>
  </si>
  <si>
    <t>20+20=40,000 [A]    
Odhad 20 před a za výhybkou.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</si>
  <si>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</si>
  <si>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542211</t>
  </si>
  <si>
    <t>SMĚROVÉ A VÝŠKOVÉ VYROVNÁNÍ VÝHYBKOVÉ KONSTRUKCE NA PRAŽCÍCH DŘEVĚNÝCH DO 0,05 M</t>
  </si>
  <si>
    <t>SVÚ výhybky č. 152, počítána rozvinutá délka</t>
  </si>
  <si>
    <t>41.175=41,175 [A]    
Viz.D.2.1.1.3+4.2 Výpočet kubatur, příloha Výhybky a výhybkové konstrukce</t>
  </si>
  <si>
    <t>549111</t>
  </si>
  <si>
    <t>BROUŠENÍ KOLEJE A VÝHYBEK</t>
  </si>
  <si>
    <t>209.802+84.928=294,730 [A]    
koleje+rozvinutá délka výhybek č. 152 a č. 153</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</si>
  <si>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</si>
  <si>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R52A4B1</t>
  </si>
  <si>
    <t>KOLEJ 49 E1, ROZDĚLENÍ "U", STYKOVANÁ, ATYPICKÝ MONOLITICKÝ PODKLAD TYPU DESKY, UP. TUHÉ</t>
  </si>
  <si>
    <t>PJD v remíze, upevnění K na chemické kotvy do betonového podkladu</t>
  </si>
  <si>
    <t>23.150-10.52=12,630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</si>
  <si>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</si>
  <si>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R52A4C1</t>
  </si>
  <si>
    <t>KOLEJ 49 E1, ROZDĚLENÍ "U", STYKOVANÁ, ATYPICKÝ MONOLITICKÝ PODKLAD TYPU JÁMY, UP. TUHÉ</t>
  </si>
  <si>
    <t>10.52=10,520 [A]    
Viz.D.2.1.1.3+4.2 Výpočet kubatur, příloha Kolejový rošt</t>
  </si>
  <si>
    <t>R52A541</t>
  </si>
  <si>
    <t>PRAŽCE SB8 P - DOPRAVA Z MÍSTA ULOŽENÍ NA STAVBU</t>
  </si>
  <si>
    <t>Doprava pražců SB8 P z ŽST Telč na místo stavby</t>
  </si>
  <si>
    <t>(51*0.27)*40=550,800 [A]</t>
  </si>
  <si>
    <t>1. Položka obsahuje:        
 - doprava, naložení, složení na místě stavby</t>
  </si>
  <si>
    <t>Pouze odhad dořezávek (demontážní řezy jsou součástí položky pro demontáž koleje).</t>
  </si>
  <si>
    <t>6=6,000 [A]    
Viz.D.2.1.1.3+4.2 Výpočet kubatur, příloha Výpočty výměr železničního svršku</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</si>
  <si>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</si>
  <si>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921332</t>
  </si>
  <si>
    <t>ŽELEZNIČNÍ PŘEJEZD A PŘECHOD ZE ZÁDLAŽBOVÝCH PANELŮ PRO KOLEJ NA BETONOVÝCH PRAŽCÍCH</t>
  </si>
  <si>
    <t>Zádlažba panely mezi kolejnicemi před remízou v délce 18 m.</t>
  </si>
  <si>
    <t>3,46*18=62,280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</si>
  <si>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</si>
  <si>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922301</t>
  </si>
  <si>
    <t>ZARÁŽEDLO BETONOVÉ (MONOLITICKÉ)</t>
  </si>
  <si>
    <t>Zarážedlo typu SUDOP</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</si>
  <si>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</si>
  <si>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Na konci koleje č. 110.</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</si>
  <si>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</si>
  <si>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Námezníky výhybek č. 152 a č. 153</t>
  </si>
  <si>
    <t>1. Položka obsahuje:        
 – dodávku a osazení včetně nutných zemních prací a obetonování        
 – odrazky nebo retroreflexní fólie        
2. Položka neobsahuje:        
 X        
3. Způsob měření:        
Udává se počet kusů kompletní konstrukce nebo práce.</t>
  </si>
  <si>
    <t>Kubatura odstranění kolejového lože mínus objem pražců v demontované koleji.</t>
  </si>
  <si>
    <t>845=845,000 [A]    
Viz.D.2.1.1.3+4.2 Výpočet kubatur, příloha Výpočty výměr železničního svršku</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</si>
  <si>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</si>
  <si>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Demontáž kolejí č. 110 a č. 111. Demontážní základna v ŽST Jihlava město.</t>
  </si>
  <si>
    <t>375.219=375,219 [A]    
Viz.D.2.1.1.3+4.2 Výpočet kubatur, příloha Roztřídění demontovaného materiálu dle rekategorizace</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</si>
  <si>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</si>
  <si>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Stávající zarážedlo na konci koleje č. 111</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</si>
  <si>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</si>
  <si>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Námezník výhybky č. 152</t>
  </si>
  <si>
    <t>R921610</t>
  </si>
  <si>
    <t>BETONOVÁ PODLAHA MEZI KOLEJNICEMI</t>
  </si>
  <si>
    <t>pancéřová betonová podlaha se vsypem tl. 180 mm</t>
  </si>
  <si>
    <t>(7.99+4.56)*1.27=15,939 [A]</t>
  </si>
  <si>
    <t>1. Položka obsahuje: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2. Položka neobsahuje:        
 – úpravy koleje (např. posun pražců, doplnění kolejového lože, směrová a výšková úprava)        
 – prahovou vpusť        
3. Způsob měření:        
Měří se půdorysná plocha (pojízdná nebo pochozí) tvořené daným systémem. kolejnice a žlábky se z plochy neodečítají. Do plochy se nezapočítávají ochranné klíny, prahové vpusti apod.</t>
  </si>
  <si>
    <t>R921803</t>
  </si>
  <si>
    <t>KONSTRUKCE KOLEJNICOVÉHO ŽLÁBKU VYTVOŘENÁ VÁLCOVANÝM PROFILEM TVARU L</t>
  </si>
  <si>
    <t>Ohraničení betonové podlahy mezi kolejnicemi v remíze. Obalení upevňovadel geotextilií.</t>
  </si>
  <si>
    <t>2*(7.99+4.56)=25,100 [A]</t>
  </si>
  <si>
    <t>1. Položka obsahuje:        
 – úpravu podloží        
 – dodávku všech prvků kolejnicového žlábku dle odpovídajících vzorových listů a TKP        
 – montáž kolejnicového žlábku z dílů a součástí na místě při přerušení železničního provozu        
 – prvky chránící upevnění před vyplněním vozovkovými vrstvami        
 – příplatky za ztížené podmínky.        
2. Položka neobsahuje:        
 – vozovkové vrstvy uvnitř i vně koleje        
 – úpravy koleje (např. posun pražců, doplnění kolejového lože, směrová a výšková úprava)        
 – prahovou vpusť        
3. Způsob měření:        
Měří se metr délkový.</t>
  </si>
  <si>
    <t>Po dobu stavby.</t>
  </si>
  <si>
    <t>6=6,000 [A]    
odhad</t>
  </si>
  <si>
    <t>1. Položka obsahuje:       
 – geodetické zaměření a kontrolu připravenosti pro osazení zajišťovací značky provizorního zajištění koleje       
 – vyvrtání otvoru požadovaného průměru a další práce       
 – dodávku a montáž zajišťovací značky provizorního zajištění koleje       
 – veškerý pomocný materiál a nářadí       
 – kontrolní měření       
 – vyhotovení příslušné dokumentace       
2. Položka neobsahuje:       
 X       
3. Způsob měření:       
Udává se počet kusů kompletní konstrukce nebo práce.</t>
  </si>
  <si>
    <t>Odměřeny plochy ze situace. Rezerva 10%    
(163.748+13.34+55.763+80.345+37.146)*1.1=385,376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</si>
  <si>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</si>
  <si>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R965321</t>
  </si>
  <si>
    <t>ROZEBRÁNÍ PŘEJEZOVÉ KONSTRUKCE Z ŽB PANELŮ, NÁSLEDNÉ VRÁCENÍ PANELŮ ZPĚT</t>
  </si>
  <si>
    <t>Rozebrání konstrukce z ŽB panelů mezi závěrnými zídkami před 3. podbití. Po podbití vrácení zpět. Zapanelovaná plocha před remízou TO.</t>
  </si>
  <si>
    <t>18*3,46=62,28 [A]</t>
  </si>
  <si>
    <t>1. Položka obsahuje:   
 – rozebrání železničního přejezdu nebo přechodu, zdvih přejezdových panelů   
 – opětovné vložení mezi závěrné zídky   
 – příplatky za ztížené podmínky při práci v kolejišti, např. za překážky na straně koleje apod.   
2. Položka neobsahuje:   
 – náklady na zřízení a odstranění dopravního značení objízdné trasy</t>
  </si>
  <si>
    <t>1*0.056=0,056 [A]</t>
  </si>
  <si>
    <t>774=774,000 [A]</t>
  </si>
  <si>
    <t>0.1=0,100 [A]</t>
  </si>
  <si>
    <t>0.2=0,200 [A]</t>
  </si>
  <si>
    <t>86=86,000 [A]</t>
  </si>
  <si>
    <t>Evidenční položka, Neoceňovat v objektu SO/PS, položka se oceňuje pouze v objektu SO 90-90          
N odpad: nebezpečné látky: ropné látky              
Způsob likvidace: biodegradace</t>
  </si>
  <si>
    <t>860=860,000 [A]</t>
  </si>
  <si>
    <t>Evidenční položka, neoceňovat v objektu SO/PS, položka se oceňuje pouze v objektu SO 90-90.          
N odpad: nebezpečné látky: těžké kovy a pod.              
Způsob likvidace: spalovna N odpadu, skládka S-NO</t>
  </si>
  <si>
    <t>49=49,000 [A]</t>
  </si>
  <si>
    <t>41=41,000 [A]</t>
  </si>
  <si>
    <t>SO 33-17-01.1</t>
  </si>
  <si>
    <t>ŽST Jihlava, remíza TO, železniční svršek - závěrečné podbití</t>
  </si>
  <si>
    <t xml:space="preserve">  SO 33-17-01.1</t>
  </si>
  <si>
    <t>Kolej na dřevěných pražcích nových.</t>
  </si>
  <si>
    <t>31.923=31.923 [A]</t>
  </si>
  <si>
    <t>Kolej na betonových pražcích SB5 a SB8 P užitých.</t>
  </si>
  <si>
    <t>135.193+19.535=154.728 [A]</t>
  </si>
  <si>
    <t>542321</t>
  </si>
  <si>
    <t>NÁSLEDNÁ ÚPRAVA SMĚROVÉHO A VÝŠKOVÉHO USPOŘÁDÁNÍ VÝHYBKOVÉ KONSTRUKCE - PRAŽCE DŘEVĚNÉ NEBO OCELOVÉ</t>
  </si>
  <si>
    <t>Výhybky č. 152 a č. 153. Započtena rozvinutá délka výhybek.</t>
  </si>
  <si>
    <t>41.175+43.753=84.928 [A]</t>
  </si>
  <si>
    <t>SO 91-17-01</t>
  </si>
  <si>
    <t>Výstroj trati</t>
  </si>
  <si>
    <t xml:space="preserve">  SO 91-17-01</t>
  </si>
  <si>
    <t>91323</t>
  </si>
  <si>
    <t>HEKTOMETROVNÍKY BETONOVÉ</t>
  </si>
  <si>
    <t>Celkem 10 ks</t>
  </si>
  <si>
    <t>10=10.000 [A] 
Viz D.2.1.1.5.2 Schema umístění návěstí</t>
  </si>
  <si>
    <t>položka zahrnuje:  
- dodání a osazení hektometrovníku včetně nutných zemních prací  
- vnitrostaveništní a mimostaveništní dopravau  
- odrazky plastové nebo z retroreflexní fólie.</t>
  </si>
  <si>
    <t>923341</t>
  </si>
  <si>
    <t>RYCHLOSTNÍK N - TABULE</t>
  </si>
  <si>
    <t>Celkem 6 ks v ŽST Jihlava město + 1 ks v ŽST Jihlava kolejiště TO + 2 ks na provizorní stavy v ŽST Jihlava město</t>
  </si>
  <si>
    <t>6+1+2=9.000 [A] 
Viz D.2.1.1.5.2 Schema umístění návěstí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</si>
  <si>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</si>
  <si>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923361</t>
  </si>
  <si>
    <t>RYCHLOSTNÍK "3" - TERČ</t>
  </si>
  <si>
    <t>Celkem 3 ks.</t>
  </si>
  <si>
    <t>3=3.000 [A] 
Viz D.2.1.1.5.2 Schema umístění návěstí</t>
  </si>
  <si>
    <t>923411</t>
  </si>
  <si>
    <t>NÁVĚST "VLAK SE BLÍŽÍ K ZASTÁVCE" - ZÁKLADNÍ TABULE</t>
  </si>
  <si>
    <t>Celkem 1 ks</t>
  </si>
  <si>
    <t>1=1.000 [A] 
Viz D.2.1.1.5.2 Schema umístění návěstí</t>
  </si>
  <si>
    <t>923441</t>
  </si>
  <si>
    <t>NÁVĚST "POSUN ZAKÁZÁN"</t>
  </si>
  <si>
    <t>Celkem 3ks.</t>
  </si>
  <si>
    <t>923471</t>
  </si>
  <si>
    <t>SKLONOVNÍK</t>
  </si>
  <si>
    <t>Celkem 3 ks</t>
  </si>
  <si>
    <t>923481</t>
  </si>
  <si>
    <t>STANIČNÍK - TABULE "ÚZKÁ"</t>
  </si>
  <si>
    <t>8 ks tabulí na obě strany. Celkem 16 tabulí.</t>
  </si>
  <si>
    <t>8*2=16.000 [A] 
Viz D.2.1.1.5.2 Schema umístění návěstí</t>
  </si>
  <si>
    <t>923811</t>
  </si>
  <si>
    <t>SLOUPEK DN 127 PRO NÁVĚST</t>
  </si>
  <si>
    <t>Celkem 2ks - pro návěst Vlak se blíží k zastávce</t>
  </si>
  <si>
    <t>2=2.000 [A] 
Viz D.2.1.1.5.2 Schema umístění návěstí</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</si>
  <si>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</si>
  <si>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</si>
  <si>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</si>
  <si>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Celkem 6 ks v ŽST Jihlava město pro rychlostníky a sklonovníky + 1 ks v ŽST Jihlava kolejiště TO pro rychlostník + 2 ks na provizorní stavy v ŽST Jihlava město pro rychlostníky.</t>
  </si>
  <si>
    <t>7+1+2=10.000 [A] 
Viz D.2.1.1.5.2 Schema umístění návěstí</t>
  </si>
  <si>
    <t>923831</t>
  </si>
  <si>
    <t>KONZOLA PRO NÁVĚST</t>
  </si>
  <si>
    <t>Celkem 2 ks - pro tabulové staničníky na zábradlí mostů.</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</si>
  <si>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</si>
  <si>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</si>
  <si>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</si>
  <si>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Celkem 8 ks stávajících betonových hektometrovníků. Doprava na skládku součástí položky R015140.90.</t>
  </si>
  <si>
    <t>8=8.000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</si>
  <si>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</si>
  <si>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</si>
  <si>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</si>
  <si>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Celkem 6 ks stávajících návěstí. Doprava na skládku součástí položky R015810.90</t>
  </si>
  <si>
    <t>6=6.000 [A]</t>
  </si>
  <si>
    <t>R923131</t>
  </si>
  <si>
    <t>HRANIČNÍK</t>
  </si>
  <si>
    <t>Hraničník označující začátek vlečky. Celkem 2ks.</t>
  </si>
  <si>
    <t>1. Položka obsahuje:  
 – dodávku a osazení včetně nutných zemních prací a obetonování  
 – odrazky nebo retroreflexní fólie  
2. Položka neobsahuje:  
 X  
3. Způsob měření:  
Udává se počet kusů kompletní konstrukce nebo práce.</t>
  </si>
  <si>
    <t>1.3=1.300 [A]</t>
  </si>
  <si>
    <t>1=1.000 [A]</t>
  </si>
  <si>
    <t>D.2.1.2</t>
  </si>
  <si>
    <t>Nástupiště</t>
  </si>
  <si>
    <t>SO 31-16-02</t>
  </si>
  <si>
    <t>ŽST Jihlava město, nástupiště</t>
  </si>
  <si>
    <t xml:space="preserve">  SO 31-16-02</t>
  </si>
  <si>
    <t>plocha podle  Půdorysu (příloha č.3), předpokládaná tloušťka 50 mm   
nástupiště u koleje č. 3: 228,783*0,05=11,439 [A]</t>
  </si>
  <si>
    <t>11318A</t>
  </si>
  <si>
    <t>ODSTRANĚNÍ KRYTU ZPEVNĚNÝCH PLOCH Z DLAŽDIC - BEZ DOPRAVY</t>
  </si>
  <si>
    <t>plocha podle Půdorysu (příloha č.3), předpokládaná tloušťka dlažby 60 (40) mm   
nástupiště u koleje č. 1: 168,272*0,06=10,096 [A]  
nástupiště u koleje č. 2: 522,300*0,06=31,338 [B]  
plocha u koleje č. 2: 173,959*0,04=6,958 [C]  
plocha pod zastřešením VB: 150,988*0,06=9,059 [D]  
Celkem: A+B+C+D=57,451 [E]</t>
  </si>
  <si>
    <t>11352A</t>
  </si>
  <si>
    <t>ODSTRANĚNÍ CHODNÍKOVÝCH A SILNIČNÍCH OBRUBNÍKŮ BETONOVÝCH - BEZ DOPRAVY</t>
  </si>
  <si>
    <t>podle Půdorysu (příloha č. 3)   
41,457+4,940=46,397 [A]</t>
  </si>
  <si>
    <t>odstranění tělesa stávajících úrovňových nástupišť  
Podle Půdorysu (příloha č. 3), průměrná hodnota z příčných řezů (přílohy č. 5.1 a 5.2)  
nástupiště u koleje č. 3: 0,410*229,0=93,890 [A]  
nástupiště u koleje č. 1: 0,310*205,0=63,550 [B]  
nástupiště u koleje č. 2: 0,200*123,0=24,600 [C]  
Celkem: A+B+C=182,040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</si>
  <si>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</si>
  <si>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17581</t>
  </si>
  <si>
    <t>OBSYP POTRUBÍ A OBJEKTŮ Z NAKUPOVANÝCH MATERIÁLŮ</t>
  </si>
  <si>
    <t>zásyp zhutněnou nenamrzavou zeminou - těleso nástupiště   
podle Tabulky kubatur v příloze Technické zprávy (příloha č. 1)   
1941,169=1 941,169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</si>
  <si>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</si>
  <si>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úprava plochy pod podkladní vrstvou ze štěrkodrti (pod dlažbou)  
1. nástupiště: 245,582+186,598+176,957+4,156+98,687=711,980 [A]  
2. nástupiště: 557,725+903,721+7,371+191,776=1 660,593 [B]  
přejezd pro vozíky: 2,267=2,267 [C]  
Celkem: A+B+C=2 374,840 [D]</t>
  </si>
  <si>
    <t>Patky pro zábradlí - podle Půdorysu (příloha č. 3) a Výkresů zábradlí (přílohy č. 6.1 až 6.3)  
1. nástupiště: 6*0,300*0,275*0,800+(8+3)*0,300*0,300*0,800=1,188 [A]  
2. nástupiště: (5+4+2+9+2)*0,300*0,275*0,800+1*0,600*0,300*0,800+1*0,637*0,300*0,800+(1+31)*0,300*0,300*0,800+6*0,600*0,300*0,800=4,917 [B]  
Celkem: A+B=6,105 [C]</t>
  </si>
  <si>
    <t>348175</t>
  </si>
  <si>
    <t>ZÁBRADLÍ Z DÍLCŮ KOVOVÝCH ŽÁROVĚ STŘÍKANÉ KOVEM S NÁTĚREM</t>
  </si>
  <si>
    <t>podle příloh 6.1 až 6.3 (Výkresy zábradlí):   
1. nástupiště: 1216,472=1 216,472 [A]  
2. nástupiště: 3419,442+1328,43=4 747,872 [B]  
Celkem: A+B=5 964,344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</si>
  <si>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</si>
  <si>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46452</t>
  </si>
  <si>
    <t>POHOZ DNA A SVAHŮ Z KAMENIVA DRCENÉHO</t>
  </si>
  <si>
    <t>podle přílohy č. 3 (Půdorys) a přílohy č. 4.1 (Vzorový příčný řez)  
svah na nenástupní hraně 2. nástupiště:  
(60,465+2,035+1,052+0,5*1,052)*1,71*0,15=16,436 [A]</t>
  </si>
  <si>
    <t>56334</t>
  </si>
  <si>
    <t>VOZOVKOVÉ VRSTVY ZE ŠTĚRKODRTI TL. DO 200MM</t>
  </si>
  <si>
    <t>podkladní vrstva pod dlažby    
plocha podle Půdorysu (příloha č. 3), podle Vzorových příčných řezů (přílohy č. 4.1 až 4.4)    
1. nástupiště: 176,957+417,228+3,361+0,795+49,350+49,337+0,240=697,268 [A]  
2. nástupiště: 886,192+466,539+6,806+0,565+95,884+95,893+0,440=1 552,319 [B]  
přejezd a šikmé chodníky: 37,375=37,375 [C]  
Celkem: A+B+C=2 286,962 [D]</t>
  </si>
  <si>
    <t>R5823111</t>
  </si>
  <si>
    <t>DLÁŽDĚNÉ KRYTY Z ŽULOVÝCH KOSTEK ČTYŘSTRANNĚ ŘEZANÝCH BARVA ŠEDÁ DO LOŽE Z KAMENIVA</t>
  </si>
  <si>
    <t>podle Půdorysu (příloha č. 3)   
1. nástupiště: 1,376+26*4,191+2,246+4,531+4,870+3,455+1,018+3,455+1,019+3,455+1,022+3,455+0,993+3,480+0,990+3,480+0,990+3,480+0,990+3,480+0,990+3,480+0,990+4,904+4,937+4,905=176,957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</si>
  <si>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</si>
  <si>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</si>
  <si>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BETONOVÝCH DLAŽDIC 200X200MM SE SRAŽENÝMI HRANAMI BARVA ŠEDÁ TL 60MM DO LOŽE Z KAM</t>
  </si>
  <si>
    <t>plocha podle Půdorysu (příloha č. 3):   
2. nástupiště: 627,068+80,061+54,405+124,658=886,192 [A]  
přejezda šikmé chodníky: 17,579+2,267+17,529=37,375 [B]  
Celkem: A+B=923,567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</si>
  <si>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</si>
  <si>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</si>
  <si>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BETONOVÝCH DLAŽDIC 200X200MM S NESRAŽENÝMI HRANAMI BARVA ŠEDÁ TL 60MM DO LOŽE Z KAM</t>
  </si>
  <si>
    <t>plocha podle Půdorysu (příloha č. 3):   
1. nástupiště:   
409,226+0,303+0,998+1,019+0,995+0,134+0,593+4*0,990=417,228 [A]  
2. nástupiště:   
157,682+159,973-1,632+95,772+54,744=466,539 [B]  
Celkem: A+B=883,767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</si>
  <si>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</si>
  <si>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R5826271</t>
  </si>
  <si>
    <t>KRYTY Z DLAŽDIC Z KOMPOZITNÍHO KAMENE 100X200MM S VÝSTUPKY BARVA ŠEDÁ TL 60MM DO LOŽE Z MVC</t>
  </si>
  <si>
    <t>signální a varovné pásy - plocha podle Půdorysu (příloha č. 3)   
1. nástupiště: 0,485+0,768+0,607+1,086+0,265+0,150=3,361 [A]  
2. nástupiště: 0,485+1,093+1,147+2,449+1,632=6,806 [B]  
Celkem: A+B=10,167 [C]</t>
  </si>
  <si>
    <t>R5826272</t>
  </si>
  <si>
    <t>KRYTY Z DLAŽDIC Z KOMPOZITNÍHO KAMENE 100X200MM S VÝSTUPKY BARVA ŽLUTÁ TL 60MM DO LOŽE Z MVC</t>
  </si>
  <si>
    <t>signální a varovné pásy - plocha podle Půdorysu (příloha č. 3)   
1. nástupiště: 0,565+0,230=0,795 [A]  
2. nástupiště: 0,565=0,565 [B]  
Celkem: A+B=1,360 [C]</t>
  </si>
  <si>
    <t>R5826273</t>
  </si>
  <si>
    <t>KRYTY Z DLAŽDIC Z KOMPOZITNÍHO KAMENE 200X200MM S DRÁŽKAMI BARVA ŠEDÁ TL 60MM DO LOŽE Z KAM</t>
  </si>
  <si>
    <t>vodicí linie s funkcí varovného pásu - plocha podle Půdorysu (příloha č. 3)   
1. nástupiště: 32,931+6,774+9,645=49,350 [A]  
2. nástupiště: 29,095+3,755+5,747+17,784+16,297+3,472+1,952+17,782=95,884 [B]  
Celkem: A+B=145,234 [C]</t>
  </si>
  <si>
    <t>R5826274</t>
  </si>
  <si>
    <t>KRYTY Z DLAŽDIC Z KOMPOZITNÍHO KAMENE 200X200MM S DRÁŽKAMI BARVA ŽLUTÁ TL 60MM DO LOŽE Z KAM</t>
  </si>
  <si>
    <t>vodicí linie s funkcí varovného pásu - plocha podle Půdorysu (příloha č. 3)   
1. nástupiště: 32,921+6,772+9,644=49,337 [A]  
2. nástupiště: 29,104+3,756+5,749+17,785+16,293+3,471+1,952+17,783=95,893 [B]  
Celkem: A+B=145,230 [C]</t>
  </si>
  <si>
    <t>R5826275</t>
  </si>
  <si>
    <t>KRYTY Z DLAŽDIC Z KOMPOZITNÍHO KAMENE 200X200MM S HLADKÁ BARVA ŽLUTÁ TL 60MM DO LOŽE Z KAM</t>
  </si>
  <si>
    <t>přerušení vodicí linie s funkcí varovného pásu - plocha podle Půdorysu (příloha č. 3)    
1. nástupiště: 0,40+0,080+0,080+0,040=0,600 [A]  
2. nástupiště: 0,040+0,080+0,080+0,080+0,080+0,080=0,440 [B]  
Celkem: A+B=1,040 [C]</t>
  </si>
  <si>
    <t>89911Q</t>
  </si>
  <si>
    <t>POKLOP PRO ZÁDLAŽBU B125</t>
  </si>
  <si>
    <t>podle Půdorysu (příloha č.3)  
1. nástupiště: 7=7,000 [A]  
2. nástupiště: 2=2,000 [B]  
Celkem: A+B=9,000 [C]</t>
  </si>
  <si>
    <t>Položka zahrnuje dodávku a osazení předepsané mříže včetně rámu</t>
  </si>
  <si>
    <t>R8975411</t>
  </si>
  <si>
    <t>VPUSŤ ODVOD ŽLABŮ Z POLYMERBETONU SV. ŠÍŘKY DO 100MM</t>
  </si>
  <si>
    <t>podle Půdorysu (příloha č.3)  a Odvodňovacích žlabů (příloha č. 7)  
1. nástupiště: 1+2=3,000 [A]  
2. nástupiště: 1=1,000 [B]  
Celkem: A+B=4,000 [C]</t>
  </si>
  <si>
    <t>položka zahrnuje dodávku a osazení předepsaného dílce včetně mříže a předepsané podkladní konstrukce</t>
  </si>
  <si>
    <t>917223</t>
  </si>
  <si>
    <t>SILNIČNÍ A CHODNÍKOVÉ OBRUBY Z BETONOVÝCH OBRUBNÍKŮ ŠÍŘ 100MM</t>
  </si>
  <si>
    <t>podle Půdorysu (příloha č. 3)   
1. nástupiště: 3,405+1,325+10,502+0,500+1,761=17,493 [A]  
2. nástupiště: 3,405+1,325+9,677+2,036+60,562=77,005 [B]  
přejezd: 1,413+1,418=2,831 [C]  
Celkem: A+B+C=97,329 [D]</t>
  </si>
  <si>
    <t>Položka zahrnuje:    
dodání a pokládku betonových obrubníků o rozměrech předepsaných zadávací dokumentací    
betonové lože i boční betonovou opěrku.</t>
  </si>
  <si>
    <t>921122</t>
  </si>
  <si>
    <t>ŽELEZNIČNÍ PŘECHOD CELOPRYŽOVÝ NA BETONOVÝCH PRAŽCÍCH</t>
  </si>
  <si>
    <t>přejezd pro vozíky (přechod) - podle Půdorysu (příloha č. 3)   
2*3,6*1,8=12,960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</si>
  <si>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</si>
  <si>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</si>
  <si>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</si>
  <si>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podle Půdorysu (příloha č. 3)   
Prefabrikáty H (s předsazenou nástupní hranou):  
1. nástupiště: 248=248,000 [A]  
2. nástupiště: 282+1+98+98=479,000 [B]   
Prefabrikáty L (bez předsazené nástupní hrany):  
1. nástupiště: 0=0,000 [C]  
2. nástupiště: 4+1+16+1=22,000 [D]   
Celkem: A+B+C+D=749,000 [E]</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</si>
  <si>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</si>
  <si>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924825</t>
  </si>
  <si>
    <t>NÁSTUPIŠTĚ - UKONČENÍ NÁSTUPIŠŤ RAMPOU TYPU L (H) BEZ KONZOLOVÝCH DESEK</t>
  </si>
  <si>
    <t>podle Půdorysu (příloha č. 3)   
Prefabrikáty L (bez předsazené nástupní hrany):  
1. nástupiště: 7=7,000 [A]  
2. nástupiště: 7=7,000 [B]   
Celkem: A+B=14,000 [C]</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</si>
  <si>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</si>
  <si>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965311</t>
  </si>
  <si>
    <t>ROZEBRÁNÍ PŘEJEZDU, PŘECHODU Z DÍLCŮ</t>
  </si>
  <si>
    <t>podle Půdorysu (příloha č. 3)   
přechody dřevěné: 8,809=8,809 [A]  
přechody z betonových panelů: 19,996+8,401+3,951+3,846+3,903+3,832+2,240=46,169 [B]  
Celkem: A+B=54,978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</si>
  <si>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</si>
  <si>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965511</t>
  </si>
  <si>
    <t>ROZEBRÁNÍ NÁSTUPIŠTĚ TYPU TISCHER</t>
  </si>
  <si>
    <t>podle Půdorysu (příloha č. 3)   
nástupiště u koleje č. 3: 229,000=229,000 [A]  
nástupiště u koleje č. 1: 205,000=205,000 [B]  
nástupiště u koleje č. 2: 123,000=123,000 [C]  
Celkem: A+B+C=557,000 [D]</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</si>
  <si>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</si>
  <si>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odstranění ostatních konstrukcí ve výkopech (odhad):   
4,5=4,500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</si>
  <si>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</si>
  <si>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R924421</t>
  </si>
  <si>
    <t>NÁSTUPIŠTĚ L (H) BEZ KONZOLOVÝCH DESEK - ATYPICKÉ PREFABRIKÁTY</t>
  </si>
  <si>
    <t>podle Půdorysu (příloha č. 3)    
atypické (zkrácené) prefabrikáty L (bez předsazené nástupní hrany)  
1. nástupiště: 0,38+0,55=0,930 [A]  
2. nástupiště: 0,55+1,77+0,60+0,68+0,82+0,45=4,870 [B]  
Celkem: A+B=5,800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</si>
  <si>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</si>
  <si>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NÁSTUPIŠTĚ L (H) BEZ KONZOLOVÝCH DESEK - ROHOVÉ PREFABRIKÁTY H/L</t>
  </si>
  <si>
    <t>podle Půdorysu (příloha č. 3)    
rohové prefabrikáty H/L   
1. nástupiště: 1+1=2,000 [A]]  
2. nástupiště: 1+1+1+1+2=6,000 [B]]  
Celkem: A+B=8,000 [C]</t>
  </si>
  <si>
    <t>R9248391</t>
  </si>
  <si>
    <t>NÁSTUPIŠTĚ - UKONČENÍ NÁSTUPIŠŤ PREFABRIKOVANÝMI SCHODY</t>
  </si>
  <si>
    <t>podle Půdorysu (příloha č. 3)   
1. nástupiště: 1=1,000 [A]</t>
  </si>
  <si>
    <t>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</si>
  <si>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R935411</t>
  </si>
  <si>
    <t>ŽLABY Z DÍLCŮ Z POLYMERBETONU SVĚTLÉ ŠÍŘKY DO 100MM VČETNĚ MŘÍŽÍ A LOŽE</t>
  </si>
  <si>
    <t>podle Půdorysu (příloha č.3) a Odvodňovacích žlabů (příloha č. 7)  
žlab N1.1: 7,5=7,500 [A]  
žlab N1.2: 14,0+26,0+14,0=54,000 [B]  
žlab N2: 3,0+2,0+1,0=6,000 [C]  
Celkem: A+B+C=67,500 [D]</t>
  </si>
  <si>
    <t>položka zahrnuje:      
- dodávku a uložení dílců žlabu z předepsaného materiálu předepsaných rozměrů včetně mříže      
- spárování, úpravy vtoku a výtoku      
- předepsané lože, obetonování      
- nezahrnuje nutné zemní práce    
- měří se v metrech běžných délky osy žlabu, odečítají se čistící kusy a vpustě</t>
  </si>
  <si>
    <t>R935451</t>
  </si>
  <si>
    <t>POROROŠT UMÍSTĚNÝ NA VANĚ Z KOMPOZITNÍHO NEBO NEREZOVÉHO MATERIÁLU 0,600X1,300M</t>
  </si>
  <si>
    <t>podle Půdorysu (příloha č.3)  
2. nástupiště: 1=1,000 [A]</t>
  </si>
  <si>
    <t>položka zahrnuje:    
- dodávku a uložení dílců z předepsaného materiálu předepsaných rozměrů včetně mříže    
- předepsané lože, obetonování    
- spárování, úpravy vtoku a výtoku    
- nezahrnuje nutné zemní práce    
- měří se v kusech</t>
  </si>
  <si>
    <t>vytěžená zemina podle položky 12373A, objemová hmotnost zeminy 1,8 t/m3  
182,040*1,8=327,672 [A]</t>
  </si>
  <si>
    <t>podle položky 11313A, objemová hmotnost asfaltového betonu 2,2  t/m3  
11,439*2,2=25,166 [A]</t>
  </si>
  <si>
    <t>vybouraná betonová dlažba - podle položky 11318A, obj. hmotnost 2,4 t/m3: 57,451*2,4=137,882 [A]  
vyborané betonové obrubníky - podle položky 11352A, hmotnost 0,205 t/m: 46,397*0,205=9,511 [B]  
vybouraná nástupištní hrana Tischer - podle položky 965511, hmotnost 0,149 t/m: 557,000*0,149=82,993 [C]  
vybourané betonové přejezdové panely - podle položky 965311 (předpokl. tloušťka 0,180 m), obj. hmotnost 2,5 t/m3: 46,169*0,18*2,5=20,776 [D]  
vybourané betonové konstrukce - podle položky 96615A, obj. hmotnost 2,5 t/m3: 4,5*2,5=11,250 [E]  
Celkem: A+B+C+D+E=262,412 [F]</t>
  </si>
  <si>
    <t>vybourané dřevěné přejezdové konstrukce - podle položky 965311 (předpokl. tloušťka 0,180 m), obj. hmotnost 0,8t/m3: 8,809*0,18*0,8=1,268 [A]</t>
  </si>
  <si>
    <t>D.2.1.3</t>
  </si>
  <si>
    <t>Železniční přejezdy</t>
  </si>
  <si>
    <t>SO 31-17-02</t>
  </si>
  <si>
    <t>Železniční přejezd v km 90,411 (st.ev.km 90,412)</t>
  </si>
  <si>
    <t xml:space="preserve">  SO 31-17-02</t>
  </si>
  <si>
    <t>R02742</t>
  </si>
  <si>
    <t>PROVIZORNÍ LÁVKY</t>
  </si>
  <si>
    <t>14=14,000 [A]</t>
  </si>
  <si>
    <t>zahrnuje veškeré náklady spojené s objednatelem požadovanými zařízeními</t>
  </si>
  <si>
    <t>113136</t>
  </si>
  <si>
    <t>ODSTRANĚNÍ KRYTU ZPEVNĚNÝCH PLOCH S ASFALT POJIVEM, ODVOZ DO 12KM</t>
  </si>
  <si>
    <t>92,5*0.1=9,250 [A]</t>
  </si>
  <si>
    <t>113328</t>
  </si>
  <si>
    <t>ODSTRAN PODKL ZPEVNĚNÝCH PLOCH Z KAMENIVA NESTMEL, ODVOZ DO 20KM</t>
  </si>
  <si>
    <t>92,5*0.3=27,750 [A]</t>
  </si>
  <si>
    <t>123736</t>
  </si>
  <si>
    <t>ODKOP PRO SPOD STAVBU SILNIC A ŽELEZNIC TŘ. I, ODVOZ DO 12KM</t>
  </si>
  <si>
    <t>100*0.5=50,000 [A]</t>
  </si>
  <si>
    <t>10*1=10,000 [A]</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</si>
  <si>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</si>
  <si>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</si>
  <si>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</si>
  <si>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17380</t>
  </si>
  <si>
    <t>ZEMNÍ KRAJNICE A DOSYPÁVKY Z NAKUPOVANÝCH MATERIÁLŮ</t>
  </si>
  <si>
    <t>2.5=2,500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</si>
  <si>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</si>
  <si>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0,72*10=7,200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</si>
  <si>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</si>
  <si>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73=73,000 [A]</t>
  </si>
  <si>
    <t>0.425*0.02*7.2*6=0,367 [A]</t>
  </si>
  <si>
    <t>56335</t>
  </si>
  <si>
    <t>VOZOVKOVÉ VRSTVY ZE ŠTĚRKODRTI TL. DO 250MM</t>
  </si>
  <si>
    <t>plocha 72=72,000 [A]</t>
  </si>
  <si>
    <t>564632</t>
  </si>
  <si>
    <t>VOZOVKOVÉ VRSTVY Z PENETRAČNÍHO MAKADAMU HRUBÉHO TL. 100MM</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</si>
  <si>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</si>
  <si>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</si>
  <si>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</si>
  <si>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</si>
  <si>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3,18=3,180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</si>
  <si>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</si>
  <si>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6*10=60,000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</si>
  <si>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</si>
  <si>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899523</t>
  </si>
  <si>
    <t>OBETONOVÁNÍ POTRUBÍ Z PROSTÉHO BETONU DO C16/20</t>
  </si>
  <si>
    <t>7,83-6*0.02*10=6,630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</si>
  <si>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</si>
  <si>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914129</t>
  </si>
  <si>
    <t>DOPRAV ZNAČKY ZÁKLAD VEL OCEL FÓLIE TŘ 1 - NÁJEMNÉ</t>
  </si>
  <si>
    <t>KSDEN</t>
  </si>
  <si>
    <t>640=640,000 [A]</t>
  </si>
  <si>
    <t>položka zahrnuje sazbu za pronájem dopravních značek a zařízení, počet jednotek je určen jako součin počtu značek a počtu dní použití</t>
  </si>
  <si>
    <t>914959</t>
  </si>
  <si>
    <t>SLOUP A STOJKY DZ Z JÄKL PRO OCEL STOJAN NÁJEMNÉ</t>
  </si>
  <si>
    <t>položka zahrnuje sazbu za pronájem dopravních značek a zařízení. Počet měrných jednotek se určí jako součin počtu sloupků a počtu dní použití</t>
  </si>
  <si>
    <t>917224</t>
  </si>
  <si>
    <t>SILNIČNÍ A CHODNÍKOVÉ OBRUBY Z BETONOVÝCH OBRUBNÍKŮ ŠÍŘ 150MM</t>
  </si>
  <si>
    <t>20,5=20,500 [A]</t>
  </si>
  <si>
    <t>919112</t>
  </si>
  <si>
    <t>ŘEZÁNÍ ASFALTOVÉHO KRYTU VOZOVEK TL DO 100MM</t>
  </si>
  <si>
    <t>11.8=11,800 [A]</t>
  </si>
  <si>
    <t>položka zahrnuje řezání vozovkové vrstvy v předepsané tloušťce, včetně spotřeby vody</t>
  </si>
  <si>
    <t>921311</t>
  </si>
  <si>
    <t>ŽELEZNIČNÍ PŘEJEZD ŽELEZOBETONOVÝ S NOSIČI</t>
  </si>
  <si>
    <t>6.16*6+9.23*3=64,650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</si>
  <si>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</si>
  <si>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921910</t>
  </si>
  <si>
    <t>PRAHOVÁ VPUSŤ</t>
  </si>
  <si>
    <t>1. Položka obsahuje:    
 – dodání prahové vpusti včetně betonového lože    
 – montáž prahové vpusti na místě při přerušení železničního a silničního provozu    
 – ukončení čel prahové vpusti betonovou směsí (včetně bednicích prostřeků), popř. jiným způsobem    
 – atypická provedení, směrové zlomy, vpusti včetně napojení na odvodňovací potrubí ap.    
 – příplatky za ztížené podmínky vyskytující se při zřízení kolejových vah, např. za překážky na straně koleje ap.    
2. Položka neobsahuje:    
 – odvodňovací nebo kanalizační přípojku    
 – zemní práce    
 – hutnění podloží    
 – zřízení, pronájem a odstranění dopravního značení objízdné trasy    
3. Způsob měření:    
Měří se metr délkový.</t>
  </si>
  <si>
    <t>931311</t>
  </si>
  <si>
    <t>TĚSNĚNÍ DILATAČ SPAR ASF ZÁLIVKOU PRŮŘ DO 100MM2</t>
  </si>
  <si>
    <t>11,8=11,800 [A]</t>
  </si>
  <si>
    <t>položka zahrnuje dodávku a osazení předepsaného materiálu, očištění ploch spáry před úpravou, očištění okolí spáry po úpravě    
nezahrnuje těsnící profil</t>
  </si>
  <si>
    <t>43=43,000 [A]</t>
  </si>
  <si>
    <t>967116</t>
  </si>
  <si>
    <t>VYBOURÁNÍ ČÁSTÍ KONSTRUKCÍ Z BETON DÍLCŮ S ODVOZEM DO 12KM</t>
  </si>
  <si>
    <t>0.7=0,700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</si>
  <si>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</si>
  <si>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R965311</t>
  </si>
  <si>
    <t>ROZEBRÁNÍ PŘEJEZDU, VRÁCENÍ PŘEJ. PANELŮ</t>
  </si>
  <si>
    <t>21,86*3=65,58 [A]</t>
  </si>
  <si>
    <t>140=140,000 [A]</t>
  </si>
  <si>
    <t>21=21,000 [A]</t>
  </si>
  <si>
    <t>D.2.1.4</t>
  </si>
  <si>
    <t>Mosty, propustky a zdi</t>
  </si>
  <si>
    <t>SO 30-19-01</t>
  </si>
  <si>
    <t>ŽST Jihlava město, most v km 90,124 (st.ev.km 90,121)</t>
  </si>
  <si>
    <t xml:space="preserve">  SO 30-19-01</t>
  </si>
  <si>
    <t>13173</t>
  </si>
  <si>
    <t>HLOUBENÍ JAM ZAPAŽ I NEPAŽ TŘ. I</t>
  </si>
  <si>
    <t>(5,0+11,4)*6,8=111,520 [A]</t>
  </si>
  <si>
    <t>z pol.č. 13173: 111,52=111,520 [A]</t>
  </si>
  <si>
    <t>2,6*5,3+6,3*5,6=49,060 [A]</t>
  </si>
  <si>
    <t>21341</t>
  </si>
  <si>
    <t>DRENÁŽNÍ VRSTVY Z PLASTBETONU (PLASTMALTY)</t>
  </si>
  <si>
    <t>podélná spára: 0,01*83,9=0,839 [A]  
příčná spára: 2*0,05*4,9+3*0,01*4,9=0,637 [B]  
Celkem: A+B=1,476 [C]</t>
  </si>
  <si>
    <t>Položka zahrnuje:    
- dodávku předepsaného materiálu pro drenážní vrstvu, včetně mimostaveništní a vnitrostaveništní dopravy    
- provedení drenážní vrstvy předepsaných rozměrů a předepsaného tvaru</t>
  </si>
  <si>
    <t>289971</t>
  </si>
  <si>
    <t>OPLÁŠTĚNÍ (ZPEVNĚNÍ) Z GEOTEXTILIE</t>
  </si>
  <si>
    <t>4,9*5,3+9,1*5,6=76,930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</si>
  <si>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</si>
  <si>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45138A</t>
  </si>
  <si>
    <t>PODKL VRSTVY ZE ŽELEZOBET DO C20/25 VČET VÝZTUŽE</t>
  </si>
  <si>
    <t>pod drenáž: 1,9m2*5,3+5,3m2*5,6=39,750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</si>
  <si>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</si>
  <si>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okolo drenáže: 0,15m2*(5,3+5,6)=1,635 [A]</t>
  </si>
  <si>
    <t>45747</t>
  </si>
  <si>
    <t>VYROVNÁVACÍ A SPÁD VRSTVY Z MALTY ZVLÁŠTNÍ (PLASTMALTA)</t>
  </si>
  <si>
    <t>případné začištění spár prefabrikátů říms: 1,0=1,000 [A]</t>
  </si>
  <si>
    <t>položka zahrnuje:    
- dodání zvláštní malty (plastmalty) předepsané kvality a její rozprostření v předepsané tloušťce a v předepsaném tvaru</t>
  </si>
  <si>
    <t>46321</t>
  </si>
  <si>
    <t>ROVNANINA Z LOMOVÉHO KAMENE</t>
  </si>
  <si>
    <t>0,5*(5,3+5,6)=5,450 [A]</t>
  </si>
  <si>
    <t>položka zahrnuje:    
- dodávku a vyrovnání lomového kamene předepsané frakce do předepsaného tvaru včetně mimostaveništní a vnitrostaveništní dopravy    
není-li v zadávací dokumentaci uvedeno jinak, jedná se o nakupovaný materiál</t>
  </si>
  <si>
    <t>711425</t>
  </si>
  <si>
    <t>IZOLACE MOSTOVEK POD VOZOVKOU POLYMERNÍ</t>
  </si>
  <si>
    <t>7,2*5,3+11,1*5,6=100,320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</si>
  <si>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</si>
  <si>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2*6,0*2,5=30,000 [A]</t>
  </si>
  <si>
    <t>6,0*84,2=505,200 [A]</t>
  </si>
  <si>
    <t>87533</t>
  </si>
  <si>
    <t>POTRUBÍ DREN Z TRUB PLAST DN DO 150MM</t>
  </si>
  <si>
    <t>11,6+14,1=25,700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</si>
  <si>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</si>
  <si>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87914</t>
  </si>
  <si>
    <t>POTRUBÍ ODPADNÍ MOSTNÍCH OBJEKTŮ Z PLAST TRUB DN DO 200 MM</t>
  </si>
  <si>
    <t>7,7+7,1=14,800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</si>
  <si>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</si>
  <si>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894871</t>
  </si>
  <si>
    <t>ŠACHTY KANALIZAČNÍ PLASTOVÉ D 1000MM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</si>
  <si>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</si>
  <si>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R87914</t>
  </si>
  <si>
    <t>ODVODŇOVACÍ ŽLAB</t>
  </si>
  <si>
    <t>vč. zajištění přístupu, omezení provozu na pozemní komunikaci</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</si>
  <si>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t>
  </si>
  <si>
    <t>93639</t>
  </si>
  <si>
    <t>ZAÚSTĚNÍ SKLUZŮ (VČET DLAŽBY Z LOM KAMENE)</t>
  </si>
  <si>
    <t>Položka zahrnuje veškerý materiál, výrobky a polotovary, včetně mimostaveništní a vnitrostaveništní dopravy (rovněž přesuny), včetně naložení a složení,případně s uložením.</t>
  </si>
  <si>
    <t>93650</t>
  </si>
  <si>
    <t>DROBNÉ DOPLŇK KONSTR KOVOVÉ</t>
  </si>
  <si>
    <t>pojistné úhelníky: 6469,2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</si>
  <si>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</si>
  <si>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938542</t>
  </si>
  <si>
    <t>OČIŠTĚNÍ BETON KONSTR OTRYSKÁNÍM TLAK VODOU DO 500 BARŮ</t>
  </si>
  <si>
    <t>6,0*83,9+2*3,3*6,0=543,000 [A]</t>
  </si>
  <si>
    <t>položka zahrnuje očištění předepsaným způsobem včetně odklizení vzniklého odpadu</t>
  </si>
  <si>
    <t>96616</t>
  </si>
  <si>
    <t>BOURÁNÍ KONSTRUKCÍ ZE ŽELEZOBETONU</t>
  </si>
  <si>
    <t>pro podélné překrytí: 2*0,01*83,9=1,678 [A]  
pro příčné překrytí: 5*2*0,01*7,9=0,790 [B]  
Celkem: A+B=2,468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</si>
  <si>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</si>
  <si>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</si>
  <si>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</si>
  <si>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2*3,0*83,9=503,400 [A]</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</si>
  <si>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</si>
  <si>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R936501</t>
  </si>
  <si>
    <t>DROBNÉ DOPLŇK KONSTR KOVOVÉ NEREZ</t>
  </si>
  <si>
    <t>překrytí podélné spáry: 4592,7=4 592,700 [A]  
překrytí příčné spáry pilířů: 2034,1=2 034,100 [B]  
překrytí příčné spáry opěr: 1890,9=1 890,900 [C]  
Celkem: A+B+C=8 517,700 [D]</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</si>
  <si>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</si>
  <si>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R969233</t>
  </si>
  <si>
    <t>VYBOURÁNÍ POTRUBÍ</t>
  </si>
  <si>
    <t>odstranění stávajícího podélného svodu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</si>
  <si>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</si>
  <si>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z pol.č. 13173: 111,52*1,9=211,888 [A]</t>
  </si>
  <si>
    <t>z pol.č. 96616: 2,468*2,4=5,923 [A]</t>
  </si>
  <si>
    <t>R015570</t>
  </si>
  <si>
    <t>NEOCEŇOVAT - POPLATKY ZA LIKVIDACI ODPADŮ NEBEZPEČNÝCH - 17 03 01* ASFALTOVÉ SMĚSI OBSAHUJÍCÍ DEHET (VOZOVKA, IZOLACE, STAVEBNÍ NÁTĚRY), VČETNĚ DOPRAVY</t>
  </si>
  <si>
    <t>Evidenční položka, neoceňovat v objektu SO/PS, položka se oceňuje pouze v objektu SO 90-90.      
N odpad: nebezpečné látky:dehet (třída vyluhovatelnosti překračuje I, a II. třídu a nepřekračuje III. třídu dle vyhlášky 273/2021 Sb.)         
Způsob likvidace: skládka S-NO, spalovna N odpadu</t>
  </si>
  <si>
    <t>R015580</t>
  </si>
  <si>
    <t>NEOCEŇOVAT - POPLATKY ZA LIKVIDACI ODPADŮ NEBEZPEČNÝCH - 08 01 17* ODPADNÍ ŘEDIDLA, VČETNĚ DOPRAVY</t>
  </si>
  <si>
    <t>Evidenční položka         
N odpad: nebezpečné látky</t>
  </si>
  <si>
    <t>R015590</t>
  </si>
  <si>
    <t>NEOCEŇOVAT - POPLATKY ZA LIKVIDACI ODPADŮ NEBEZPEČNÝCH - 08 01 11* ODPADNÍ NÁTĚROVÉ HMOTY, VČETNĚ DOPRAVY</t>
  </si>
  <si>
    <t>R001</t>
  </si>
  <si>
    <t>SÍŤ PROTI ODLÉTÁVAJÍCÍMU ŠTĚRKU</t>
  </si>
  <si>
    <t>0,6*(97,8+90,1)=112,74</t>
  </si>
  <si>
    <t>Položka zahrnuje:   
- veškerý materiál, výrobky a polotovary   
- mimostaveništní a vnitrostaveništní doprava (rovněž přesuny)</t>
  </si>
  <si>
    <t>R002</t>
  </si>
  <si>
    <t>DEMONTÁŽ A ZPĚTNÁ MONTÁŽ OK PRO REKLAMNÍ PLOCHY</t>
  </si>
  <si>
    <t>SO 30-19-91</t>
  </si>
  <si>
    <t>TÚ Rantířov - Jihlava město, přechody kabelových tras přes mosty</t>
  </si>
  <si>
    <t xml:space="preserve">  SO 30-19-91</t>
  </si>
  <si>
    <t>pro šachty: 3*1,4*1,4*1,3+(3*1,4*1,4*1,3)*2,5=26,754</t>
  </si>
  <si>
    <t>z pol.č. 13173: 26,754=26,754 [A]</t>
  </si>
  <si>
    <t>Most km 90,121 vpravo: 102,0=102,000 [A]</t>
  </si>
  <si>
    <t>702113</t>
  </si>
  <si>
    <t>KABELOVÝ ŽLAB ZEMNÍ VČETNĚ KRYTU SVĚTLÉ ŠÍŘKY PŘES 250 MM</t>
  </si>
  <si>
    <t>Most km 90,121 vlevo: 93,0=93,000 [A]</t>
  </si>
  <si>
    <t>Most km 85,204:  
37=37,000 [A]</t>
  </si>
  <si>
    <t>1. Položka obsahuje:   
 – kompletní montáž, rozměření, upevnění, sváření, řezání, spojování a pod.    
 – veškerý spojovací a montážní materiál   
 – pomocné mechanismy a nátěr   
2. Položka neobsahuje:   
 X   
3. Způsob měření:   
Měří se metr délkový.</t>
  </si>
  <si>
    <t>78312</t>
  </si>
  <si>
    <t>PROTIKOROZ OCHRANA OCEL KONSTR NÁTĚREM VÍCEVRST</t>
  </si>
  <si>
    <t>Most km 85,204: 42,0=42,000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</si>
  <si>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</si>
  <si>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R89489</t>
  </si>
  <si>
    <t>ŠACHTY KANALIZAČNÍ PLASTOVÉ</t>
  </si>
  <si>
    <t>938652</t>
  </si>
  <si>
    <t>OČIŠTĚNÍ OCEL KONSTR OTRYSKÁNÍM NA SUCHO KŘEMIČ PÍSKEM</t>
  </si>
  <si>
    <t>z pol.č. 13173: 26,754*1,9=50,833 [A]</t>
  </si>
  <si>
    <t>SO 31-19-01</t>
  </si>
  <si>
    <t>ŽST Jihlava město, most v km 90,852 (st.ev.km 90,850)</t>
  </si>
  <si>
    <t xml:space="preserve">  SO 31-19-01</t>
  </si>
  <si>
    <t>327215</t>
  </si>
  <si>
    <t>PŘEZDĚNÍ ZDÍ Z KAMENNÉHO ZDIVA</t>
  </si>
  <si>
    <t>křídla: 2*(14,0+16,0)*0,3=18.000 [A] 
klenba: (9,1+10,5)/2*90,2*0,3=265.188 [B] 
Celkem: (A+B)*0,1=28.319 [C]</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</si>
  <si>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</si>
  <si>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62745</t>
  </si>
  <si>
    <t>SPÁROVÁNÍ STARÉHO ZDIVA CEMENTOVOU MALTOU</t>
  </si>
  <si>
    <t>křídla: 2*(14,0+16,0)=60.000 [A] 
klenba: (9,1+10,5)/2*90,2=883.960 [B] 
Celkem: (A+B)*0,2=188.792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</si>
  <si>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</si>
  <si>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62747</t>
  </si>
  <si>
    <t>SPÁROVÁNÍ STARÉHO ZDIVA ZVLÁŠT MALTOU</t>
  </si>
  <si>
    <t>křídla: 2*(14,0+16,0)=60.000 [A] 
klenba: (9,1+10,5)/2*90,2=883.960 [B] 
Celkem: (A+B)*0,5=471.980 [C]</t>
  </si>
  <si>
    <t>93842</t>
  </si>
  <si>
    <t>OČIŠTĚNÍ ZDIVA OD VEGETACE</t>
  </si>
  <si>
    <t>2,0*32,0=64.000 [A]</t>
  </si>
  <si>
    <t>938451</t>
  </si>
  <si>
    <t>OČIŠTĚNÍ ZDIVA OTRYSKÁNÍM NA SUCHO VZDUCHEM</t>
  </si>
  <si>
    <t>křídla: 2*(14,0+16,0)=60.000 [A] 
klenba: (9,1+10,5)/2*90,2=883.960 [B] 
Celkem: A+B=943.960 [C]</t>
  </si>
  <si>
    <t>R015950</t>
  </si>
  <si>
    <t>NEOCEŇOVAT - POPLATKY ZA LIKVIDACI ODPADŮ NEKONTAMINOVANÝCH - 12 07 17 - ODPAD Z OTRYSKÁNÍ (STARÉ NÁTĚROVÉ HMOTY A PÍSEK), VČETNĚ DOPRAVY</t>
  </si>
  <si>
    <t>DEMONTÁŽ A NÁSLEDNÁ ZPĚTNÁ MONTÁŽ OSVĚTLENÍ</t>
  </si>
  <si>
    <t>Ve středu klenby na jejím stropu se nachází osvětlení. Jedná se celkem o 13 ks zářivko-vého tělesa s elektrickým rozvodem po opěře O2 vedoucím zleva. Při sanaci bude stávající ka-bel osvětlení ochráněn, světla budou snesena a po provedení sanace budou osazena zpět.</t>
  </si>
  <si>
    <t>SO 31-19-02.1</t>
  </si>
  <si>
    <t>ŽST Jihlava město, podchod v km 91,089</t>
  </si>
  <si>
    <t xml:space="preserve">  SO 31-19-02.1</t>
  </si>
  <si>
    <t>R02861</t>
  </si>
  <si>
    <t>PRŮZKUMNÉ PRÁCE PROTIKOROZNÍ A BLUDNÝCH PROUDŮ NA POVRCHU</t>
  </si>
  <si>
    <t>(1315*1,4+420*1,4+492*2,6+153*2,6)*0,3=1 231,800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</si>
  <si>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</si>
  <si>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HLOUBENÍ JAM ZAPAŽ I NEPAŽ TŘ. II</t>
  </si>
  <si>
    <t>(1315*1,4+420*1,4+492*2,6+153*2,6)*0,2=821,2 [A]</t>
  </si>
  <si>
    <t>13193</t>
  </si>
  <si>
    <t>HLOUBENÍ JAM ZAPAŽ I NEPAŽ TŘ. III</t>
  </si>
  <si>
    <t>(1315*1,4+420*1,4+492*2,6+153*2,6)*0,5=2053 [A]</t>
  </si>
  <si>
    <t>1315*1,4+420*1,4+492*2,6+153*2,6=4 106,000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</si>
  <si>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</si>
  <si>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1315*1,4+420*1,4+492*2,6+153*2,6-425*4,2-15*43=1 676,000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</si>
  <si>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</si>
  <si>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22694</t>
  </si>
  <si>
    <t>ZÁPOROVÉ PAŽENÍ Z KOVU DOČASNÉ</t>
  </si>
  <si>
    <t>42,6*(42*4,5+4*7,0+13*9,0)/1000=14,228 [A]   
převázka 2*HEB 120: 2*26,7 kg/m*15,6/1000=0,833 [B]   
Celkem: A+B=15,061 [C]</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</si>
  <si>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</si>
  <si>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</si>
  <si>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</si>
  <si>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(13+14)*1,3+80=115,100 [A]</t>
  </si>
  <si>
    <t>položka zahrnuje osazení pažin bez ohledu na druh, jejich opotřebení a jejich odstranění</t>
  </si>
  <si>
    <t>261115</t>
  </si>
  <si>
    <t>VRTY PRO KOTVENÍ A INJEKTÁŽ NA POVRCHU TŘ. I D DO 50MM</t>
  </si>
  <si>
    <t>8*12=96</t>
  </si>
  <si>
    <t>položka zahrnuje:        
přemístění, montáž a demontáž vrtných souprav        
svislou dopravu zeminy z vrtu        
vodorovnou dopravu zeminy bez uložení na skládku        
případně nutné pažení dočasné (včetně odpažení) i trvalé</t>
  </si>
  <si>
    <t>26115</t>
  </si>
  <si>
    <t>VRTY PRO KOTVENÍ, INJEKTÁŽ A MIKROPILOTY NA POVRCHU TŘ. I D DO 300MM</t>
  </si>
  <si>
    <t>(42*4,5+4*7,0+13*9,0)=334,000 [A]</t>
  </si>
  <si>
    <t>272365</t>
  </si>
  <si>
    <t>VÝZTUŽ ZÁKLADŮ Z OCELI 10505, B500B</t>
  </si>
  <si>
    <t>DÍL Č.1: 10387,8/1000=10,388 [A]    
DÍL Č.2: 20064,8/1000=20,065 [B]    
DÍL Č.3: 16080,1/1000=16,080 [C]    
Celkem: A+B+C=46,533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</si>
  <si>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</si>
  <si>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285378</t>
  </si>
  <si>
    <t>KOTVENÍ NA POVRCHU Z PŘEDPÍNACÍ VÝZTUŽE DL. DO 10M</t>
  </si>
  <si>
    <t>Položka zahrnuje:      
- dodávku předepsané kotvy, případně její protikorozní úpravu, její osazení do vrtu, zainjektování a napnutí, případně opěrné desky      
Položka nezahrnuje:      
- vrty</t>
  </si>
  <si>
    <t>285379</t>
  </si>
  <si>
    <t>PŘÍPLATEK ZA DALŠÍ 1M KOTVENÍ NA POVRCHU Z PŘEDPÍNACÍ VÝZTUŽE</t>
  </si>
  <si>
    <t>8*2=16</t>
  </si>
  <si>
    <t>R22619</t>
  </si>
  <si>
    <t>MOBILNÍ PAŽENÍ</t>
  </si>
  <si>
    <t>R27239</t>
  </si>
  <si>
    <t>ŽELEZOBETONOVÁ KONSTRUKCE HYDROIZOLAČNÍ VANY</t>
  </si>
  <si>
    <t>DÍL Č.1: 47,9=47,900 [A]    
DÍL Č.2: 105,7=105,700 [B]    
DÍL Č.3: 72,5=72,500 [C]    
Celkem: A+B+C=226,100 [D]</t>
  </si>
  <si>
    <t>31123</t>
  </si>
  <si>
    <t>ZDI A STĚNY PODPĚR A VOLNÉ Z CIHEL PÁLENÝCH</t>
  </si>
  <si>
    <t>2,9*5,0*0,3=4,350 [A]</t>
  </si>
  <si>
    <t>34623</t>
  </si>
  <si>
    <t>IZOLAČNÍ PŘIZDÍVKY Z CIHEL PÁLENÝCH</t>
  </si>
  <si>
    <t>2,7*(94,5+36,5)*0,15=53,055 [A]</t>
  </si>
  <si>
    <t>1,0*0,1*(94,4+36,6)=13,100 [A]</t>
  </si>
  <si>
    <t>389325</t>
  </si>
  <si>
    <t>MOSTNÍ RÁMOVÉ KONSTRUKCE ZE ŽELEZOBETONU C30/37</t>
  </si>
  <si>
    <t>DÍL Č.1: 109,4=109,400 [A]    
DÍL Č.2: 226,0=226,000 [B]    
DÍL Č.3: 105,0=105,000 [C]    
Celkem: A+B+C=440,400 [D]</t>
  </si>
  <si>
    <t>389326</t>
  </si>
  <si>
    <t>MOSTNÍ RÁMOVÉ KONSTR ZE ŽELEZOBETONU DO C40/50</t>
  </si>
  <si>
    <t>DÍL Č.3: 32,0=32,000 [A]</t>
  </si>
  <si>
    <t>389365</t>
  </si>
  <si>
    <t>VÝZTUŽ MOSTNÍ RÁMOVÉ KONSTRUKCE Z OCELI 10505, B500B</t>
  </si>
  <si>
    <t>DÍL Č.1: (7501,7+8253,9+5262,9)/1000=21,019 [A]    
DÍL Č.2: (22671,6+14277,8+11597,4)/1000 =48,547 [B]    
DÍL Č.3: (21009,1+9973,4+7253,7)/1000=38,236 [C]    
Celkem: A+B+C=107,802 [D]</t>
  </si>
  <si>
    <t>451313</t>
  </si>
  <si>
    <t>PODKLADNÍ A VÝPLŇOVÉ VRSTVY Z PROSTÉHO BETONU C16/20</t>
  </si>
  <si>
    <t>pod vanou: 425*0,1=42,500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</si>
  <si>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</si>
  <si>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451314</t>
  </si>
  <si>
    <t>PODKLADNÍ A VÝPLŇOVÉ VRSTVY Z PROSTÉHO BETONU C25/30</t>
  </si>
  <si>
    <t>pod dlažbu: 122,0*0,07=8,540 [B]    
tvrdá ochrana izolace: (363+240)*0,05=30,150 [C]    
Celkem: B+C=38,690 [E]</t>
  </si>
  <si>
    <t>45131A</t>
  </si>
  <si>
    <t>PODKLADNÍ A VÝPLŇOVÉ VRSTVY Z PROSTÉHO BETONU C20/25</t>
  </si>
  <si>
    <t>pod drenáž: 2,3*(128+3,9+3,6)=311,650 [D]</t>
  </si>
  <si>
    <t>45160</t>
  </si>
  <si>
    <t>PODKL A VÝPLŇ VRSTVY Z MEZEROVITÉHO BETONU</t>
  </si>
  <si>
    <t>15,0*43,0=645,000 [A]</t>
  </si>
  <si>
    <t>Položka zahrnuje dodávku mezerovitého betonu a jeho uložení se zhutněním, včetně mimostaveništní a vnitrostaveništní dopravy (rovněž přesuny)</t>
  </si>
  <si>
    <t>457315</t>
  </si>
  <si>
    <t>VYROVNÁVACÍ A SPÁDOVÝ PROSTÝ BETON C30/37</t>
  </si>
  <si>
    <t>122*(210+330)/2/1000=32,940 [A]</t>
  </si>
  <si>
    <t>46591</t>
  </si>
  <si>
    <t>DLAŽBY Z KAMENICKÝCH VÝROBKŮ</t>
  </si>
  <si>
    <t>podlaha v tubusu - odměřeno digitálně</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</si>
  <si>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</si>
  <si>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642231</t>
  </si>
  <si>
    <t>DVEŘE KOMPLETNÍ S OCEL ZÁRUBNÍ KOVOVÉ JEDNOKŘÍDLÉ</t>
  </si>
  <si>
    <t>0,6*2,0=1,200 [A]</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</si>
  <si>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</si>
  <si>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711322</t>
  </si>
  <si>
    <t>IZOLACE PODZEM OBJ PROTI TLAK VODĚ ASFALT PÁSY</t>
  </si>
  <si>
    <t>240,0+110*1,8=438,000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</si>
  <si>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</si>
  <si>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711332</t>
  </si>
  <si>
    <t>IZOLACE PODZEM OBJ PROTI VOL STÉK VODĚ ASFALT PÁSY</t>
  </si>
  <si>
    <t>363,0+3,2*6,4+2*3,2*12,1+3,2*(26,6+6,3+6,8)+15,2*1,2+2*14+14,1*12+2*32=867,400 [A]</t>
  </si>
  <si>
    <t>71151</t>
  </si>
  <si>
    <t>OCHRANA IZOLACE V PODZEMÍ</t>
  </si>
  <si>
    <t>položka zahrnuje:        
- dodání  předepsaného ochranného materiálu        
- zřízení ochrany izolace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</si>
  <si>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</si>
  <si>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78171</t>
  </si>
  <si>
    <t>OBKLADY STĚN Z PÓROVINOVÝCH DLAŽDIC</t>
  </si>
  <si>
    <t>tubus: 2,15*(37,6+15,6)=114,380 [A]    
schodiště:  2*30,8+2*11,0+38,7+32,5+2*12,3=179,400 [B]    
šachty: 7,5+9,2*4,5+6,4*4,5=77,700 [C]    
Celkem: A+B+C=371,480 [D]</t>
  </si>
  <si>
    <t>- položky podlah a obkladů zahrnují kompletní podlahy a obklad, včetně úpravy podkladu, spojovací, spárové malty nebo tmely, dilatace, úpravy rohů, koutů, kolem otvorů, okrajů a pod.</t>
  </si>
  <si>
    <t>78272</t>
  </si>
  <si>
    <t>OBKLADY STĚN Z PŘÍROD KAMENE TVRDÉHO</t>
  </si>
  <si>
    <t>15,2*5,0+15,6*3,72=134,032 [A]</t>
  </si>
  <si>
    <t>863332</t>
  </si>
  <si>
    <t>POTRUBÍ Z TRUB Z NEREZ OCELI DN DO 150MM</t>
  </si>
  <si>
    <t>2*0,2=0,400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</si>
  <si>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</si>
  <si>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128+3,9+3,6=135,500 [A]</t>
  </si>
  <si>
    <t>894858</t>
  </si>
  <si>
    <t>ŠACHTY KANALIZAČNÍ PLASTOVÉ D 600MM</t>
  </si>
  <si>
    <t>93542</t>
  </si>
  <si>
    <t>ŽLABY Z DÍLCŮ Z POLYMERBETONU SVĚTLÉ ŠÍŘKY DO 150MM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</si>
  <si>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</si>
  <si>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936501</t>
  </si>
  <si>
    <t>dvířka v nice: 1=1,000 [A]    
krycí panel: 0,001m2*7850kg/m3*(35,0+14,6)m=389,360 [B]    
Celkem: A+B=390,360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</si>
  <si>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</si>
  <si>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R9112C9</t>
  </si>
  <si>
    <t>SCHODIŠŤOVÁ MADLA</t>
  </si>
  <si>
    <t>nerezové provedení        
kompletní konstrukce</t>
  </si>
  <si>
    <t>2*24+2*26=100,000 [A]</t>
  </si>
  <si>
    <t>z pol.č. 13173: 7801.4*1,9=2340.42 [A]</t>
  </si>
  <si>
    <t>Evidenční položka             
N odpad: nebezpečné látky</t>
  </si>
  <si>
    <t>Evidenční položka, neoceňovat v objektu SO/PS, položka se oceňuje pouze v objektu SO 90-90.          
V případě možnosti je u odpadu upředňostnována recyklace před skládkováním.</t>
  </si>
  <si>
    <t>SO 31-19-02.2</t>
  </si>
  <si>
    <t>ŽST Jihlava město, výtahové šachty u podchodu v km 91,089</t>
  </si>
  <si>
    <t xml:space="preserve">  SO 31-19-02.2</t>
  </si>
  <si>
    <t>šachta u ostrovního nástupiště: 36,0=36.000 [A] 
šachta u výpravní budovy: 36,8=36.800 [B] 
Celkem: A+B=72.800 [C]</t>
  </si>
  <si>
    <t>(6132,9+5882,9)/1000=12.016 [A]</t>
  </si>
  <si>
    <t>3,2*(11,7+12,2)=76.480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</si>
  <si>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</si>
  <si>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položka zahrnuje:  
- dodání  předepsaného ochranného materiálu  
- zřízení ochrany izolace</t>
  </si>
  <si>
    <t>5,3*11,7+4,3*12,2-2*1,38*2,38=107.901 [A]</t>
  </si>
  <si>
    <t>2*0,01m2*7850kg/m3*(6*0,55+1,85)m=808.550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</si>
  <si>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</si>
  <si>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Evidenční položka       
N odpad: nebezpečné látky</t>
  </si>
  <si>
    <t>SO 31-19-11</t>
  </si>
  <si>
    <t>ŽST Jihlava město, návěstní krakorec v km 90,265</t>
  </si>
  <si>
    <t xml:space="preserve">  SO 31-19-11</t>
  </si>
  <si>
    <t>272325</t>
  </si>
  <si>
    <t>ZÁKLADY ZE ŽELEZOBETONU DO C30/37</t>
  </si>
  <si>
    <t>3,0*3,0*1,2+2,0*2,0*0,94=14,560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</si>
  <si>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</si>
  <si>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426919R</t>
  </si>
  <si>
    <t>POLOPORT S OBSL LÁV S EL VYB DOD A MONT - 9m</t>
  </si>
  <si>
    <t>Položka portály (P) a poloportály (PP)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t>
  </si>
  <si>
    <t>451312</t>
  </si>
  <si>
    <t>PODKLADNÍ A VÝPLŇOVÉ VRSTVY Z PROSTÉHO BETONU C12/15</t>
  </si>
  <si>
    <t>4,2*4,2*0,1=1,764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</si>
  <si>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</si>
  <si>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78314</t>
  </si>
  <si>
    <t>PROTIKOROZ OCHRANA OCEL KONSTR NÁSTŘIKEM METALIZACÍ</t>
  </si>
  <si>
    <t>Položka zahrnuje:  
- kompletní povlaky (i různobarevné)  
- úpravy podkladu (odmaštění, odrezivění, odstranění starých nátěrů a nečistot) a jeho vyspravení  
- provedení nátěru předepsaným postupem a splnění všech požadavků daných technologickým předpisem  
Položka nezahrnuje:  
- x</t>
  </si>
  <si>
    <t>87626</t>
  </si>
  <si>
    <t>CHRÁNIČKY Z TRUB PLAST DN DO 80MM</t>
  </si>
  <si>
    <t>2*2,54=5,080 [A]</t>
  </si>
  <si>
    <t>87633</t>
  </si>
  <si>
    <t>CHRÁNIČKY Z TRUB PLASTOVÝCH DN DO 150MM</t>
  </si>
  <si>
    <t>2*1,4=2,800 [A]</t>
  </si>
  <si>
    <t>932121</t>
  </si>
  <si>
    <t>PROTIDOTYKOVÉ ZÁBRANY SÍŤOVÉ - ZŘÍZENÍ S DODÁNÍM</t>
  </si>
  <si>
    <t>2*6,9*1,1=15,180 [A]</t>
  </si>
  <si>
    <t>1. Položka obsahuje:    
 – veškerý materiál, výrobky a polotovary, včetně mimostaveništní a vnitrostaveništní dopravy (rovněž přesuny), včetně naložení a složení, zřízení zábrany    
2. Položka neobsahuje:    
 X    
3. Způsob měření:    
Měří se plocha v metrech čtverečných.</t>
  </si>
  <si>
    <t>z pol.č. 13173: 61,744*1,9=117,314 [A]</t>
  </si>
  <si>
    <t>SO 31-19-12</t>
  </si>
  <si>
    <t>ŽST Jihlava město, návěstní lávka v km 90,710</t>
  </si>
  <si>
    <t xml:space="preserve">  SO 31-19-12</t>
  </si>
  <si>
    <t>14,1*5,4+16,2+5,4=97,740 [A]</t>
  </si>
  <si>
    <t>14,1*5,4+16,2+5,4-(2*(3,8*2,4*1,2+2,8*1,6*0,9))=67,788 [A]</t>
  </si>
  <si>
    <t>2*(3,8*2,4*1,2+2,8*1,6*0,9)=29,952 [A]</t>
  </si>
  <si>
    <t>426929R</t>
  </si>
  <si>
    <t>PORT S OBSL LÁV S EL VYB DOD A MONT - 30,4m</t>
  </si>
  <si>
    <t>2*4,1*2,7*0,1=2,214 [A]</t>
  </si>
  <si>
    <t>2*2*2,54=10,160 [A]</t>
  </si>
  <si>
    <t>2*2*1,4=5,600 [A]</t>
  </si>
  <si>
    <t>2*25,5*1,1=56,100 [A]</t>
  </si>
  <si>
    <t>z pol.č. 13173: 97,74*1,9=185,706 [A]</t>
  </si>
  <si>
    <t>SO 31-19-13</t>
  </si>
  <si>
    <t>ŽST Jihlava město, návěstní krakorec v km 90,741</t>
  </si>
  <si>
    <t xml:space="preserve">  SO 31-19-13</t>
  </si>
  <si>
    <t>426939R</t>
  </si>
  <si>
    <t>2*3,65*1,1=8,030 [A]</t>
  </si>
  <si>
    <t>z pol.č. 13173: 46,831*1,9=88,979 [A]</t>
  </si>
  <si>
    <t>SO 32-19-01</t>
  </si>
  <si>
    <t>ŽST Jihlava město, most v km 91,358 (st.ev.km 91,358)</t>
  </si>
  <si>
    <t xml:space="preserve">  SO 32-19-01</t>
  </si>
  <si>
    <t>(1,2+1,1)*6,6=15.180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</si>
  <si>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</si>
  <si>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 pol.č. 13173: 15,18=15.180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</si>
  <si>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</si>
  <si>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 drenáže: 0,05*(6,0+5,7)=0.585 [A] 
podélná spára: 0,01*27,0=0.270 [B] 
příčná spára: 2*4,3*0,05+2*0,025*7,8=0.820 [C] 
Celkem: A+B+C=1.675 [D]</t>
  </si>
  <si>
    <t>Položka zahrnuje:  
- dodávku předepsaného materiálu pro drenážní vrstvu, včetně mimostaveništní a vnitrostaveništní dopravy  
- provedení drenážní vrstvy předepsaných rozměrů a předepsaného tvaru</t>
  </si>
  <si>
    <t>285392</t>
  </si>
  <si>
    <t>DODATEČNÉ KOTVENÍ VLEPENÍM BETONÁŘSKÉ VÝZTUŽE D DO 16MM DO VRTŮ</t>
  </si>
  <si>
    <t>2*62=124.000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</si>
  <si>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</si>
  <si>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285393</t>
  </si>
  <si>
    <t>DODATEČNÉ KOTVENÍ VLEPENÍM BETONÁŘSKÉ VÝZTUŽE D DO 20MM DO VRTŮ</t>
  </si>
  <si>
    <t>2*27=54.000 [A]</t>
  </si>
  <si>
    <t>7,2*5,9+11,1*5,5=103.530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</si>
  <si>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</si>
  <si>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pod drenáž: 0,8m2*5,9+0,6m2*5,5=8.020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</si>
  <si>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</si>
  <si>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případné začištění spár prefabrikátů říms: 1,0=1.000 [A]</t>
  </si>
  <si>
    <t>položka zahrnuje:  
- dodání zvláštní malty (plastmalty) předepsané kvality a její rozprostření v předepsané tloušťce a v předepsaném tvaru</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</si>
  <si>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</si>
  <si>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6,0*27,8=166.800 [A]</t>
  </si>
  <si>
    <t>12,2+9,9=22.100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</si>
  <si>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</si>
  <si>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t>
  </si>
  <si>
    <t>935212</t>
  </si>
  <si>
    <t>PŘÍKOPOVÉ ŽLABY Z BETON TVÁRNIC ŠÍŘ DO 600MM DO BETONU TL 100MM</t>
  </si>
  <si>
    <t>8,3+5,9=14.200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</si>
  <si>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</si>
  <si>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6,0*27,0+(5,5+4,9)*5,5=219.200 [A]</t>
  </si>
  <si>
    <t>pro podélné překrytí: 2*0,01*27=0.540 [A] 
pro příčné překrytí: 2*2*0,01*7,9=0.316 [B] 
Celkem: A+B=0.856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</si>
  <si>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</si>
  <si>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2*3,0*27,0=162.000 [A]</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</si>
  <si>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</si>
  <si>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překrytí podélné spáry: 1511,1=1 511.100 [A] 
překrytí příčné spáry opěr: 1288,7=1 288.700 [B] 
Celkem: A+B=2 799.800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</si>
  <si>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</si>
  <si>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</si>
  <si>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z pol.č. 13173: 15,18*1,9=28.842 [A]</t>
  </si>
  <si>
    <t>z pol.č. 96616: 0,86*2,4=2.064 [A]</t>
  </si>
  <si>
    <t>Evidenční položka, neoceňovat v objektu SO/PS, položka se oceňuje pouze v objektu SO 90-90.    
N odpad: nebezpečné látky:dehet (třída vyluhovatelnosti překračuje I, a II. třídu a nepřekračuje III. třídu dle vyhlášky 273/2021 Sb.)       
Způsob likvidace: skládka S-NO, spalovna N odpadu</t>
  </si>
  <si>
    <t>0,6*(37,7+37,9)=45,36</t>
  </si>
  <si>
    <t>Položka zahrnuje:  
- veškerý materiál, výrobky a polotovary  
- mimostaveništní a vnitrostaveništní doprava (rovněž přesuny)</t>
  </si>
  <si>
    <t>SO 32-19-91</t>
  </si>
  <si>
    <t>TÚ Jihlava město - Jihlava, přechody kabelových tras přes mosty</t>
  </si>
  <si>
    <t xml:space="preserve">  SO 32-19-91</t>
  </si>
  <si>
    <t>z pol.č. 13173: 31,6=31.600 [A]</t>
  </si>
  <si>
    <t>42712</t>
  </si>
  <si>
    <t>ZAKRYTÍ KANÁLŮ Z DÍLCŮ ŽELEZOBET</t>
  </si>
  <si>
    <t>Most km 91,661:  2*0,5*0,03*(26+84)=3.300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</si>
  <si>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</si>
  <si>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Most km 91,358 vpravo: 50,0=50.000 [A]</t>
  </si>
  <si>
    <t>Most km 91,358 vlevo: 50,0=50.000 [A]</t>
  </si>
  <si>
    <t>Most km 92,705:  
125=125.000 [A]</t>
  </si>
  <si>
    <t>most 91,661 - 100=100.000 [A] 
most 92,705 - 216=216.000 [B] 
most 92,175 - 10=10.000 [C] 
Celkem: A+B+C=326.000 [D]</t>
  </si>
  <si>
    <t>R702109</t>
  </si>
  <si>
    <t>KABELOVÝ ŽLAB - OPRAVA</t>
  </si>
  <si>
    <t>Most km 91,661: 189,0+182,0=371.000 [A] 
Most km 92,175: 49,0=49.000 [B] 
Celkem: A+B=420.000 [C]</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</si>
  <si>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</si>
  <si>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Most km 91,661: 0,01*(189,0+182,0-2*53,0)=2.650 [A]</t>
  </si>
  <si>
    <t>z pol.č. 13173: 31,6*1,9=60.040 [A]</t>
  </si>
  <si>
    <t>z pol.č. 96616: 2,65*2,4=6.360 [A]</t>
  </si>
  <si>
    <t>D.2.1.5.1</t>
  </si>
  <si>
    <t>Přeložky sdělovacích zařízení</t>
  </si>
  <si>
    <t>SO 31-14-01</t>
  </si>
  <si>
    <t>ŽST Jihlava město, přeložky a ochrany sdělovacích kabelů SŽDC</t>
  </si>
  <si>
    <t xml:space="preserve">  SO 31-14-01</t>
  </si>
  <si>
    <t>R02910</t>
  </si>
  <si>
    <t>OSTATNÍ POŽADAVKY - ZEMĚMĚŘIČSKÁ MĚŘENÍ</t>
  </si>
  <si>
    <t>zahrnuje veškeré náklady spojené s objednatelem požadovanými pracemi,     
- pro stanovení orientační investorské ceny určete jednotkovou cenu jako 1% odhadované ceny stavby</t>
  </si>
  <si>
    <t>R02945</t>
  </si>
  <si>
    <t>OSTAT POŽADAVKY - GEOMETRICKÝ PLÁN</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</si>
  <si>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</si>
  <si>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šířka 0,35=0,350 [A]  
hloubka 0,1=0,100 [B]  
délka definitivní trasy 110=110,000 [C]  
a*b*c=3,850 [D]</t>
  </si>
  <si>
    <t>šířka 0,35=0,350 [A]  
hloubka 0,5=0,500 [B]  
délka trasy 110=110,000 [C]  
A*B*C=19,250 [D]</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</si>
  <si>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</si>
  <si>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</si>
  <si>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75I323</t>
  </si>
  <si>
    <t>KABEL ZEMNÍ DVOUPLÁŠŤOVÝ S PANCÍŘEM PRŮMĚRU ŽÍLY 0,8 MM DO 50XN</t>
  </si>
  <si>
    <t>75IH23</t>
  </si>
  <si>
    <t>UKONČENÍ KABELU CELOPLASTOVÝHO S PANCÍŘEM DO 200 ŽIL</t>
  </si>
  <si>
    <t>75IH33</t>
  </si>
  <si>
    <t>UKONČENÍ KABELU FORMA KABELOVÁ DÉLKY DO 0,5 M DO 50XN</t>
  </si>
  <si>
    <t>75II22</t>
  </si>
  <si>
    <t>SPOJKA PRO CELOPLASTOVÉ KABELY S PANCÍŘEM PŘES 100 ŽIL</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</si>
  <si>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</si>
  <si>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15XN... 15=15,000 [A]  
5XN...5=5,000 [B]  
25XN... 25=25,000 [D]  
(2*(A+B+D))+D=115,000 [C]  /meřění páru, kabel 25XN se měří v provizorním i defiitivním stavu</t>
  </si>
  <si>
    <t>15XN... 15=15,000 [A]  
5XN... 5=5,000 [B]  
25XN...25=25,000 [D]  
(A+B+D)+D=70,000 [C] /*kabel 25XN se měří v provizorním i defiitivním stavu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</si>
  <si>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</si>
  <si>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15XN... 15=15,000 [A]  
5XN... 5=5,000 [B]  
25XN...25=25,000 [D]  
A+B+D+D=70,000 [C]</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</si>
  <si>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</si>
  <si>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PŘEPOJENÍ STÁVAJÍCÍHO KABELU NA NOVÝ KABEL</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</si>
  <si>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</si>
  <si>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KABELOVÁ KNIHA - úprava</t>
  </si>
  <si>
    <t>délka nového výpichu DK do nové TB</t>
  </si>
  <si>
    <t>SO 31-14-02</t>
  </si>
  <si>
    <t>ŽST Jihlava město, přeložky a ochrany dálkových sdělovacích kabelů ČD-T</t>
  </si>
  <si>
    <t xml:space="preserve">  SO 31-14-02</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</si>
  <si>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</si>
  <si>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R02950</t>
  </si>
  <si>
    <t>OSTATNÍ POŽADAVKY - SMLOUVY, POSUDKY</t>
  </si>
  <si>
    <t>742K21</t>
  </si>
  <si>
    <t>UKONČENÍ JEDNOŽÍLOVÉHO KABELU KABELOVOU SPOJKOU DO 2,5 MM2</t>
  </si>
  <si>
    <t>vlákna...36=36.000 [C] 
provizorni stav...0,2=0.200 [A] 
definitivní stav...2,5=2.500 [B] 
propoj SM-CDT...0,05=0.050 [E] 
celkem... (A+B+E)*C=99.000 [D]</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</si>
  <si>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</si>
  <si>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</si>
  <si>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</si>
  <si>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75I81Y</t>
  </si>
  <si>
    <t>KABEL OPTICKÝ SINGLEMODE - DEMONTÁŽ</t>
  </si>
  <si>
    <t>75I833</t>
  </si>
  <si>
    <t>KABEL OPTICKÝ MIKROKABEL DO 72 VLÁKEN</t>
  </si>
  <si>
    <t>provizorka...180=180.000 [A] 
definitivka...2800=2 800.000 [B] 
A+B=2 980.000 [C]</t>
  </si>
  <si>
    <t>75I91Y</t>
  </si>
  <si>
    <t>OPTOTRUBKA HDPE - DEMONTÁŽ</t>
  </si>
  <si>
    <t>75I951</t>
  </si>
  <si>
    <t>OPTOTRUBKA HDPE DĚLENÁ PRŮMĚRU DO 40 MM</t>
  </si>
  <si>
    <t>75I95X</t>
  </si>
  <si>
    <t>OPTOTRUBKA HDPE DĚLENÁ - MONTÁŽ</t>
  </si>
  <si>
    <t>75IA21</t>
  </si>
  <si>
    <t>OPTOTRUBKOVÁ SPOJKA OPRAVNÁ PRŮMĚRU DO 40 MM</t>
  </si>
  <si>
    <t>75IA2X</t>
  </si>
  <si>
    <t>OPTOTRUBKOVÁ SPOJKA OPRAVNÁ - MONTÁŽ</t>
  </si>
  <si>
    <t>75IA31</t>
  </si>
  <si>
    <t>OPTOTRUBKOVÁ SPOJKA Y PRŮMĚRU DO 40 MM</t>
  </si>
  <si>
    <t>75IA3X</t>
  </si>
  <si>
    <t>OPTOTRUBKOVÁ SPOJKA Y - MONTÁŽ</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</si>
  <si>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</si>
  <si>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</si>
  <si>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75IC11</t>
  </si>
  <si>
    <t>MIKROTRUBIČKOVÁ SPOJKA PRŮMĚRU DO 10 MM</t>
  </si>
  <si>
    <t>75IC1X</t>
  </si>
  <si>
    <t>MIKROTRUBIČKOVÁ SPOJKA - MONTÁŽ</t>
  </si>
  <si>
    <t>75IC21</t>
  </si>
  <si>
    <t>MIKROTRUBIČKOVÁ KONCOVKA PRŮMĚRU DO 10 MM</t>
  </si>
  <si>
    <t>75IC2X</t>
  </si>
  <si>
    <t>MIKROTRUBIČKOVÁ KONCOVKA - MONTÁŽ</t>
  </si>
  <si>
    <t>75IEEY</t>
  </si>
  <si>
    <t>OPTICKÝ ROZVADĚČ 19" PROVEDENÍ - DEMONTÁŽ</t>
  </si>
  <si>
    <t>provizorka...2=2.000 [B] 
defininitvka...4=4.000 [A] 
A+B=6.000 [C]</t>
  </si>
  <si>
    <t>75IH63</t>
  </si>
  <si>
    <t>UKONČENÍ KABELU OPTICKÉHO DO 72 VLÁKEN</t>
  </si>
  <si>
    <t>75IH6Y</t>
  </si>
  <si>
    <t>UKONČENÍ KABELU OPTICKÉHO - DEMONTÁŽ</t>
  </si>
  <si>
    <t>provizorka...2=2.000 [B] 
defininitvka...2=2.000 [A] 
A+B=4.000 [C]</t>
  </si>
  <si>
    <t>75II71</t>
  </si>
  <si>
    <t>SPOJKA OPTICKÁ DO 72 VLÁKEN</t>
  </si>
  <si>
    <t>75II7X</t>
  </si>
  <si>
    <t>SPOJKA OPTICKÁ - MONTÁŽ</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</si>
  <si>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</si>
  <si>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DOK36: 
prov: 36=36.000 [A] 
def: 36=36.000 [B] 
A+B=72.000 [C]</t>
  </si>
  <si>
    <t>1. Položka obsahuje:  
 – dodávku specifikované kabelizace včetně potřebného drobného montážního materiálu  
 – dopravu a skladování  
2. Položka neobsahuje:  
 X  
3. Způsob měření:  
Dodávka specifikované kabelizace se měří v délce udané v kusech.</t>
  </si>
  <si>
    <t>DATOVÝ ROZVADĚČ 19" 600X600 - DEMONTÁŽ</t>
  </si>
  <si>
    <t>R75IEF1</t>
  </si>
  <si>
    <t>Organizér patchcordů - dodávka</t>
  </si>
  <si>
    <t>R75IEFX</t>
  </si>
  <si>
    <t>Organizér patchcordů - montáž</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</si>
  <si>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</si>
  <si>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</si>
  <si>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SO 31-14-03</t>
  </si>
  <si>
    <t>ŽST Jihlava město, přeložky a ochrany místních sdělovacích kabelů ČD-T</t>
  </si>
  <si>
    <t xml:space="preserve">  SO 31-14-03</t>
  </si>
  <si>
    <t>provizorní 
2,04=2.040 [A] 
definitivní 
12=12.000 [B] 
a+b=14.040 [C]</t>
  </si>
  <si>
    <t>75I832</t>
  </si>
  <si>
    <t>KABEL OPTICKÝ MIKROKABEL DO 36 VLÁKEN</t>
  </si>
  <si>
    <t>provizorní 
4,08=4.080 [A] 
definitivní 
65=65.000 [B] 
a+b=69.080 [C]</t>
  </si>
  <si>
    <t>75I83Y</t>
  </si>
  <si>
    <t>KABEL OPTICKÝ MIKROKABEL - DEMONTÁŽ</t>
  </si>
  <si>
    <t>provizorní 
170=170.000 [A] 
definitivní 
250=250.000 [B] 
a+b=420.000 [C]</t>
  </si>
  <si>
    <t>75IB1Y</t>
  </si>
  <si>
    <t>MIKROTRUBIČKA DO 10/8 MM - DEMONTÁŽ</t>
  </si>
  <si>
    <t>75II7Y</t>
  </si>
  <si>
    <t>SPOJKA OPTICKÁ - DEMONTÁŽ</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</si>
  <si>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</si>
  <si>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</si>
  <si>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</si>
  <si>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SO 31-14-04</t>
  </si>
  <si>
    <t>ŽST Jihlava město, přeložky a ochrany sdělovacích kabelů nedrážních organizací</t>
  </si>
  <si>
    <t>SO 31-14-04.1</t>
  </si>
  <si>
    <t>ŽST Jihlava město, přeložky a ochrany sdělovacích kabelů CETIN</t>
  </si>
  <si>
    <t xml:space="preserve">  SO 31-14-04</t>
  </si>
  <si>
    <t xml:space="preserve">    SO 31-14-04.1</t>
  </si>
  <si>
    <t>11343</t>
  </si>
  <si>
    <t>ODSTRAN KRYTU ZPEVNĚNÝCH PLOCH S ASFALT POJIVEM VČET PODKLADU</t>
  </si>
  <si>
    <t>75I112</t>
  </si>
  <si>
    <t>KABEL ZEMNÍ JEDNOPLÁŠŤOVÝ BEZ PANCÍŘE PRŮMĚRU ŽÍLY 0,6 MM DO 25XN</t>
  </si>
  <si>
    <t>75I11X</t>
  </si>
  <si>
    <t>KABEL ZEMNÍ JEDNOPLÁŠŤOVÝ BEZ PANCÍŘE PRŮMĚRU ŽÍLY 0,6 MM - MONTÁŽ</t>
  </si>
  <si>
    <t>75I11Y</t>
  </si>
  <si>
    <t>KABEL ZEMNÍ JEDNOPLÁŠŤOVÝ BEZ PANCÍŘE PRŮMĚRU ŽÍLY 0,6 MM - DEMONTÁŽ</t>
  </si>
  <si>
    <t>75IF1Y</t>
  </si>
  <si>
    <t>SPOJOVACÍ SVORKOVNICE 2/10 - DEMONTÁŽ</t>
  </si>
  <si>
    <t>75II11</t>
  </si>
  <si>
    <t>SPOJKA PRO CELOPLASTOVÉ KABELY BEZ PANCÍŘE DO 100 ŽIL</t>
  </si>
  <si>
    <t>75II1X</t>
  </si>
  <si>
    <t>SPOJKA PRO CELOPLASTOVÉ KABELY BEZ PANCÍŘE - MONTÁŽ</t>
  </si>
  <si>
    <t>75IJ23</t>
  </si>
  <si>
    <t>MĚŘENÍ ZÁVĚREČNÉ DÁLKOVÝCH KABELŮ V OBOU SMĚRECH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</si>
  <si>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</si>
  <si>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</si>
  <si>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31-14-04.2</t>
  </si>
  <si>
    <t>ŽST Jihlava město, přeložky a ochrany sdělovacích kabelů T-Mobile</t>
  </si>
  <si>
    <t xml:space="preserve">    SO 31-14-04.2</t>
  </si>
  <si>
    <t>11347</t>
  </si>
  <si>
    <t>ODSTRAN KRYTU ZPEVNĚNÝCH PLOCH Z DLAŽEB KOSTEK VČET PODKL</t>
  </si>
  <si>
    <t>58303</t>
  </si>
  <si>
    <t>KRYT ZE SINIČNÍCH DÍLCŮ (PANELŮ) TL 210MM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</si>
  <si>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</si>
  <si>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</si>
  <si>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75ID21</t>
  </si>
  <si>
    <t>PLASTOVÁ ZEMNÍ KOMORA PRO ULOŽENÍ SPOJKY</t>
  </si>
  <si>
    <t>75ID2X</t>
  </si>
  <si>
    <t>PLASTOVÁ ZEMNÍ KOMORA PRO ULOŽENÍ SPOJKY - MONTÁŽ</t>
  </si>
  <si>
    <t>SO 31-14-04.3</t>
  </si>
  <si>
    <t>ŽST Jihlava město, přeložky a ochrany sdělovacích kabelů Vodafone</t>
  </si>
  <si>
    <t xml:space="preserve">    SO 31-14-04.3</t>
  </si>
  <si>
    <t>SO 31-14-04.4</t>
  </si>
  <si>
    <t>ŽST Jihlava město, přeložky a ochrany sdělovacích kabelů Optokon</t>
  </si>
  <si>
    <t xml:space="preserve">    SO 31-14-04.4</t>
  </si>
  <si>
    <t>SO 31-14-04.5</t>
  </si>
  <si>
    <t>ŽST Jihlava město, přeložky a ochrany sdělovacích kabelů ITself</t>
  </si>
  <si>
    <t xml:space="preserve">    SO 31-14-04.5</t>
  </si>
  <si>
    <t>D.2.1.5.2</t>
  </si>
  <si>
    <t>Přeložky silnoproudých zařízení</t>
  </si>
  <si>
    <t>SO 33-12-41</t>
  </si>
  <si>
    <t>ŽST Jihlava, ochrana kabelového vedení 22 kV E.ON</t>
  </si>
  <si>
    <t xml:space="preserve">  SO 33-12-41</t>
  </si>
  <si>
    <t>viz. Přílohy projektové dokumentace</t>
  </si>
  <si>
    <t>702232</t>
  </si>
  <si>
    <t>KABELOVÁ CHRÁNIČKA ZEMNÍ DĚLENÁ DN PŘES 100 DO 200 MM</t>
  </si>
  <si>
    <t>R706214</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</si>
  <si>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</si>
  <si>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</si>
  <si>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740</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</si>
  <si>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</si>
  <si>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</si>
  <si>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</si>
  <si>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</si>
  <si>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</si>
  <si>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</si>
  <si>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</si>
  <si>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</si>
  <si>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</si>
  <si>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</si>
  <si>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747212</t>
  </si>
  <si>
    <t>CELKOVÁ PROHLÍDKA, ZKOUŠENÍ, MĚŘENÍ A VYHOTOVENÍ VÝCHOZÍ REVIZNÍ ZPRÁVY, PRO OBJEM IN PŘES 100 DO 500 TIS. KČ</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</si>
  <si>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</si>
  <si>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</si>
  <si>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</si>
  <si>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D.2.1.6.1</t>
  </si>
  <si>
    <t>Plynovody</t>
  </si>
  <si>
    <t>SO 31-21-01</t>
  </si>
  <si>
    <t>ŽST Jihlava město, plynovody STL, NTL</t>
  </si>
  <si>
    <t xml:space="preserve">  SO 31-21-01</t>
  </si>
  <si>
    <t>029113</t>
  </si>
  <si>
    <t>OSTATNÍ POŽADAVKY - GEODETICKÉ ZAMĚŘENÍ - CELKY</t>
  </si>
  <si>
    <t>R012112</t>
  </si>
  <si>
    <t>OCHRANA  STÁVAJÍCÍHO NTL PLYNOVODU PE160 v km 91,368</t>
  </si>
  <si>
    <t>zahrnuje veškeré financování  např. kopaných sond, zabezpečení ochrany čichaček a vlastního plynovodu, dále možných poškození  a poruch na plynovodu  způsobených a související s výstavbou</t>
  </si>
  <si>
    <t>11316</t>
  </si>
  <si>
    <t>ODSTRANĚNÍ KRYTU ZPEVNĚNÝCH PLOCH ZE SILNIČNÍCH DÍLCŮ</t>
  </si>
  <si>
    <t>12*1,5*0,2=3.600 [A]</t>
  </si>
  <si>
    <t>11332</t>
  </si>
  <si>
    <t>ODSTRANĚNÍ PODKLADŮ ZPEVNĚNÝCH PLOCH Z KAMENIVA NESTMELENÉHO</t>
  </si>
  <si>
    <t>(12+10+20,5)*0,4=17.000 [A]</t>
  </si>
  <si>
    <t>28,16*1,1*1,27=39.340 [A] 
124,5*1,1*1,32=180.774 [B] 
Celkem: A+B=220.114 [U]</t>
  </si>
  <si>
    <t>220,11-11,926=208.184 [A] 
Celkem:</t>
  </si>
  <si>
    <t>28,16*0,42=11.827 [A] 
Celkem: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</si>
  <si>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</si>
  <si>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16*1,5=24.000 [A]</t>
  </si>
  <si>
    <t>pískový podsyp</t>
  </si>
  <si>
    <t>0,2*1*28,16=5.632 [A] 
1,5*1,5*0,2=0.450 [B] 
Celkem: A+B=6.082 [C]</t>
  </si>
  <si>
    <t>položka zahrnuje dodávku předepsaného kameniva, mimostaveništní a vnitrostaveništní dopravu a jeho uložení  
není-li v zadávací dokumentaci uvedeno jinak, jedná se o nakupovaný materiál</t>
  </si>
  <si>
    <t>56143</t>
  </si>
  <si>
    <t>KAMENIVO ZPEVNĚNÉ CEMENTEM TL. DO 150MM</t>
  </si>
  <si>
    <t>2*20,5=41.000 [A] 
1,5*1,5=2.250 [B] 
Celkem: A+B=43.250 [C]</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</si>
  <si>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</si>
  <si>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20,5=20.500 [A]</t>
  </si>
  <si>
    <t>- dodání kameniva předepsané kvality a zrnitosti  
- rozprostření a zhutnění vrstvy v předepsané tloušťce  
- zřízení vrstvy bez rozlišení šířky, pokládání vrstvy po etapách  
- nezahrnuje postřiky, nátěry</t>
  </si>
  <si>
    <t>58212</t>
  </si>
  <si>
    <t>DLÁŽDĚNÉ KRYTY Z VELKÝCH KOSTEK DO LOŽE Z MC</t>
  </si>
  <si>
    <t>20,5+1,5*1,5=22.750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</si>
  <si>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</si>
  <si>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587202</t>
  </si>
  <si>
    <t>PŘEDLÁŽDĚNÍ KRYTU Z DROBNÝCH KOSTEK</t>
  </si>
  <si>
    <t>8,7*1,5=13.050 [A] 
1,5*1,5=2.250 [B] 
Celkem: A+B=15.300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</si>
  <si>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</si>
  <si>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</si>
  <si>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709120</t>
  </si>
  <si>
    <t>PROVIZORNÍ ZAJIŠTĚNÍ POTRUBÍ VE VÝKOPU</t>
  </si>
  <si>
    <t>723145</t>
  </si>
  <si>
    <t>VNITŘNÍ PLYNOVOD Z OCEL HLADKÝCH TRUB DN DO 50MM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</si>
  <si>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</si>
  <si>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723148</t>
  </si>
  <si>
    <t>VNITŘNÍ PLYNOVOD Z OCEL HLADKÝCH TRUB DN PŘES 100MM</t>
  </si>
  <si>
    <t>ochr. trubka 89x3,5</t>
  </si>
  <si>
    <t>72321</t>
  </si>
  <si>
    <t>PLYNOVODNÍ ARMATURY</t>
  </si>
  <si>
    <t>KK 50 - 3ks +  3KS PŘECHOD  OCEL/PE  63/DN50</t>
  </si>
  <si>
    <t>72326</t>
  </si>
  <si>
    <t>PLYNOMĚRY</t>
  </si>
  <si>
    <t>osazení plynoměru ,včetně demontáže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</si>
  <si>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</si>
  <si>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R723211</t>
  </si>
  <si>
    <t>TYPOVÝ  OBJEKT PLYNOMĚRU</t>
  </si>
  <si>
    <t>TYPOVÝ OBJEKT PRO PLYNOMĚR</t>
  </si>
  <si>
    <t>položky   
zahrnuje:  
- výrobní dokumentaci (včetně technologického předpisu)  
- dodání veškerého  materiálu  včetně, dvířek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zednické práce ,komletní úpravy povrchů , vysekání drážek ,průchodů , napojení, vyvedení a   
- ochrana potrubí nátěrem (vč. úpravy povrchu), případně izolací, nejsou-li tyto práce předmětem jiné položky  
- úprava, očištění a ošetření prostoru kolem objektu  
včetně  základu pod objektem</t>
  </si>
  <si>
    <t>87315</t>
  </si>
  <si>
    <t>POTRUBÍ Z TRUB PLASTOVÝCH TLAKOVÝCH SVAŘOVANÝCH DN DO 50MM</t>
  </si>
  <si>
    <t>PE100 RC SDR11 63x5,8</t>
  </si>
  <si>
    <t>28,16*1,2=33.792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</si>
  <si>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</si>
  <si>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899311</t>
  </si>
  <si>
    <t>DOPLŇKY NA PLYN POTRUBÍ DN DO 80MM - PROPOJE</t>
  </si>
  <si>
    <t>- položka propoje zahrnuje dodávku a montáž propojovacího mezikusu, vypracování technologického postupu a práce s ním spojené, dozor správce potrubí.</t>
  </si>
  <si>
    <t>89941</t>
  </si>
  <si>
    <t>VÝŘEZ, VÝSEK, ÚTES NA POTRUBÍ DN DO 80MM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</si>
  <si>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</si>
  <si>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899611</t>
  </si>
  <si>
    <t>TLAKOVÉ ZKOUŠKY POTRUBÍ DN DO 80MM</t>
  </si>
  <si>
    <t>SROVNATELNÁ POLOŽKA-TLAKOVÉ ZKOUŠKY PLYN STL</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</si>
  <si>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</si>
  <si>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899901</t>
  </si>
  <si>
    <t>PŘEPOJENÍ PŘÍPOJEK</t>
  </si>
  <si>
    <t>Propojení na stávající rozvod</t>
  </si>
  <si>
    <t>položka zahrnuje řez na potrubí, dodání a osazení příslušných tvarovek a armatur</t>
  </si>
  <si>
    <t>Ostatní konstrukce a práce - bourání</t>
  </si>
  <si>
    <t>91781</t>
  </si>
  <si>
    <t>VÝŠKOVÁ ÚPRAVA OBRUBNÍKŮ BETONOVÝCH</t>
  </si>
  <si>
    <t>Položka výšková úprava obrub zahrnuje jejich vytrhání, očištění, manipulaci, nové betonové lože a osazení. Případné nutné doplnění novými obrubami se uvede v položkách 9172 až 9177.</t>
  </si>
  <si>
    <t>91782</t>
  </si>
  <si>
    <t>VÝŠKOVÁ ÚPRAVA OBRUBNÍKŮ KAMENNÝCH</t>
  </si>
  <si>
    <t>919111</t>
  </si>
  <si>
    <t>ŘEZÁNÍ ASFALTOVÉHO KRYTU VOZOVEK TL DO 50MM</t>
  </si>
  <si>
    <t>2*8,7=17.400 [A]</t>
  </si>
  <si>
    <t>96931</t>
  </si>
  <si>
    <t>VYBOURÁNÍ POTRUBÍ DN DO 50MM PLYNOVÝCH</t>
  </si>
  <si>
    <t>VČETĚ DEMONTÁŽE ARMATUR  A  STÁVAJÍCÍCH PLYNOMĚRŮ</t>
  </si>
  <si>
    <t>96941</t>
  </si>
  <si>
    <t>PROPLACH PLYN POTRUBÍ DN DO 50MM VZDUCHEM NEBO INERT PLYNEM</t>
  </si>
  <si>
    <t>srovnatelně</t>
  </si>
  <si>
    <t>položka zahrnuje:  
použití potřebných mechanizmů pro vhánění a nasávání vzduchu nebo plynu  
utěsnění konců  
dělení na předepsané délky úseků  
v případě proplachu plynem (dusík) dodání lahví  
vyhotovení závěrečné zprávy</t>
  </si>
  <si>
    <t>11,926*1,8=21.467 [A]</t>
  </si>
  <si>
    <t>(12+10+20,5)*0,4*2,1=35.700 [A] 
12*1,5*0,2*2,4=8.640 [B] 
20,5*1,2*0,15*2,3=8.487 [C] 
Celkem: A+B+C=52.827 [D]</t>
  </si>
  <si>
    <t>8,7*0,15*1*2=2.610 [A]</t>
  </si>
  <si>
    <t>125*5,1/1000=0.638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</si>
  <si>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</si>
  <si>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31-21-02</t>
  </si>
  <si>
    <t>ŽST Jihlava město, plynovody VTL</t>
  </si>
  <si>
    <t xml:space="preserve">  SO 31-21-02</t>
  </si>
  <si>
    <t>R012110</t>
  </si>
  <si>
    <t>OCHRANA  STÁVAJÍCÍHO VTL PLYNOVODU DN300 v km 90,093</t>
  </si>
  <si>
    <t>2 x kopaná sonda pro ověření hloubky uložení potrubí včetně výkopu a zásypu;  
2 x skruž pro ochranu nadzemních objektů  
2 x osazení orientačního sloupku</t>
  </si>
  <si>
    <t>zabezpečení ochrany čichaček a vlastního plynovodu, dále možných poškození  a poruch na plynovodu  způsobených a související s výstavbou. zahrnuje i alternativní obetonování stávající chráničky v místě prostupu mezi pilotami.</t>
  </si>
  <si>
    <t>D.2.1.6.2</t>
  </si>
  <si>
    <t>Vodovody a kanalizace</t>
  </si>
  <si>
    <t>SO 31-22-01</t>
  </si>
  <si>
    <t>ŽST Jihlava město, drážní vodovod</t>
  </si>
  <si>
    <t xml:space="preserve">  SO 31-22-01</t>
  </si>
  <si>
    <t>R0291131</t>
  </si>
  <si>
    <t>36,5*1,55*1=56,575 [B]  
2,6*1,55*1=4,030 [C]  
49,4*1,6*1=79,040 [D]  
435,9*1,4*1=610,260 [E]  
14,6*1,4*1=20,440 [F]  
16,1*1,7*1,2=32,844 [G]  
14,4*2,2*1,2=38,016 [H]  
Celkem: B+C+D+E+F+G+H=841,205 [I]</t>
  </si>
  <si>
    <t>385,5*0,94*1=361,214 [A]  
16,1*1,01*1,2=19,513 [B]  
14,4*2*1,2=34,560 [C]  
Celkem: A+B+C=415,287 [D]</t>
  </si>
  <si>
    <t>36,5*1,06*1=38,690 [D]  
2,6*1,09*1=2,826 [E]  
49,4*1,17*1=57,699 [F]  
65*0,94*1=60,905 [G]  
Celkem: D+E+F+G=160,120 [H]</t>
  </si>
  <si>
    <t>36,5*0,39*1=14,235 [B]  
2,6*0,363*1=0,944 [C]  
49,9*0,332*1=16,567 [D]  
435,9*0,363*1=158,232 [E]  
14,6*0,332*1=4,847 [F]  
30,5*0,39*1=11,895 [G]  
Celkem: B+C+D+E+F+G=206,720 [H]</t>
  </si>
  <si>
    <t>R14174</t>
  </si>
  <si>
    <t>PROTLAČOVÁNÍ POTRUBÍ Z PLAST HMOT DN DO 250MM</t>
  </si>
  <si>
    <t>36,5*0,1*1=3,650 [C]  
2,6*0,1*1=0,260 [D]  
49,4*0,1*1=4,940 [E]  
435,9*0,1*1=43,590 [F]  
14,6*0,1*1=1,460 [G]  
30,5*0,1*1=3,050 [H]  
Celkem: C+D+E+F+G+H=56,950 [I]</t>
  </si>
  <si>
    <t>701002</t>
  </si>
  <si>
    <t>ZNAČKOVACÍ TYČ</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</si>
  <si>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</si>
  <si>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</si>
  <si>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87314</t>
  </si>
  <si>
    <t>POTRUBÍ Z TRUB PLASTOVÝCH TLAKOVÝCH SVAŘOVANÝCH DN DO 40MM</t>
  </si>
  <si>
    <t>PE100 SDR11 PN16 d32x3,0mm</t>
  </si>
  <si>
    <t>(49,9+29,9)*1,1=87,780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</si>
  <si>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</si>
  <si>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PE100 SDR11 PN16 d 63x5,8mm</t>
  </si>
  <si>
    <t>(2,6+435,9)*1,1=482,350 [A]</t>
  </si>
  <si>
    <t>87326</t>
  </si>
  <si>
    <t>POTRUBÍ Z TRUB PLASTOVÝCH TLAKOVÝCH SVAŘOVANÝCH DN DO 80MM</t>
  </si>
  <si>
    <t>PE100 SDR11 PN16 d90x8,2mm</t>
  </si>
  <si>
    <t>(36,5+93,5)*1,1=143,000 [A]</t>
  </si>
  <si>
    <t>87627</t>
  </si>
  <si>
    <t>CHRÁNIČKY Z TRUB PLASTOVÝCH DN DO 100MM</t>
  </si>
  <si>
    <t>87815</t>
  </si>
  <si>
    <t>NASUNUTÍ PLAST TRUB DN DO 50MM DO CHRÁNIČKY</t>
  </si>
  <si>
    <t>položka zahrnuje:    
pojízdná sedla (objímky)    
případně předepsané utěsnění konců chráničky    
nezahrnuje dodávku potrubí</t>
  </si>
  <si>
    <t>87826</t>
  </si>
  <si>
    <t>NASUNUTÍ PLAST TRUB DN DO 80MM DO CHRÁNIČKY</t>
  </si>
  <si>
    <t>891213</t>
  </si>
  <si>
    <t>VENTILY DN DO 25MM</t>
  </si>
  <si>
    <t>- Položka zahrnuje kompletní montáž dle technologického předpisu, dodávku armatury, veškerou mimostaveništní a vnitrostaveništní dopravu.</t>
  </si>
  <si>
    <t>899308</t>
  </si>
  <si>
    <t>DOPLŇKY NA POTRUBÍ - SIGNALIZAČ VODIČ</t>
  </si>
  <si>
    <t>88,5+450,5+30,5=569,500 [A]</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</si>
  <si>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</si>
  <si>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</si>
  <si>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</si>
  <si>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89971</t>
  </si>
  <si>
    <t>PROPLACH A DEZINFEKCE VODOVODNÍHO POTRUBÍ DN DO 80MM</t>
  </si>
  <si>
    <t>- napuštění a vypuštění vody, dodání vody a dezinfekčního prostředku, bakteriologický rozbor vody.</t>
  </si>
  <si>
    <t>96715A</t>
  </si>
  <si>
    <t>VYBOURÁNÍ ČÁSTÍ KONSTRUKCÍ BETON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</si>
  <si>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</si>
  <si>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R9668911</t>
  </si>
  <si>
    <t>ODSTRANĚNÍ VODOMĚRNÝCH SESTAV</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</si>
  <si>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</si>
  <si>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425,918*1,8=766,653 [A]</t>
  </si>
  <si>
    <t>3*2,6=7,800 [A]</t>
  </si>
  <si>
    <t>SO 31-27-01</t>
  </si>
  <si>
    <t>ŽST Jihlava město, drážní kanalizace</t>
  </si>
  <si>
    <t xml:space="preserve">  SO 31-27-01</t>
  </si>
  <si>
    <t>11511</t>
  </si>
  <si>
    <t>ČERPÁNÍ VODY DO 500 L/MIN</t>
  </si>
  <si>
    <t>Položka čerpání vody na povrchu zahrnuje i potrubí, pohotovost záložní čerpací soupravy a zřízení čerpací jímky. Součástí položky je také následná demontáž a likvidace těchto zařízení</t>
  </si>
  <si>
    <t>28,55*5,3*5,08=768.680 [A] 
9,76*6,36*10,18=631.909 [F] 
Celkem: A+F=1 400.589 [C]</t>
  </si>
  <si>
    <t>14,4*1,8*1,1=28.512 [A] 
9*1,7*1,1=16.830 [B] 
204,4*3,9*1,2=956.592 [C] 
33,7*1,4*1=47.180 [D] 
3,5*1,5*1=5.250 [E] 
120,8*3,45*2=833.520 [F] 
58,2*3,95*1,2=275.868 [G] 
215,6*2,2*1,1=521.752 [H] 
26,2*3,6*1,2=113.184 [I] 
290*2,8*1,2=974.400 [J] 
79,9*7*1,2=671.160 [K] 
90,4*3,1*1,2=336.288 [L] 
26,2*2*1=52.400 [M] 
38,5*2,2*1=84.700 [N] 
45,9*2,15*1=98.685 [O] 
33,3*2,5*1=83.250 [T] 
122,9*1,8*1=221.220 [P] 
35*(0,25*1,7*1,7)=25.288 [Q] 
5*(2,1*0,25*2,1)=5.513 [R] 
Celkem: A+B+C+D+E+F+G+H+I+J+K+L+M+N+O+T+P+Q+R=5 351.592 [U]</t>
  </si>
  <si>
    <t>154,4*3,05*1,2=565.104 [A] 
37,2*0,7*1=26.040 [B] 
120,8*1,8*2=434.880 [C] 
40,6*1,35*1,1=60.291 [D] 
26,2*2,65*1,2=83.316 [E] 
287*1,65*1,2=568.260 [F] 
27,55*2,5*4,08=281.010 [G] 
28,55*5*1=142.750 [H] 
1*4,7*5,08=23.876 [I] 
Celkem: A+B+C+D+E+F+G+H+I=2 185.527 [J]</t>
  </si>
  <si>
    <t>dle TP 146</t>
  </si>
  <si>
    <t>14,4*0,7*1,1=11.088 [A] 
9*0,65*1,1=6.435 [B] 
50*2,75*1,2=165.000 [C] 
58,2*2,8*1,2=195.552 [D] 
175*2,2*1,1=423.500 [E] 
3*1,65*1,2=5.940 [F] 
79,9*4,35*1,2=417.078 [G] 
90,4*2,6*1,2=282.048 [H] 
8,76*2,7*8,18=193.473 [I] 
9,76*6,06*1=59.146 [J] 
1*6,06*10,18=61.691 [K] 
26,2*1,25*1=32.750 [L] 
38,5*1,2*1=46.200 [M] 
45,9*1,2*1=55.080 [N] 
33,3*1,75*1=58.275 [O] 
122,9*1,05*1=129.045 [P] 
Celkem: A+B+C+D+E+F+G+H+I+J+K+L+M+N+O+P=2 142.301 [Q]</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</si>
  <si>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</si>
  <si>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14,4*0,5*1,1=7.920 [A] 
9*0,45*1,1=4.455 [B] 
204,4*0,55*1,1=123.662 [C] 
33,7*0,4*1=13.480 [D] 
3,5*0,5*1=1.750 [E] 
120,8*1,35*2=326.160 [F] 
273,73*0,55*1,1=165.607 [G] 
26,2*0,55*1,2=17.292 [H] 
290,0*0,55*1,2=191.400 [I] 
170,3*0,55*1,2=112.398 [J] 
26,2*0,45*1=11.790 [K] 
38,5*0,5*1=19.250 [L] 
45,9*0,5*1=22.950 [M] 
33,3*0,45*1=14.985 [N] 
116,1*0,45*1=52.245 [O] 
Celkem: A+B+C+D+E+F+G+H+I+J+K+L+M+N+O=1 085.344 [P]</t>
  </si>
  <si>
    <t>17680</t>
  </si>
  <si>
    <t>VÝPLNĚ Z NAKUPOVANÝCH MATERIÁLŮ</t>
  </si>
  <si>
    <t>zafoukání potrubí</t>
  </si>
  <si>
    <t>214*0,071=15.194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</si>
  <si>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</si>
  <si>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272368</t>
  </si>
  <si>
    <t>VÝZTUŽ ZÁKLADŮ ZE SVAŘ SÍTÍ</t>
  </si>
  <si>
    <t>AQ 60</t>
  </si>
  <si>
    <t>(28,3*4,88)*2*4,6/1000=1.271 [A]</t>
  </si>
  <si>
    <t>45131</t>
  </si>
  <si>
    <t>PODKL A VÝPLŇ VRSTVY Z PROST BET</t>
  </si>
  <si>
    <t>35*(1,7*1,7*0,1)=10.115 [A] 
5*(2,1*2,1*0,1)=2.205 [B] 
Celkem: A+B=12.320 [C]</t>
  </si>
  <si>
    <t>451324</t>
  </si>
  <si>
    <t>PODKL A VÝPLŇ VRSTVY ZE ŽELEZOBET DO C25/30</t>
  </si>
  <si>
    <t>28,55*0,2*5,08=29.007 [A] 
9,76*0,2*10,18=19.871 [B] 
Celkem: A+B=48.878 [C]</t>
  </si>
  <si>
    <t>14,4*0,1*1,1=1.584 [A] 
9*0,1*1,1=0.990 [B] 
204,4*0,1*1,1=22.484 [C] 
33,7*0,1*1=3.370 [D] 
3,5*0,1*1=0.350 [E] 
120,8*0,1*2=24.160 [F] 
273,73*0,1*1,1=30.110 [G] 
26,2*0,1*1,2=3.144 [H] 
290*0,1*1,2=34.800 [I] 
28,55*0,25*5,08=36.259 [J] 
79,9*0,1*1,2=9.588 [K] 
90,4*0,1*1,2=10.848 [L] 
9,76*0,25*10,18=24.839 [M] 
26,2*0,1*1=2.620 [N] 
38,5*0,1*1=3.850 [O] 
45,9*0,1*1=4.590 [P] 
33,3*0,1*1=3.330 [Q] 
116,1*0,1/1=11.610 [R] 
35*(1,7*1,7*0,15)=15.173 [S] 
5*(2,1*2,1*0,15)=3.308 [T] 
Celkem: A+B+C+D+E+F+G+H+I+J+K+L+M+N+O+P+Q+R+S+T=247.007 [U]</t>
  </si>
  <si>
    <t>89738</t>
  </si>
  <si>
    <t>VPUSŤ DVORNÍ Z PLASTŮ</t>
  </si>
  <si>
    <t>položka zahrnuje:  
dodávku a osazení předepsaného dílce včetně mříže  
předepsané podkladní konstrukce</t>
  </si>
  <si>
    <t>R721241</t>
  </si>
  <si>
    <t>LAPAČE STŘEŠNÍCH SPLAVENIN</t>
  </si>
  <si>
    <t>litinový</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</si>
  <si>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</si>
  <si>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PVC SN 8 - přípojky od sacích skříní</t>
  </si>
  <si>
    <t>(2,2+4,1+4,2+4,3+4,4+3,5+4,5+4+2,5)*1,1=37.070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</si>
  <si>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</si>
  <si>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894145</t>
  </si>
  <si>
    <t>ŠACHTY KANALIZAČNÍ Z BETON DÍLCŮ NA POTRUBÍ DN DO 300MM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</si>
  <si>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</si>
  <si>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894171</t>
  </si>
  <si>
    <t>ŠACHTY KANALIZAČ Z BETON DÍLCŮ NA POTRUBÍ DN DO 1000MM</t>
  </si>
  <si>
    <t>896157</t>
  </si>
  <si>
    <t>SPADIŠTĚ KANALIZAČ Z BETON DÍLCŮ NA POTRUBÍ DN DO 500MM</t>
  </si>
  <si>
    <t>položka zahrnuje:  
- poklopy s rámem, mříže s rámem, stupadla, žebříky, stropy z bet. dílců a pod.  
- předepsané betonové skruže pro vstup, prefabrikované nebo monolitické betonové dno, případně předepsané obložení dna čedičem a není-li uvedeno jinak i podkladní vrstvu (z kameniva nebo betonu)  
- monolitickou betonovou část spadiště předepsaných rozměrů,  
- dodání  čerstvého  betonu  (betonové  směsi)  požadované  kvality,  
- bednění  požadovaných  konstr. (i ztracené) s úpravou  dle požadované  kvality povrchu betonu, včetně odbedňovacích a odskružovacích prostředků,  
- nátěry zabraňující soudržnost betonu a bednění,  
- opatření  povrchů  betonu  izolací  proti zemní vlhkosti v částech, kde přijdou do styku se zeminou nebo kamenivem,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úpravy dílce pro dodržení požadované přesnosti jeho osazení, včetně případných měření  
- předepsané podkladní konstrukce</t>
  </si>
  <si>
    <t>89911L</t>
  </si>
  <si>
    <t>BETONOVÝ POKLOP A15</t>
  </si>
  <si>
    <t>89914</t>
  </si>
  <si>
    <t>ŠACHTOVÉ BETONOVÉ SKRUŽE SAMOSTATNÉ</t>
  </si>
  <si>
    <t>konus</t>
  </si>
  <si>
    <t>89921</t>
  </si>
  <si>
    <t>VÝŠKOVÁ ÚPRAVA POKLOPŮ</t>
  </si>
  <si>
    <t>- položka výškové úpravy zahrnuje všechny nutné práce a materiály pro zvýšení nebo snížení zařízení (včetně nutné úpravy stávajícího povrchu vozovky nebo chodníku).</t>
  </si>
  <si>
    <t>899632</t>
  </si>
  <si>
    <t>ZKOUŠKA VODOTĚSNOSTI POTRUBÍ DN DO 150MM</t>
  </si>
  <si>
    <t>9+33,7+26,2+22,5+14,7+33,3+116,1=255.500 [A]</t>
  </si>
  <si>
    <t>899642</t>
  </si>
  <si>
    <t>ZKOUŠKA VODOTĚSNOSTI POTRUBÍ DN DO 200MM</t>
  </si>
  <si>
    <t>14,4+3,5+16+18,2=52.100 [A]</t>
  </si>
  <si>
    <t>899652</t>
  </si>
  <si>
    <t>ZKOUŠKA VODOTĚSNOSTI POTRUBÍ DN DO 300MM</t>
  </si>
  <si>
    <t>204,4+273,73+26,2+290+170,3+13=977.630 [A]</t>
  </si>
  <si>
    <t>899692</t>
  </si>
  <si>
    <t>ZKOUŠKA VODOTĚSNOSTI POTRUBÍ DN PŘES 800MM</t>
  </si>
  <si>
    <t>120,8=120.800 [A]</t>
  </si>
  <si>
    <t>89980</t>
  </si>
  <si>
    <t>TELEVIZNÍ PROHLÍDKA POTRUBÍ</t>
  </si>
  <si>
    <t>14,4+9+204,4+3,5+394,5+26,2+290+170,3+26,2+38,5+45,9+33,3+116,1=1 372.300 [A]</t>
  </si>
  <si>
    <t>položka zahrnuje prohlídku potrubí televizní kamerou, záznam prohlídky na nosičích DVD a vyhotovení závěrečného písemného protokolu</t>
  </si>
  <si>
    <t>R874331</t>
  </si>
  <si>
    <t>POTRUBÍ Z TRUB PLASTOVÝCH ODPADNÍCH PVC-U SN 12 DN DO 150MM</t>
  </si>
  <si>
    <t>DN 150 PVC-U SN12</t>
  </si>
  <si>
    <t>9=9.000 [A]</t>
  </si>
  <si>
    <t>R874332</t>
  </si>
  <si>
    <t>POTRUBÍ Z TRUB PLASTOVÝCH ODPADNÍCH PP SN12  DN DO 150MM</t>
  </si>
  <si>
    <t>(26,2+22,5+14,7+33,3+122,9)*1,1=241.560 [A]</t>
  </si>
  <si>
    <t>R874341</t>
  </si>
  <si>
    <t>POTRUBÍ Z TRUB PLASTOVÝCH ODPADNÍCH PVC-U SN12 DN DO 200MM</t>
  </si>
  <si>
    <t>(14,4+3,5)*1,1=19.690 [A]</t>
  </si>
  <si>
    <t>R874342</t>
  </si>
  <si>
    <t>POTRUBÍ Z TRUB PLASTOVÝCH ODPADNÍCH PP SN12 DN DO 200MM</t>
  </si>
  <si>
    <t>(16+18,2)*1,1=37.620 [A]</t>
  </si>
  <si>
    <t>R874441</t>
  </si>
  <si>
    <t>POTRUBÍ Z TRUB PLASTOVÝCH ODPADNÍCH PVC-U SN16 DN DO 250MM</t>
  </si>
  <si>
    <t>186,2*1,1=204.820 [A]</t>
  </si>
  <si>
    <t>R874442</t>
  </si>
  <si>
    <t>POTRUBÍ Z TRUB PLASTOVÝCH ODPADNÍCH PP SN12 DN DO 250MM</t>
  </si>
  <si>
    <t>(26,2+13)*1,1=43.120 [A]</t>
  </si>
  <si>
    <t>R874443</t>
  </si>
  <si>
    <t>POTRUBÍ Z TRUB PLASTOVÝCH ODPADNÍCH PP SN16 DN DO 250MM</t>
  </si>
  <si>
    <t>(273,7+290+170,3)*1,1=807.400 [A]</t>
  </si>
  <si>
    <t>R874451</t>
  </si>
  <si>
    <t>POTRUBÍ Z TRUB PLASTOVÝCH ODPADNÍCH PVC-U DN DO 300MM</t>
  </si>
  <si>
    <t>18,2*1,1=20.020 [A]</t>
  </si>
  <si>
    <t>R874711</t>
  </si>
  <si>
    <t>POTRUBÍ Z TRUB PLAST ODPAD PP SN16 DN DO 1000MM</t>
  </si>
  <si>
    <t>120,8*1,1=132.880 [A]</t>
  </si>
  <si>
    <t>R8911441</t>
  </si>
  <si>
    <t>MĚŘENÍ PRŮTOKU DN DO 250MM</t>
  </si>
  <si>
    <t>včetně šachty</t>
  </si>
  <si>
    <t>R8916441</t>
  </si>
  <si>
    <t>REGULAČNÍ PRVEK DN DO 250MM</t>
  </si>
  <si>
    <t>R892121</t>
  </si>
  <si>
    <t>RN2</t>
  </si>
  <si>
    <t>PNS 275/408/232</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</si>
  <si>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jeřáb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kompletní technologii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zkoušku  vodotěsnosti,  
- další práce dané případně specifikací k příslušnému prefabrik. dílci (úprava pohledových ploch, příp. rubových ploch, osazení měřících zařízení, zkoušení a měření dílců a pod.)</t>
  </si>
  <si>
    <t>R892122</t>
  </si>
  <si>
    <t>RN 3</t>
  </si>
  <si>
    <t>skládaná pravoúhlá nádrž</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</si>
  <si>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jeřáb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kompletní technologii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zkoušku  vodotěsnosti,  
- další práce dané případně specifikací k příslušnému prefabrik. dílci (úprava pohledových ploch, příp. rubových ploch, osazení měřících zařízení, zkoušení a měření dílců a pod.)</t>
  </si>
  <si>
    <t>931335</t>
  </si>
  <si>
    <t>TĚSNĚNÍ DILATAČNÍCH SPAR POLYURETANOVÝM TMELEM PRŮŘEZU DO 600MM2</t>
  </si>
  <si>
    <t>položka zahrnuje dodávku a osazení předepsaného materiálu, očištění ploch spáry před úpravou, očištění okolí spáry po úpravě  
nezahrnuje těsnící profil</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</si>
  <si>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</si>
  <si>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</si>
  <si>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</si>
  <si>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4565*1,8=8 217.000 [A]</t>
  </si>
  <si>
    <t>SO 33-27-01</t>
  </si>
  <si>
    <t>ŽST Jihlava, remíza TO, odvodnění</t>
  </si>
  <si>
    <t xml:space="preserve">  SO 33-27-01</t>
  </si>
  <si>
    <t>11120</t>
  </si>
  <si>
    <t>ODSTRANĚNÍ KŘOVIN</t>
  </si>
  <si>
    <t>odstranění křovin a stromů do průměru 100 mm  
doprava dřevin bez ohledu na vzdálenost  
spálení na hromadách nebo štěpkování</t>
  </si>
  <si>
    <t>1,1*64=70.400 [A] 
0,6*(8+8+8+8)=19.200 [B] 
34*0,15*0,7=3.570 [C] 
22,5*0,15*0,7=2.363 [D] 
Celkem: A+B+C+D=95.533 [E]</t>
  </si>
  <si>
    <t>0,3*64=19.200 [A]</t>
  </si>
  <si>
    <t>18231</t>
  </si>
  <si>
    <t>ROZPROSTŘENÍ ORNICE V ROVINĚ V TL DO 0,10M</t>
  </si>
  <si>
    <t>položka zahrnuje:  
nutné přemístění ornice z dočasných skládek vzdálených do 50m  
rozprostření ornice v předepsané tloušťce v rovině a ve svahu do 1:5</t>
  </si>
  <si>
    <t>18241</t>
  </si>
  <si>
    <t>ZALOŽENÍ TRÁVNÍKU RUČNÍM VÝSEVEM</t>
  </si>
  <si>
    <t>Zahrnuje dodání předepsané travní směsi, její výsev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</si>
  <si>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</si>
  <si>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</si>
  <si>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</si>
  <si>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34*0,08=2.720 [A] 
22,5*0,08=1.800 [B] 
Celkem: A+B=4.520 [C]</t>
  </si>
  <si>
    <t>8*0,15=1.200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</si>
  <si>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</si>
  <si>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34+22,5=56.500 [A]</t>
  </si>
  <si>
    <t>95,53*1,8=171.954 [A]</t>
  </si>
  <si>
    <t>D.2.1.8</t>
  </si>
  <si>
    <t>Pozemní komunikace</t>
  </si>
  <si>
    <t>SO 31-18-01</t>
  </si>
  <si>
    <t>ŽST Jihlava město, nákladiště</t>
  </si>
  <si>
    <t xml:space="preserve">  SO 31-18-01</t>
  </si>
  <si>
    <t>11313</t>
  </si>
  <si>
    <t>ODSTRANĚNÍ KRYTU ZPEVNĚNÝCH PLOCH S ASFALTOVÝM POJIVEM</t>
  </si>
  <si>
    <t>3550*0,1=355,000 [A]</t>
  </si>
  <si>
    <t>11332A</t>
  </si>
  <si>
    <t>ODSTRANĚNÍ PODKLADŮ ZPEVNĚNÝCH PLOCH Z KAMENIVA NESTMELENÉHO - BEZ DOPRAVY</t>
  </si>
  <si>
    <t>3550*0,3=1 065,000 [A]</t>
  </si>
  <si>
    <t>2806*0,2=561,000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</si>
  <si>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</si>
  <si>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50*0,4*1,2+204*0,4*1,1=113,760 [A]    
délka přípojek trativodů a chránička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</si>
  <si>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</si>
  <si>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113+1625=1 738,000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</si>
  <si>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</si>
  <si>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50*0,6*0,4+204*0,4*0,5=52,800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</si>
  <si>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</si>
  <si>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50*0,6*0,45=13,500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</si>
  <si>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</si>
  <si>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2725=2 725,000 [A]</t>
  </si>
  <si>
    <t>261*2,5=652,500 [A]</t>
  </si>
  <si>
    <t>212625</t>
  </si>
  <si>
    <t>TRATIVODY KOMPL Z TRUB Z PLAST HM DN DO 100MM, RÝHA TŘ I</t>
  </si>
  <si>
    <t>225=225,000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</si>
  <si>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</si>
  <si>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21566</t>
  </si>
  <si>
    <t>ÚPRAVA PODLOŽÍ HYDRAULICKÝMI POJIVY HL DO 0,5M</t>
  </si>
  <si>
    <t>položka zahrnuje zafrézování předepsaného množství hydraulického pojiva do podloží do hloubky do 0,5m, zhutnění      
druh hydraulického pojiva stanoví zadávací dokumentace</t>
  </si>
  <si>
    <t>56143G</t>
  </si>
  <si>
    <t>SMĚSI Z KAMENIVA STMELENÉ CEMENTEM SC C 8/10 TL. DO 150MM</t>
  </si>
  <si>
    <t>2365=2 365,000 [A]</t>
  </si>
  <si>
    <t>Položka zahrnuje:      
-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Položka nezahrnuje:      
- postřiky, nátěry</t>
  </si>
  <si>
    <t>2365+360=2 725,000 [A]</t>
  </si>
  <si>
    <t>- dodání kameniva předepsané kvality a zrnitosti      
- rozprostření a zhutnění vrstvy v předepsané tloušťce      
- zřízení vrstvy bez rozlišení šířky, pokládání vrstvy po etapách      
- nezahrnuje postřiky, nátěry</t>
  </si>
  <si>
    <t>360=360,000 [A]</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</si>
  <si>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</si>
  <si>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 dodání všech předepsaných materiálů pro nátěry v předepsaném množství      
- provedení dle předepsaného technologického předpisu      
- zřízení vrstvy bez rozlišení šířky, pokládání vrstvy po etapách      
- úpravu napojení, ukončení</t>
  </si>
  <si>
    <t>87433</t>
  </si>
  <si>
    <t>POTRUBÍ Z TRUB PLASTOVÝCH ODPADNÍCH DN DO 150MM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</si>
  <si>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</si>
  <si>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204=204,000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</si>
  <si>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</si>
  <si>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8=8,000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</si>
  <si>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</si>
  <si>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89712</t>
  </si>
  <si>
    <t>VPUSŤ KANALIZAČNÍ ULIČNÍ KOMPLETNÍ Z BETONOVÝCH DÍLCŮ</t>
  </si>
  <si>
    <t>5=5,000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</si>
  <si>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</si>
  <si>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(204*0,4*0,3)-(0,002*204)=24,072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</si>
  <si>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</si>
  <si>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397=397,000 [A]</t>
  </si>
  <si>
    <t>Položka zahrnuje:      
dodání a pokládku betonových obrubníků o rozměrech předepsaných zadávací dokumentací      
betonové lože i boční betonovou opěrku.</t>
  </si>
  <si>
    <t>209=209,000 [A]</t>
  </si>
  <si>
    <t>43,6=43,600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</si>
  <si>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</si>
  <si>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10*1,3*3=39,000 [A]</t>
  </si>
  <si>
    <t>96711</t>
  </si>
  <si>
    <t>VYBOURÁNÍ ČÁSTÍ KONSTRUKCÍ Z BETON DÍLCŮ</t>
  </si>
  <si>
    <t>(428+100)*0,04+140*0,1=35,120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</si>
  <si>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</si>
  <si>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44=44,00 [A]</t>
  </si>
  <si>
    <t>(561+1065+114)*1,8=3132,000 [A] odkop+podkladní vrstva štěrk+výkop rýh</t>
  </si>
  <si>
    <t>355*2,3=816,500 [A]</t>
  </si>
  <si>
    <t>(428+100)*0,08+140*0,21*2,6=118,680 [A]</t>
  </si>
  <si>
    <t>SO 31-18-02</t>
  </si>
  <si>
    <t>ŽST Jihlava město, rampa</t>
  </si>
  <si>
    <t xml:space="preserve">  SO 31-18-02</t>
  </si>
  <si>
    <t>13173A</t>
  </si>
  <si>
    <t>HLOUBENÍ JAM ZAPAŽ I NEPAŽ TŘ. I - BEZ DOPRAVY</t>
  </si>
  <si>
    <t>7,8*0,7*35=191.100 [A]</t>
  </si>
  <si>
    <t>21263</t>
  </si>
  <si>
    <t>TRATIVODY KOMPLET Z TRUB Z PLAST HMOT DN DO 150MM</t>
  </si>
  <si>
    <t>6,5+23=29.500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</si>
  <si>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</si>
  <si>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327324</t>
  </si>
  <si>
    <t>ZDI OPĚRNÉ, ZÁRUBNÍ, NÁBŘEŽNÍ ZE ŽELEZOVÉHO BETONU DO C25/30</t>
  </si>
  <si>
    <t>dilatační celek č. 1 (viz. příloha č. 2.4.1) 
68,02=68.020 [A] 
dilatační celek č. 2 (viz. příloha č. 2.4.2) 
60,3=60.300 [B] 
dilatační celek č. 3 (viz. příloha č. 2.4.3) 
54,053=54.053 [C] 
a+b+c=182.373 [D]</t>
  </si>
  <si>
    <t>327365</t>
  </si>
  <si>
    <t>VÝZTUŽ ZDÍ OPĚRNÝCH, ZÁRUBNÍCH, NÁBŘEŽNÍCH Z OCELI 10505, B500B</t>
  </si>
  <si>
    <t>dilatační celek č. 1 (viz. příloha č. 2.4.1) 
6,51=6.510 [A] 
dilatační celek č. 2 (viz. příloha č. 2.4.2) 
5,586=5.586 [B] 
dilatační celek č. 3 (viz. příloha č. 2.4.3) 
4,66=4.660 [C] 
a+b+c=16.756 [D]</t>
  </si>
  <si>
    <t>6,4*0,15*32,3=31.008 [A]</t>
  </si>
  <si>
    <t>spádová vrstva: 
0,1*4,95*30,5=15.098 [A]</t>
  </si>
  <si>
    <t>výztuž spádové vrstvy 
4,95*30,5=150.975 [A] 
(a*7,9*1,25)/1000=1.491 [B] 
podkladní beton 
6,4*32,3=206.720 [C] 
(c*7,9*1,25)/1000=2.041 [D] 
b+d=3.532 [E]</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</si>
  <si>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</si>
  <si>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45852</t>
  </si>
  <si>
    <t>VÝPLŇ ZA OPĚRAMI A ZDMI Z KAMENIVA DRCENÉHO</t>
  </si>
  <si>
    <t>45868</t>
  </si>
  <si>
    <t>VÝPLŇ ZA OPĚRAMI A ZDMI Z JÍLU</t>
  </si>
  <si>
    <t>položka zahrnuje:  
- dodávku jílu a zásyp se zhutněním včetně mimostaveništní a vnitrostaveništní dopravy</t>
  </si>
  <si>
    <t>5*30,5*0,2=30.500 [A]</t>
  </si>
  <si>
    <t>typ 2 
4,8*31=148.800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</si>
  <si>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</si>
  <si>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</si>
  <si>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</si>
  <si>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typ 1: 
rovná čast 
(1,55+9,1+1,75)*16+(2,3*5)=209.900 [A] 
šikmá čast 
(1,87*2+5+2*1,55)*14,5=171.680 [B] 
a+b=381.580 [C]</t>
  </si>
  <si>
    <t>71150</t>
  </si>
  <si>
    <t>OCHRANA IZOLACE NA POVRCHU</t>
  </si>
  <si>
    <t>711509</t>
  </si>
  <si>
    <t>OCHRANA IZOLACE NA POVRCHU TEXTILIÍ</t>
  </si>
  <si>
    <t>typ 2: 
4,8*31=148.800 [A]</t>
  </si>
  <si>
    <t>922101</t>
  </si>
  <si>
    <t>ZARÁŽEDLO PRAŽCOVÉ</t>
  </si>
  <si>
    <t>2=2.000 [A]</t>
  </si>
  <si>
    <t>1. Položka obsahuje:  
 – dodávku a osazení pražce a upevňovacího materiálu  
 – veškeré práce v kolejovém loži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</si>
  <si>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7,8*0,7*35=191.100 [A] 
a*1,8=343.980 [B]</t>
  </si>
  <si>
    <t>SO 31-18-03</t>
  </si>
  <si>
    <t>ŽST Jihlava město, zpevněné plochy u výpravní budovy</t>
  </si>
  <si>
    <t xml:space="preserve">  SO 31-18-03</t>
  </si>
  <si>
    <t>plocha podle  Půdorysu (příloha č.3), předpokládaná tloušťka 100 mm  
(130,568+49,610)*0,100=18.018 [A]</t>
  </si>
  <si>
    <t>11316A</t>
  </si>
  <si>
    <t>ODSTRANĚNÍ KRYTU ZPEVNĚNÝCH PLOCH ZE SILNIČNÍCH DÍLCŮ - BEZ DOPRAVY</t>
  </si>
  <si>
    <t>plocha podle Půdorysu (příloha č.3), předpokládaná tloušťka 180 mm  
68,435*0,180=12.318 [A]</t>
  </si>
  <si>
    <t>podle Půdorysu (příloha č. 3)  
28,034=28.034 [A]</t>
  </si>
  <si>
    <t>podle Tabulky kubatur v příloze Technické zprávy (příloha č. 1)  
257,360=257.360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</si>
  <si>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</si>
  <si>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zhutněnou nenamrzavou zeminou - těleso nástupiště  
podle Tabulky kubatur v příloze Technické zprávy (příloha č. 1)  
105,176=105.176 [A]</t>
  </si>
  <si>
    <t>úprava plochy pod podkladní vrstvou ze štěrkodrti (pod dlažbou) 
43,215+529,224+560,351+7,475+16,636=1 156.901 [A]</t>
  </si>
  <si>
    <t>Patky pro zábradlí - podle Půdorysu (příloha č. 3) a Výkresů zábradlí (příloha č. 6) 
15*0,300*0,275*0,800+7*0,305*0,275*0,800+3*0,600*0,275*0,800+2*0,305*0,600*0,800=2.149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</si>
  <si>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</si>
  <si>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podle přílohy 6 (Výkres zábradlí):  
2266,46+76,80=2 343.260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</si>
  <si>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</si>
  <si>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podkladní vrstva pod dlažby   
plocha podle Půdorysu (příloha č. 3), podle Vzorového příčnéhoh řezu (příloha č. 4)  
566,915+555,699+2,514+22,674=1 147.802 [A]</t>
  </si>
  <si>
    <t>podle Půdorysu (příloha č. 3)  
10,222+18,796+16,699+18,625+18,891+9,133+9,300+9,628+10,111+10,558+11,181+11,801+12,402+11,989+11,996+25,246+11,997+25,213+11,997+25,242+11,998+30,274+11,998+30,726+11,998+31,304+11,999+6,324+11,999+6,324+11,999+6,328+12,000+46,891+40,833=574.022 [A]</t>
  </si>
  <si>
    <t>plocha podle Půdorysu (příloha č. 3):  
4,062+4,322+13,496+18,710+18,845+15,146+3,508+9,180+9,430+9,842+10,318+10,860+4,601+3,806+12,076+12,011+1,591+88,123+177,087+1,600+11,999+6,403+11,999+6,403+29,575+45,849+26,073=566.915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</si>
  <si>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</si>
  <si>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KRYTY Z DLAŽDIC Z KOMPOZITNÍHO KAMENE 200X200MM S VÝSTUPKY BARVA TMAVĚ ŠEDÁ  TL 60MM DO LOŽE Z KAM</t>
  </si>
  <si>
    <t>signální pásy - plocha podle Půdorysu (příloha č. 3)  
3,067+2,966+1,448+1,599+2,164+4,624+4,624+2,182=22.674 [A]</t>
  </si>
  <si>
    <t>KRYTY Z DLAŽDIC Z KOMPOZITNÍHO KAMENE 200X200MM S DRÁŽKAMI BARVA TMAVĚ ŠEDÁ  TL 60MM DO LOŽE Z KAM</t>
  </si>
  <si>
    <t>umělé vodicí linie plocha podle Půdorysu (příloha č. 3)  
1,318+1,196=2.514 [A]</t>
  </si>
  <si>
    <t>podle Půdorysu (příloha č.3) 
5=5.000 [A]</t>
  </si>
  <si>
    <t>podle Půdorysu (příloha č.3)  a Odvodňovacího žlabu (příloha č. 7) 
1=1.000 [A]</t>
  </si>
  <si>
    <t>podle Půdorysu (příloha č. 3)  
9,165+5,994=15.159 [A]</t>
  </si>
  <si>
    <t>Položka zahrnuje:  
dodání a pokládku betonových obrubníků o rozměrech předepsaných zadávací dokumentací  
betonové lože i boční betonovou opěrku.</t>
  </si>
  <si>
    <t>podle Půdorysu (příloha č. 3)  
Prefabrikáty L (bez předsazené nástupní hrany): 
36=36.000 [A]</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</si>
  <si>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</si>
  <si>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odstranění ostatních konstrukcí ve výkopech (odhad):  
2,5=2.500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</si>
  <si>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</si>
  <si>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podle Půdorysu (příloha č.3) a Odvodňovacího žlabu (příloha č. 7) 
žlab P1: 3,0+8,0=11.000 [A]</t>
  </si>
  <si>
    <t>položka zahrnuje:    
- dodávku a uložení dílců žlabu z předepsaného materiálu předepsaných rozměrů včetně mříže    
- spárování, úpravy vtoku a výtoku    
- předepsané lože, obetonování    
- nezahrnuje nutné zemní práce  
- měří se v metrech běžných délky osy žlabu, odečítají se čistící kusy a vpustě</t>
  </si>
  <si>
    <t>podle Půdorysu (příloha č.3) 
1=1.000 [A]</t>
  </si>
  <si>
    <t>položka zahrnuje:  
- dodávku a uložení dílců z předepsaného materiálu předepsaných rozměrů včetně mříže  
- předepsané lože, obetonování  
- spárování, úpravy vtoku a výtoku  
- nezahrnuje nutné zemní práce  
- měří se v kusech</t>
  </si>
  <si>
    <t>vytěžená zemina podle položky 12373A, objemová hmotnost zeminy 1,8 t/m3 
257,360*1,8=463.248 [A]</t>
  </si>
  <si>
    <t>podle položky 11313A, objemová hmotnost asfaltového betonu 2,2  t/m3 
18,018*2,2=39.640 [A]</t>
  </si>
  <si>
    <t>vyborané betonové obrubníky - podle položky 11352A, hmotnost 0,205 t/m: 28,034*0,205=5.747 [A] 
vybourané betonové silniční panely - podle položky 11316A, obj. hmotnost 2,5 t/m3: 12,318*2,5=30.795 [B] 
vybourané betonové konstrukce - podle položky 96615A, obj. hmotnost 2,5 t/m3: 2,5*2,5=6.250 [C] 
Celkem: A+B+C=42.792 [D]</t>
  </si>
  <si>
    <t>SO 31-18-04</t>
  </si>
  <si>
    <t>ŽST Jihlava město, zpevněné plochy u spínací stanice</t>
  </si>
  <si>
    <t xml:space="preserve">  SO 31-18-04</t>
  </si>
  <si>
    <t>160=160,000 [A]</t>
  </si>
  <si>
    <t>12373</t>
  </si>
  <si>
    <t>ODKOP PRO SPOD STAVBU SILNIC A ŽELEZNIC TŘ. I</t>
  </si>
  <si>
    <t>160*0,32=51,200 [A]</t>
  </si>
  <si>
    <t>položka zahrnuje zafrézování předepsaného množství hydraulického pojiva do podloží do hloubky do 0,5m, zhutnění    
druh hydraulického pojiva stanoví zadávací dokumentace</t>
  </si>
  <si>
    <t>56332</t>
  </si>
  <si>
    <t>VOZOVKOVÉ VRSTVY ZE ŠTĚRKODRTI TL. DO 100MM</t>
  </si>
  <si>
    <t>142=142,000 [A]</t>
  </si>
  <si>
    <t>58251</t>
  </si>
  <si>
    <t>DLÁŽDĚNÉ KRYTY Z BETONOVÝCH DLAŽDIC DO LOŽE Z KAMENIVA</t>
  </si>
  <si>
    <t>582612</t>
  </si>
  <si>
    <t>KRYTY Z BETON DLAŽDIC SE ZÁMKEM ŠEDÝCH TL 80MM DO LOŽE Z KAM</t>
  </si>
  <si>
    <t>145=145,000 [A]</t>
  </si>
  <si>
    <t>26=26,000 [A]</t>
  </si>
  <si>
    <t>57=57,000 [A]</t>
  </si>
  <si>
    <t>160*0,32*1,8=92,200 [A]</t>
  </si>
  <si>
    <t>SO 31-18-05</t>
  </si>
  <si>
    <t>ŽST Jihlava město, zpevněné plochy u trafostanice</t>
  </si>
  <si>
    <t xml:space="preserve">  SO 31-18-05</t>
  </si>
  <si>
    <t>70*0,1=7,000 [A]</t>
  </si>
  <si>
    <t>202*0.4=80,800 [A]</t>
  </si>
  <si>
    <t>202*0,05=10,1 [A]</t>
  </si>
  <si>
    <t>182=182 [A]</t>
  </si>
  <si>
    <t>182=182,000 [A]</t>
  </si>
  <si>
    <t>12.5=12,500 [A]</t>
  </si>
  <si>
    <t>27=27,000 [A]  
obrubník nájezdový 100/15/15</t>
  </si>
  <si>
    <t>30,5=30,500 [A]</t>
  </si>
  <si>
    <t>23,8*0,034=0,809 [A]</t>
  </si>
  <si>
    <t>(81+10)*1,8=163,800 [A]</t>
  </si>
  <si>
    <t>70*2,3=161,000 [A]</t>
  </si>
  <si>
    <t>SO 33-18-01</t>
  </si>
  <si>
    <t>ŽST Jihlava, zpevněné plochy u remízy TO</t>
  </si>
  <si>
    <t xml:space="preserve">  SO 33-18-01</t>
  </si>
  <si>
    <t>(95+15)*0,2, demolicce</t>
  </si>
  <si>
    <t>((6*20)+(75))*0,15, betonové panely</t>
  </si>
  <si>
    <t>(((120)+(75)+(110))*0,4)+(20*0,4), ODVOZ 1 KM</t>
  </si>
  <si>
    <t>(((0,5)*(420+150+210))+(130)+((0,7)*(420+150+220)))+(35*0,5)+(35*0,5)</t>
  </si>
  <si>
    <t>2*2*2, Výkop jám pro vsakovací šachtu</t>
  </si>
  <si>
    <t>(5)*0,8*1, Výkop rýh pro kanalizačni přípojky</t>
  </si>
  <si>
    <t>(((0,5)*(420+150+210))+(20,*0,5)+(220*0,25)+(35)+(36))+(35*0,1)+(35*0,5), (násyp + výměna pláně tl. 0,5m, zhutnění)</t>
  </si>
  <si>
    <t>vsakovací šachta + kanalizační přípojka</t>
  </si>
  <si>
    <t>(2*2*2)+(5*0,8*1), Zásyp vsakovací šachty a kanalizační přípojeky</t>
  </si>
  <si>
    <t>kanalizační přípojka</t>
  </si>
  <si>
    <t>5*0,8*0,15,Obsyp kanalizační přípojky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</si>
  <si>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</si>
  <si>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450+160+220, DLE VÝKRESŮ</t>
  </si>
  <si>
    <t>18216</t>
  </si>
  <si>
    <t>ÚPRAVA POVRCHŮ SROVNÁNÍM ÚZEMÍ V TL DO 0,75M</t>
  </si>
  <si>
    <t>100+200+50</t>
  </si>
  <si>
    <t>položka zahrnuje srovnání výškových rozdílů terénu</t>
  </si>
  <si>
    <t>18221</t>
  </si>
  <si>
    <t>ROZPROSTŘENÍ ORNICE VE SVAHU V TL DO 0,10M</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</si>
  <si>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</si>
  <si>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</si>
  <si>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</si>
  <si>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</si>
  <si>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Zahrnuje pokosení se shrabáním, naložení shrabků na dopravní prostředek, s odvozem a se složením, to vše bez ohledu na sklon terénu    
zahrnuje nutné zalití a hnojení</t>
  </si>
  <si>
    <t>18600</t>
  </si>
  <si>
    <t>ZALÉVÁNÍ VODOU</t>
  </si>
  <si>
    <t>(100+200+50)*0,1 (0,1 m na 1m2)</t>
  </si>
  <si>
    <t>položka zahrnuje veškerý materiál, výrobky a polotovary, včetně mimostaveništní a vnitrostaveništní dopravy (rovněž přesuny), včetně naložení a složení, případně s uložením</t>
  </si>
  <si>
    <t>VODOROVNÉ KONSTRUKCE</t>
  </si>
  <si>
    <t>Kamenná dlažba</t>
  </si>
  <si>
    <t>10*0,25, kamenná dlažba tloušťky 0,25 m (výtok ze zdi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</si>
  <si>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</si>
  <si>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KOMUNIKACE</t>
  </si>
  <si>
    <t>561101</t>
  </si>
  <si>
    <t>PODKLADNÍ BETON TŘ. I</t>
  </si>
  <si>
    <t>liniový žlab</t>
  </si>
  <si>
    <t>0,05*19, PODKLADNÍ BETON POD LINIOVÝ ŽLAB</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</si>
  <si>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</si>
  <si>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561133</t>
  </si>
  <si>
    <t>PODKLADNÍ BETON TŘ. III TL. DO 150MM</t>
  </si>
  <si>
    <t>10, PODKLADNÍ BETON POD KAMENNÚ DLAŽBU, TL. 150 MM</t>
  </si>
  <si>
    <t>56313</t>
  </si>
  <si>
    <t>VOZOVKOVÉ VRSTVY Z MECHANICKY ZPEVNĚNÉHO KAMENIVA TL. DO 150MM</t>
  </si>
  <si>
    <t>Vozovka B + zádlažbový panel + vozovka C</t>
  </si>
  <si>
    <t>310+240, vozovka B + C</t>
  </si>
  <si>
    <t>56314</t>
  </si>
  <si>
    <t>VOZOVKOVÉ VRSTVY Z MECHANICKY ZPEVNĚNÉHO KAMENIVA TL. DO 200MM</t>
  </si>
  <si>
    <t>Vozovka A</t>
  </si>
  <si>
    <t>240</t>
  </si>
  <si>
    <t>56324</t>
  </si>
  <si>
    <t>VOZOVKOVÉ VRSTVY Z VIBROVANÉHO ŠTĚRKU TL. DO 200MM</t>
  </si>
  <si>
    <t>Vozovka C</t>
  </si>
  <si>
    <t>200+35, zavalcovaný štěrk tl. 200 mm</t>
  </si>
  <si>
    <t>56333</t>
  </si>
  <si>
    <t>VOZOVKOVÉ VRSTVY ZE ŠTĚRKODRTI TL. DO 150MM</t>
  </si>
  <si>
    <t>320 m2, Vozovka C</t>
  </si>
  <si>
    <t>290</t>
  </si>
  <si>
    <t>dodání kameniva předepsané kvality a zrnitosti    
- rozprostření a zhutnění vrstvy v předepsané tloušťce    
- zřízení vrstvy bez rozlišení šířky, pokládání vrstvy po etapách    
- nezahrnuje postřiky, nátěry</t>
  </si>
  <si>
    <t>Vozovka B + zádlažbový panel</t>
  </si>
  <si>
    <t>430</t>
  </si>
  <si>
    <t>56930</t>
  </si>
  <si>
    <t>ZPEVNĚNÍ KRAJNIC ZE ŠTĚRKODRTI</t>
  </si>
  <si>
    <t>Vozovka A+B</t>
  </si>
  <si>
    <t>(7+25+10+25+25)*0,35</t>
  </si>
  <si>
    <t>dodání kameniva předepsané kvality a zrnitosti    
- rozprostření a zhutnění vrstvy v předepsané tloušťce    
- zřízení vrstvy bez rozlišení šířky, pokládání vrstvy po etapách</t>
  </si>
  <si>
    <t>572211</t>
  </si>
  <si>
    <t>SPOJOVACÍ POSTŘIK Z ASFALTU DO 0,5KG/M2</t>
  </si>
  <si>
    <t>255+30, na vrstvu ACP 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</si>
  <si>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</si>
  <si>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572221</t>
  </si>
  <si>
    <t>SPOJOVACÍ POSTŘIK Z ASFALTU DO 1,0KG/M2</t>
  </si>
  <si>
    <t>240, na vrstvu MZK</t>
  </si>
  <si>
    <t>574B33</t>
  </si>
  <si>
    <t>ASFALTOVÝ BETON PRO OBRUSNÉ VRSTVY MODIFIK ACO 11 TL. 40MM</t>
  </si>
  <si>
    <t>110+60+50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</si>
  <si>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</si>
  <si>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574C06</t>
  </si>
  <si>
    <t>ASFALTOVÝ BETON PRO LOŽNÍ VRSTVY ACL 16+, 16S</t>
  </si>
  <si>
    <t>Přejezdová konstrukce, podkladní a obrusná vrstva na vnější straně kolejnic</t>
  </si>
  <si>
    <t>((10,6)*6*0,15)+((2,2+3,6+1,7)*6*0,18)=17,640 [A]  
Přejezdová asfaltobetonová konstrukce dle 6 11.122, vnější část od kolejnic a podkladní asfaltobeton..</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</si>
  <si>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</si>
  <si>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574F76</t>
  </si>
  <si>
    <t>ASFALTOVÝ BETON PRO PODKLADNÍ VRSTVY MODIFIK ACP 16+, 16S TL. 80MM</t>
  </si>
  <si>
    <t>225</t>
  </si>
  <si>
    <t>Vozovka B</t>
  </si>
  <si>
    <t>12*18, ž.b. panely bez zádlažbových panelů</t>
  </si>
  <si>
    <t>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</si>
  <si>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R574B33A</t>
  </si>
  <si>
    <t>TEXTILNÍ VLOŽKA V ŽIVIČNÉ OBALOVANÉ SMĚSI</t>
  </si>
  <si>
    <t>TEXTILNÍ VLOŽKA V ŽIVIČNÉ OBALOVANÉ SMĚSI, BITUMTEX</t>
  </si>
  <si>
    <t>(((2,6+1,5+1,1)*6)+((2,2+3,6+1,7)*6))*3=228,600 [A]  
3 VRSTVY BITUMTEXU NA PŘEJEZDOVÉ KONSTRUKCI VE VRSTVĚ ALC16S.  
TEXTILNÍ VLOŽKA V ŽIVIČNÉ OBALOVANÉ SMĚSI, BITUMTEX</t>
  </si>
  <si>
    <t>KOMPLETNÍ ZHOTOVENÍ, DO VRSTEV ASFALTOBETONU, DLE Ž 11.122</t>
  </si>
  <si>
    <t>R577A2A</t>
  </si>
  <si>
    <t>PRUŽNÁ ASFALTOVÁ ZÁLIVKA MODIFIKOVANÁ</t>
  </si>
  <si>
    <t>dle připomínek, zálivka pro spáry.</t>
  </si>
  <si>
    <t>6*2*(5/2) =30,000 [A]</t>
  </si>
  <si>
    <t>- kompletní provecdeni pružné zálivky dle vzorového listu Ž 11.122    
- výplň předepsanou zálivkovou hmotou</t>
  </si>
  <si>
    <t>kanalizacní přípojka</t>
  </si>
  <si>
    <t>5, kanalizační přípojky</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</si>
  <si>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</si>
  <si>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899641</t>
  </si>
  <si>
    <t>TLAKOVÉ ZKOUŠKY POTRUBÍ DN DO 200MM</t>
  </si>
  <si>
    <t>R89516</t>
  </si>
  <si>
    <t>KANALIZAČNÍ VÝUSŤ Z BETONU</t>
  </si>
  <si>
    <t>1, PODKLADNÍ BETON POD KAMENNÚ DLAŽBU, TL. 150 MM</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</si>
  <si>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</si>
  <si>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R897543</t>
  </si>
  <si>
    <t>LÍNIOVÝ ŽLAB Z POLYMERBETONU SV. ŠÍŘKY DO 200MM, ZATÍŽENÍ E600, KOMPLET, 2X REVIZNÍ ŠACHTA, 1 X VPUSŤ S VÝTOKEM.</t>
  </si>
  <si>
    <t>19, osazení žlábu včetně podkladního betonu předepsané tříd, 2 x revizní šachta, 1 x vpusť s výtokem do kanalizační přípojky</t>
  </si>
  <si>
    <t>položka zahrnuje dodávku a osazení předepsaného dílce včetně mříže, komplet.    
nezahrnuje předepsané podkladní konstrukce</t>
  </si>
  <si>
    <t>R8976241</t>
  </si>
  <si>
    <t>VPUSŤ VSAKOVACÍ Z DÍLCŮ SV. ŠÍŘKY DO 250MM</t>
  </si>
  <si>
    <t>vsakovací vpusť</t>
  </si>
  <si>
    <t>1 uliční vsakovací vpust, 250 x 250 mm, komplet vpust s litinovým roštem, zatížení B125 (D400)</t>
  </si>
  <si>
    <t>položka zahrnuje dodávku a osazení předepsaného dílce včetně mříže    
nezahrnuje předepsané podkladní konstrukce</t>
  </si>
  <si>
    <t>45+35+35+1+17+4</t>
  </si>
  <si>
    <t>919114</t>
  </si>
  <si>
    <t>ŘEZÁNÍ ASFALTOVÉHO KRYTU VOZOVEK TL DO 200MM</t>
  </si>
  <si>
    <t>921212</t>
  </si>
  <si>
    <t>ŽELEZNIČNÍ PŘEJEZD A PŘECHOD ŽIVIČNÝ TĚŽKÉ KONSTRUKCE</t>
  </si>
  <si>
    <t>6 * (1,2+1,2)=14,400 [A]  
jen mezi kolejnicemi</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</si>
  <si>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</si>
  <si>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ŽELEZNIČNÍ PŘEJEZD A PŘECHOD ZE ZÁDLAŽBOVÝCH PANELŮ PRO KOLEJ NA BETONOVÝCHH PRAŽCÍCH</t>
  </si>
  <si>
    <t>zádlažbový panel</t>
  </si>
  <si>
    <t>67,zádlažbový panely včetně závěrných zídek</t>
  </si>
  <si>
    <t>5*2*2</t>
  </si>
  <si>
    <t>Evidenční položka</t>
  </si>
  <si>
    <t>výkop 1108+130+4+8 = 1250m3 = 2500 ton, odvoz + sládkovné, všechny výkopy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</si>
  <si>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</si>
  <si>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22 m3 = 50,6 ton, odvoz + sládkovné, všechny asfaltobetony</t>
  </si>
  <si>
    <t>29,25+3 = 32,25 m3 = 83,85  tony, odvoz + sládkovné, všechny betonové panely včetně přejezdové konstrukce</t>
  </si>
  <si>
    <t>D.2.1.9</t>
  </si>
  <si>
    <t>Kabelovody</t>
  </si>
  <si>
    <t>SO 31-15-11</t>
  </si>
  <si>
    <t>ŽST Jihlava město, kabelovod</t>
  </si>
  <si>
    <t xml:space="preserve">  SO 31-15-11</t>
  </si>
  <si>
    <t>13010732</t>
  </si>
  <si>
    <t>ocel profilová jakost S235JR (11 375) průřez I (IPN) 300</t>
  </si>
  <si>
    <t>délka viz TZ - ztratné 5 % 120.0*0.0542*1.05=6,829 [A]</t>
  </si>
  <si>
    <t>131151202</t>
  </si>
  <si>
    <t>Hloubení jam zapažených v hornině třídy těžitelnosti I skupiny 1 a 2 objem do 50 m3 strojně</t>
  </si>
  <si>
    <t>Hloubení zapažených jam a zářezů strojně s urovnáním dna do předepsaného profilu a spádu v hornině třídy těžitelnosti I skupiny 1 a 2 přes 20 do 50 m3</t>
  </si>
  <si>
    <t>výkopy pro prefabrikované šachty    
KŠ1,2,33.5*3.5*(3.56+3.86+3.26)</t>
  </si>
  <si>
    <t>131251202</t>
  </si>
  <si>
    <t>Hloubení jam zapažených v hornině třídy těžitelnosti I skupiny 3 objem do 50 m3 strojně</t>
  </si>
  <si>
    <t>Hloubení zapažených jam a zářezů strojně s urovnáním dna do předepsaného profilu a spádu v hornině třídy těžitelnosti I skupiny 3 přes 20 do 50 m3</t>
  </si>
  <si>
    <t>130.83/3=43,610 [A]</t>
  </si>
  <si>
    <t>131351202</t>
  </si>
  <si>
    <t>Hloubení jam zapažených v hornině třídy těžitelnosti II skupiny 4 objem do 50 m3 strojně</t>
  </si>
  <si>
    <t>Hloubení zapažených jam a zářezů strojně s urovnáním dna do předepsaného profilu a spádu v hornině třídy těžitelnosti II skupiny 4 přes 20 do 50 m3</t>
  </si>
  <si>
    <t>131451204</t>
  </si>
  <si>
    <t>Hloubení jam zapažených v hornině třídy těžitelnosti II skupiny 5 objem do 500 m3 strojně</t>
  </si>
  <si>
    <t>Hloubení zapažených jam a zářezů strojně s urovnáním dna do předepsaného profilu a spádu v hornině třídy těžitelnosti II skupiny 5 přes 100 do 500 m3</t>
  </si>
  <si>
    <t>KŠ11, 14 až 20 3.5*3.5*(3.86+3.26+3.26+3.26+3.26+3.26+3.36+3.46)=330,505 [A]   
KŠ12 a 13 3.5*3.5*(4.66+3.81)=103,758 [B]   
Mezisoučet: A+B=434,263 [C]   
odpočet tř. 3 a 4- 434.263/3*2=- 289,509 [D]   
Celkem: A+B+D=144,754 [E]</t>
  </si>
  <si>
    <t>131551204</t>
  </si>
  <si>
    <t>Hloubení jam zapažených v hornině třídy těžitelnosti III skupiny 6 objem do 500 m3 strojně</t>
  </si>
  <si>
    <t>Hloubení zapažených jam a zářezů strojně s urovnáním dna do předepsaného profilu a spádu v hornině třídy těžitelnosti III skupiny 6 přes 100 do 500 m3</t>
  </si>
  <si>
    <t>434.263/3=144,754 [A]</t>
  </si>
  <si>
    <t>131651213</t>
  </si>
  <si>
    <t>Hloubení jam provedené v hornině třídy těžitelnosti III skupiny 7 skalní frézou přes 50 do 100 m3</t>
  </si>
  <si>
    <t>Hloubení jam a zářezů provedené skalní frézou v hornině třídy těžitelnosti III skupiny 7 přes 50 do 100 m3</t>
  </si>
  <si>
    <t>132154204</t>
  </si>
  <si>
    <t>Hloubení zapažených rýh š do 2000 mm v hornině třídy těžitelnosti I skupiny 1 a 2 objem do 500 m3</t>
  </si>
  <si>
    <t>Hloubení zapažených rýh šířky přes 800 do 2 000 mm strojně s urovnáním dna do předepsaného profilu a spádu v hornině třídy těžitelnosti I skupiny 1 a 2 přes 100 do 500 m3</t>
  </si>
  <si>
    <t>výkop pro kabelovody    
trasa_a*2,35*(2,8-1,0)=50,76   
trasa_b1*2,3*(3,0-1,0)=87,40  
trasa_b2*2,3*2,9=53,36  
trasa_c1*2,3*2,9=66,70  
trasa_c2*2,3*1,8=144,90 
trasa_d*2,3*1,8=165,60  
trasa_e*2,3*1,8=194,58 
trasa_f1*2,3*1,8=33,12  
trasa_f2*1,9*(1,8-0,5)=44,46 
trasa_g*1,9*1,0=129,20   
trasa_h*1,9*1,0=93,10 
trasa_i*1,9*1,0=100,70 
"výkop pro plastové šachty KŠ4 až 9"  1,7*1,99*(1,82*6+0,15*6) = 39,987 
výkop_rýhy_I = ?výkopů pro kabelovody=1203,867 
"odpočet tř. 3 a 4"- výkop_rýhy_I/3*2 = -802,578 
Součet=401,289</t>
  </si>
  <si>
    <t>132254204</t>
  </si>
  <si>
    <t>Hloubení zapažených rýh š do 2000 mm v hornině třídy těžitelnosti I skupiny 3 objem do 500 m3</t>
  </si>
  <si>
    <t>Hloubení zapažených rýh šířky přes 800 do 2 000 mm strojně s urovnáním dna do předepsaného profilu a spádu v hornině třídy těžitelnosti I skupiny 3 přes 100 do 500 m3</t>
  </si>
  <si>
    <t>1203,867/3=401,289 [A]</t>
  </si>
  <si>
    <t>132354204</t>
  </si>
  <si>
    <t>Hloubení zapažených rýh š do 2000 mm v hornině třídy těžitelnosti II skupiny 4 objem do 500 m3</t>
  </si>
  <si>
    <t>Hloubení zapažených rýh šířky přes 800 do 2 000 mm strojně s urovnáním dna do předepsaného profilu a spádu v hornině třídy těžitelnosti II skupiny 4 přes 100 do 500 m3</t>
  </si>
  <si>
    <t>132454204</t>
  </si>
  <si>
    <t>Hloubení zapažených rýh š do 2000 mm v hornině třídy těžitelnosti II skupiny 5 objem do 500 m3</t>
  </si>
  <si>
    <t>Hloubení zapažených rýh šířky přes 800 do 2 000 mm strojně s urovnáním dna do předepsaného profilu a spádu v hornině třídy těžitelnosti II skupiny 5 přes 100 do 500 m3</t>
  </si>
  <si>
    <t>54*1.9*1.0=102,600 [A] trasa j1   
10*2.3*(3.2-0.8)=55,200 [B] trasa j2   
2*2.3*(3.6-0.8)=12,880 [C]  trasa k1 
15*2.3*(2.8-1.0)=62,100 [D]  trasa k2 
4*2.3*(3.4-1.0)=22,080 [E]  trasa k3 
7*2.3*3.4=54,740 [F]  trasa k4 
2*2.3*(3.9-0.8)=14,260 [G]  trasa l1 
10*2.3*(3.2-1.0)=50,600 [H]  trasa l2 
5*2.3*(3.9-0.6)=37,950 [I]  trasa l3 
3*2.3*(3.2-0.25)=20,355 [J]  trasa l4 
4*1.9*(1.45-0.25)=9,120[K]  trasa m 
18*2.3*(2.5-0.25)=93,150 [L]  trasa n 
2*2.3*(1.95-0.25)=7,820 [M]  trasa o 
4*2.3*(1.9-0.25)=15,180 [N]  trasa p1 
14*1.9*(1.45-0.25)=31,920[O]  trasa p2 
10*2.3*(2.4-0.25)=49,450 [P]  trasa q1 
20*2.3*(1.95-0.25)=78,200 [Q]  trasa q2 
22*2.3*(1.95-0.25)=86,020 [R]  trasa q3 
2*2.3*(1.95-0.25)=7,820 [S]  trasa r 
1*1.9*(1.45-0.25)=2,280 [T]  trasa s 
5*1.9*(1.45-0.25)=11,400 [U]  trasa t1 
5*1.9*(0.95*0.25)=6,650 [V]  trasa t2 
3*1.9*(1.45-0.25)=6,840 [W]  trasa u1 
7*1.9*(1.2-0.25)=12,635 [X]  trasa u2 
5*2.3*(1.95-0.25)=19,550 [Y]  trasa v1 
5*2.3*1.95=22,425 [Z]  trasa v2 
55*1.9*1.4=146,300 [AA]  trasa v3 
5*2.3*2.0=23,000 [AB]  trasa v4 
4*2.3*2.8=25,760 [AC]  trasa w1 
11*2.3*(2.8-1.0)=45,540 [AD]  trasa w2 
10*1,4*(1.2-0.25)=13,300 [AE]  trasa x1 
20*1.7*1.5=51,000 [AF]  trasa x2 
výkop pro plastovou šachtu KŠ10  1.7*1.99*(1.82*1+0.15*1)=6,665 [AG]   
Mezisoučet: A+B+C+D+E+F+G+H+I+J+K+L+M+N+O+P+Q+R+S+T+U+V+W+X+Y+Z+AA+AB+AC+AD+AE+AF+AG=1204,790 [AH]   
odpočet tř. 3 a 4- 1204,790/3*2=- 803,193 [AI]   
Celkem: A+B+C+D+E+F+G+H+I+J+K+L+M+N+O+P+Q+R+S+T+U+V+W+X+Y+Z+AA+AB+AC+AD+AE+AF+AG+AI=401,567 [AJ]</t>
  </si>
  <si>
    <t>132554204</t>
  </si>
  <si>
    <t>Hloubení zapažených rýh š do 2000 mm v hornině třídy těžitelnosti III skupiny 6 objem do 500 m3</t>
  </si>
  <si>
    <t>Hloubení zapažených rýh šířky přes 800 do 2 000 mm strojně s urovnáním dna do předepsaného profilu a spádu v hornině třídy těžitelnosti III skupiny 6 přes 100 do 500 m3</t>
  </si>
  <si>
    <t>1204,790/3=401,567[A]</t>
  </si>
  <si>
    <t>132601201</t>
  </si>
  <si>
    <t>Hloubení zapažených i nezapažených rýh šířky přes 600 do 2 000 mm s urovnáním dna do předepsaného profilu a spádu s použitím trhavin v hornině tř. 7 pro jakékol</t>
  </si>
  <si>
    <t>Hloubení zapažených i nezapažených rýh šířky přes 600 do 2 000 mm s urovnáním dna do předepsaného profilu a spádu s použitím trhavin v hornině tř. 7 pro jakékoliv množství</t>
  </si>
  <si>
    <t>1204,790/3=401,567 [A]</t>
  </si>
  <si>
    <t>151101101</t>
  </si>
  <si>
    <t>Zřízení příložného pažení a rozepření stěn rýh hl do 2 m</t>
  </si>
  <si>
    <t>Zřízení pažení a rozepření stěn rýh pro podzemní vedení příložné pro jakoukoliv mezerovitost, hloubky do 2 m</t>
  </si>
  <si>
    <t>výkop pro kabelovody    
=  
12*(2.8-1.0)*2=43,200 [A]   
19*(3.0-1.0)*2=76,000 [B]   
35*1.8*2=126,000 [C]   
40*1.8*2=144,000 [D]   
47*1.8*2=169,200 [E]   
8*1.8*2=28,800 [F]   
18*(1.8-0.5)*2=46,800 [G]   
68*1.0*2=136,000 [H]   
49*1.0*2=98,000 [I]   
53*1.0*2=106,000 [J]   
54*1.0*2=108,000 [K]   
15*(2.8-1.0)*2=54,000 [L]   
4*(1.45-0.25)*2=9,600 [M]   
2*(1.95-0.25)*2=6,800 [N]   
4*(1.9-0.25)*2=13,200 [O]   
14*(1.45-0.25)*2=33,600 [P]   
20*(1.45-0.25)*2=48,000 [Q]   
22*(1.95-0.25)*2=74,800 [R]   
2*(1.95-0.25)*2=6,800 [S]   
1*(1.45-0.25)*2=2,400 [T]   
5*(1.45-0.25)*2=12,000 [U]   
3*(1.45-0.25)*2=7,200 [V]   
5*(1.95-0.25)*2=17,000 [W]   
5*1.95*2=19,500 [X]   
55*1.4*2=154,000 [Y]   
5*2.0*2=20,000 [Z]   
4*2.8*2=22,400 [AA]   
11*(2.8-1.0)*2=39,600 [AB]   
20*1.5*2=60,000 [AC]   
výkop pro plastové šachty KŠ4 až 10  (1.7+1.99)*2*(1.82*7+0.15*7)=101,770 [AD]   
Mezisoučet: A+B+C+D+E+F+G+H+I+J+K+L+M+N+O+P+Q+R+S+T+U+V+W+X+Y+Z+AA+AB+AC+AD=1 784,670 [AE]   
Celkem: A+B+C+D+E+F+G+H+I+J+K+L+M+N+O+P+Q+R+S+T+U+V+W+X+Y+Z+AA+AB+AC+AD=1 784,670 [AF]  
A=</t>
  </si>
  <si>
    <t>151101102</t>
  </si>
  <si>
    <t>Zřízení příložného pažení a rozepření stěn rýh hl přes 2 do 4 m</t>
  </si>
  <si>
    <t>Zřízení pažení a rozepření stěn rýh pro podzemní vedení příložné pro jakoukoliv mezerovitost, hloubky přes 2 do 4 m</t>
  </si>
  <si>
    <t>výkop pro kabelovody    
8*2.9*2</t>
  </si>
  <si>
    <t>151101111</t>
  </si>
  <si>
    <t>Odstranění příložného pažení a rozepření stěn rýh hl do 2 m</t>
  </si>
  <si>
    <t>Odstranění pažení a rozepření stěn rýh pro podzemní vedení s uložením materiálu na vzdálenost do 3 m od kraje výkopu příložné, hloubky do 2 m</t>
  </si>
  <si>
    <t>1784.67=1 784,670 [A]</t>
  </si>
  <si>
    <t>151101112</t>
  </si>
  <si>
    <t>Odstranění příložného pažení a rozepření stěn rýh hl přes 2 do 4 m</t>
  </si>
  <si>
    <t>Odstranění pažení a rozepření stěn rýh pro podzemní vedení s uložením materiálu na vzdálenost do 3 m od kraje výkopu příložné, hloubky přes 2 do 4 m</t>
  </si>
  <si>
    <t>483.9=483,900 [A]</t>
  </si>
  <si>
    <t>151101201</t>
  </si>
  <si>
    <t>Zřízení příložného pažení stěn výkopu hl do 4 m</t>
  </si>
  <si>
    <t>Zřízení pažení stěn výkopu bez rozepření nebo vzepření příložné, hloubky do 4 m</t>
  </si>
  <si>
    <t>výkopy pro prefabrikované šachty    
KŠ1,2,33.5*4*(3.56+3.86+3.26)</t>
  </si>
  <si>
    <t>151101202</t>
  </si>
  <si>
    <t>Zřízení příložného pažení stěn výkopu hl přes 4 do 8 m</t>
  </si>
  <si>
    <t>Zřízení pažení stěn výkopu bez rozepření nebo vzepření příložné, hloubky přes 4 do 8 m</t>
  </si>
  <si>
    <t>KŠ12 a 13 3.5*4*4.66=65,240 [A]   
Celkem: A=65,240 [B]</t>
  </si>
  <si>
    <t>151101211</t>
  </si>
  <si>
    <t>Odstranění příložného pažení stěn hl do 4 m</t>
  </si>
  <si>
    <t>Odstranění pažení stěn výkopu bez rozepření nebo vzepření s uložením pažin na vzdálenost do 3 m od okraje výkopu příložné, hloubky do 4 m</t>
  </si>
  <si>
    <t>580.58=580,580 [A]</t>
  </si>
  <si>
    <t>151101212</t>
  </si>
  <si>
    <t>Odstranění příložného pažení stěn hl přes 4 do 8 m</t>
  </si>
  <si>
    <t>Odstranění pažení stěn výkopu bez rozepření nebo vzepření s uložením pažin na vzdálenost do 3 m od okraje výkopu příložné, hloubky přes 4 do 8 m</t>
  </si>
  <si>
    <t>65.24=65,240 [A]</t>
  </si>
  <si>
    <t>151101301</t>
  </si>
  <si>
    <t>Zřízení rozepření stěn při pažení příložném hl do 4 m</t>
  </si>
  <si>
    <t>Zřízení rozepření zapažených stěn výkopů s potřebným přepažováním při pažení příložném, hloubky do 4 m</t>
  </si>
  <si>
    <t>151101302</t>
  </si>
  <si>
    <t>Zřízení rozepření stěn při pažení příložném hl přes 4 do 8 m</t>
  </si>
  <si>
    <t>Zřízení rozepření zapažených stěn výkopů s potřebným přepažováním při pažení příložném, hloubky přes 4 do 8 m</t>
  </si>
  <si>
    <t>KŠ12 3.5*3.5*4.66=57,085 [A]</t>
  </si>
  <si>
    <t>151101311</t>
  </si>
  <si>
    <t>Odstranění rozepření stěn při pažení příložném hl do 4 m</t>
  </si>
  <si>
    <t>Odstranění rozepření stěn výkopů s uložením materiálu na vzdálenost do 3 m od okraje výkopu pažení příložného, hloubky do 4 m</t>
  </si>
  <si>
    <t>508.008=508,008 [A]</t>
  </si>
  <si>
    <t>151101312</t>
  </si>
  <si>
    <t>Odstranění rozepření stěn při pažení příložném hl přes 4 do 8 m</t>
  </si>
  <si>
    <t>Odstranění rozepření stěn výkopů s uložením materiálu na vzdálenost do 3 m od okraje výkopu pažení příložného, hloubky přes 4 do 8 m</t>
  </si>
  <si>
    <t>57.085=57,085 [A]</t>
  </si>
  <si>
    <t>153112111</t>
  </si>
  <si>
    <t>Nastražení ocelových štětovnic dl do 10 m ve standardních podmínkách z terénu</t>
  </si>
  <si>
    <t>Zřízení beraněných stěn z ocelových štětovnic z terénu nastražení štětovnic ve standardních podmínkách, délky do 10 m</t>
  </si>
  <si>
    <t>270=270,000 [A]</t>
  </si>
  <si>
    <t>153112123</t>
  </si>
  <si>
    <t>Zaberanění ocelových štětovnic na dl do 12 m ve standardních podmínkách z terénu</t>
  </si>
  <si>
    <t>Zřízení beraněných stěn z ocelových štětovnic z terénu zaberanění štětovnic ve standardních podmínkách, délky do 12 m</t>
  </si>
  <si>
    <t>153113112</t>
  </si>
  <si>
    <t>Vytažení ocelových štětovnic dl do 12 m zaberaněných do hl 8 m z terénu ve standardnich podmínkách</t>
  </si>
  <si>
    <t>Vytažení stěn z ocelových štětovnic zaberaněných z terénu délky do 12 m ve standardních podmínkách, zaberaněných na hloubku do 8 m</t>
  </si>
  <si>
    <t>153116111</t>
  </si>
  <si>
    <t>Opracování ocelových kleštin nebo převázek hradicích stěn z terénu</t>
  </si>
  <si>
    <t>Kleštiny nebo převázky pro hradící stěny beraněné, nasazené, tabulové z oceli jakéhokoliv druhu z terénu opracování</t>
  </si>
  <si>
    <t>délka viz TZ 120.0*0.0542=6,504 [A]</t>
  </si>
  <si>
    <t>153116112</t>
  </si>
  <si>
    <t>Montáž ocelových kleštin nebo převázek hradicích stěn z terénu</t>
  </si>
  <si>
    <t>Kleštiny nebo převázky pro hradící stěny beraněné, nasazené, tabulové z oceli jakéhokoliv druhu z terénu montáž</t>
  </si>
  <si>
    <t>153116113</t>
  </si>
  <si>
    <t>Demontáž ocelových kleštin nebo převázek hradicích stěn z terénu</t>
  </si>
  <si>
    <t>Kleštiny nebo převázky pro hradící stěny beraněné, nasazené, tabulové z oceli jakéhokoliv druhu z terénu demontáž</t>
  </si>
  <si>
    <t>159202200</t>
  </si>
  <si>
    <t>štětovnice IIIn dle EN 10248-1, S240GP</t>
  </si>
  <si>
    <t>270*0.1555=41,985 [A]</t>
  </si>
  <si>
    <t>161151103</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</si>
  <si>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</si>
  <si>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</si>
  <si>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171251201</t>
  </si>
  <si>
    <t>Uložení sypaniny na skládky nebo meziskládky</t>
  </si>
  <si>
    <t>Uložení sypaniny na skládky nebo meziskládky bez hutnění s upravením uložené sypaniny do předepsaného tvaru</t>
  </si>
  <si>
    <t>1203,867+130.83=1 334,697 [A]   
1204,790+434.263=1 639,053 [B]   
Celkem: A+B=2 973,750 [C]</t>
  </si>
  <si>
    <t>174151101</t>
  </si>
  <si>
    <t>Zásyp jam, šachet rýh nebo kolem objektů sypaninou se zhutněním</t>
  </si>
  <si>
    <t>Zásyp sypaninou z jakékoliv horniny strojně s uložením výkopku ve vrstvách se zhutněním jam, šachet, rýh nebo kolem objektů v těchto vykopávkách</t>
  </si>
  <si>
    <t>zásyp náhradní zhutnitelnou zeminou   
7*2.3*2.1=33,810 [A] trasa k4     
10*2,3*1,1=25,300 trasa c1   
3*2,3*1,35=9,315 trasa l4   
1*1,9*0,6=1,140 trasa s   
2*2,3*0,6=2,760 trasa r   
5*1,9*0,6=5,700 trasa t1   
3*1,9*0,6=3,420 trasa u1   
7*1,9*0,35=4,655 trasa u2   
5*2,3*0,6=6,900 trasa v1   
5*2,3*0,55=6,325 trasa v2   
5*2,3*0,6=6,900 trasa v4   
4*1,9*0,6=4,560 trasa m 
18*2,3*0,65=26,910 trasa n  
2*2,3*0,6=2,760 trasa o  
4*2,3*0,55=5,060 trasa p1  
20*2,3*0,55=12,650 trasa q1  
Mezisoučet: =158,165  
zásyp štěrkodrtí frakce 8-16=   
7*2.3*0.3=4,830 [R]  trasa k4  
10*2.3*0.9=20,700 [S]  trasa j2  
8*2.3*1.3=23,920 [T]  trasa b2 
10*2.3*0.3=6,900 [U]  trasa c1 
35*2.3*0.3=24,150 [V]  trasa c2 
40*2.3*0.3=27,600 [W]  trasa d 
47*2.3*0.3=32,430 [X]  trasa e 
8*2.3*0.3=5,520 [Y]  trasa f1 
5*2.3*0.3=3,450 [Z]  trasa v2 
55*1.9*0.3=31,350 [AA]  trasa v3 
5*2.3*0.3=3,450 [AB]  trasa v4 
4*2.3*0.3=2,760 [AC]  trasa w1 
10*1,4*0.35=4,900 [AD]  trasa x1  
Mezisoučet: R+S+T+U+V+W+X+Y+Z+AA+AB+AC+AD=191,960 [AE]   
zásyp štěrkodrtí frakce 0-32=  
2*2.3*1.7=7,820 [AF]  trasa k1 
15*2.3*0.7=24,150 [AG]  trasa k2 
4*2.3*1.3=11,960 [AH]  trasa k3 
2*2.3*1.5=6,900 [AI]  trasa l1 
10*2.3*0.6=13,800 [AJ]  trasa l2 
5*2.3*1.7=19,550 [AK]  trasa l3 
12*2.35*0.7=19,740 [AL]  trasa a 
19*2.3*0.9=39,330 [AM]  trasa b1 
8*2.3*0.5=9,200 [AN]  trasa b2 
4*2.3*1.4=12,880 [AO]  trasa w1 
11*2.3*0.7=17,710 [AP]  trasa w2 
20*1.7*0.9=30,600 [AQ]  trasa x2 
Mezisoučet: AF+AG+AH+AI+AJ+AK+AL+AM+AN+AO+AP+AQ=213,640 [AR]   
 zásyp prefa šachet=  
130.83=130,830 [AS]   
434.263=434,263 [AT]   
 odpočet podsypu  - beton šachty-2.82*2.82*0.16*13=-16,541 [AU]   
vytlačená kubatura konstrukcí šachet -2.5*2.5*2.6*11=- 178,750 [AV]   
vytlačená kubatura konstrukcí šachet -2.5*2.5*3.1*2=-38,750 [AW]   
vytlačená kubatura konstrukcí krčků -1.2*0.9*9.25=-9,990 [AX]   
Mezisoučet: AS+AT+AU+AV+AW+AX=321,062 [AY]   
Celkem: A+B+C+D+E+F+G+H+I+J+K+L+M+N+O+P+R+S+T+U+V+W+X+Y+Z+AA+AB+AC+AD+AF+AG+AH+AI+AJ+AK+AL+AM+AN+AO+AP+AQ+AS+AT+AU+AV+AW+AX=884,827 [AZ]  
 A+B+C=</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</si>
  <si>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</si>
  <si>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</si>
  <si>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</si>
  <si>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  
12*(2.35*1.0-0.4*0.4*4-0.3*0.8)=17,640 [A]   
19*(2.3*1.0-0.4*0.4*4)=31,540 [B]   
8*(2.3*1.0-0.4*0.4*4)=13,280 [C]   
10*(2.3*1.4-0.4*0.4*4-0.5*0.3)=24,300 [D]   
35*(2.3*1.4-0.4*0.4*4-0.5*0.3)=85,050 [E]   
40*(2.3*1.4-0.4*0.4*4-0.5*0.3)=97,200 [F]   
47*(2.3*1.4-0.4*0.4*4-0.5*0.3)=114,210 [G]   
8*(2.3*1.4-0.4*0.4*4-0.5*0.3)=19,440 [H]   
18*(1.9*1.2-0.4*0.4*2-0.4*0.3*2-0.5*0.3)=28,260[I]   
68*(1.9*0.9-0.4*0.4*2-0.5*0.3)=84,320 [J]   
49*(1.9*0.9-0.4*0.4*2-0.5*0.3)=60,760 [K]   
53*(1.9*0.9-0.4*0.4*2-0.5*0.3)=65,720[L]   
54*(1.9*0.9-0.4*0.4*2-0.5*0.3)=66,960 [M]   
10*(2.3*1.4-0.4*0.4*4-0.5*0.3)=24,300 [N]   
2*(2.3*1.0-0.4*0.4*4)=3,320 [O]   
15*(2.3*1.0-0.4*0.4*4)=24,900 [P]   
4*(2.3*1.0-0.4*0.4*4)=6,640 [Q]   
7*(2.3*1.0-0.4*0.4*4)=11,620 [R]   
2*(2.3*1.5-0.4*0.4*6)=4,980 [S]   
10*(2.3*1.5-0.4*0.4*6)=24,900 [T]   
5*(2.3*1.5-0.4*0.4*6)=12,450 [U]   
3*(2.3*1.5-0.4*0.4*6)=7,470 [V]   
4*(1.9*0.5-0.4*0.4*2)=2,520 [W]   
18*(2.3*1.5-0.4*0.4*6)=44,820 [X]   
2*(2.3*1.0-0.4*0.4*4)=3,320 [Y]   
4*(2.3*1.0-0.4*0.4*4)=6,640 [Z]   
14*(1.9*1.0-0.4*0.4*4)=17,640 [AA]   
10*(2.3*1.0-0.4*0.4*4)=16,600 [AB]   
20*(2.3*1.1-0.4*0.4*4)=37,800 [AC]   
22*(2.3*1.1-0.4*0.4*4)=41,580 [AD]   
2*(2.3*1.0-0.4*0.4*4)=3,320 [AE]   
1*(1.9*0.5-0.4*0.4*2)=0,630 [AF]   
5*(1.9*0.5-0.4*0.4*2)=3,150 [AG]   
5*(1.9*0.5-0.4*0.4*2)=3,150 [AH]   
3*(1.9*0.5-0.4*0.4*2)=1,890[AI]   
7*(1.9*0.5-0.4*0.4*2)=4,410 [AJ]   
5*(2.3*1.0-0.4*0.4*4)=8,300 [AK]   
5*(2.3*1.0-0.4*0.4*4)=8,300 [AL]   
55*(1.9*1.0-0.4*0.4*4)=69,300 [AM]   
5*(2.3*1.0-0.4*0.4*4)=8,300 [AN]   
4*(2.3*1.0-0.4*0.4*4)=6,640 [AO]   
11*(2.3*1.0-0.4*0.4*4)=18,260 [AP]   
10*(1,4*0.5-0.4*0.4)=5,400[AQ]   
20*(1.7*0.5-0.4*0.4)=13,800 [AR]   
Celkem: A+B+C+D+E+F+G+H+I+J+K+L+M+N+O+P+Q+R+S+T+U+V+W+X+Y+Z+AA+AB+AC+AD+AE+AF+AG+AH+AI+AJ+AK+AL+AM+AN+AO+AP+AQ+AR=1155,030 [AS]  
A=</t>
  </si>
  <si>
    <t>58331200</t>
  </si>
  <si>
    <t>štěrkopísek netříděný</t>
  </si>
  <si>
    <t>ztratné15 % na zhutnění     
158,165*1.7*1.15=309,213 [A]  
321.062*0.5*1.7*1.15=313,838 [B]   
Celkem: A+B=623,051[C]</t>
  </si>
  <si>
    <t>58341341</t>
  </si>
  <si>
    <t>kamenivo drcené drobné frakce 0/4</t>
  </si>
  <si>
    <t>1155,030*1.7*1.15=2258,084 [A]</t>
  </si>
  <si>
    <t>58343872</t>
  </si>
  <si>
    <t>kamenivo drcené hrubé frakce 8/16</t>
  </si>
  <si>
    <t>ztratné15 % na zhutnění     
191,960*1.7*1.15</t>
  </si>
  <si>
    <t>58344169</t>
  </si>
  <si>
    <t>štěrkodrť frakce 0/32 OTP ČD</t>
  </si>
  <si>
    <t>ztratné15 % na zhutnění     
213,640*1.7*1.15=417,666[A]  
321.062*0.5*1.7*1.15=313,838 [B]   
Celkem: A+B=731,504 [C]</t>
  </si>
  <si>
    <t>Zakládání</t>
  </si>
  <si>
    <t>21275521R</t>
  </si>
  <si>
    <t>Trativody z drenážních trubek plastových flexibilních D 40 mm bez lože</t>
  </si>
  <si>
    <t>trativod plastové šachty2.0*7=14,000 [A]</t>
  </si>
  <si>
    <t>451573111</t>
  </si>
  <si>
    <t>Lože pod potrubí otevřený výkop ze štěrkopísku</t>
  </si>
  <si>
    <t>Lože pod potrubí, stoky a drobné objekty v otevřeném výkopu z písku a štěrkopísku do 63 mm</t>
  </si>
  <si>
    <t>lože pro kabelovody štěrkopísek    
beton šachty2.82*2.82*0.16*13=  
12*2.35*0.1=2,820 [B]   
19*2.3*0.1=4,370 [C]   
8*2.3*0.1=1,840 [D]   
10*2.3*0.1=2,300 [E]   
35*2.3*0.1=8,050 [F]   
40*2.3*0.1=9,200 [G]   
47*2.3*0.1=10,810 [H]   
8*2.3*0.1=1,840 [I]   
18*1.9*0.1=3,420 [J]   
68*1.9*0.1=12,920 [K]   
49*1.9*0.1=9,310 [L]   
53*1.9*0.1=10,070 [M]   
54*1.9*0.1=10,260[N]   
10*2.3*0.1=2,300 [O]   
2*2.3*0.1=0,460 [P]   
15*2.3*0.1=3,450 [Q]   
4*2.3*0.1=0,920 [R]   
7*2.3*0.1=1,610 [S]   
2*2.3*0.1=0,460 [T]   
10*2.3*0.1=2,300 [U]   
5*2.3*0.1=1,150 [V]   
3*2.3*0.1=0,690 [W]   
4*1.9*0.1=0,760[X]   
18*2.3*0.1=4,140 [Y]   
2*2.3*0.1=0,460 [Z]   
4*2.3*0.1=0,920 [AA]   
14*1.9*0.1=2,660 [AB]   
10*2.3*0.1=2,300 [AC]   
20*2.3*0.1=4,600 [AD]   
22*2.3*0.1=5,060 [AE]   
2*2.3*0.1=0,460 [AF]   
1*1.9*0.1=0,190 [AG]   
5*1.9*0.1=0,950 [AH]   
5*1.9*0.1=0,950 [AI]   
3*1,9*0.1=0,570 [AJ]   
7*1.9*0.1=1,330[AK]   
5*2.3*0.1=1,150 [AL]   
5*2.3*0.1=1,150 [AM]   
55*1.9*0.1=10,450 [AN]   
5*2.3*0.1=1,150 [AO]   
4*2.3*0.1=0,920 [AP]   
11*2.3*0.1=2,530 [AQ]   
10*1,4*0.1=1,400 [AR]   
20*1.7*0.1=3,400 [AS]   
Celkem: A+B+C+D+E+F+G+H+I+J+K+L+M+N+O+P+Q+R+S+T+U+V+W+X+Y+Z+AA+AB+AC+AD+AE+AF+AG+AH+AI+AJ+AK+AL+AM+AN+AO+AP+AQ+AR+AS=164,591 [AT]  
A=</t>
  </si>
  <si>
    <t>452311131</t>
  </si>
  <si>
    <t>Podkladní desky z betonu prostého bez zvýšených nároků na prostředí tř. C 12/15 otevřený výkop</t>
  </si>
  <si>
    <t>Podkladní a zajišťovací konstrukce z betonu prostého v otevřeném výkopu bez zvýšených nároků na prostředí desky pod potrubí, stoky a drobné objekty z betonu tř. C 12/15</t>
  </si>
  <si>
    <t>pod plastové šachty 1.1*1.1*0.15*7=1,271 [A]   
Celkem: A=1,271 [B]</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</si>
  <si>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</si>
  <si>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</si>
  <si>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</si>
  <si>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1.7*1.99*0.00536*1.25*7=0,159 [A]   
 pro obetonování v  trase v místě štětových stěn - srovnatelná položka -  hmotnost KARI 150/8x150/8 =  
5*6*0.6*4*1.25*0.0054=0,486 [B]   
síť viz kapacitní údaje  40*0.0054=0,216 [C]   
Celkem: A+B+C=0,861 [D]  
A=</t>
  </si>
  <si>
    <t>46-M</t>
  </si>
  <si>
    <t>Zemní práce při extr.mont.pracích</t>
  </si>
  <si>
    <t>34571358</t>
  </si>
  <si>
    <t>trubka elektroinstalační ohebná dvouplášťová korugovaná (chránička) D 136/160mm, HDPE+LDPE</t>
  </si>
  <si>
    <t>dvouplášťové korugované chráničky  prům. 160/136 mm    
985*1.015</t>
  </si>
  <si>
    <t>345731490R1</t>
  </si>
  <si>
    <t>víko přístupové komory kabelovodu 1100x1095 BETON</t>
  </si>
  <si>
    <t>KŠ 7,8,9,10 - pro zámkovou dlažbu 4=4,000 [A]</t>
  </si>
  <si>
    <t>34573159R1</t>
  </si>
  <si>
    <t>víko přístupové komory kabelovodu 1100x1695 BETON</t>
  </si>
  <si>
    <t>KŠ 4,5,6 - betonový poklop 3=3,000 [A]</t>
  </si>
  <si>
    <t>3457315R01</t>
  </si>
  <si>
    <t>Dodávka šachty plastové 1100 x 1690x1220 mm</t>
  </si>
  <si>
    <t>KŠ 4 až KŠ107=7,000 [A]</t>
  </si>
  <si>
    <t>34573R0</t>
  </si>
  <si>
    <t>Dodávka multikanál z polyethylenu (HDPE) 9W-42, vč.tvarovek,adaptérů, těsnení spojů (2*těsnění+ 8 svorek) a přesunu hmot.</t>
  </si>
  <si>
    <t>Dodávka multikanál z polyethylenu (HDPE) 9W-42, vč.tvarovek,adaptérů,  těsnení spojů (2*těsnění+ 8 svorek) a přesunu hmot.</t>
  </si>
  <si>
    <t>ztratné 5 %    
10*4*1.05</t>
  </si>
  <si>
    <t>34573R1</t>
  </si>
  <si>
    <t>ztratné 5 %    
výměra viz TZ 2760*1.05</t>
  </si>
  <si>
    <t>34573R31</t>
  </si>
  <si>
    <t>ztratné 5%   
 výměra viz TZ 10.0*1.05</t>
  </si>
  <si>
    <t>46053113R1</t>
  </si>
  <si>
    <t>Osazení kabelové komory z dílu HDPE plochy do 2,0 m2 hl do 1,3 m pro běžné zatížení</t>
  </si>
  <si>
    <t>460531183R</t>
  </si>
  <si>
    <t>Osazení kabelové komory z plastů pro běžné zatížení víka z oceli, litiny, nebo betonu půdorysné plochy od 1,5 do 2,0 m2</t>
  </si>
  <si>
    <t>KŠ 7,8,9,10 - pro zámkovou dlažbu 4=4,000 [A]   
KŠ 4,5,6 - betonový poklop 3=3,000 [B]   
Celkem: A+B=7,000 [C]</t>
  </si>
  <si>
    <t>460671114</t>
  </si>
  <si>
    <t>Výstražná fólie pro krytí kabelů šířky 40 cm</t>
  </si>
  <si>
    <t>Výstražná fólie z PVC pro krytí kabelů včetně vyrovnání povrchu rýhy, rozvinutí a uložení fólie šířky do 40 cm</t>
  </si>
  <si>
    <t>červená folie nad trasou  multikanálu a trubkového kabelovodu   
trasa g 68=  
všechny trasy mimo x1 a x2  711-10-20=681,000 [AT]   
Celkem: A+B+C+D+E+F+G+H+I+J+K+L+M+N+O+P+Q+R+S+T+U+V+W+X+Y+Z+AA+AB+AC+AD+AE+AF+AG+AH+AI+AJ+AK+AL+AM+AN+AO+AP+AQ+AR+AT=1 392,000 [AU]  
A=</t>
  </si>
  <si>
    <t>460742132</t>
  </si>
  <si>
    <t>Osazení kabelových prostupů z trub plastových do rýhy s obetonováním průměru přes 10 do 15 cm</t>
  </si>
  <si>
    <t>Osazení kabelových prostupů včetně utěsnění a spárování z trub plastových do rýhy, bez výkopových prací s obetonováním, vnitřního průměru přes 10 do 15 cm</t>
  </si>
  <si>
    <t>plastové chráničky prům. 160  985=985,000 [A]</t>
  </si>
  <si>
    <t>460751113</t>
  </si>
  <si>
    <t>Osazení kabelových kanálů do rýhy z prefabrikovaných betonových žlabů vnější šířky přes 25 do 35 cm</t>
  </si>
  <si>
    <t>Osazení kabelových kanálů včetně utěsnění, vyspárování a zakrytí víkem z prefabrikovaných betonových žlabů do rýhy, bez výkopových prací vnější šířky přes 25 do 35 cm</t>
  </si>
  <si>
    <t>délka viz TZ , vbč. víka 28.0=28,000 [A]</t>
  </si>
  <si>
    <t>460771113</t>
  </si>
  <si>
    <t>Osazení multikanálů plastových do rýhy bez obsypu bez výkopových prací 9-cestných</t>
  </si>
  <si>
    <t>Osazení kabelových multikanálů plastových včetně osazení, utěsnění a spojování do rýhy, bez výkopových prací bez obsypu 9-cestných</t>
  </si>
  <si>
    <t>multikanály standardní2760=2 760,000 [A]   
 multikanály se sníženou hořlavostí 10.0=10,000 [B]   
odpočet multikanálů obetonovaných -165=- 165,000 [C]   
Celkem: A+B+C=2 605,000 [D]</t>
  </si>
  <si>
    <t>460771133</t>
  </si>
  <si>
    <t>Osazení multikanálů plastových do rýhy s obetonováním bez výkopových prací 9-cestných</t>
  </si>
  <si>
    <t>Osazení kabelových multikanálů plastových včetně osazení, utěsnění a spojování do rýhy, bez výkopových prací s obetonováním 9-cestných</t>
  </si>
  <si>
    <t>upřesnění betonu C25/30 XA1, XC4   
=  
KŠ1 8*1.0=8,000 [A]   
KŠ2 12*1.0=12,000 [B]   
KŠ3 8*1.0=8,000 [C]   
KŠ11 8*1.0=8,000 [D]   
KŠ12 14*1.0=14,000 [E]   
KŠ13 15*1.0=15,000 [F]   
KŠ14 16*1.0=16,000 [G]   
KŠ15 8*1.0=8,000 [H]   
KŠ16 14*1.0=14,000 [I]   
KŠ17 8*1.0=8,000 [J]   
KŠ18 4*1.0=4,000 [K]   
KŠ19 12*1.0=12,000 [L]   
KŠ20 8*1.0=8,000 [M]   
 v prostoru  štětových stěn 5*6.0=30,000 [N]   
Celkem: A+B+C+D+E+F+G+H+I+J+K+L+M+N=165,000 [O]  
A=</t>
  </si>
  <si>
    <t>460822111</t>
  </si>
  <si>
    <t>Bednění stěn tělesa trubkového kabelovodu v otevřeném výkopu</t>
  </si>
  <si>
    <t>Bednění stěn tělesa kabelovodu trubkového v otevřeném výkopu</t>
  </si>
  <si>
    <t>pro obetonování v  trase - srovnatelná položka   
68*0.3*2</t>
  </si>
  <si>
    <t>59213009</t>
  </si>
  <si>
    <t>žlab kabelový betonový k ochraně zemního drátovodného vedení 100x17x14cm</t>
  </si>
  <si>
    <t>Úpravy povrchů, podlahy a osazování výplní</t>
  </si>
  <si>
    <t>631311133</t>
  </si>
  <si>
    <t>Mazanina tl přes 120 do 240 mm z betonu prostého bez zvýšených nároků na prostředí tř. C 12/15</t>
  </si>
  <si>
    <t>Mazanina z betonu prostého bez zvýšených nároků na prostředí tl. přes 120 do 240 mm tř. C 12/15</t>
  </si>
  <si>
    <t>mazanina uvnitř betonových šachet    
 (2.1*2.1-0.6*0.6)*0.15*13</t>
  </si>
  <si>
    <t>631319023</t>
  </si>
  <si>
    <t>Příplatek k mazanině tl přes 120 do 240 mm za přehlazení s poprášením cementem</t>
  </si>
  <si>
    <t>Příplatek k cenám mazanin za úpravu povrchu mazaniny přehlazením s poprášením cementem pro konečnou úpravu, mazanina tl. přes 120 do 240 mm (10 kg/m3)</t>
  </si>
  <si>
    <t>7.898=7,898 [A]</t>
  </si>
  <si>
    <t>631351101</t>
  </si>
  <si>
    <t>Zřízení bednění rýh a hran v podlahách</t>
  </si>
  <si>
    <t>Bednění v podlahách rýh a hran zřízení</t>
  </si>
  <si>
    <t>0.6*4*0.15*13=4,680 [A]   
Celkem: A=4,680 [B]</t>
  </si>
  <si>
    <t>631351102</t>
  </si>
  <si>
    <t>Odstranění bednění rýh a hran v podlahách</t>
  </si>
  <si>
    <t>Bednění v podlahách rýh a hran odstranění</t>
  </si>
  <si>
    <t>4.68=4,680 [A]</t>
  </si>
  <si>
    <t>711</t>
  </si>
  <si>
    <t>Izolace proti vodě, vlhkosti a plynům</t>
  </si>
  <si>
    <t>711R</t>
  </si>
  <si>
    <t>D+M nátěru ASOL F, vč přesunu hmot.</t>
  </si>
  <si>
    <t>(1.2+0.9)*2*9.25=38,850 [A]</t>
  </si>
  <si>
    <t>Trubní vedení</t>
  </si>
  <si>
    <t>80006R1</t>
  </si>
  <si>
    <t>D+M kompl. kce prefa šachty 2700/2700/2600 mm, vč. uzamykatelného poklopu, nátěru ASOL, HTA profilů pozink a přesunu hmot.</t>
  </si>
  <si>
    <t>KŠ 11 - kompozitní víko 1=1,000 [A]   
KŠ 14 až 18 -  víko pro zámkovou dlažbu 5=5,000 [B]   
Celkem: A+B=6,000 [C]</t>
  </si>
  <si>
    <t>80006R2</t>
  </si>
  <si>
    <t>KŠ 1,2,3,19,20 - kompozitní víko5=5,000 [A]</t>
  </si>
  <si>
    <t>80006R3</t>
  </si>
  <si>
    <t>KŠ 12,13 -  víko pro zámkovou dlažbu 2=2,000 [A]   
Celkem: A=2,000 [B]</t>
  </si>
  <si>
    <t>894608211</t>
  </si>
  <si>
    <t>Výztuž šachet ze svařovaných sítí typu Kari</t>
  </si>
  <si>
    <t>stěny plastových šachet ztratné 25 %    
(1.4+1.99)*2*1.82/3*0.00536*1.25*7</t>
  </si>
  <si>
    <t>89893R</t>
  </si>
  <si>
    <t>Vstup do komory 600/900 mm ze ŽB tř. C 35/45 XA1, tl.stěn 150 mm, vč. výztuže, bednění, odbednění, přikotvení do stropní desky a přesunu hmot.</t>
  </si>
  <si>
    <t>Vstup do komory  600/900 mm ze ŽB tř. C 35/45 XA1,  tl.stěn 150 mm, vč. výztuže, bednění, odbednění, přikotvení do stropní desky  a přesunu hmot.</t>
  </si>
  <si>
    <t>horní monolitická část    
KŠ1 0.8</t>
  </si>
  <si>
    <t>89894R</t>
  </si>
  <si>
    <t>D+M kabelových roštů š. 400 mm ( průměr drátů 6mm2), s povrchovou úpravou žárovým zinkováním, nebo provedení nerez, vč. přesunu hmot.</t>
  </si>
  <si>
    <t>D+M kabelových  roštů š. 400 mm ( průměr drátů 6mm2), s  povrchovou úpravou žárovým zinkováním, nebo provedení nerez, vč. přesunu hmot.</t>
  </si>
  <si>
    <t>KŠ126=26,000 [A]   
KŠ225=25,000 [B]   
KŠ3 42=42,000 [C]   
KŠ11 36=36,000 [D]   
KŠ12 48=48,000 [E]   
KŠ13 64=64,000 [F]   
KŠ14 64=64,000 [G]   
KŠ15 40=40,000 [H]   
KŠ16 60=60,000 [I]   
KŠ17 36=36,000 [J]   
KŠ18 44=44,000 [K]   
KŠ19 48=48,000 [L]   
KŠ20 48=48,000 [M]   
Celkem: A+B+C+D+E+F+G+H+I+J+K+L+M=581,000 [N]</t>
  </si>
  <si>
    <t>898950R</t>
  </si>
  <si>
    <t>D+M konzol dl. 400 mm pro kabelové rošty š. 400 mm , s povrchovou úpravou žárovým zinkováním, nebo provedení nerez, vč. kladivových šroubů a přesunu hmot.</t>
  </si>
  <si>
    <t>D+M konzol dl. 400 mm pro kabelové rošty š. 400 mm , s  povrchovou úpravou žárovým zinkováním, nebo provedení nerez, vč. kladivových šroubů a přesunu hmot.</t>
  </si>
  <si>
    <t>KŠ124=24,000 [A]   
KŠ234=34,000 [B]   
KŠ342=42,000 [C]   
KŠ1136=36,000 [D]   
KŠ1248=48,000 [E]   
KŠ1364=64,000 [F]   
KŠ1464=64,000 [G]   
KŠ1540=40,000 [H]   
KŠ1660=60,000 [I]   
KŠ1736=36,000 [J]   
KŠ1832=32,000 [K]   
KŠ1948=48,000 [L]   
KŠ2048=48,000 [M]   
Celkem: A+B+C+D+E+F+G+H+I+J+K+L+M=576,000 [N]</t>
  </si>
  <si>
    <t>89898R</t>
  </si>
  <si>
    <t>D+M hliníkového skládacího žebříku dl. 3,0 m, vč. přesunu hmot.</t>
  </si>
  <si>
    <t>3=3,000 [A]</t>
  </si>
  <si>
    <t>89902R1</t>
  </si>
  <si>
    <t>D+M kabelových tlakových ucpávek chrániček proti průniku vody.</t>
  </si>
  <si>
    <t>D+M kabelových tlakových ucpávek chrániček   proti průniku vody.</t>
  </si>
  <si>
    <t>viz. TZ99=99,000 [A]</t>
  </si>
  <si>
    <t>89902R2</t>
  </si>
  <si>
    <t>D+M utěsnění multikanálů u vstupu do prefabrikovaných šachet</t>
  </si>
  <si>
    <t>D+M  utěsnění  multikanálů u vstupu do prefabrikovaných  šachet</t>
  </si>
  <si>
    <t>viz. TZ 1207=1 207,000 [A]</t>
  </si>
  <si>
    <t>89902R3</t>
  </si>
  <si>
    <t>viz. TZ 54=54,000 [A]</t>
  </si>
  <si>
    <t>89902R4</t>
  </si>
  <si>
    <t>D+M ucpávek otvorů multikanálů proti průniku nečistot.</t>
  </si>
  <si>
    <t>D+M ucpávek otvorů  multikanálů proti průniku nečistot.</t>
  </si>
  <si>
    <t>viz. TZ 514=514,000 [A]</t>
  </si>
  <si>
    <t>899501221</t>
  </si>
  <si>
    <t>Stupadla do šachet ocelová s PE povlakem vidlicová pro přímé zabudování do hmoždinek</t>
  </si>
  <si>
    <t>Stupadla do šachet a drobných objektů ocelová s PE povlakem vidlicová pro přímé zabudování do hmoždinek</t>
  </si>
  <si>
    <t>horní monolitická část    
KŠ1 3</t>
  </si>
  <si>
    <t>899620121</t>
  </si>
  <si>
    <t>Obetonování plastové šachty z polypropylenu betonem prostým tř. C 12/15 otevřený výkop</t>
  </si>
  <si>
    <t>Obetonování plastových šachet z polypropylenu betonem prostým v otevřeném výkopu, beton tř. C 12/15</t>
  </si>
  <si>
    <t>(1.7+1.69)*2*0.15*1.82/3*7=4,319 [A]   
Celkem: A=4,319 [B]</t>
  </si>
  <si>
    <t>899640111</t>
  </si>
  <si>
    <t>Bednění pro obetonování plastových šachet hranatých otevřený výkop</t>
  </si>
  <si>
    <t>Bednění pro obetonování plastových šachet v otevřeném výkopu hranatých</t>
  </si>
  <si>
    <t>(1.7+1.99)*2*1.82/3*7=31,340 [A]</t>
  </si>
  <si>
    <t>Ostatní konstrukce a práce, bourání</t>
  </si>
  <si>
    <t>998253010</t>
  </si>
  <si>
    <t>Přesun hmot pro montované ŽB kolektory a kanály</t>
  </si>
  <si>
    <t>Přesun hmot pro kolektory a kanály pro vedení montované železobetonové jakéhokoliv rozsahu a hloubky dopravní vzdálenost do 10 m</t>
  </si>
  <si>
    <t>(1203,867+130.83)*1.6=2135,515 [A]   
-951,600*0.5=- 475,800 [B]   
Celkem: A+B=1 659,715 [C]</t>
  </si>
  <si>
    <t>(1204,790+434.263)*1.6=2622,485 [A]   
-951,600*0.5=- 475,800 [B]   
Celkem: A+B=2146,685 [C]</t>
  </si>
  <si>
    <t>kontaminovaná zemina z výkopů 20 % objemu výkopů    
 (1203,867+130.83+1204,790+434,263)*1.6*0.2=951,600</t>
  </si>
  <si>
    <t>D.2.2.2</t>
  </si>
  <si>
    <t>Pozemní stavební objekty</t>
  </si>
  <si>
    <t>SO 29-15-01</t>
  </si>
  <si>
    <t>ŽST Rantířov, stavební úpravy výpravní budovy</t>
  </si>
  <si>
    <t>D.00</t>
  </si>
  <si>
    <t>Vedlejší a ostatní rozpočtové náklady</t>
  </si>
  <si>
    <t xml:space="preserve">  SO 29-15-01</t>
  </si>
  <si>
    <t xml:space="preserve">    D.00</t>
  </si>
  <si>
    <t>VRN1</t>
  </si>
  <si>
    <t>Průzkumné, geodetické a projektové práce</t>
  </si>
  <si>
    <t>012203000</t>
  </si>
  <si>
    <t>Geodetické práce při provádění stavby</t>
  </si>
  <si>
    <t>SOUB</t>
  </si>
  <si>
    <t>013244000</t>
  </si>
  <si>
    <t>Dokumentace výrobní a dílenská</t>
  </si>
  <si>
    <t>013254000</t>
  </si>
  <si>
    <t>Dokumentace skutečného provedení stavby</t>
  </si>
  <si>
    <t>013R1</t>
  </si>
  <si>
    <t>Pasportizace stávajícího objektu a okolních objektů před zahájením stavebních prací</t>
  </si>
  <si>
    <t>013R2</t>
  </si>
  <si>
    <t>Sledování pohybů, sedání příp. trhlin okolních objektů vč. stávajících částí dotčeného objektu</t>
  </si>
  <si>
    <t>VRN2</t>
  </si>
  <si>
    <t>Příprava staveniště</t>
  </si>
  <si>
    <t>0240020</t>
  </si>
  <si>
    <t>VRN3</t>
  </si>
  <si>
    <t>Zařízení staveniště</t>
  </si>
  <si>
    <t>030001000</t>
  </si>
  <si>
    <t>033002000</t>
  </si>
  <si>
    <t>Připojení staveniště na inženýrské sítě</t>
  </si>
  <si>
    <t>VRN4</t>
  </si>
  <si>
    <t>Inženýrská činnost</t>
  </si>
  <si>
    <t>043002000</t>
  </si>
  <si>
    <t>Zkoušky a ostatní měření</t>
  </si>
  <si>
    <t>045002000</t>
  </si>
  <si>
    <t>Kompletační a koordinační činnost</t>
  </si>
  <si>
    <t>VRN6</t>
  </si>
  <si>
    <t>Územní vlivy</t>
  </si>
  <si>
    <t>060001000</t>
  </si>
  <si>
    <t>061002000</t>
  </si>
  <si>
    <t>Vliv klimatických podmínek</t>
  </si>
  <si>
    <t>065002000</t>
  </si>
  <si>
    <t>Mimostaveništní doprava materiálů</t>
  </si>
  <si>
    <t>VRN7</t>
  </si>
  <si>
    <t>Provozní vlivy</t>
  </si>
  <si>
    <t>070001000</t>
  </si>
  <si>
    <t>D.2.2.1.1.A</t>
  </si>
  <si>
    <t>Stavební část</t>
  </si>
  <si>
    <t xml:space="preserve">    D.2.2.1.1.A</t>
  </si>
  <si>
    <t>132254101</t>
  </si>
  <si>
    <t>Hloubení zapažených rýh šířky do 800 mm strojně s urovnáním dna do předepsaného profilu a spádu v hornině třídy těžitelnosti I skupiny 3 do 20 m3</t>
  </si>
  <si>
    <t>0.6*(3.73+2.275)*1=3,603 [A]</t>
  </si>
  <si>
    <t>167151101</t>
  </si>
  <si>
    <t>Nakládání, skládání a překládání neulehlého výkopku nebo sypaniny strojně nakládání, množství do 100 m3, z horniny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</si>
  <si>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</si>
  <si>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271532212</t>
  </si>
  <si>
    <t>Podsyp pod základové konstrukce se zhutněním a urovnáním povrchu z kameniva hrubého, frakce 16 - 32 mm</t>
  </si>
  <si>
    <t>0.3*(2.275+3.73)*0.1=0,180 [A]</t>
  </si>
  <si>
    <t>274313711</t>
  </si>
  <si>
    <t>Základy z betonu prostého pasy betonu kamenem neprokládaného tř. C 20/25</t>
  </si>
  <si>
    <t>0.6*(2.275+3.73)*0.82=2,954 [A]</t>
  </si>
  <si>
    <t>274351121</t>
  </si>
  <si>
    <t>Bednění základů pasů rovné zřízení</t>
  </si>
  <si>
    <t>2*0.82*(2.275+3.73)=9,848 [A]</t>
  </si>
  <si>
    <t>274351122</t>
  </si>
  <si>
    <t>Bednění základů pasů rovné odstranění</t>
  </si>
  <si>
    <t>1. Ceny jsou určeny pro bednění ve volném prostranství, ve volných nebo zapažených jamách, rýhách a šachtách.    
2. Kruhové nebo obloukové bednění poloměru do 1 m se oceňuje individuálně.</t>
  </si>
  <si>
    <t>274361821</t>
  </si>
  <si>
    <t>Výztuž základů pasů z betonářské oceli 10 505 (R) nebo BSt 500</t>
  </si>
  <si>
    <t>R273313511</t>
  </si>
  <si>
    <t>Základy z betonu prostého desky z betonu kamenem neprokládaného tř. C 12/15</t>
  </si>
  <si>
    <t>Svislé a kompletní konstrukce</t>
  </si>
  <si>
    <t>311272031</t>
  </si>
  <si>
    <t>Zdivo z pórobetonových tvárnic na tenké maltové lože, tl. zdiva 200 mm pevnost tvárnic přes P2 do P4, objemová hmotnost přes 450 do 600 kg/m3 hladkých</t>
  </si>
  <si>
    <t>2.75*(2.275+3.73) obvodová stěna=16,514 [A]  
-0.9*1.97 odpočet dveří=-1,773 [B]  
2*1.49*2.01 zazdívka oken=5,990 [C]  
Celkem: A+B+C=20,731 [D]</t>
  </si>
  <si>
    <t>317143432</t>
  </si>
  <si>
    <t>Překlady nosné z pórobetonu osazené do tenkého maltového lože, pro zdi tl. 200 mm, délky překladu přes 1300 do 1500 mm</t>
  </si>
  <si>
    <t>342272225</t>
  </si>
  <si>
    <t>Příčky z pórobetonových tvárnic hladkých na tenké maltové lože objemová hmotnost do 500 kg/m3, tloušťka příčky 100 mm</t>
  </si>
  <si>
    <t>0.6*3.73+0.95*2.28=4,404 [A]</t>
  </si>
  <si>
    <t>R3</t>
  </si>
  <si>
    <t>Příčky z pórobetonových tvárnic hladkých na tenké maltové lože objemová hmotnost do 500 kg/m3, tloušťka příčky 100 mm</t>
  </si>
  <si>
    <t>2*3.53+4*2.01=15,100 [A]</t>
  </si>
  <si>
    <t>417321515</t>
  </si>
  <si>
    <t>Ztužující pásy a věnce z betonu železového (bez výztuže) tř. C 25/30</t>
  </si>
  <si>
    <t>0.2*(2.275+3.73)*0.22=0,264 [A]</t>
  </si>
  <si>
    <t>417351115</t>
  </si>
  <si>
    <t>Bednění bočnic ztužujících pásů a věnců včetně vzpěr zřízení</t>
  </si>
  <si>
    <t>2*(2.275+3.73)*0.22=2,642 [A]</t>
  </si>
  <si>
    <t>417351116</t>
  </si>
  <si>
    <t>Bednění bočnic ztužujících pásů a věnců včetně vzpěr odstranění</t>
  </si>
  <si>
    <t>417361821</t>
  </si>
  <si>
    <t>Výztuž ztužujících pásů a věnců z betonářské oceli 10 505 (R) nebo BSt 500</t>
  </si>
  <si>
    <t>R41135</t>
  </si>
  <si>
    <t>Bednění stropů ztracené ocelové žebrované ze širokých tenkostěnných ohýbaných profilů (hraněných trapézových vln), bez úpravy povrchu otevřeného podhledu, bez p</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</si>
  <si>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0,75 mm</t>
  </si>
  <si>
    <t>28376443</t>
  </si>
  <si>
    <t>deska XPS hrana rovná a strukturovaný povrch 300kPA ?=0,035 tl 100mm</t>
  </si>
  <si>
    <t>59051476</t>
  </si>
  <si>
    <t>profil začišťovací PVC 9mm s výztužnou tkaninou pro ostění ETICS</t>
  </si>
  <si>
    <t>612131121</t>
  </si>
  <si>
    <t>Podkladní a spojovací vrstva vnitřních omítaných ploch penetrace disperzní nanášená ručně stěn</t>
  </si>
  <si>
    <t>612321141</t>
  </si>
  <si>
    <t>Omítka vápenocementová vnitřních ploch nanášená ručně dvouvrstvá, tloušťky jádrové omítky do 10 mm a tloušťky štuku do 3 mm štuková svislých konstrukcí stěn</t>
  </si>
  <si>
    <t>2.75*(2.275+3.73)-0.9*1.97 obvodová stěna=14,741 [A]  
2*3.385*2.7 stěna se zazdívkou oken oboustranně=18,279 [B]  
Celkem: A+B=33,020 [C]</t>
  </si>
  <si>
    <t>619995001</t>
  </si>
  <si>
    <t>Začištění omítek (s dodáním hmot) kolem oken, dveří, podlah, obkladů apod.</t>
  </si>
  <si>
    <t>2*0.59+2*0.9 malé okno=2,980 [A]  
4*1.5+4*2.01 otvor po luxferech=14,040 [B]  
2*2.01+0.9 ostění nových dveří=4,920 [C]  
Celkem: A+B+C=21,940 [D]</t>
  </si>
  <si>
    <t>619999041</t>
  </si>
  <si>
    <t>Příplatky k cenám úprav vnitřních povrchů za ztížené pracovní podmínky práce ve stísněném prostoru</t>
  </si>
  <si>
    <t>622131111</t>
  </si>
  <si>
    <t>Podkladní a spojovací vrstva vnějších omítaných ploch polymercementový spojovací můstek nanášený ručně stěn</t>
  </si>
  <si>
    <t>622143004</t>
  </si>
  <si>
    <t>Montáž omítkových profilů plastových, pozinkovaných nebo dřevěných upevněných vtlačením do podkladní vrstvy nebo přibitím začišťovacích samolepících pro vytvoře</t>
  </si>
  <si>
    <t>Montáž omítkových profilů plastových, pozinkovaných nebo dřevěných upevněných vtlačením do podkladní vrstvy nebo přibitím začišťovacích samolepících pro vytvoření dilatujícího spoje s okenním rámem</t>
  </si>
  <si>
    <t>oboustranně 2*(0.59+2*0.9)=4,780 [A]</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</si>
  <si>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</si>
  <si>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622211021</t>
  </si>
  <si>
    <t>Montáž kontaktního zateplení lepením a mechanickým kotvením z polystyrenových desek (dodávka ve specifikaci) na vnější stěny, na podklad betonový nebo z lehčené</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</si>
  <si>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</si>
  <si>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0.68*(2.275+6.79)=6,164 [A]</t>
  </si>
  <si>
    <t>622221121</t>
  </si>
  <si>
    <t>Montáž kontaktního zateplení lepením a mechanickým kotvením z desek z minerální vlny s kolmou orientací vláken (dodávka ve specifikaci) na vnější stěny, na podk</t>
  </si>
  <si>
    <t>Montáž kontaktního zateplení lepením a mechanickým kotvením z desek z minerální vlny s kolmou orientací vláken (dodávka ve specifikaci) na vnější stěny, na podklad betonový nebo z lehčeného betonu, z tvárnic keramických nebo vápenopískových, tloušťky desek přes 80 do 120 mm</t>
  </si>
  <si>
    <t>3.18*(2.275+6.79)=28,827 [A]</t>
  </si>
  <si>
    <t>622321141</t>
  </si>
  <si>
    <t>Omítka vápenocementová vnějších ploch nanášená ručně dvouvrstvá, tloušťky jádrové omítky do 15 mm a tloušťky štuku do 3 mm štuková stěn</t>
  </si>
  <si>
    <t>na stávající fasádě F03  
4.83*4.85-2*1.5*2.01=17,396 [A]</t>
  </si>
  <si>
    <t>622511111</t>
  </si>
  <si>
    <t>Omítka tenkovrstvá akrylátová vnějších ploch probarvená, včetně penetrace podkladu mozaiková střednězrnná stěn</t>
  </si>
  <si>
    <t>622521021</t>
  </si>
  <si>
    <t>Omítka tenkovrstvá silikátová vnějších ploch probarvená, včetně penetrace podkladu zrnitá, tloušťky 2,0 mm stěn</t>
  </si>
  <si>
    <t>622635041</t>
  </si>
  <si>
    <t>Oprava spárování cihelného zdiva cementovou maltou včetně vysekání a vyčištění spár stěn, v rozsahu opravované plochy přes 40 do 50 %</t>
  </si>
  <si>
    <t>3.53*3.06=10,802 [A]</t>
  </si>
  <si>
    <t>631311123</t>
  </si>
  <si>
    <t>Mazanina z betonu prostého bez zvýšených nároků na prostředí tl. přes 80 do 120 mm tř. C 12/15</t>
  </si>
  <si>
    <t>631311125</t>
  </si>
  <si>
    <t>Mazanina z betonu prostého bez zvýšených nároků na prostředí tl. přes 80 do 120 mm tř. C 20/25</t>
  </si>
  <si>
    <t>8.504*0.1=0,850 [A]</t>
  </si>
  <si>
    <t>631319012</t>
  </si>
  <si>
    <t>Příplatek k cenám mazanin za úpravu povrchu mazaniny přehlazením, mazanina tl. přes 80 do 120 mm</t>
  </si>
  <si>
    <t>631319173</t>
  </si>
  <si>
    <t>Příplatek k cenám mazanin za stržení povrchu spodní vrstvy mazaniny latí před vložením výztuže nebo pletiva pro tl. obou vrstev mazaniny přes 80 do 120 mm</t>
  </si>
  <si>
    <t>631362021</t>
  </si>
  <si>
    <t>Výztuž mazanin ze svařovaných sítí z drátů typu KARI</t>
  </si>
  <si>
    <t>2*8.5*0.006=0,102 [A]</t>
  </si>
  <si>
    <t>63151513</t>
  </si>
  <si>
    <t>deska tepelně izolační minerální kontaktních fasád kolmé vlákno ?=0,040-0,041 tl 100mm</t>
  </si>
  <si>
    <t>632481213</t>
  </si>
  <si>
    <t>Separační vrstva k oddělení podlahových vrstev z polyetylénové fólie</t>
  </si>
  <si>
    <t>1.1*(8.504+2.72)=12,346 [A]</t>
  </si>
  <si>
    <t>634112115</t>
  </si>
  <si>
    <t>Obvodová dilatace mezi stěnou a mazaninou nebo potěrem podlahovým páskem z pěnového PE tl. do 10 mm, výšky 150 mm</t>
  </si>
  <si>
    <t>11163153</t>
  </si>
  <si>
    <t>emulze asfaltová penetrační</t>
  </si>
  <si>
    <t>litr</t>
  </si>
  <si>
    <t>711111002</t>
  </si>
  <si>
    <t>Provedení izolace proti zemní vlhkosti natěradly a tmely za studena na ploše vodorovné V nátěrem lakem asfaltovým</t>
  </si>
  <si>
    <t>2.28*3.73=8,504 [A]</t>
  </si>
  <si>
    <t>711141559</t>
  </si>
  <si>
    <t>Provedení izolace proti zemní vlhkosti pásy přitavením NAIP na ploše vodorovné V</t>
  </si>
  <si>
    <t>998711201</t>
  </si>
  <si>
    <t>Přesun hmot pro izolace proti vodě, vlhkosti a plynům stanovený procentní sazbou (%) z ceny vodorovná dopravní vzdálenost do 50 m základní v objektech výšky do</t>
  </si>
  <si>
    <t>%</t>
  </si>
  <si>
    <t>Přesun hmot pro izolace proti vodě, vlhkosti a plynům stanovený procentní sazbou (%) z ceny vodorovná dopravní vzdálenost do 50 m základní v objektech výšky do 6 m</t>
  </si>
  <si>
    <t>R6283</t>
  </si>
  <si>
    <t>pás asfaltový natavitelný oxidovaný tl 4,0mm typu V60 S40 s vložkou ze skleněné rohože, s jemnozrnným minerálním posypem</t>
  </si>
  <si>
    <t>712</t>
  </si>
  <si>
    <t>Povlakové krytiny</t>
  </si>
  <si>
    <t>712331111</t>
  </si>
  <si>
    <t>Provedení povlakové krytiny střech plochých do 10° pásy na sucho podkladní samolepící asfaltový pás</t>
  </si>
  <si>
    <t>712400831</t>
  </si>
  <si>
    <t>Odstranění ze střech šikmých přes 10° do 30° krytiny povlakové jednovrstvé</t>
  </si>
  <si>
    <t>998712201</t>
  </si>
  <si>
    <t>Přesun hmot pro povlakové krytiny stanovený procentní sazbou (%) z ceny vodorovná dopravní vzdálenost do 50 m základní v objektech výšky do 6 m</t>
  </si>
  <si>
    <t>R6286</t>
  </si>
  <si>
    <t>pás asfaltový samolepicí modifikovaný SBS tl 3,0mm s vložkou ze skleněné tkaniny se spalitelnou fólií nebo jemnozrnným minerálním posypem nebo textilií na horní</t>
  </si>
  <si>
    <t>pás asfaltový samolepicí modifikovaný SBS tl 3,0mm s vložkou ze skleněné tkaniny se spalitelnou fólií nebo jemnozrnným minerálním posypem nebo textilií na horním povrchu</t>
  </si>
  <si>
    <t>713</t>
  </si>
  <si>
    <t>Izolace tepelné</t>
  </si>
  <si>
    <t>713111111</t>
  </si>
  <si>
    <t>Montáž tepelné izolace stropů rohožemi, pásy, dílci, deskami, bloky (izolační materiál ve specifikaci) vrchem bez překrytí lepenkou kladenými volně</t>
  </si>
  <si>
    <t>713121111</t>
  </si>
  <si>
    <t>Montáž tepelné izolace podlah rohožemi, pásy, deskami, dílci, bloky (izolační materiál ve specifikaci) kladenými volně jednovrstvá</t>
  </si>
  <si>
    <t>713141335</t>
  </si>
  <si>
    <t>Montáž tepelné izolace střech plochých spádovými klíny v ploše přilepenými za studena bodově</t>
  </si>
  <si>
    <t>713191132</t>
  </si>
  <si>
    <t>Montáž tepelné izolace stavebních konstrukcí - doplňky a konstrukční součásti podlah, stropů vrchem nebo střech překrytí fólií separační z PE</t>
  </si>
  <si>
    <t>998713201</t>
  </si>
  <si>
    <t>Přesun hmot pro izolace tepelné stanovený procentní sazbou (%) z ceny vodorovná dopravní vzdálenost do 50 m s užitím mechanizace v objektech výšky do 6 m</t>
  </si>
  <si>
    <t>R28323</t>
  </si>
  <si>
    <t>fólie LDPE (650 kg/m3) proti zemní vlhkosti nad úrovní terénu tl 0,6mm</t>
  </si>
  <si>
    <t>R2837</t>
  </si>
  <si>
    <t>klín izolační z pěnového polystyrenu EPS 150 spádový</t>
  </si>
  <si>
    <t>7.5*0.12=0,900 [A]</t>
  </si>
  <si>
    <t>R631</t>
  </si>
  <si>
    <t>rohož izolační z minerální vlny lamelová s Al fólií 55kg/m3 tl 40mm</t>
  </si>
  <si>
    <t>R6315</t>
  </si>
  <si>
    <t>rohož izolační z minerální vlny lamelová s Al fólií 25kg/m3 tl 20mm</t>
  </si>
  <si>
    <t>761</t>
  </si>
  <si>
    <t>Konstrukce prosvětlovací</t>
  </si>
  <si>
    <t>R761661</t>
  </si>
  <si>
    <t>Demontáž sklepních světlíků (anglických dvorků) hloubky do 0,60 m</t>
  </si>
  <si>
    <t>2*1.5*2.01=6,030 [A]</t>
  </si>
  <si>
    <t>762</t>
  </si>
  <si>
    <t>Konstrukce tesařské</t>
  </si>
  <si>
    <t>762341210</t>
  </si>
  <si>
    <t>Montáž bednění střech rovných a šikmých sklonu do 60° s vyřezáním otvorů z prken hrubých na sraz tl. do 32 mm</t>
  </si>
  <si>
    <t>762341811</t>
  </si>
  <si>
    <t>Demontáž bednění a laťování bednění střech rovných, obloukových, sklonu do 60° se všemi nadstřešními konstrukcemi z prken hrubých, hoblovaných tl. do 32 mm</t>
  </si>
  <si>
    <t>762342812</t>
  </si>
  <si>
    <t>Demontáž bednění a laťování laťování střech sklonu do 60° se všemi nadstřešními konstrukcemi, z latí průřezové plochy do 25 cm2 při osové vzdálenosti přes 0,22</t>
  </si>
  <si>
    <t>Demontáž bednění a laťování laťování střech sklonu do 60° se všemi nadstřešními konstrukcemi, z latí průřezové plochy do 25 cm2 při osové vzdálenosti přes 0,22 do 0,50 m</t>
  </si>
  <si>
    <t>762421022</t>
  </si>
  <si>
    <t>Obložení stropů nebo střešních podhledů z dřevoštěpkových desek OSB šroubovaných na pero a drážku nebroušených, tloušťky desky 12 mm</t>
  </si>
  <si>
    <t>2*6.8=13,600 [A]</t>
  </si>
  <si>
    <t>762810022</t>
  </si>
  <si>
    <t>Záklop stropů z dřevoštěpkových desek OSB šroubovaných na trámy na pero a drážku, tloušťky desky 12 mm</t>
  </si>
  <si>
    <t>998762201</t>
  </si>
  <si>
    <t>Přesun hmot pro konstrukce tesařské stanovený procentní sazbou (%) z ceny vodorovná dopravní vzdálenost do 50 m s užitím mechanizace v objektech výšky do 6 m</t>
  </si>
  <si>
    <t>R60515</t>
  </si>
  <si>
    <t>řezivo jehličnaté boční prkno 20-30mm</t>
  </si>
  <si>
    <t>763</t>
  </si>
  <si>
    <t>Konstrukce suché výstavby</t>
  </si>
  <si>
    <t>763131432</t>
  </si>
  <si>
    <t>Podhled ze sádrokartonových desek dvouvrstvá zavěšená spodní konstrukce z ocelových profilů CD, UD jednoduše opláštěná deskou protipožární DF, tl. 15 mm, bez iz</t>
  </si>
  <si>
    <t>Podhled ze sádrokartonových desek dvouvrstvá zavěšená spodní konstrukce z ocelových profilů CD, UD jednoduše opláštěná deskou protipožární DF, tl. 15 mm, bez izolace, REI do 90</t>
  </si>
  <si>
    <t>763131751</t>
  </si>
  <si>
    <t>Podhled ze sádrokartonových desek ostatní práce a konstrukce na podhledech ze sádrokartonových desek montáž parotěsné zábrany</t>
  </si>
  <si>
    <t>998763401</t>
  </si>
  <si>
    <t>Přesun hmot pro konstrukce montované z desek sádrokartonových, sádrovláknitých, cementovláknitých nebo cementových stanovený procentní sazbou (%) z ceny vodorov</t>
  </si>
  <si>
    <t>Přesun hmot pro konstrukce montované z desek sádrokartonových, sádrovláknitých, cementovláknitých nebo cementových stanovený procentní sazbou (%) z ceny vodorovná dopravní vzdálenost do 50 m základní v objektech výšky do 6 m</t>
  </si>
  <si>
    <t>R29274</t>
  </si>
  <si>
    <t>fólie PE vyztužená pro parotěsnou vrstvu (reakce na oheň - třída E) 110g/m2</t>
  </si>
  <si>
    <t>764</t>
  </si>
  <si>
    <t>Konstrukce klempířské</t>
  </si>
  <si>
    <t>764001821</t>
  </si>
  <si>
    <t>Demontáž klempířských konstrukcí krytiny ze svitků nebo tabulí do suti</t>
  </si>
  <si>
    <t>764226443</t>
  </si>
  <si>
    <t>Oplechování parapetů z hliníkového plechu rovných celoplošně lepené, bez rohů rš 250 mm</t>
  </si>
  <si>
    <t>764226465</t>
  </si>
  <si>
    <t>Oplechování parapetů z hliníkového plechu rovných celoplošně lepené, bez rohů Příplatek k cenám za zvýšenou pracnost při provedení rohu nebo koutu do rš 400 mm</t>
  </si>
  <si>
    <t>998764201</t>
  </si>
  <si>
    <t>Přesun hmot pro konstrukce klempířské stanovený procentní sazbou (%) z ceny vodorovná dopravní vzdálenost do 50 m s užitím mechanizace v objektech výšky do 6 m</t>
  </si>
  <si>
    <t>R7641114</t>
  </si>
  <si>
    <t>Krytina ze svitků nebo tabulí z pozinkovaného plechu s úpravou u okapů, prostupů a výčnělků střechy rovné drážkováním ze svitků rš 500 mm, sklon střechy do 30°</t>
  </si>
  <si>
    <t>766</t>
  </si>
  <si>
    <t>Konstrukce truhlářské</t>
  </si>
  <si>
    <t>59071069</t>
  </si>
  <si>
    <t>fólie okenní klimaticky aktivní univerzální izolační spáry 60-80mm bez butylu</t>
  </si>
  <si>
    <t>oboustranně 1.18+4.78=5,960 [A]  
A * 1.05Koeficient množství=6,258 [B]</t>
  </si>
  <si>
    <t>766621211</t>
  </si>
  <si>
    <t>Montáž oken dřevěných včetně montáže rámu plochy přes 1 m2 otevíravých do zdiva, výšky do 1,5 m</t>
  </si>
  <si>
    <t>0.59*0.9=0,531 [A]</t>
  </si>
  <si>
    <t>766629639</t>
  </si>
  <si>
    <t>Předsazená montáž otvorových výplní dveří utěsnění připojovací spáry parapetu těsnící fólií</t>
  </si>
  <si>
    <t>2*0.59=1,180 [A]</t>
  </si>
  <si>
    <t>1. V cenách 766 62 -9611 až -9623 jsou započteny i náklady na zaměření, vyklínování, horizontální i vertikální vyrovnání rámu a jeho ukotvení do nosných a tepelně izolovaných profilů kotvených do nosné konstrukce.    
2. V ceně 766 62 -9611 jsou započteny i náklady na dodávku nosných profilů.    
3. V ceně 766 62 -9613 až -9623 jsou započteny i náklady na dodávku nosných tepelně izolovaných profilů.    
4. V ceně 766 62 -9631 nejsou započteny náklady na dodávku komprimační pásky, tyto se oceňují ve specifikaci. Ztratné lze stanovit ve výši 10%.    
5. V ceně 766 62-9639 nejsou započteny náklady na dodávku těsnící fólie, tyto se oceňují ve specifikaci. Ztratné lze stanovit ve výši 10%.    
6. V cenách 766 62-9641 a -9649 jsou započteny i náklady na zaměření, vyklínování, horizontální i vertikální vyrovnání rámu a jeho ukotvení upevňovacími body a vytvoření izolačního rámu kolem otvoru včetně jeho obalení těsnící fólií.    
7. V cenách 766 62-9641 a -9649 jsou započteny i náklady na náklady dodávku těsnící fólie.    
8. V ceně 766 62 -9651 nejsou započteny náklady na dodávku těsnící fólie, tyto se oceňují ve specifikaci. Ztratné lze stanovit ve výši 10%.    
9. Délka předsazené montáže se určuje v metrech délky rámu okna nebo dveří.</t>
  </si>
  <si>
    <t>766629651</t>
  </si>
  <si>
    <t>Předsazená montáž otvorových výplní dveří utěsnění připojovací spáry ostění nebo nadpraží těsnící fólií</t>
  </si>
  <si>
    <t>2*(0.59+2*0.9)=4,780 [A]</t>
  </si>
  <si>
    <t>998766201</t>
  </si>
  <si>
    <t>Přesun hmot pro konstrukce truhlářské stanovený procentní sazbou (%) z ceny vodorovná dopravní vzdálenost do 50 m základní v objektech výšky do 6 m</t>
  </si>
  <si>
    <t>R61110</t>
  </si>
  <si>
    <t>okno dřevěné otevíravé/sklopné dvojsklo přes plochu 1m2 do v 1,5m</t>
  </si>
  <si>
    <t>R766 OV/01</t>
  </si>
  <si>
    <t>D+M parapetní desky plastové pro otvor š. 590 mm, hl. 160 mm, RAL 9010</t>
  </si>
  <si>
    <t>767</t>
  </si>
  <si>
    <t>Konstrukce zámečnické</t>
  </si>
  <si>
    <t>998767201</t>
  </si>
  <si>
    <t>Přesun hmot pro zámečnické konstrukce stanovený procentní sazbou (%) z ceny vodorovná dopravní vzdálenost do 50 m základní v objektech výšky do 6 m</t>
  </si>
  <si>
    <t>R767 OD/1</t>
  </si>
  <si>
    <t>D+M Systémové hliníkové dveře jednokřídlé otvíravé plné 900x1970 mm</t>
  </si>
  <si>
    <t>R76702</t>
  </si>
  <si>
    <t>Samozavírač pro hliníkové dveře OD/01</t>
  </si>
  <si>
    <t>R7676318</t>
  </si>
  <si>
    <t>Demontáž oken pro beztmelé zasklení se zasklením</t>
  </si>
  <si>
    <t>R7676319</t>
  </si>
  <si>
    <t>Demontáž, dočasné uložení a zpětná montáž stávající vitríny na fasádu</t>
  </si>
  <si>
    <t>R7676320</t>
  </si>
  <si>
    <t>Demontáž, dočasné uložení a zpětná montáž stávající schránky na fasádu</t>
  </si>
  <si>
    <t>R7676321</t>
  </si>
  <si>
    <t>Demontáž, dočasné uložení a zpětná montáž stávající jednotky chlazení na fasádu</t>
  </si>
  <si>
    <t>R7676322</t>
  </si>
  <si>
    <t>Venkovní informační vitrína na fasádě, elox. hliník RAL 5010, vel. 585x760x47 mm, ozn. OV/02</t>
  </si>
  <si>
    <t>Venkovní informační vitrína, standardizovaná informační plocha umožňující umístění alespoň 4 listů formátu A3.   
Venkovní vitrína pro prospekty 4xA4 s rámem modré barvy RAL 5010, vitrína s hliníkovým rámem v barvě eloxovaného hliníku na externí využití.  
Zadní, bíle lakovaná magnetická stěna s možností popisování speciálními fixy. Čelní dveře vitríny osazeny gumovým těsněním (Vitrína odolná proti vodě a prachu). Zasklení vitríny speciálním tvrzeným ESG bezpečnostním sklem. Vitrína opatřena cylindrickým zámkem pro uzamčení.</t>
  </si>
  <si>
    <t>R7676323</t>
  </si>
  <si>
    <t>Chrlič kulatý DN75 s integrovanou bitumenovou manžetou, ozn. OV/03</t>
  </si>
  <si>
    <t>Chrlič kulatý DN75/600mm s integrovanou bitumenovou manžetou, manžeta - modifikovaný asfaltový pás SBS pro napojení hydroizolace, délka 600 mm, součástí vyjímatelná ochranná mřížka, PVC – UV Stabil</t>
  </si>
  <si>
    <t>R7676324</t>
  </si>
  <si>
    <t>Ventilační mřížka 150x150 mm, ozn. OV/04</t>
  </si>
  <si>
    <t>Ventilační mřížka, z vysoce kvalitního extrudovaného hliníku s polymerovým nástřikem, barva šedá</t>
  </si>
  <si>
    <t>R7676325</t>
  </si>
  <si>
    <t>Nástěnná konzole pevná - svařovaná konstrukce, 620 mm, ozn. OV/05</t>
  </si>
  <si>
    <t>pro venkovní jednotku klimatizace na fasádě, galvanicky pokovená ocel, povrchová úprava polyesterepoxydová pryskyřice, RAL 9002</t>
  </si>
  <si>
    <t>R7676326</t>
  </si>
  <si>
    <t>Hasící přístroj ruční, práškový s obsahem 6kg hasiva, hasební schopnost 34A/183B/C, součástí dodávky je nástěný držák k připevnění hasícího přístroje, ozn. OV/06</t>
  </si>
  <si>
    <t>771</t>
  </si>
  <si>
    <t>Podlahy z dlaždic</t>
  </si>
  <si>
    <t>R77157181</t>
  </si>
  <si>
    <t>Demontáž podlah z dlaždic keramických kladených do malty</t>
  </si>
  <si>
    <t>777</t>
  </si>
  <si>
    <t>Podlahy lité</t>
  </si>
  <si>
    <t>777111111</t>
  </si>
  <si>
    <t>Příprava podkladu před provedením litých podlah vysátí</t>
  </si>
  <si>
    <t>777131103</t>
  </si>
  <si>
    <t>Penetrační nátěr podlahy epoxidový na podklad vlhký nebo s nízkou nasákavostí</t>
  </si>
  <si>
    <t>777511131</t>
  </si>
  <si>
    <t>Krycí stěrka antistatická epoxidová mechanicky a chemicky odolná</t>
  </si>
  <si>
    <t>998777201</t>
  </si>
  <si>
    <t>Přesun hmot pro podlahy lité stanovený procentní sazbou (%) z ceny vodorovná dopravní vzdálenost do 50 m základní v objektech výšky do 6 m</t>
  </si>
  <si>
    <t>R777121</t>
  </si>
  <si>
    <t>Vyrovnání podkladu epoxidovou stěrkou plněnou pískem, tloušťky do 3 mm, plochy přes 0,25 do 1,0 m2</t>
  </si>
  <si>
    <t>784</t>
  </si>
  <si>
    <t>Dokončovací práce - malby a tapety</t>
  </si>
  <si>
    <t>784111001</t>
  </si>
  <si>
    <t>Oprášení (ometení) podkladu v místnostech výšky do 3,80 m</t>
  </si>
  <si>
    <t>784181121</t>
  </si>
  <si>
    <t>Penetrace podkladu jednonásobná hloubková akrylátová bezbarvá v místnostech výšky do 3,80 m</t>
  </si>
  <si>
    <t>6.8 podhled=6,800 [A]  
2.75*(2.275+3.73)-0.9*1.97 obvodová stěna=14,741 [B]  
2*3.385*2.7 stěna zazdívky oken oboustranně=18,279 [C]  
2.7*2.015 stávající stěna=5,441 [D]  
Celkem: A+B+C+D=45,261 [E]</t>
  </si>
  <si>
    <t>784211111</t>
  </si>
  <si>
    <t>Malby z malířských směsí oděruvzdorných za mokra dvojnásobné, bílé za mokra oděruvzdorné velmi dobře v místnostech výšky do 3,80 m</t>
  </si>
  <si>
    <t>965042141</t>
  </si>
  <si>
    <t>Bourání mazanin betonových nebo z litého asfaltu tl. do 100 mm, plochy přes 4 m2</t>
  </si>
  <si>
    <t>0.15*(3.31*2.22) podklad pod dlažbou=1,102 [A]</t>
  </si>
  <si>
    <t>978015391</t>
  </si>
  <si>
    <t>Otlučení vápenných nebo vápenocementových omítek vnějších ploch s vyškrabáním spar a s očištěním zdiva stupně členitosti 1 a 2, v rozsahu přes 80 do 100 %</t>
  </si>
  <si>
    <t>3.18*(2.275+6.79)-2*1.485*2.01=22,857 [A]</t>
  </si>
  <si>
    <t>978023411</t>
  </si>
  <si>
    <t>Vyškrabání cementové malty ze spár zdiva cihelného mimo komínového</t>
  </si>
  <si>
    <t>POPLATKY ZA LIKVIDACI ODPADŮ NEKONTAMINOVANÝCH - 17 05 04 VYTĚŽENÉ ZEMINY A HORNINY - I. TŘÍDA TĚŽITELNOSTI VČETNĚ DOPRAVY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</si>
  <si>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</si>
  <si>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POPLATKY ZA LIKVIDACI ODPADŮ NEKONTAMINOVANÝCH - 17 01 07 STAVEBNÍ A DEMOLIČNÍ SUŤ VČETNĚ DOPRAVY</t>
  </si>
  <si>
    <t>997</t>
  </si>
  <si>
    <t>Přesun sutě</t>
  </si>
  <si>
    <t>997013111</t>
  </si>
  <si>
    <t>Vnitrostaveništní doprava suti a vybouraných hmot vodorovně do 50 m s naložením základní pro budovy a haly výšky do 6 m</t>
  </si>
  <si>
    <t>998</t>
  </si>
  <si>
    <t>Přesun hmot</t>
  </si>
  <si>
    <t>998011001</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</si>
  <si>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</si>
  <si>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základní pro budovy výšky do 6 m</t>
  </si>
  <si>
    <t>D.2.2.1.1.F</t>
  </si>
  <si>
    <t>Vzduchotechnika</t>
  </si>
  <si>
    <t xml:space="preserve">    D.2.2.1.1.F</t>
  </si>
  <si>
    <t>D1</t>
  </si>
  <si>
    <t>Zař.č.1 - chlazení technologie SLB</t>
  </si>
  <si>
    <t>751711131</t>
  </si>
  <si>
    <t>Montáž klimatizační jednotky vnitřní kazetové čtyřcestné o výkonu 3,5 kW</t>
  </si>
  <si>
    <t>751721111</t>
  </si>
  <si>
    <t>Montáž klimatizační jednotky venkovní s jednofázovým napájením (do 2 vnitřních jednotek)</t>
  </si>
  <si>
    <t>1.1.1 Venkovní kondenzační jednotka Qch=3,6 kW</t>
  </si>
  <si>
    <t>R2</t>
  </si>
  <si>
    <t>1.1.2 Vnitřní jednotka splitsystému systému v nástěnném provedení Qch=3,6 kW</t>
  </si>
  <si>
    <t>Měděné izolované potrubí - dvojtrubka plyn/kapalina</t>
  </si>
  <si>
    <t>R4</t>
  </si>
  <si>
    <t>Komunikační kabely</t>
  </si>
  <si>
    <t>R5</t>
  </si>
  <si>
    <t>Nástěnný kabelový ovladač pro řízení až 4 vnitřních jednotek</t>
  </si>
  <si>
    <t>R6</t>
  </si>
  <si>
    <t>Stíněný kabel</t>
  </si>
  <si>
    <t>R751791123</t>
  </si>
  <si>
    <t>Montáž dvojice měděného potrubí předizolovaného</t>
  </si>
  <si>
    <t>Závěsná konstrukce</t>
  </si>
  <si>
    <t>SOUBOR</t>
  </si>
  <si>
    <t>R8</t>
  </si>
  <si>
    <t>Ověření datového spojení a celkové zprovoznění</t>
  </si>
  <si>
    <t>D2</t>
  </si>
  <si>
    <t>Odvod kondenzátu</t>
  </si>
  <si>
    <t>R9</t>
  </si>
  <si>
    <t>Svod kondenzátu mimo objekt</t>
  </si>
  <si>
    <t>D3</t>
  </si>
  <si>
    <t>998751201</t>
  </si>
  <si>
    <t>Přesun hmot pro vzduchotechniku stanovený procentní sazbou (%) z ceny vodorovná dopravní vzdálenost do 50 m základní v objektech výšky do 12 m</t>
  </si>
  <si>
    <t>R10</t>
  </si>
  <si>
    <t>Stavební přípomoce</t>
  </si>
  <si>
    <t>R11</t>
  </si>
  <si>
    <t>odstranění drobných závad při krátkodobém běhu</t>
  </si>
  <si>
    <t>R12</t>
  </si>
  <si>
    <t>zacvičení obsluhy</t>
  </si>
  <si>
    <t>R13</t>
  </si>
  <si>
    <t>Zkoušky a revize</t>
  </si>
  <si>
    <t>R14</t>
  </si>
  <si>
    <t>Uvedení do provozu</t>
  </si>
  <si>
    <t>R15</t>
  </si>
  <si>
    <t>D.2.2.1.1.G.1</t>
  </si>
  <si>
    <t>Rozvaděč</t>
  </si>
  <si>
    <t xml:space="preserve">    D.2.2.1.1.G.1</t>
  </si>
  <si>
    <t>Osvětlení</t>
  </si>
  <si>
    <t>741371102</t>
  </si>
  <si>
    <t>Svítidlo - typ C1 - montáž</t>
  </si>
  <si>
    <t>741372021</t>
  </si>
  <si>
    <t>Svítidlo - typ NP10 - montáž</t>
  </si>
  <si>
    <t>Svítidlo - typ C1 - dodávka</t>
  </si>
  <si>
    <t>Svítidlo - typ NP10 - dodávka</t>
  </si>
  <si>
    <t>Přístroje</t>
  </si>
  <si>
    <t>741310001</t>
  </si>
  <si>
    <t>Spínač jednopólový 250V/10A, IP54, řazení kontaktů 1, povrchová montáž - montáž</t>
  </si>
  <si>
    <t>741313072</t>
  </si>
  <si>
    <t>Zásuvka jednonásobná 250V/16A, IP54, povrchová montáž - montáž</t>
  </si>
  <si>
    <t>Spínač jednopólový 250V/10A, IP54, řazení kontaktů 1, povrchová montáž - dodávka</t>
  </si>
  <si>
    <t>Zásuvka jednonásobná 250V/16A, IP54, povrchová montáž - dodávka</t>
  </si>
  <si>
    <t>Elektrický přímotopný konvektor, 230V/0,50kW - dodávka</t>
  </si>
  <si>
    <t>Elektrický přímotopný konvektor - montáž</t>
  </si>
  <si>
    <t>D4</t>
  </si>
  <si>
    <t>Instalační materiál</t>
  </si>
  <si>
    <t>741110002</t>
  </si>
  <si>
    <t>Montáž trubek elektroinstalačních s nasunutím nebo našroubováním do krabic plastových tuhých, uložených pevně, vnější O přes 23 do 35 mm</t>
  </si>
  <si>
    <t>741110042</t>
  </si>
  <si>
    <t>Montáž trubek elektroinstalačních s nasunutím nebo našroubováním do krabic plastových ohebných, uložených pevně, vnější O přes 23 do 35 mm</t>
  </si>
  <si>
    <t>741112023</t>
  </si>
  <si>
    <t>Ekvipotenciální přípojnice - montáž</t>
  </si>
  <si>
    <t>741112111</t>
  </si>
  <si>
    <t>Elektroinstalační krabice rozbočovací do 5x4 mm2, IP54 - montáž</t>
  </si>
  <si>
    <t>741910411</t>
  </si>
  <si>
    <t>Montáž žlabů bez stojiny a výložníků kovových s podpěrkami a příslušenstvím bez víka, šířky do 50 mm</t>
  </si>
  <si>
    <t>741910412</t>
  </si>
  <si>
    <t>Montáž žlabů bez stojiny a výložníků kovových s podpěrkami a příslušenstvím bez víka, šířky do 100 mm</t>
  </si>
  <si>
    <t>Kabelový žlab drátěný 50x35mm - dodávka</t>
  </si>
  <si>
    <t>Kabelový žlab drátěný 100x35mm - dodávka</t>
  </si>
  <si>
    <t>Ekvipotenciální přípojnice - dodávka</t>
  </si>
  <si>
    <t>R7</t>
  </si>
  <si>
    <t>Elektroinstalační trubka tuhá DN25 - dodávka</t>
  </si>
  <si>
    <t>Elektroinstalační trubka ohebná DN25 - dodávka</t>
  </si>
  <si>
    <t>Elektroinstalační krabice rozbočovací do 5x4 mm2, IP54 - dodávka</t>
  </si>
  <si>
    <t>D5</t>
  </si>
  <si>
    <t>Kabely a vodiče</t>
  </si>
  <si>
    <t>34111005</t>
  </si>
  <si>
    <t>Kabel CYKY 2x1,5(O) - dodávka</t>
  </si>
  <si>
    <t>34111030</t>
  </si>
  <si>
    <t>Kabel CYKY 3x1,5(J) - dodávka</t>
  </si>
  <si>
    <t>34111036</t>
  </si>
  <si>
    <t>Kabel CYKY 3x2,5(J) - dodávka</t>
  </si>
  <si>
    <t>34111100</t>
  </si>
  <si>
    <t>Kabel CYKY 5x6(J) - dodávka</t>
  </si>
  <si>
    <t>34111194</t>
  </si>
  <si>
    <t>Vodič CY 25(z/žl) - dodávka</t>
  </si>
  <si>
    <t>741120203</t>
  </si>
  <si>
    <t>Montáž vodičů izolovaných měděných bez ukončení uložených volně plných a laněných s PVC pláštěm, bezhalogenových, ohniodolných (např. CY, CHAH-V) průřezu žíly 2</t>
  </si>
  <si>
    <t>Montáž vodičů izolovaných měděných bez ukončení uložených volně plných a laněných s PVC pláštěm, bezhalogenových, ohniodolných (např. CY, CHAH-V) průřezu žíly 25 až 35 mm2</t>
  </si>
  <si>
    <t>741122121</t>
  </si>
  <si>
    <t>Montáž kabelů měděných bez ukončení uložených v trubkách zatažených plných kulatých nebo bezhalogenových (např. CYKY) počtu a průřezu žil 2x1,5 až 6 mm2</t>
  </si>
  <si>
    <t>741122122</t>
  </si>
  <si>
    <t>Montáž kabelů měděných bez ukončení uložených v trubkách zatažených plných kulatých nebo bezhalogenových (např. CYKY) počtu a průřezu žil 3x1,5 až 6 mm2</t>
  </si>
  <si>
    <t>Kabel CYKY 3x2,5(J) - montáž v trubce</t>
  </si>
  <si>
    <t>741122201</t>
  </si>
  <si>
    <t>Montáž kabelů měděných bez ukončení uložených volně nebo v liště plných kulatých (např. CYKY) počtu a průřezu žil 2x1,5 až 6 mm2</t>
  </si>
  <si>
    <t>741122211</t>
  </si>
  <si>
    <t>Montáž kabelů měděných bez ukončení uložených volně nebo v liště plných kulatých (např. CYKY) počtu a průřezu žil 3x1,5 až 6 mm2</t>
  </si>
  <si>
    <t>Kabel CYKY 3x2,5(J) - montáž ve žlabu</t>
  </si>
  <si>
    <t>741122232</t>
  </si>
  <si>
    <t>Montáž kabelů měděných bez ukončení uložených volně nebo v liště plných kulatých (např. CYKY) počtu a průřezu žil 5x4 až 6 mm2</t>
  </si>
  <si>
    <t>D6</t>
  </si>
  <si>
    <t>Rozvaděče</t>
  </si>
  <si>
    <t>741130001</t>
  </si>
  <si>
    <t>Zapojení vodičů do rozvaděče (do 2,5 mm2)</t>
  </si>
  <si>
    <t>741130004</t>
  </si>
  <si>
    <t>Zapojení vodičů do rozvaděče (do 6 mm2)</t>
  </si>
  <si>
    <t>741130007</t>
  </si>
  <si>
    <t>Zapojení vodičů do rozvaděče (do 25 mm2)</t>
  </si>
  <si>
    <t>741210002</t>
  </si>
  <si>
    <t>Rozvaděč R-SDEL - montáž</t>
  </si>
  <si>
    <t>741320171</t>
  </si>
  <si>
    <t>Rozvaděč RH-NN - jistič 3x32A/B, Iks=10kA - montáž</t>
  </si>
  <si>
    <t>Rozvaděč R-SDEL - výzbroj a provedení viz příloha č.201</t>
  </si>
  <si>
    <t>Rozvaděč RH-NN - jistič 3x32A/B, Iks=10kA - dodávka</t>
  </si>
  <si>
    <t>D7</t>
  </si>
  <si>
    <t>Doprava</t>
  </si>
  <si>
    <t>R16</t>
  </si>
  <si>
    <t>R17</t>
  </si>
  <si>
    <t>Odstranění drobných závad</t>
  </si>
  <si>
    <t>R18</t>
  </si>
  <si>
    <t>Revize</t>
  </si>
  <si>
    <t>R19</t>
  </si>
  <si>
    <t>Dokumentace skutečného provedení</t>
  </si>
  <si>
    <t>SO 31-15-01</t>
  </si>
  <si>
    <t>ŽST Jihlava město, výpravní budova</t>
  </si>
  <si>
    <t xml:space="preserve">  SO 31-15-01</t>
  </si>
  <si>
    <t>…</t>
  </si>
  <si>
    <t>Dokumentace výrobní a dílenská, technologické postupy</t>
  </si>
  <si>
    <t>D.2.2.1.2</t>
  </si>
  <si>
    <t>Stavební a konstrukční část</t>
  </si>
  <si>
    <t xml:space="preserve">    D.2.2.1.2</t>
  </si>
  <si>
    <t>131151106</t>
  </si>
  <si>
    <t>Hloubení nezapažených jam a zářezů strojně s urovnáním dna do předepsaného profilu a spádu v hornině třídy těžitelnosti I skupiny 1 a 2 přes 1 000 do 5 000 m3</t>
  </si>
  <si>
    <t>15*9.25*2.4=333,000 [A]    
18.5*9.25*2.05=350,806 [B]    
21*9.25*1.69=328,283 [C]    
Celkem: A+B+C=1 012,089 [D]</t>
  </si>
  <si>
    <t>162351103</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</si>
  <si>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</si>
  <si>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 do 500 m</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</si>
  <si>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</si>
  <si>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167151111</t>
  </si>
  <si>
    <t>Nakládání, skládání a překládání neulehlého výkopku nebo sypaniny strojně nakládání, množství přes 100 m3, z hornin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</si>
  <si>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</si>
  <si>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15*9.25*1.9=263,625 [A]    
18.5*9.25*1.3=222,463 [B]    
21*9.25*1.05=203,963 [C]    
Celkem: A+B+C=690,051 [D]</t>
  </si>
  <si>
    <t>213141111</t>
  </si>
  <si>
    <t>Zřízení vrstvy z geotextilie filtrační, separační, odvodňovací, ochranné, výztužné nebo protierozní v rovině nebo ve sklonu do 1:5, šířky do 3 m</t>
  </si>
  <si>
    <t>Izolace základů- 1 vrstvy P01    
54.4*9.15=497,760 [A]    
Celkem: A=497,760 [B]</t>
  </si>
  <si>
    <t>213311141</t>
  </si>
  <si>
    <t>Polštáře zhutněné pod základy ze štěrkopísku tříděného</t>
  </si>
  <si>
    <t>Izolace základů- 1 vrstvy P01    
54.4*9.25*0.05=25,160 [A]    
Celkem: A=25,160 [B]</t>
  </si>
  <si>
    <t>273321511</t>
  </si>
  <si>
    <t>Základy z betonu železového (bez výztuže) desky z betonu bez zvláštních nároků na prostředí tř. C 25/30</t>
  </si>
  <si>
    <t>Základy    
1.85*1.65*0.25=0,763 [A]    
3.36*2.2*0.3=2,218 [B]    
9.1*54.6*0.25=124,215 [C]    
Celkem: A+B+C=127,196 [D]</t>
  </si>
  <si>
    <t>273351121</t>
  </si>
  <si>
    <t>Bednění základů desek zřízení</t>
  </si>
  <si>
    <t>Základy    
(1.85+1.65)*2*0.25=1,750 [A]    
(3.36+2.2)*2*0.3=3,336 [B]    
(9.1+54.6)*2*0.25=31,850 [C]    
Celkem: A+B+C=36,936 [D]</t>
  </si>
  <si>
    <t>273351122</t>
  </si>
  <si>
    <t>Bednění základů desek odstranění</t>
  </si>
  <si>
    <t>273361821</t>
  </si>
  <si>
    <t>Výztuž základů desek z betonářské oceli 10 505 (R) nebo BSt 500</t>
  </si>
  <si>
    <t>Základy    
1.85*1.65*0.3*0.15=0,137 [A]    
3.36*2.2*0.3*0.15=0,333 [B]    
54.29*9.1*0.25*0.15=18,526 [C]    
Celkem: A+B+C=18,996 [D]</t>
  </si>
  <si>
    <t>274322511</t>
  </si>
  <si>
    <t>Základy z betonu železového (bez výztuže) pasy z betonu se zvýšenými nároky na prostředí tř. C 25/30</t>
  </si>
  <si>
    <t>Základové pasy    
1*0.6*(7.91+7.91+7.9+7.9+7.9+7.9+7.91+53.4+53.4+4.33+1.81+11.4+11.4)=114,642 [A]    
Celkem: A=114,642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</si>
  <si>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</si>
  <si>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Základové pasy    
1*2*(7.91+7.91+7.9+7.9+7.9+7.9+7.91+53.4+53.4+4.33+1.81+11.4+11.4)=382,140 [A]    
Celkem: A=382,140 [B]</t>
  </si>
  <si>
    <t>Základové pasy    
1*0.6*(7.91+7.91+7.9+7.9+7.9+7.9+7.91+53.4+53.4+4.33+1.81+11.4+11.4)*0.09=10,318 [A]    
Celkem: A=10,318 [B]</t>
  </si>
  <si>
    <t>69311068</t>
  </si>
  <si>
    <t>geotextilie netkaná separační, ochranná, filtrační, drenážní PP 300g/m2</t>
  </si>
  <si>
    <t>311235151</t>
  </si>
  <si>
    <t>Zdivo jednovrstvé z cihel děrovaných broušených na celoplošnou tenkovrstvou maltu, pevnost cihel do P10, tl. zdiva 300 mm</t>
  </si>
  <si>
    <t>1NP    
strana A    
3.65*(5.5)-0.8*2.6=17,995 [A]    
3.65*2.8-0.8*2.6=8,140 [B]    
3.65*5.8-2.55*0.8=19,130 [C]    
3.65*5.5=20,075 [D]    
3.65*3.3-1.3*0.8=11,005 [E]    
3.65*5.5-1.28*0.8=19,051 [F]    
strana B + krátké strany    
0.65*5.4*2=7,020 [G]    
5.4*0.65=3,510 [H]    
5.3*0.65*2=6,890 [I]    
3.3*0.65=2,145 [J]    
5.3*0.9*2=9,540 [K]    
5.3*0.65=3,445 [L]    
2NP    
Strana A    
5.5*1.05=5,775 [M]    
2.8*2.2=6,160 [N]    
5.4*1.1=5,940 [O]    
5.5*3-0.95*2=14,600 [P]    
5.5*3-0.95*2*2=12,700 [Q]    
1.05*3=3,150 [R]    
3.3*3=9,900 [S]    
5.5*3=16,500 [T]    
Strana B+ krátké strany     
5.6*3*3=50,400 [U]    
5.5*1.1*4=24,200 [V]    
5.5*2.2*2=24,200 [W]    
Atikové zdivo nad stropem 2NP F03a, F03b    
1.5*(54+9+9+46.8)=178,200 [X]    
Celkem: A+B+C+D+E+F+G+H+I+J+K+L+M+N+O+P+Q+R+S+T+U+V+W+X=479,671 [Y]</t>
  </si>
  <si>
    <t>311321411</t>
  </si>
  <si>
    <t>Nadzákladové zdi z betonu železového (bez výztuže) nosné bez zvláštních nároků na vliv prostředí tř. C 25/30</t>
  </si>
  <si>
    <t>1NP    
(4.25*3.45-1.2*2.1)*0.2=2,429 [A]    
5.17*2.8*0.2*2=5,790 [B]    
9.2*5.17*0.3=14,269 [C]    
4.25*1.75*0.3=2,231 [D]    
2.85*0.2*4.25=2,423 [E]    
5.77*0.3*4.25=7,357 [F]    
4.25*2.6*0.2=2,210 [G]    
5.75*4.25*0.2=4,888 [H]    
(8.5*4.25-1.6*2.5)*0.3=9,638 [I]    
3.2*4.25*0.3=4,080 [J]    
M1.15    
(1.65+4)*0.2*2.7=3,051 [K]    
2NP    
stěna nad průvlakem     
(0.3*1.05)*(5.5+53.8+8.8+17.5+9.3)=29,894 [L]    
klasické zdi     
9.1*3.65*0.3=9,965 [M]    
2.8*3.65*0.2=2,044 [N]    
5.55*3.65*0.2=4,052 [O]    
2.8*0.2*3.65=2,044 [P]    
(8.6*3.65-0.9*2.1)*0.3=8,850 [Q]    
3.65*3.05*0.2=2,227 [R]    
((2.8+2.8+3.4)*3.65-1.2*2.1)*0.2=6,066 [S]    
(9.1*3.65-1.1*2.2)*0.3=9,239 [T]    
3.2*3.65*0.3=3,504 [U]    
Celkem: A+B+C+D+E+F+G+H+I+J+K+L+M+N+O+P+Q+R+S+T+U=136,251 [V]</t>
  </si>
  <si>
    <t>311351121</t>
  </si>
  <si>
    <t>Bednění nadzákladových zdí nosných rovné oboustranné za každou stranu zřízení</t>
  </si>
  <si>
    <t>1NP    
(4.25*3.45-1.2*2.1)*2=24,285 [A]    
5.17*2.8*2*2=57,904 [B]    
9.2*5.17*2=95,128 [C]    
4.25*1.75*2=14,875 [D]    
2.85*2*4.25=24,225 [E]    
5.77*2*4.25=49,045 [F]    
4.25*2.6*2=22,100 [G]    
5.75*4.25*2=48,875 [H]    
(8.5*4.25-1.6*2.5)*2=64,250 [I]    
3.2*4.25*2=27,200 [J]    
M1.15    
(1.65+4)*2*2.7=30,510 [K]    
2NP    
stěna nad průvlakem     
(2*1.05)*(5.5+53.8+8.8+17.5+9.3)=199,290 [L]    
klasické zdi     
9.1*3.65*2=66,430 [M]    
2.8*3.65*2=20,440 [N]    
5.55*3.65*2=40,515 [O]    
2.8*2*3.65=20,440 [P]    
(8.6*3.65-0.9*2.1)*2=59,000 [Q]    
3.65*3.05*2=22,265 [R]    
((2.8+2.8+3.4)*3.65-1.2*2.1)*2=60,660 [S]    
(9.1*3.65-1.1*2.2)*2=61,590 [T]    
3.2*3.65*2=23,360 [U]    
Celkem: A+B+C+D+E+F+G+H+I+J+K+L+M+N+O+P+Q+R+S+T+U=1 032,387 [V]</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</si>
  <si>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</si>
  <si>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</si>
  <si>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</si>
  <si>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</si>
  <si>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1NP    
(4.25*3.45-1.2*2.1)*0.2=2,429 [A]    
5.17*2.8*0.2*2=5,790 [B]    
9.2*5.17*0.3=14,269 [C]    
4.25*1.75*0.3=2,231 [D]    
2.85*0.2*4.25=2,423 [E]    
5.77*0.3*4.25=7,357 [F]    
4.25*2.6*0.2=2,210 [G]    
5.75*4.25*0.2=4,888 [H]    
(8.5*4.25-1.6*2.5)*0.3=9,638 [I]    
3.2*4.25*0.3=4,080 [J]    
M1.15    
(1.65+4)*0.2*2.7=3,051 [K]    
2NP    
stěna nad průvlakem     
(0.3*1.05)*(5.5+53.8+8.8+17.5+9.3)=29,894 [L]    
klasické zdi     
9.1*3.65*0.3=9,965 [M]    
2.8*3.65*0.2=2,044 [N]    
5.55*3.65*0.2=4,052 [O]    
2.8*0.2*3.65=2,044 [P]    
(8.6*3.65-0.9*2.1)*0.3=8,850 [Q]    
3.65*3.05*0.2=2,227 [R]    
((2.8+2.8+3.4)*3.65-1.2*2.1)*0.2=6,066 [S]    
(9.1*3.65-1.1*2.2)*0.3=9,239 [T]    
3.2*3.65*0.3=3,504 [U]    
Mezisoučet: A+B+C+D+E+F+G+H+I+J+K+L+M+N+O+P+Q+R+S+T+U=136,251 [V]    
136.25*0.16=21,08[W]    
Mezisoučet: W=21,8 [X]</t>
  </si>
  <si>
    <t>317168024</t>
  </si>
  <si>
    <t>Překlady keramické ploché osazené do maltového lože, výšky překladu 71 mm šířky 145 mm, délky 1750 mm</t>
  </si>
  <si>
    <t>OP/07    
1=1,000 [A]    
Celkem: A=1,000 [B]</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</si>
  <si>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</si>
  <si>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317168054</t>
  </si>
  <si>
    <t>Překlady keramické vysoké osazené do maltového lože, šířky překladu 70 mm výšky 238 mm, délky 1750 mm</t>
  </si>
  <si>
    <t>Op/05    
4=4,000 [A]    
Op/06    
4=4,000 [B]    
Celkem: A+B=8,000 [C]</t>
  </si>
  <si>
    <t>317168059</t>
  </si>
  <si>
    <t>Překlady keramické vysoké osazené do maltového lože, šířky překladu 70 mm výšky 238 mm, délky 3000 mm</t>
  </si>
  <si>
    <t>OP/02    
4=4,000 [A]    
Celkem: A=4,000 [B]</t>
  </si>
  <si>
    <t>317168060</t>
  </si>
  <si>
    <t>Překlady keramické vysoké osazené do maltového lože, šířky překladu 70 mm výšky 238 mm, délky 3250 mm</t>
  </si>
  <si>
    <t>Op/01    
4=4,000 [A]    
Op/03    
4=4,000 [B]    
Op/04    
4=4,000 [C]    
Celkem: A+B+C=12,000 [D]</t>
  </si>
  <si>
    <t>330321610</t>
  </si>
  <si>
    <t>Sloupy, pilíře, táhla, rámové stojky, vzpěry z betonu železového (bez výztuže) bez zvláštních nároků na vliv prostředí tř. C 30/37</t>
  </si>
  <si>
    <t>1NP    
4.25*(0.5*0.3)=0,638 [A]    
4.25*(0.6*0.3)=0,765 [B]    
4.25*(0.5*0.3)*12=7,650 [C]    
2NP    
3.65*(0.5*0.3)=0,548 [D]    
3.65*(0.5*0.3)*12=6,570 [E]    
Celkem: A+B+C+D+E=16,171 [F]</t>
  </si>
  <si>
    <t>331351121</t>
  </si>
  <si>
    <t>Bednění hranatých sloupů a pilířů včetně vzepření průřezu pravoúhlého čtyřúhelníka výšky do 4 m, průřezu přes 0,08 do 0,16 m2 zřízení</t>
  </si>
  <si>
    <t>1NP    
4.25*(0.4+0.3+0.2+0.3+0.4)=6,800 [A]    
4.25*(0.5+0.4+0.3+0.1+0.2+0.3)=7,650 [B]    
4.25*(0.5+0.3)*2*12=81,600 [C]    
2NP    
3.65*(0.4+0.3+0.2+0.3+0.4)=5,840 [D]    
3.65*(0.5+0.3)*2*12=70,080 [E]    
Celkem: A+B+C+D+E=171,970 [F]</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</si>
  <si>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</si>
  <si>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</si>
  <si>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</si>
  <si>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</si>
  <si>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1NP    
4.25*(0.5*0.3)=0,638 [A]    
4.25*(0.6*0.3)=0,765 [B]    
4.25*(0.5*0.3)*12=7,650 [C]    
2NP    
3.65*(0.5*0.3)=0,548 [D]    
3.65*(0.5*0.3)*12=6,570 [E]    
Mezisoučet: A+B+C+D+E=16,171 [F]    
16.171*0.15=2,426 [G]    
Mezisoučet: G=2,426 [H]</t>
  </si>
  <si>
    <t>345321515</t>
  </si>
  <si>
    <t>Zídky atikové, poprsní, schodišťové a zábradelní z betonu železového bez výztuže tř. C 25/30</t>
  </si>
  <si>
    <t>Ztužující věnec na atice    
0.3*0.2*(54+9+9+46.8)=7,128 [A]    
Celkem: A=7,128 [B]</t>
  </si>
  <si>
    <t>345351005</t>
  </si>
  <si>
    <t>Bednění atikových, poprsních, schodišťových, zábradelních zídek plnostěnných zřízení</t>
  </si>
  <si>
    <t>Ztužující nosník na atice    
(0.3+0.2+0.2)*(54+9+9+46.8)=83,160 [A]    
Celkem: A=83,160 [B]</t>
  </si>
  <si>
    <t>345351006</t>
  </si>
  <si>
    <t>Bednění atikových, poprsních, schodišťových, zábradelních zídek plnostěnných odstranění</t>
  </si>
  <si>
    <t>345361821</t>
  </si>
  <si>
    <t>Výztuž atikových, poprsních, schodišťových, zábradelních zídek a madel z betonářské oceli 10 505 (R) nebo BSt 500</t>
  </si>
  <si>
    <t>Ztužující věnec na atice    
0.3*0.2*(54+9+9+46.8)=7,128 [A]    
Mezisoučet: A=7,128 [B]    
7.128*0,168=1,198 [C]    
Mezisoučet: C=1,198 [D]</t>
  </si>
  <si>
    <t>411121121</t>
  </si>
  <si>
    <t>Montáž prefabrikovaných železobetonových stropů se zalitím spár, včetně podpěrné konstrukce, na cementovou maltu ze stropních panelů šířky do 1200 mm a délky do</t>
  </si>
  <si>
    <t>Montáž prefabrikovaných železobetonových stropů se zalitím spár, včetně podpěrné konstrukce, na cementovou maltu ze stropních panelů šířky do 1200 mm a délky do 3800 mm</t>
  </si>
  <si>
    <t>411321414</t>
  </si>
  <si>
    <t>Stropy z betonu železového (bez výztuže) stropů deskových, plochých střech, desek balkonových, desek hřibových stropů včetně hlavic hřibových sloupů tř. C 25/30</t>
  </si>
  <si>
    <t>Strop nad 1NP    
(9.1*54.6-11.8*3.8-2.8*4.05-2.6*3.9)*0.3=129,162 [A]    
Strop nad 2NP    
(9.1*54.6-11.8*3.8-2.8*4.05-2.6*3.9)*0.3=129,162 [B]    
Celkem: A+B=258,324 [C]</t>
  </si>
  <si>
    <t>411351021</t>
  </si>
  <si>
    <t>Bednění stropních konstrukcí - bez podpěrné konstrukce desek tloušťky stropní desky přes 25 do 50 cm zřízení</t>
  </si>
  <si>
    <t>Strop nad 1NP    
(9.1*54.6-11.8*3.8-2.8*4.05-2.6*3.9)=430,540 [A]    
Strop nad 2NP    
(9.1*54.6-11.8*3.8-2.8*4.05-2.6*3.9)=430,540 [B]    
Celkem: A+B=861,080 [C]</t>
  </si>
  <si>
    <t>411351022</t>
  </si>
  <si>
    <t>Bednění stropních konstrukcí - bez podpěrné konstrukce desek tloušťky stropní desky přes 25 do 50 cm odstranění</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</si>
  <si>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</si>
  <si>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</si>
  <si>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</si>
  <si>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</si>
  <si>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</si>
  <si>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</si>
  <si>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</si>
  <si>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Strop nad 1NP    
(9.1*54.6-11.8*3.8-2.8*4.05-2.6*3.9)*0.3=129,162 [A]    
Strop nad 2NP    
(9.1*54.6-11.8*3.8-2.8*4.05-2.6*3.9)*0.3=129,162 [B]    
Mezisoučet: A+B=258,324 [C]    
258.33*0.16=41,333 [D]    
Mezisoučet: D=41,333 [E]</t>
  </si>
  <si>
    <t>413321414</t>
  </si>
  <si>
    <t>Nosníky z betonu železového (bez výztuže) včetně stěnových i jeřábových drah, volných trámů, průvlaků, rámových příčlí, ztužidel, konzol, vodorovných táhel apod</t>
  </si>
  <si>
    <t>Nosníky z betonu železového (bez výztuže) včetně stěnových i jeřábových drah, volných trámů, průvlaků, rámových příčlí, ztužidel, konzol, vodorovných táhel apod., tyčových konstrukcí tř. C 25/30</t>
  </si>
  <si>
    <t>Průvlak 1NP    
0.63*0.3*(5.5+53.8+8.8+17.5+9.3)=17,936 [A]    
Průvlak 2NP    
0.63*0.3*(5.5+53.8+9.2+17.5+8.9+2.6)=18,428 [B]    
Celkem: A+B=36,364 [C]</t>
  </si>
  <si>
    <t>413351111</t>
  </si>
  <si>
    <t>Bednění nosníků a průvlaků - bez podpěrné konstrukce výška nosníku po spodní líc stropní desky do 100 cm zřízení</t>
  </si>
  <si>
    <t>Průvlak 1NP    
(0.63+0.3+0.63)*(5.5+53.8+8.8+17.5+9.3)=148,044 [A]    
Průvlak 2NP    
(0.63+0.3+0.63)*(5.5+53.8+9.2+17.5+8.9+2.6)=152,100 [B]    
Celkem: A+B=300,144 [C]</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</si>
  <si>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</si>
  <si>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</si>
  <si>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</si>
  <si>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</si>
  <si>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Průvlak 1NP    
(0.3)*(5.5+53.8+8.8+17.5+9.3)=28,470 [A]    
Průvlak 2NP    
0.3*(5.5+53.8+9.3+17.5+8.9+2.6)=29,280 [B]    
Celkem: A+B=57,750 [C]</t>
  </si>
  <si>
    <t>413352112</t>
  </si>
  <si>
    <t>Podpěrná konstrukce nosníků a průvlaků výšky podepření do 4 m výšky nosníku (po spodní hranu stropní desky) do 100 cm odstranění</t>
  </si>
  <si>
    <t>413361821</t>
  </si>
  <si>
    <t>Výztuž nosníků včetně stěnových i jeřábových drah, volných trámů, průvlaků, rámových příčlí, ztužidel, konzol, vodorovných táhel apod. tyčových konstrukcí lemuj</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</si>
  <si>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</si>
  <si>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Průvlak 1NP    
0.63*0.3*(5.5+53.8+8.8+17.5+9.3)=17,936 [A]    
Průvlak 2NP    
0.63*0.3*(5.5+53.8+9.2+17.5+8.9+2.6)=18,428 [B]    
Mezisoučet: A+B=36,364 [C]    
36.364*0.125=4,546 [D]    
Mezisoučet: D=4,546 [E]</t>
  </si>
  <si>
    <t>435123902</t>
  </si>
  <si>
    <t>Montáž schodišťových ramen s nesvařovanými spoji, v budovách výšky do 18 m, hmotnosti přes 2 do 5 t</t>
  </si>
  <si>
    <t>59341051</t>
  </si>
  <si>
    <t>deska stropní plná PZD 1490x340x70mm</t>
  </si>
  <si>
    <t>593737Rs</t>
  </si>
  <si>
    <t>deska schodišťová nosná ŽB 1350x300x70mm</t>
  </si>
  <si>
    <t>61114208R</t>
  </si>
  <si>
    <t>Potažení vnitřních ploch pletivem jutovou rohoží vtlačením do omítky stropů</t>
  </si>
  <si>
    <t>P17    
5.96+6.09+6.55=18,600 [A]    
Celkem: A=18,600 [B]</t>
  </si>
  <si>
    <t>612331121</t>
  </si>
  <si>
    <t>Omítka cementová vnitřních ploch nanášená ručně jednovrstvá, tloušťky do 10 mm hladká svislých konstrukcí stěn</t>
  </si>
  <si>
    <t>M1.04a    
1.2*2.1=2,520 [A]    
M1.05    
3.5*2.1=7,350 [B]    
M1,09    
(2.5+2)*2*2.1=18,900 [C]    
M1,11    
(4.8+2.8)*2*2.1=31,920 [D]    
M2.07    
(4.1+3.1)*2*3=43,200 [E]    
M1.12a    
(2.27)*3=6,810 [F]    
M1.12b    
(2.27)*3=6,810 [G]    
M1.13a    
(2.08)*3=6,240 [H]    
M1.13b    
(1.86)*3=5,580 [I]    
M1.14    
(1.86)*3=5,580 [J]    
M1.12a    
(4.3+4.3+2.27)*3=32,610 [K]    
M1.12b    
(4.45+4.45+2.27)*3=33,510 [L]    
M1.13a    
(1.86+1.86+2.08)*3=17,400 [M]    
M1.13b    
(2.2+2.2+1.86)*3=18,780 [N]    
M1.14    
(2.1+2.1+1.86)*3=18,180 [O]    
2NP    
M2.07    
(1.95+2.8)*2*3=28,500 [P]    
M2.08a    
(3.1+2.6)*2*3=34,200 [Q]    
M2.08b    
(1.35+0.93)*2*3=13,680 [R]    
M2.08c    
(1.35+0.93)*2*3=13,680 [S]    
M2.08d    
(2.65+1)*2*3=21,900 [T]    
M2.09a    
(1.96+1)*2*3=17,760 [U]    
M2.09b    
(1.95+3.11)*2*3=30,360 [V]    
M2.09c    
(3.6+3)*2*3=39,600 [W]    
Celkem: A+B+C+D+E+F+G+H+I+J+K+L+M+N+O+P+Q+R+S+T+U+V+W=455,070 [X]</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</si>
  <si>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</si>
  <si>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612331161</t>
  </si>
  <si>
    <t>Omítka cementová vnitřních ploch nanášená ručně dvouvrstvá, tloušťky jádrové omítky do 10 mm a tloušťky štuku do 3 mm štuková do černa pálená svislých konstrukc</t>
  </si>
  <si>
    <t>Omítka cementová vnitřních ploch nanášená ručně dvouvrstvá, tloušťky jádrové omítky do 10 mm a tloušťky štuku do 3 mm štuková do černa pálená svislých konstrukcí stěn</t>
  </si>
  <si>
    <t>OT2    
683=683,000 [A]    
Celkem: A=683,000 [B]</t>
  </si>
  <si>
    <t>621221141</t>
  </si>
  <si>
    <t>Montáž kontaktního zateplení lepením a mechanickým kotvením z desek z minerální vlny s kolmou orientací vláken (dodávka ve specifikaci) na vnější podhledy, na p</t>
  </si>
  <si>
    <t>Montáž kontaktního zateplení lepením a mechanickým kotvením z desek z minerální vlny s kolmou orientací vláken (dodávka ve specifikaci) na vnější podhledy, na podklad betonový nebo z lehčeného betonu, z tvárnic keramických nebo vápenopískových, tloušťky desek přes 160 do 200 mm</t>
  </si>
  <si>
    <t>Fasádní izolace- F03a, F03b    
9.65*(54.8+54.8+9.55+9.55)=1 241,955 [A]    
odpočty 1NP    
-5.3*3*7=- 111,300 [B]    
-5.3*0.8*2=-8,480 [C]    
-5.3*3.4*2=-36,040 [D]    
-2.6*0.8*4=-8,320 [E]    
-1*2.5=-2,500 [F]    
-1.3*0.8*2=-2,080 [G]    
odpočty 2NP     
5.3*2*7=74,200 [H]    
2.6*0.8=2,080 [I]    
5.3*0.8*2=8,480 [J]    
0.95*2*4=7,600 [K]    
Celkem: A+B+C+D+E+F+G+H+I+J+K=1 165,595 [L]</t>
  </si>
  <si>
    <t>622323111</t>
  </si>
  <si>
    <t>Omítka vápenocementová vnějších ploch hladkých hladká, nanášená na neomítnutý bezesparý podklad, tloušťky do 5 mm ručně stěn</t>
  </si>
  <si>
    <t>Omítka soklu- F02a a F02b    
(54.8+54.8+9.55+9.55)*2=257,400 [A]    
Celkem: A=257,400 [B]</t>
  </si>
  <si>
    <t>631311116</t>
  </si>
  <si>
    <t>Mazanina z betonu prostého bez zvýšených nároků na prostředí tl. přes 50 do 80 mm tř. C 25/30</t>
  </si>
  <si>
    <t>1NP    
P03    
5.01*0.075=0,376 [A]    
2NP- P10    
5.5*0.075=0,413 [B]    
2NP- P13    
(19.87+19.96)*0.087=3,465 [C]    
Celkem: A+B+C=4,254 [D]</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</si>
  <si>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</si>
  <si>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631311124</t>
  </si>
  <si>
    <t>Mazanina z betonu prostého bez zvýšených nároků na prostředí tl. přes 80 do 120 mm tř. C 16/20</t>
  </si>
  <si>
    <t>Základy    
1.85*1.65*0.1=0,305 [A]    
3.36*2.2*0.1=0,739 [B]    
9.1*54.6*0.1=49,686 [C]    
Celkem: A+B+C=50,730 [D]</t>
  </si>
  <si>
    <t>Základy    
1.85*1.65=3,053 [A]    
3.36*2.2=7,392 [B]    
9.1*54.6=496,860 [C]    
Mezidesky    
1NP    
P03    
5.01=5,010 [D]    
2NP- P10    
5.5=5,500 [E]    
2NP- P13    
(19.87+19.96)=39,830 [F]    
Mezisoučet: A+B+C+D+E+F=557,645 [G]    
0.00364*507.31=1,847 [H]    
0.00511*(5.5+5.01+39.83)=0,257 [I]    
Mezisoučet: H+I=2,104 [J]</t>
  </si>
  <si>
    <t>63141426</t>
  </si>
  <si>
    <t>deska tepelně izolační minerální kontaktních fasád podélné vlákno ?=0,035-0,036 tl 200mm</t>
  </si>
  <si>
    <t>632451254</t>
  </si>
  <si>
    <t>Potěr cementový samonivelační litý tř. C 30, tl. přes 45 do 50 mm</t>
  </si>
  <si>
    <t>2NP- P07    
49.4=49,400 [A]    
2NP- P08    
8.09+1.26+1.26+6.12+10.76=27,490 [B]    
2NP- P09    
2.65+1.96=4,610 [C]    
2NP- P06    
20.25=20,250 [D]    
2NP- P05    
8.56+45.4+18.01+11.6=83,570 [E]    
2NP- P19    
9.82+9.9+9.8+9.8+9.8+9.8+9.75+9.85+11.60=90,120 [F]    
2NP- P11, P12, P13    
7.15+9.91+8.21+5.9=31,170 [G]    
1NP- P01, P03b    
215.18+9.5+5.42+4.05+9.2+3.97+10.05+3.95=261,320 [H]    
1NP- P02, P03, P03c, P04    
16.41+41.49+8.64+5.96+6.09+6.55+19.44+6.13+5.01+2.27+11.3=129,290 [I]    
Celkem: A+B+C+D+E+F+G+H+I=697,220 [J]</t>
  </si>
  <si>
    <t>632451293</t>
  </si>
  <si>
    <t>Potěr cementový samonivelační litý Příplatek k cenám za každých dalších i započatých 5 mm tloušťky přes 50 mm tř. C 30</t>
  </si>
  <si>
    <t>2NP- P07    
49.4=49,400 [A]    
2NP- P08    
8.09+1.26+1.26+6.12+10.76=27,490 [B]    
2NP- P09    
2.65+1.96=4,610 [C]    
2NP- P06    
20.25=20,250 [D]    
2NP- P05    
8.56+45.4+18.01+11.6=83,570 [E]    
2NP- P19    
9.82+9.9+9.8+9.8+9.8+9.8+9.75+9.85+11.60=90,120 [F]    
2NP- P11, P12, P13    
7.15+9.91+8.21+5.9=31,170 [G]    
1NP- P01, P03b    
215.18+9.5+5.42+4.05+9.2+3.97+10.05+3.95=261,320 [H]    
1NP- P02, P03, P03c, P04    
16.41+41.49+8.64+5.96+6.09+6.55+19.44+6.13+5.01+2.27+11.3=129,290 [I]    
Mezisoučet: A+B+C+D+E+F+G+H+I=697,220 [J]    
697.22*5.8=4 043,876 [K]    
Mezisoučet: K=4 043,876 [L]</t>
  </si>
  <si>
    <t>390</t>
  </si>
  <si>
    <t>R12521031</t>
  </si>
  <si>
    <t>Dekorativní cementová stěrka OT2</t>
  </si>
  <si>
    <t>1NP- OT2    
hala    
(4.8+3.75+6.8)*4=61,400 [A]    
Schodiště    
(4+4+12.5)*4=82,000 [B]    
2NP- OT2    
3.65*(6.75+3.8+3+2.1+3)=68,073 [C]    
Celkem: A+B+C=211,473 [D]</t>
  </si>
  <si>
    <t>391</t>
  </si>
  <si>
    <t>Dekorativní cementová stěrka OT3</t>
  </si>
  <si>
    <t>2NP- OT3    
1.2*(1.83+3.25)*2=12,192 [A]    
Celkem: A=12,192 [B]</t>
  </si>
  <si>
    <t>Izolace základů- 1 vrstvy P01    
54.4*9.15=497,760 [A]    
Celkem: A=497,760 [B]    
B * 0.0003Koeficient množství=0,149 [C]</t>
  </si>
  <si>
    <t>62853001</t>
  </si>
  <si>
    <t>pás asfaltový samolepicí modifikovaný SBS s vložkou ze skleněné tkaniny se spalitelnou fólií nebo jemnozrnným minerálním posypem nebo textilií na horním povrchu</t>
  </si>
  <si>
    <t>pás asfaltový samolepicí modifikovaný SBS s vložkou ze skleněné tkaniny se spalitelnou fólií nebo jemnozrnným minerálním posypem nebo textilií na horním povrchu tl 4,0mm</t>
  </si>
  <si>
    <t>Izolace základů- 1 vrstvy P01    
54.4*9.15=497,760 [A]    
Izolace soklu- F02a a F02b    
(54.8+54.8+9.55+9.55)*2=257,400 [B]    
Celkem: A+B=755,160 [C]    
C * 1.15Koeficient množství=868,434 [D]</t>
  </si>
  <si>
    <t>62853003</t>
  </si>
  <si>
    <t>pás asfaltový natavitelný modifikovaný SBS s vložkou ze skleněné tkaniny a spalitelnou PE fólií nebo jemnozrnným minerálním posypem na horním povrchu tl 3,5mm</t>
  </si>
  <si>
    <t>711111001</t>
  </si>
  <si>
    <t>Provedení izolace proti zemní vlhkosti natěradly a tmely za studena na ploše vodorovné V nátěrem penetračním</t>
  </si>
  <si>
    <t>711131111</t>
  </si>
  <si>
    <t>Provedení izolace proti zemní vlhkosti pásy na sucho samolepícího asfaltového pásu na ploše vodorovné V</t>
  </si>
  <si>
    <t>Izolace základů- 2 vrstvy P01    
54.4*9.15*2=995,520 [A]    
Izolace soklu- F02a a F02b    
(54.8+54.8+9.55+9.55)*2*2=514,800 [B]    
Celkem: A+B=1 510,320 [C]</t>
  </si>
  <si>
    <t>193</t>
  </si>
  <si>
    <t>998711202</t>
  </si>
  <si>
    <t>Přesun hmot pro izolace proti vodě, vlhkosti a plynům stanovený procentní sazbou (%) z ceny vodorovná dopravní vzdálenost do 50 m základní v objektech výšky pře</t>
  </si>
  <si>
    <t>Přesun hmot pro izolace proti vodě, vlhkosti a plynům stanovený procentní sazbou (%) z ceny vodorovná dopravní vzdálenost do 50 m základní v objektech výšky přes 6 do 12 m</t>
  </si>
  <si>
    <t>28322013</t>
  </si>
  <si>
    <t>fólie hydroizolační střešní mPVC mechanicky kotvená barevná tl 1,5mm</t>
  </si>
  <si>
    <t>58337403</t>
  </si>
  <si>
    <t>kamenivo dekorační (kačírek) frakce 16/32</t>
  </si>
  <si>
    <t>413,27*0,0825 Přepočtené koeficientem množství 34,095   
2892,89*0,0165 =   
A=</t>
  </si>
  <si>
    <t>711491171</t>
  </si>
  <si>
    <t>Provedení doplňků izolace proti vodě textilií na ploše vodorovné V vrstva podkladní</t>
  </si>
  <si>
    <t>Střecha    
55*9.54=524,700 [A]    
Celkem: A=524,700 [B]</t>
  </si>
  <si>
    <t>711491172</t>
  </si>
  <si>
    <t>Provedení doplňků izolace proti vodě textilií na ploše vodorovné V vrstva ochranná</t>
  </si>
  <si>
    <t>Plocha říčního kameniva    
2.5*1.5=3,750 [A]    
1*1.31=1,310 [B]    
3.5*1=3,500 [C]    
3.5*1.01=3,535 [D]    
1.26*2=2,520 [E]    
5*1=5,000 [F]    
2*1=2,000 [G]    
2.51*1=2,510 [H]    
Celkem: A+B+C+D+E+F+G+H=24,125 [I]</t>
  </si>
  <si>
    <t>712311101</t>
  </si>
  <si>
    <t>Provedení povlakové krytiny střech plochých do 10° natěradly a tmely za studena nátěrem lakem penetračním nebo asfaltovým</t>
  </si>
  <si>
    <t>Střecha VB    
55*9.54=524,700 [A]    
(55+9.54+55+9.54)*0.6=77,448 [B]    
Střecha nad nástupištěm     
Bond pro Výpravní budovu    
vrchní a spodní pás- R03    
55.05*2*(3.25+0.45+0.25)*2*1.1=956,769 [C]    
Celkem: A+B+C=1 558,917 [D]</t>
  </si>
  <si>
    <t>712361703</t>
  </si>
  <si>
    <t>Provedení povlakové krytiny střech plochých do 10° fólií přilepenou lepidlem v plné ploše</t>
  </si>
  <si>
    <t>Střecha    
55*9.54=524,700 [A]    
Atika    
(55+9.54+55+9.54)*(0.6+0.7)=167,804 [B]    
Celkem: A+B=692,504 [C]</t>
  </si>
  <si>
    <t>712391382</t>
  </si>
  <si>
    <t>Provedení povlakové krytiny střech do 10° násypem z hrubého kameniva tl 50 mm</t>
  </si>
  <si>
    <t>Provedení povlakové krytiny střech plochých do 10° -ostatní práce dokončení izolace násypem z hrubého kameniva frakce 16 - 22, tl. 50 mm</t>
  </si>
  <si>
    <t>"R01" 214,34   
"R02" 198,93   
celkem  413,270m2</t>
  </si>
  <si>
    <t>712391482</t>
  </si>
  <si>
    <t>Příplatek k povlakové krytině střech do 10° ZKD 10 mm násypu z hrubého kameniva</t>
  </si>
  <si>
    <t>Provedení povlakové krytiny střech plochých do 10° -ostatní práce dokončení izolace násypem z hrubého kameniva Příplatek k ceně za každých dalších 10 mm</t>
  </si>
  <si>
    <t>413,27*7 Přepočtené koeficientem množství</t>
  </si>
  <si>
    <t>194</t>
  </si>
  <si>
    <t>998712202</t>
  </si>
  <si>
    <t>Přesun hmot pro povlakové krytiny stanovený procentní sazbou (%) z ceny vodorovná dopravní vzdálenost do 50 m základní v objektech výšky přes 6 do 12 m</t>
  </si>
  <si>
    <t>394</t>
  </si>
  <si>
    <t>R9311096</t>
  </si>
  <si>
    <t>geotextilie netkaná separační, filtrační, ochranná s převahou recyklovaných PES vláken 200g/m3</t>
  </si>
  <si>
    <t>395</t>
  </si>
  <si>
    <t>R931109R</t>
  </si>
  <si>
    <t>Plocha říčního kameniva    
2.5*1.5=3,750 [A]    
1*1.31=1,310 [B]    
3.5*1=3,500 [C]    
3.5*1.01=3,535 [D]    
1.26*2=2,520 [E]    
5*1=5,000 [F]    
2*1=2,000 [G]    
2.51*1=2,510 [H]    
Celkem: A+B+C+D+E+F+G+H=24,125 [I]    
I * 1.05Koeficient množství=25,331 [J]</t>
  </si>
  <si>
    <t>28329042</t>
  </si>
  <si>
    <t>fólie PE separační či ochranná tl 0,2mm</t>
  </si>
  <si>
    <t>28372321</t>
  </si>
  <si>
    <t>deska EPS 100 pro konstrukce s běžným zatížením ?=0,037 tl 200mm</t>
  </si>
  <si>
    <t>28375812</t>
  </si>
  <si>
    <t>deska EPS S pro aplikace bez zatížení ?=0,042-0,043 tl 10mm</t>
  </si>
  <si>
    <t>2NP- P07    
49.4=49,400 [A]    
Celkem: A=49,400 [B]    
B * 1.02Koeficient množství=50,388 [C]</t>
  </si>
  <si>
    <t>28375814</t>
  </si>
  <si>
    <t>deska EPS S pro aplikace bez zatížení ?=0,042-0,043 tl 30mm</t>
  </si>
  <si>
    <t>2NP- P08    
8.09+1.26+1.26+6.12+10.76=27,490 [A]    
2NP- P09    
2.65+1.96=4,610 [B]    
2NP- P06    
20.25=20,250 [C]    
Celkem: A+B+C=52,350 [D]    
D * 1.02Koeficient množství=53,397 [E]</t>
  </si>
  <si>
    <t>28375815</t>
  </si>
  <si>
    <t>deska EPS S pro aplikace bez zatížení ?=0,042-0,043 tl 40mm</t>
  </si>
  <si>
    <t>2NP- P05    
8.56+45.4+18.01+11.6=83,570 [A]    
2NP- P19    
9.82+9.9+9.8+9.8+9.8+9.8+9.75+9.85+11.60=90,120 [B]    
2NP- P10    
5.5=5,500 [C]    
Celkem: A+B+C=179,190 [D]    
D * 1.02Koeficient množství=182,774 [E]</t>
  </si>
  <si>
    <t>28375817</t>
  </si>
  <si>
    <t>deska EPS S pro aplikace bez zatížení ?=0,042-0,043 tl 60mm</t>
  </si>
  <si>
    <t>2NP- P11, P12, P13    
7.15+9.91+8.21+19.87+19.96+5.9=71,000 [A]    
Celkem: A=71,000 [B]    
B * 1.02Koeficient množství=72,420 [C]</t>
  </si>
  <si>
    <t>28375861</t>
  </si>
  <si>
    <t>deska EPS S pro aplikace bez zatížení ?=0,042-0,043 tl 100mm</t>
  </si>
  <si>
    <t>1NP- P01, P03b    
215.18+9.5+5.42+4.05+9.2+3.97+10.05+3.95=261,320 [A]    
Celkem: A=261,320 [B]    
B * 1.02Koeficient množství=266,546 [C]</t>
  </si>
  <si>
    <t>28375862</t>
  </si>
  <si>
    <t>deska EPS S pro aplikace bez zatížení ?=0,042-0,043 tl 120mm</t>
  </si>
  <si>
    <t>1NP- P02, P03, P03c, P04    
16.41+41.49+8.64+5.96+6.09+6.55+19.44+6.13+5.01+2.27+11.3=129,290 [A]    
Celkem: A=129,290 [B]    
B * 1.02Koeficient množství=131,876 [C]</t>
  </si>
  <si>
    <t>28376141</t>
  </si>
  <si>
    <t>klín izolační spád do 5% EPS 100</t>
  </si>
  <si>
    <t>Střecha    
55*9.54*0.16*1.05=88,150 [A]    
Bond a rozháňky- R03    
55.05*2*(3.25+0.45)*0.08=32,590 [B]    
Celkem: A+B=120,740 [C]</t>
  </si>
  <si>
    <t>28376458</t>
  </si>
  <si>
    <t>deska XPS hrana polodrážková a hladký povrch 500kPA ?=0,035 tl 120mm</t>
  </si>
  <si>
    <t>28376470</t>
  </si>
  <si>
    <t>deska XPS hrana rovná a strukturovaný povrch 200kPa ?=0,032 tl 20mm</t>
  </si>
  <si>
    <t>28376551</t>
  </si>
  <si>
    <t>deska polystyrénová pro snížení kročejového hluku (max. zatížení 4 kN/m2) tl 20mm</t>
  </si>
  <si>
    <t>Kročejová izolace    
2NP- P07    
49.4=49,400 [A]    
2NP- P08    
8.09+1.26+1.26+6.12+10.76=27,490 [B]    
2NP- P09    
2.65+1.96=4,610 [C]    
2NP- P06    
20.25=20,250 [D]    
2NP- P05    
8.56+45.4+18.01+11.6=83,570 [E]    
2NP- P19    
9.82+9.9+9.8+9.8+9.8+9.8+9.75+9.85+11.60=90,120 [F]    
2NP- P10    
5.5=5,500 [G]    
1NP- P01, P03b    
215.18+9.5+5.42+4.05+9.2+3.97+10.05+3.95=261,320 [H]    
1NP- P02, P03, P03c, P04    
16.41+41.49+8.64+5.96+6.09+6.55+19.44+6.13+5.01+2.27+11.3=129,290 [I]    
Celkem: A+B+C+D+E+F+G+H+I=671,550 [J]    
J * 1.02Koeficient množství=684,981 [K]</t>
  </si>
  <si>
    <t>Izolace EPS    
2NP- P07    
49.4=49,400 [A]    
2NP- P08    
8.09+1.26+1.26+6.12+10.76=27,490 [B]    
2NP- P09    
2.65+1.96=4,610 [C]    
2NP- P06    
20.25=20,250 [D]    
2NP- P05    
8.56+45.4+18.01+11.6=83,570 [E]    
2NP- P19    
9.82+9.9+9.8+9.8+9.8+9.8+9.75+9.85+11.60=90,120 [F]    
2NP- P10    
5.5=5,500 [G]    
2NP- P11, P12, P13    
7.15+9.91+8.21+19.87+19.96+5.9=71,000 [H]    
1NP- P01, P03b    
215.18+9.5+5.42+4.05+9.2+3.97+10.05+3.95=261,320 [I]    
1NP- P02, P03, P03c, P04    
16.41+41.49+8.64+5.96+6.09+6.55+19.44+6.13+5.01+2.27+11.3=129,290 [J]    
Kročejová izolace    
2NP- P07    
49.4=49,400 [K]    
2NP- P08    
8.09+1.26+1.26+6.12+10.76=27,490 [L]    
2NP- P09    
2.65+1.96=4,610 [M]    
2NP- P06    
20.25=20,250 [N]    
2NP- P05    
8.56+45.4+18.01+11.6=83,570 [O]    
2NP- P19    
9.82+9.9+9.8+9.8+9.8+9.8+9.75+9.85+11.60=90,120 [P]    
2NP- P10    
5.5=5,500 [Q]    
1NP- P01, P03b    
215.18+9.5+5.42+4.05+9.2+3.97+10.05+3.95=261,320 [R]    
1NP- P02, P03, P03c, P04    
16.41+41.49+8.64+5.96+6.09+6.55+19.44+6.13+5.01+2.27+11.3=129,290 [S]    
Celkem: A+B+C+D+E+F+G+H+I+J+K+L+M+N+O+P+Q+R+S=1 414,100 [T]</t>
  </si>
  <si>
    <t>713123212</t>
  </si>
  <si>
    <t>Montáž tepelně izolačního systému základové desky z XPS desek na svislé ploše přilepených nízkoexpanzní (PUR) pěnou jednovrstvého tloušťky izolace přes 100 do 2</t>
  </si>
  <si>
    <t>Montáž tepelně izolačního systému základové desky z XPS desek na svislé ploše přilepených nízkoexpanzní (PUR) pěnou jednovrstvého tloušťky izolace přes 100 do 200 mm</t>
  </si>
  <si>
    <t>Izolace soklu- F02a a F02b    
(54.8+54.8+9.55+9.55)*2=257,400 [A]    
Celkem: A=257,400 [B]</t>
  </si>
  <si>
    <t>713141131</t>
  </si>
  <si>
    <t>Montáž tepelné izolace střech plochých rohožemi, pásy, deskami, dílci, bloky (izolační materiál ve specifikaci) přilepenými za studena jednovrstvá zplna</t>
  </si>
  <si>
    <t>71314113R</t>
  </si>
  <si>
    <t>Montáž izolace tepelné podlahového topení 1 vrstva desek</t>
  </si>
  <si>
    <t>1NP     
P01    
215.18+9.5=224,680 [A]    
P03b    
5.42+4.05+9.2+3.97+10.05+3.95=36,640 [B]    
2NP    
P07    
49.4=49,400 [C]    
P08    
8.09+1.26+1.26+6.12+10.76=27,490 [D]    
P09    
2.65+1.96=4,610 [E]    
Celkem: A+B+C+D+E=342,820 [F]</t>
  </si>
  <si>
    <t>713141331</t>
  </si>
  <si>
    <t>Montáž tepelné izolace střech plochých spádovými klíny v ploše přilepenými za studena zplna</t>
  </si>
  <si>
    <t>Střecha    
55*9.54=524,700 [A]    
Bond a rozháňky- R03    
55.05*2*(3.25+0.45)=407,370 [B]    
Celkem: A+B=932,070 [C]</t>
  </si>
  <si>
    <t>Separační folie    
2NP- P07    
49.4=49,400 [A]    
2NP- P08    
8.09+1.26+1.26+6.12+10.76=27,490 [B]    
2NP- P09    
2.65+1.96=4,610 [C]    
2NP- P06    
20.25=20,250 [D]    
2NP- P05    
8.56+45.4+18.01+11.6=83,570 [E]    
2NP- P19    
9.82+9.9+9.8+9.8+9.8+9.8+9.75+9.85+11.60=90,120 [F]    
2NP- P10    
5.5=5,500 [G]    
2NP- P11, P12, P13    
7.15+9.91+8.21+19.87+19.96+5.9=71,000 [H]    
1NP- P01, P03b    
215.18+9.5+5.42+4.05+9.2+3.97+10.05+3.95=261,320 [I]    
1NP- P02, P03, P03c, P04    
16.41+41.49+8.64+5.96+6.09+6.55+19.44+6.13+5.01+2.27+11.3=129,290 [J]    
Celkem: A+B+C+D+E+F+G+H+I+J=742,550 [K]</t>
  </si>
  <si>
    <t>195</t>
  </si>
  <si>
    <t>998713202</t>
  </si>
  <si>
    <t>Přesun hmot pro izolace tepelné stanovený procentní sazbou (%) z ceny vodorovná dopravní vzdálenost do 50 m s užitím mechanizace v objektech výšky přes 6 do 12</t>
  </si>
  <si>
    <t>Přesun hmot pro izolace tepelné stanovený procentní sazbou (%) z ceny vodorovná dopravní vzdálenost do 50 m s užitím mechanizace v objektech výšky přes 6 do 12 m</t>
  </si>
  <si>
    <t>196</t>
  </si>
  <si>
    <t>998762202</t>
  </si>
  <si>
    <t>Přesun hmot pro konstrukce tesařské stanovený procentní sazbou (%) z ceny vodorovná dopravní vzdálenost do 50 m s užitím mechanizace v objektech výšky přes 6 do</t>
  </si>
  <si>
    <t>Přesun hmot pro konstrukce tesařské stanovený procentní sazbou (%) z ceny vodorovná dopravní vzdálenost do 50 m s užitím mechanizace v objektech výšky přes 6 do 12 m</t>
  </si>
  <si>
    <t>393</t>
  </si>
  <si>
    <t>R62421027</t>
  </si>
  <si>
    <t>Bednění stropu z desek DHF tl 15 mm P+D difúzně otevřená dřevovláknitá deska odolná proti vlhkosti s označením CE</t>
  </si>
  <si>
    <t>Bond a rozháňky- R03    
55.05*2*(3.25+0.45)=407,370 [A]    
Celkem: A=407,370 [B]</t>
  </si>
  <si>
    <t>590305R15</t>
  </si>
  <si>
    <t>podhled kazetový bez děrování viditelný rastr tl 15mm 600x600mm</t>
  </si>
  <si>
    <t>1NP- C03    
85.98=85,980 [A]    
2NP- C03    
45.4=45,400 [B]    
Celkem: A+B=131,380 [C]</t>
  </si>
  <si>
    <t>7631113W09</t>
  </si>
  <si>
    <t>W09a- SDK příčka tl 200 mm profil CW+UW 80desky 2xH2 12,5 s izolací EI 40 Rw do 37 dB</t>
  </si>
  <si>
    <t>2NP- W09    
1.08*3.5=3,780 [A]    
3.1*3.5-0.8*2.1=9,170 [B]    
Celkem: A+B=12,950 [C]</t>
  </si>
  <si>
    <t>125</t>
  </si>
  <si>
    <t>7631113W09a</t>
  </si>
  <si>
    <t>W05- SDK příčka tl 200 mm profil CW+UW 2x50 desky 2xH2 12,5 s izolací EI 40 Rw do 37 dB</t>
  </si>
  <si>
    <t>2NP- W09a    
1.8*3.5=6,300 [A]    
Celkem: A=6,300 [B]</t>
  </si>
  <si>
    <t>76311143W02</t>
  </si>
  <si>
    <t>W02- SDK příčka tl 150 mm profil CW+UW 100 desky 2xH2 12,5 s izolací EI 80 Rw do 37 dB</t>
  </si>
  <si>
    <t>1NP- W02    
M1.07    
3.17*4.05-0.9*2.1=10,949 [A]    
M1.09    
3.61*4.03-0.9*2.1=12,658 [B]    
4.03*2.05*2=16,523 [C]    
M1.10, M1.11 a M1.12a    
4.05*3.91=15,836 [D]    
2.01*4.05-0.7*2.1=6,671 [E]    
4.05*4.37-0.8*2.1=16,019 [F]    
M1.12a, M1.13a, M1.14    
4.05*7.4-0.8*2.1*2-0.9*2.1=24,720 [G]    
4.45*4.05-0.8*2.1=16,343 [H]    
4.05*1.9=7,695 [I]    
2NP    
M2.07    
3.5*(3.2+2.26+3.15)-0.8*2.1=28,455 [J]    
M2.08a    
3.5*(3.26)-0.7*2.1*3=7,000 [K]    
M2.08d    
3.5*2.66=9,310 [L]    
M2.09a    
3.5*3.11-0.7*2.1=9,415 [M]    
M2.08d a M2.09a    
4.8*3.5-0.8*2.1=15,120 [N]    
Celkem: A+B+C+D+E+F+G+H+I+J+K+L+M+N=196,714 [O]</t>
  </si>
  <si>
    <t>76311143W03</t>
  </si>
  <si>
    <t>W03- SDK příčka tl 150 mm profil CW+UW 100 desky 2xH2 12,5 s izolací EI 80 Rw do 37 dB</t>
  </si>
  <si>
    <t>2NP- W03    
3.5*(5.47)-1.2*2.1=16,625 [A]    
Celkem: A=16,625 [B]</t>
  </si>
  <si>
    <t>7631114W01</t>
  </si>
  <si>
    <t>W01- SDK příčka tl 150 mm profil CW+UW 100 desky 2xA 12,5 s izolací EI 80 Rw do 37 dB</t>
  </si>
  <si>
    <t>1NP- W01    
3.34*4.03=13,460 [A]    
-0.8*2.1=-1,680 [B]    
M1.01    
4.05*1*2=8,100 [C]    
2NP- W01    
M2.18 a 2.19    
4.05*(4.71+2.65)-0.9*2.1*2=26,028 [D]    
M2.21    
3.44*3.5=12,040 [E]    
M2.10 až M2.15    
3.5*23.9-0.8*2.1*6=73,570 [F]    
3.5*(3.7+3.45+3.65+3.45+3.65+3.45+3.65)-0.8*2.1*2=84,140 [G]    
M2.06    
3.5*(2.7+1)=12,950 [H]    
M2.17 a M2.22    
3.5*(3.12+4.7+3.12)-0.9*2.1*2=34,510 [I]    
M2.02    
3.5*(1.82+3.01)=16,905 [J]    
M2.01    
5.5*3.5-0.9*2.1-3.01*1.5=12,845 [K]    
M2.S02    
3.5*(1.35+0.32)-0.9*2.1=3,955 [L]    
Celkem: A+B+C+D+E+F+G+H+I+J+K+L=296,823 [M]</t>
  </si>
  <si>
    <t>7631114W03a</t>
  </si>
  <si>
    <t>W03a- SDK příčka tl 150 mm profil CW+UW 80 desky 2xDF 12,5 s izolací EI 80 Rw do 37 dB</t>
  </si>
  <si>
    <t>2NP    
M2.20    
5.8*3.5-1.2*2.1=17,780 [A]    
3.43*3.5=12,005 [B]    
M2.21    
3.5*(6.1)- 1.2*2.1=18,830 [C]    
2NP- W03a    
3.5*2.1-1.2*2.1=4,830 [D]    
Celkem: A+B+C+D=53,445 [E]</t>
  </si>
  <si>
    <t>7631114W04</t>
  </si>
  <si>
    <t>W04- SDK příčka tl 150 mm profil CW+UW 80 desky 2xA 12,5 s izolací EI 80 Rw do 37 dB</t>
  </si>
  <si>
    <t>1NP- W04    
M1.01    
4.25*4.05-0.8*2.1=15,533 [A]    
M1.04a    
7.52*4.05-0.8*2.1*3=25,416 [B]    
M1.04c    
4.05*(0.92+0.35+1.82)=12,515 [C]    
4.05*(1.33+0.22+1.4)=11,948 [D]    
M1.04d    
4.05*4.22=17,091 [E]    
M1.04b až M1.04d    
(12.61+1.27)*4.05-1.56*1.69-1.56*1.69-1.56*1.69=48,305 [F]    
M1.02    
4.05*(9.6+3.1+5.61)-2.22*2.3*2=63,944 [G]    
Celkem: A+B+C+D+E+F+G=194,752 [H]</t>
  </si>
  <si>
    <t>7631114W14</t>
  </si>
  <si>
    <t>W14- SDK příčka tl 100 mm profil CW+UW 50 desky 2xA 12,5 s izolací EI 80 Rw do 37 dB</t>
  </si>
  <si>
    <t>2NP- W14    
1.35*3.5=4,725 [A]    
Celkem: A=4,725 [B]</t>
  </si>
  <si>
    <t>763111771</t>
  </si>
  <si>
    <t>Příčka ze sádrokartonových desek Příplatek k cenám za rovinnost speciální tmelení kvality Q3</t>
  </si>
  <si>
    <t>1NP- W01    
3.34*4.03=13,460 [A]    
-0.8*2.1=-1,680 [B]    
M1.01    
4.05*1*2=8,100 [C]    
2NP- W01    
M2.18 a 2.19    
4.05*(4.71+2.65)-0.9*2.1*2=26,028 [D]    
M2.21    
3.44*3.5=12,040 [E]    
M2.10 až M2.15    
3.5*23.9-0.8*2.1*6=73,570 [F]    
3.5*(3.7+3.45+3.65+3.45+3.65+3.45+3.65)-0.8*2.1*2=84,140 [G]    
M2.06    
3.5*(2.7+1)=12,950 [H]    
M2.17 a M2.22    
3.5*(3.12+4.7+3.12)-0.9*2.1*2=34,510 [I]    
M2.02    
3.5*(1.82+3.01)=16,905 [J]    
M2.01    
5.5*3.5-0.9*2.1-3.01*1.5=12,845 [K]    
M2.S02    
3.5*(1.35+0.32)-0.9*2.1=3,955 [L]    
Mezisoučet: A+B+C+D+E+F+G+H+I+J+K+L=296,823 [M]    
1NP- W02    
M1.07    
3.17*4.05-0.9*2.1=10,949 [N]    
M1.09    
3.61*4.03-0.9*2.1=12,658 [O]    
4.03*2.05*2=16,523 [P]    
M1.10, M1.11 a M1.12a    
4.05*3.91=15,836 [Q]    
2.01*4.05-0.7*2.1=6,671 [R]    
4.05*4.37-0.8*2.1=16,019 [S]    
M1.12a, M1.13a, M1.14    
4.05*7.4-0.8*2.1*2-0.9*2.1=24,720 [T]    
4.45*4.05-0.8*2.1=16,343 [U]    
4.05*1.9=7,695 [V]    
2NP    
M2.07    
3.5*(3.2+2.26+3.15)-0.8*2.1=28,455 [W]    
M2.08a    
3.5*(3.26)-0.7*2.1*3=7,000 [X]    
M2.08d    
3.5*2.66=9,310 [Y]    
M2.09a    
3.5*3.11-0.7*2.1=9,415 [Z]    
M2.08d a M2.09a    
4.8*3.5-0.8*2.1=15,120 [AA]    
Mezisoučet: N+O+P+Q+R+S+T+U+V+W+X+Y+Z+AA=196,714 [AB]    
2NP- W03    
3.5*(5.47)-1.2*2.1=16,625 [AC]    
Mezisoučet: AC=16,625 [AD]    
2NP    
M2.20    
5.8*3.5-1.2*2.1=17,780 [AE]    
3.43*3.5=12,005 [AF]    
M2.21    
3.5*(6.1)- 1.2*2.1=18,830 [AG]    
2NP- W03a    
3.5*2.1-1.2*2.1=4,830 [AH]    
Mezisoučet: AE+AF+AG+AH=53,445 [AI]    
1NP- W04    
M1.01    
4.25*4.05-0.8*2.1=15,533 [AJ]    
M1.04a    
7.52*4.05-0.8*2.1*3=25,416 [AK]    
M1.04c    
4.05*(0.92+0.35+1.82)=12,515 [AL]    
4.05*(1.33+0.22+1.4)=11,948 [AM]    
M1.04d    
4.05*4.22=17,091 [AN]    
M1.04b až M1.04d    
(12.61+1.27)*4.05-1.56*1.69-1.56*1.69-1.56*1.69=48,305 [AO]    
M1.02    
4.05*(9.6+3.1+5.61)-2.22*2.3*2=63,944 [AP]    
Mezisoučet: AJ+AK+AL+AM+AN+AO+AP=194,752 [AQ]    
2NP- W05    
1.8*3.5=6,300 [AR]    
Mezisoučet: AR=6,300 [AS]    
1NP- W06    
M1.09    
2.26*4.05=9,153 [AT]    
M1.12 a M1.12b    
4.3*4.05=17,415 [AU]    
2NP- W06    
3.5*1.95=6,825 [AV]    
3.5*2.07=7,245 [AW]    
Mezisoučet: AT+AU+AV+AW=40,638 [AX]    
1NP- W07    
M1.13b    
2.81*4.05=11,381 [AY]    
M1.12b    
2.27*4.05=9,194 [AZ]    
M1.04a    
1.25*4.05=5,063 [BA]    
2NP- W07    
3.5*1.95=6,825 [BB]    
Mezisoučet: AY+AZ+BA+BB=32,463 [BC]    
2NP- W07a    
3.5*2.1=7,350 [BD]    
Mezisoučet: BD=7,350 [BE]    
1NP- W08    
M1.04d    
1.2*4.05=4,860 [BF]    
M1.04c    
0.8*4.05=3,240 [BG]    
01.04b    
0.8*4.05=3,240 [BH]    
Mezisoučet: BF+BG+BH=11,340 [BI]    
2NP- W09    
1.08*3.5=3,780 [BJ]    
3.1*3.5-0.8*2.1=9,170 [BK]    
Mezisoučet: BJ+BK=12,950 [BL]    
1NP- W10    
M1.07    
2.05*4.05=8,303 [BM]    
Mezisoučet: BM=8,303 [BN]    
1NP- W11    
4.05*(1.95+0.61)=10,368 [BO]    
1.S01    
4.05*(1.6+3.3)=19,845 [BP]    
M1.05    
4.05*(0.85+0.25+0.8)=7,695 [BQ]    
M1.S02    
4.95*4.05=20,048 [BR]    
M1.06    
4.05*(0.6+0.6+0.8)=8,100 [BS]    
2NP    
3.5*(0.64+0.33)=3,395 [BT]    
M2.02    
3.5*(0.6+1.95)=8,925 [BU]    
M2.05    
3.5*(0.83+0.47)=4,550 [BV]    
M2.09c    
3.5*(0.23+0.36)=2,065 [BW]    
Mezisoučet: BO+BP+BQ+BR+BS+BT+BU+BV+BW=84,991 [BX]    
1NP- W12    
M1.14    
1.5*4.05=6,075 [BY]    
Mezisoučet: BY=6,075 [BZ]    
2NP- W14    
1.35*3.5=4,725 [CA]    
Mezisoučet: CA=4,725 [CB]    
296.8*2=593,600 [CC]    
196.2*2=392,400 [CD]    
16.6*2=33,200 [CE]    
53.4*2=106,800 [CF]    
194.8*2=389,600 [CG]    
6.3*2=12,600 [CH]    
40.6*2=81,200 [CI]    
32.4=32,400 [CJ]    
7.35=7,350 [CK]    
11.34=11,340 [CL]    
12.95*2=25,900 [CM]    
84.9=84,900 [CN]    
11*2=22,000 [CO]    
Mezisoučet: CC+CD+CE+CF+CG+CH+CI+CJ+CK+CL+CM+CN+CO=1 793,290 [CP]</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</si>
  <si>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</si>
  <si>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7631133W06</t>
  </si>
  <si>
    <t>W06- SDK příčka instalační tl 300 mm zdvojený profil CW+UW 2x50 desky 2xH2 12,5 s izolací EI 40 Rw do 37 dB</t>
  </si>
  <si>
    <t>1NP- W06    
M1.09    
2.26*4.05=9,153 [A]    
M1.12 a M1.12b    
4.3*4.05=17,415 [B]    
2NP- W06    
3.5*1.95=6,825 [C]    
3.5*2.07=7,245 [D]    
Celkem: A+B+C+D=40,638 [E]</t>
  </si>
  <si>
    <t>7631133W10</t>
  </si>
  <si>
    <t>W10- SDK příčka instalační tl 300 mm zdvojený profil CW+UW 2x50 desky 2xH2 12,5 s izolací EI 40 Rw do 37 dB</t>
  </si>
  <si>
    <t>1NP- W10    
M1.07    
2.05*4.05=8,303 [A]    
Celkem: A=8,303 [B]</t>
  </si>
  <si>
    <t>7631133W12</t>
  </si>
  <si>
    <t>W12- SDK příčka instalační tl 300 mm zdvojený profil CW+UW 2x50 desky 2xH2 12,5 s izolací EI 40 Rw do 37 dB</t>
  </si>
  <si>
    <t>1NP- W12    
M1.14    
1.5*4.05=6,075 [A]    
Celkem: A=6,075 [B]</t>
  </si>
  <si>
    <t>7631214W07</t>
  </si>
  <si>
    <t>W07- SDK stěna předsazená tl 300 mm profil CW+UW 2x50 desky 2xH 12,5 bez izolace</t>
  </si>
  <si>
    <t>1NP- W07    
M1.13b    
2.81*4.05=11,381 [A]    
M1.12b    
2.27*4.05=9,194 [B]    
M1.04a    
1.25*4.05=5,063 [C]    
2NP- W07    
3.5*1.95=6,825 [D]    
Celkem: A+B+C+D=32,463 [E]</t>
  </si>
  <si>
    <t>7631214W07a</t>
  </si>
  <si>
    <t>W07a- SDK stěna předsazená tl 300 mm profil CW+UW 100 desky 2xA 12,5 bez izolace</t>
  </si>
  <si>
    <t>2NP- W07a    
3.5*2.1=7,350 [A]    
Celkem: A=7,350 [B]</t>
  </si>
  <si>
    <t>7631214W08</t>
  </si>
  <si>
    <t>W08- SDK stěna předsazená tl 300 mm profil CW+UW 2x50 desky 2xH 12,5 bez izolace</t>
  </si>
  <si>
    <t>1NP- W08    
M1.04d    
1.2*4.05=4,860 [A]    
M1.04c    
0.8*4.05=3,240 [B]    
01.04b    
0.8*4.05=3,240 [C]    
Celkem: A+B+C=11,340 [D]</t>
  </si>
  <si>
    <t>763121W11</t>
  </si>
  <si>
    <t>W11- SDK stěna předsazená tl 125 mm profil CW+UW 100 desky 2xA 12,5 bez izolace EI 30</t>
  </si>
  <si>
    <t>1NP- W11    
4.05*(1.95+0.61)=10,368 [A]    
1.S01    
4.05*(1.6+3.3)=19,845 [B]    
M1.05    
4.05*(0.85+0.25+0.8)=7,695 [C]    
M1.S02    
4.95*4.05=20,048 [D]    
M1.06    
4.05*(0.6+0.6+0.8)=8,100 [E]    
M1.15    
1.81*1.5=2,715 [F]    
(1.3+0.29+0.3+0.25)*2.7=5,778 [G]    
2NP    
3.5*(0.64+0.33)=3,395 [H]    
M2.02    
3.5*(0.6+1.95)=8,925 [I]    
M2.05    
3.5*(0.83+0.47)=4,550 [J]    
M2.09c    
3.5*(0.23+0.36)=2,065 [K]    
Celkem: A+B+C+D+E+F+G+H+I+J+K=93,484 [L]</t>
  </si>
  <si>
    <t>763131411</t>
  </si>
  <si>
    <t>Podhled ze sádrokartonových desek dvouvrstvá zavěšená spodní konstrukce z ocelových profilů CD, UD jednoduše opláštěná deskou standardní A, tl. 12,5 mm, bez izo</t>
  </si>
  <si>
    <t>Podhled ze sádrokartonových desek dvouvrstvá zavěšená spodní konstrukce z ocelových profilů CD, UD jednoduše opláštěná deskou standardní A, tl. 12,5 mm, bez izolace</t>
  </si>
  <si>
    <t>1NP- C01    
34.23=34,230 [A]    
2NP- C01    
105.09=105,090 [B]    
Celkem: A+B=139,320 [C]</t>
  </si>
  <si>
    <t>763131451</t>
  </si>
  <si>
    <t>Podhled ze sádrokartonových desek dvouvrstvá zavěšená spodní konstrukce z ocelových profilů CD, UD jednoduše opláštěná deskou impregnovanou H2, tl. 12,5 mm, bez</t>
  </si>
  <si>
    <t>Podhled ze sádrokartonových desek dvouvrstvá zavěšená spodní konstrukce z ocelových profilů CD, UD jednoduše opláštěná deskou impregnovanou H2, tl. 12,5 mm, bez izolace</t>
  </si>
  <si>
    <t>1NP- C02    
36.64=36,640 [A]    
2NP- C02    
37.15=37,150 [B]    
Celkem: A+B=73,790 [C]</t>
  </si>
  <si>
    <t>763131491</t>
  </si>
  <si>
    <t>Podhled ze sádrokartonových desek dvouvrstvá zavěšená spodní konstrukce z ocelových profilů CD, UD jednoduše opláštěná deskou akustickou, tl. 12,5 mm, s izolací</t>
  </si>
  <si>
    <t>Podhled ze sádrokartonových desek dvouvrstvá zavěšená spodní konstrukce z ocelových profilů CD, UD jednoduše opláštěná deskou akustickou, tl. 12,5 mm, s izolací, REI do 90</t>
  </si>
  <si>
    <t>1NP- C04    
215.18+19.01=234,190 [A]    
2NP- C04    
133.94=133,940 [B]    
Celkem: A+B=368,130 [C]</t>
  </si>
  <si>
    <t>763131771</t>
  </si>
  <si>
    <t>Podhled ze sádrokartonových desek Příplatek k cenám za rovinnost kvality speciální tmelení kvality Q3</t>
  </si>
  <si>
    <t>1NP- C04    
215.18+19.01=234,190 [A]    
2NP- C04    
133.94=133,940 [B]    
1NP- C02    
36.64=36,640 [C]    
2NP- C02    
37.15=37,150 [D]    
34.23=34,230 [E]    
2NP- C01    
105.09=105,090 [F]    
Celkem: A+B+C+D+E+F=581,240 [G]</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</si>
  <si>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</si>
  <si>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763135101</t>
  </si>
  <si>
    <t>Montáž sádrokartonového podhledu kazetového demontovatelného, velikosti kazet 600x600 mm včetně zavěšené nosné konstrukce viditelné</t>
  </si>
  <si>
    <t>197</t>
  </si>
  <si>
    <t>998763201</t>
  </si>
  <si>
    <t>Přesun hmot pro dřevostavby stanovený procentní sazbou (%) z ceny vodorovná dopravní vzdálenost do 50 m základní v objektech výšky přes 6 do 12 m</t>
  </si>
  <si>
    <t>198</t>
  </si>
  <si>
    <t>998764202</t>
  </si>
  <si>
    <t>Přesun hmot pro konstrukce klempířské stanovený procentní sazbou (%) z ceny vodorovná dopravní vzdálenost do 50 m s užitím mechanizace v objektech výšky přes 6</t>
  </si>
  <si>
    <t>Přesun hmot pro konstrukce klempířské stanovený procentní sazbou (%) z ceny vodorovná dopravní vzdálenost do 50 m s užitím mechanizace v objektech výšky přes 6 do 12 m</t>
  </si>
  <si>
    <t>251</t>
  </si>
  <si>
    <t>K01</t>
  </si>
  <si>
    <t>Oplechování venkovního parapetu oken. Parapet je z boků zakončen krytkou z eloxovaného hliníku. tl.=1,0 RŠ= 315 Hliník, p.ú. svrchu - lakovaný RAL 7016</t>
  </si>
  <si>
    <t>bm</t>
  </si>
  <si>
    <t>252</t>
  </si>
  <si>
    <t>K02</t>
  </si>
  <si>
    <t>Oplechování hrany střechy schodiště. Poplastovaný plech TiZN, Ral 7016. tl. 0,7 mm, RŠ 505 mm (poplast. pl.), RŠ 200 (TiZn), RŠ145 (TiZn)</t>
  </si>
  <si>
    <t>253</t>
  </si>
  <si>
    <t>K28</t>
  </si>
  <si>
    <t>Okapnička - ukončení hydroizolace na prostupech střechy, 21x průměr 152mm (ohrada technologie), 4x na průměr 250mm (prostup pro chlazení) 1x na průměr 175mm (pr</t>
  </si>
  <si>
    <t>Okapnička - ukončení hydroizolace na prostupech střechy, 21x průměr 152mm (ohrada technologie), 4x na průměr 250mm (prostup pro chlazení) 1x na průměr 175mm (prostup VZT) pozinková ocel, tl. 0,63mm RŠ 90mm</t>
  </si>
  <si>
    <t>254</t>
  </si>
  <si>
    <t>K30</t>
  </si>
  <si>
    <t>Okapnička - oplechování vodorovných profilů rámu (spodního a horního) ohrady technologie. Včetně kotvících prvků, tl. 1,0 mm, RŠ 400 mm, hliník, p.ú. svrchu - l</t>
  </si>
  <si>
    <t>Okapnička - oplechování vodorovných profilů rámu (spodního a horního) ohrady technologie. Včetně kotvících prvků, tl. 1,0 mm, RŠ 400 mm, hliník, p.ú. svrchu - lakovaný RAL 7016</t>
  </si>
  <si>
    <t>255</t>
  </si>
  <si>
    <t>256</t>
  </si>
  <si>
    <t>K31</t>
  </si>
  <si>
    <t>257</t>
  </si>
  <si>
    <t>K32</t>
  </si>
  <si>
    <t>Přechodový poplastovaný plech pro hydroizolaci prostupu VZT, poplastovaný plech, tl. 1,4mm, RŠ 610mm</t>
  </si>
  <si>
    <t>258</t>
  </si>
  <si>
    <t>K33</t>
  </si>
  <si>
    <t>Krycí límec na potrubí VZT, tl.=0,63mm, RŠ=260 mm, pozinková ocel</t>
  </si>
  <si>
    <t>259</t>
  </si>
  <si>
    <t>K34</t>
  </si>
  <si>
    <t>Přechodový poplastovaný plech pro hydroizolaci prostupu VZT, poplastovaný plech, tl. 1,4mm, RŠ=930mm</t>
  </si>
  <si>
    <t>260</t>
  </si>
  <si>
    <t>K35</t>
  </si>
  <si>
    <t>Okapnička u styku zastřešení nástupiště a fasády objektu, včetně kotvících prvků, hliník, tl. 1,0 mm, RŠ 240 mm</t>
  </si>
  <si>
    <t>261</t>
  </si>
  <si>
    <t>K36</t>
  </si>
  <si>
    <t>Oplechování deštového svodu K37 - Krycí tahokov, velikost ok 62,5x20 - 7mm. Perforace cca 30%. Viditelné kotvící prvky s půlkulatou hlavou v barvě tahokovu, poz</t>
  </si>
  <si>
    <t>Oplechování deštového svodu K37 - Krycí tahokov, velikost ok 62,5x20 - 7mm. Perforace cca 30%. Viditelné kotvící prvky s půlkulatou hlavou v barvě tahokovu, pozinková ocel, tl. 2mm, 300x4550 mm, RAL 7043</t>
  </si>
  <si>
    <t>262</t>
  </si>
  <si>
    <t>K37</t>
  </si>
  <si>
    <t>Dešťový kulatý svod ze zastřešení nástupiště. Hliník, p.ú. svrchu - lakovaný RAL 7016, pr. O100 mm</t>
  </si>
  <si>
    <t>263</t>
  </si>
  <si>
    <t>K38</t>
  </si>
  <si>
    <t>Dešťový kulatý svod ze střechy schodiště napojený na K39. Hliník, p.ú. svrchu - lakovaný RAL 7016, pr. O80 mm</t>
  </si>
  <si>
    <t>264</t>
  </si>
  <si>
    <t>K39</t>
  </si>
  <si>
    <t>Okapní půlkulatý žlab s průměrem cca 110mm. Kotvení pomocí kotevních háků do vodovzdorné překližky. Součástí je 1ks klempířského kotlíku. Hliník, p.ú. - lakovan</t>
  </si>
  <si>
    <t>Okapní půlkulatý žlab s průměrem cca 110mm. Kotvení pomocí kotevních háků do vodovzdorné překližky. Součástí je 1ks klempířského kotlíku. Hliník, p.ú. - lakovaný RAL 7016. Tl. 1,0 mm R.Š.=250</t>
  </si>
  <si>
    <t>265</t>
  </si>
  <si>
    <t>K40</t>
  </si>
  <si>
    <t>Oplechování atiky obvodové stěny budovy. Součástí jsou i oplechování ukončení atiky na bocích a vnitřní strany atiky s přesahy 30mm; celoplošně lepeno na OSB de</t>
  </si>
  <si>
    <t>Oplechování atiky obvodové stěny budovy. Součástí jsou i oplechování ukončení atiky na bocích a vnitřní strany atiky s přesahy 30mm; celoplošně lepeno na OSB desku tl. 18mm, hliník, p.ú. svrchu - lakovaný RAL 7016, tl. 1,0, R.Š.=845 mm</t>
  </si>
  <si>
    <t>266</t>
  </si>
  <si>
    <t>K41</t>
  </si>
  <si>
    <t>Oplechování příčné atiky mezi osami 8 a 9. Součástí jsou i oplechování ukončení atiky na bocích a vnitřní strany atiky s přesahy 30mm; celoplošně lepeno na OSB</t>
  </si>
  <si>
    <t>Oplechování příčné atiky mezi osami 8 a 9. Součástí jsou i oplechování ukončení atiky na bocích a vnitřní strany atiky s přesahy 30mm; celoplošně lepeno na OSB desku tl. 18mm, hliník, p.ú. svrchu - lakovaný RAL 7016, tl. 1,0 mm R.Š.=955 mm</t>
  </si>
  <si>
    <t>267</t>
  </si>
  <si>
    <t>K42</t>
  </si>
  <si>
    <t>Oplechování atiky obvodové stěny budovy u svýšené střechy schodiště; celoplošně lepeno na OSB desku tl. 18mm, hliník, p.ú. svrchu - lakovaný RAL 7016, tl. 1,0,</t>
  </si>
  <si>
    <t>Oplechování atiky obvodové stěny budovy u svýšené střechy schodiště; celoplošně lepeno na OSB desku tl. 18mm, hliník, p.ú. svrchu - lakovaný RAL 7016, tl. 1,0, R.Š.=835</t>
  </si>
  <si>
    <t>553246Rr</t>
  </si>
  <si>
    <t>panel sendvičový kompozitní (Al) typ BOND mech. kotvené, min. izol, celk. tl. 45 mm+AL rastrová nosná konstrukce mech. kotvená</t>
  </si>
  <si>
    <t>sendvičové panely složené ze dvou vnějších hliníkových vrstev s nehořlavým minerálním jádrem, tl.4mm systém pero-drážka;     
barva tmavošedá RAL 7043;     
čelo markýzy řešit rohovou kazetou</t>
  </si>
  <si>
    <t>Bond pro Výpravní budovu    
55.05*2*(3.25+0.45+0.25)=434,895 [A]    
Celkem: A=434,895 [B]    
B * 1.05Koeficient množství=456,640 [C]</t>
  </si>
  <si>
    <t>55341013</t>
  </si>
  <si>
    <t>okno Al otevíravé/sklopné trojsklo přes plochu 1m2 v 1,5-2,5m</t>
  </si>
  <si>
    <t>1NP    
OW/01    
5.5*3=16,500 [A]    
OW/02    
5.5*3=16,500 [B]    
OW/03    
5.5*3=16,500 [C]    
OW/04    
5.5*3=16,500 [D]    
OW/05    
5.5*3=16,500 [E]    
OW/06    
5.5*3=16,500 [F]    
OW/07    
5.5*0.8=4,400 [G]    
OW/08    
5.5*0.8=4,400 [H]    
OW/09    
1.5*0.8=1,200 [I]    
OW/10    
1.5*0.8=1,200 [J]    
OW/11    
2.75*0.8=2,200 [K]    
OW/12    
2.75*0.8=2,200 [L]    
OW/13    
2.75*0.8=2,200 [M]    
OW/14    
2.75*0.8=2,200 [N]    
2NP    
OW/20    
5.5*2=11,000 [O]    
OW/21    
5.5*2=11,000 [P]    
OW/22    
5.5*2=11,000 [Q]    
OW/23    
5.5*2=11,000 [R]    
OW/24    
5.5*2=11,000 [S]    
OW/25    
5.5*0.8=4,400 [T]    
OW/26    
5.5*0.8=4,400 [U]    
OW/27    
1.14*2=2,280 [V]    
OW/28    
1.14*2=2,280 [W]    
OW/29    
1.14*2=2,280 [X]    
OW/30    
1.14*2=2,280 [Y]    
OW/31    
5.5*2=11,000 [Z]    
OW/32    
1.14*2=2,280 [AA]    
OW/33    
2.75*0.8=2,200 [AB]    
OW/34    
5.5*2=11,000 [AC]    
Celkem: A+B+C+D+E+F+G+H+I+J+K+L+M+N+O+P+Q+R+S+T+U+V+W+X+Y+Z+AA+AB+AC=218,400 [AD]</t>
  </si>
  <si>
    <t>553411RO1</t>
  </si>
  <si>
    <t>dveře ocelové vnitřní plné 1křídlé 700x2100mm vč. zárubně a kování bez PO</t>
  </si>
  <si>
    <t>1NP    
D16    
1=1,000 [A]    
2NP    
D22 až D26    
4=4,000 [B]    
Celkem: A+B=5,000 [C]</t>
  </si>
  <si>
    <t>553411RO2</t>
  </si>
  <si>
    <t>dveře ocelové vnitřní plné 1křídlé 800x2100mm vč. zárubně a kování bez PO</t>
  </si>
  <si>
    <t>1NP    
4+4=8,000 [A]    
2NP    
2+2+1=5,000 [B]    
Celkem: A+B=13,000 [C]</t>
  </si>
  <si>
    <t>553411RO3</t>
  </si>
  <si>
    <t>dveře ocelové vnitřní s průzorem 1křídlé 800x2100mm vč. zárubně a kování bez PO</t>
  </si>
  <si>
    <t>1NP    
1=1,000 [A]    
2NP    
8=8,000 [B]    
Celkem: A+B=9,000 [C]</t>
  </si>
  <si>
    <t>dveře ocelové vnitřní plné 1křídlé 900x2100mm vč. zárubně a kování bez PO</t>
  </si>
  <si>
    <t>1NP    
2=2,000 [A]    
2NP    
3=3,000 [B]    
Celkem: A+B=5,000 [C]</t>
  </si>
  <si>
    <t>dveře ocelové vnitřní s průzorem 1křídlé 900x2100mm vč. zárubně a kování bez PO</t>
  </si>
  <si>
    <t>1NP : D/05   
1=1,000 [A]    
2NP : D/28, D/45 
2=2,000 [B]    
Celkem: A+B=3,000 [C]</t>
  </si>
  <si>
    <t>dveře ocelové vnitřní plné 1křídlé 900x2100mm vč. zárubně a kování s EW15DP3</t>
  </si>
  <si>
    <t>2NP : D/32 
1=1,000 [A]   
Celkem: A=1,000 [B]</t>
  </si>
  <si>
    <t>dveře ocelové vnitřní s průzorem 1křídlé 900x2100mm vč. zárubně a kování s PO EW30DP3-C</t>
  </si>
  <si>
    <t>1NP    
1=1,000 [A]    
Celkem: A=1,000 [B]</t>
  </si>
  <si>
    <t>767415521</t>
  </si>
  <si>
    <t>Montáž vnějšího obkladu pláště z kompozitních panelů typu BOND kazetové provedení s negativní spárou - skryté uchycení podhledů výšky budovy do 6 m</t>
  </si>
  <si>
    <t>Bond pro Výpravní budovu    
55.05*2*(3.25+0.45+0.25)=434,895 [A]    
Celkem: A=434,895 [B]</t>
  </si>
  <si>
    <t>767620244</t>
  </si>
  <si>
    <t>Montáž oken s izolačními skly z hliníkových nebo ocelových profilů na polyuretanovou pěnu s dvojskly otevíravých do celostěnových panelů nebo ocelové konstrukce</t>
  </si>
  <si>
    <t>Montáž oken s izolačními skly z hliníkových nebo ocelových profilů na polyuretanovou pěnu s dvojskly otevíravých do celostěnových panelů nebo ocelové konstrukce, plochy přes 2,5 do 6 m2</t>
  </si>
  <si>
    <t>767640311</t>
  </si>
  <si>
    <t>Montáž dveří ocelových nebo hliníkových vnitřních jednokřídlových</t>
  </si>
  <si>
    <t>767640322</t>
  </si>
  <si>
    <t>Montáž dveří ocelových nebo hliníkových vnitřních dvoukřídlových</t>
  </si>
  <si>
    <t>2NP    
D.29, D.34 D.35 D.44    
4=4,000 [A]    
Celkem: A=4,000 [B]</t>
  </si>
  <si>
    <t>199</t>
  </si>
  <si>
    <t>998767202</t>
  </si>
  <si>
    <t>Přesun hmot pro zámečnické konstrukce stanovený procentní sazbou (%) z ceny vodorovná dopravní vzdálenost do 50 m základní v objektech výšky přes 6 do 12 m</t>
  </si>
  <si>
    <t>429</t>
  </si>
  <si>
    <t>D/29</t>
  </si>
  <si>
    <t>dveře ocelové vnitřní 2křídlé plné 1200x2100mm vč. zárubně a kování s PO EW15DP3</t>
  </si>
  <si>
    <t>dveře ocelové vnitřní 2křídlé plné 1200x2100mm vč. zárubně a kování s PO EW15DP3, aktivní křídlo š. 900mm</t>
  </si>
  <si>
    <t>2NP: D/29, D34, D35 
3=3,000 [A]   
Celkem: A=3,000 [B]</t>
  </si>
  <si>
    <t>D/44</t>
  </si>
  <si>
    <t>dveře ocelové vnitřní s průzorem 2křídlé 1200x2100mm vč. zárubně a kování s PO EW15DP3</t>
  </si>
  <si>
    <t>dveře ocelové vnitřní s průzorem 2křídlé 1200x2100mm vč. zárubně a kování s PO EW15DP3, aktivní křídlo š. 900mm</t>
  </si>
  <si>
    <t>2.NP: D/44 
1=1,000 [A]   
Celkem: A=1,000 [B]</t>
  </si>
  <si>
    <t>206</t>
  </si>
  <si>
    <t>G/01</t>
  </si>
  <si>
    <t>Okno pokladny s požadavkem na P3A- prosklená příčka je tvořena ze systémových hlinikových profilů, hloubky cca 50mm a pohledové šířky cca 50mm, prosklení: dopor</t>
  </si>
  <si>
    <t>Okno pokladny s požadavkem na P3A- prosklená příčka je tvořena ze systémových hlinikových profilů, hloubky cca 50mm a pohledové šířky cca 50mm, prosklení: doporučená skladba skel: 44.4 (sklo čiré 4mm+ 1,52 mm PVB+ sklo čiré 4mm) kotveno po celém obvodu, RAL 7043, Rozměr 1560x1690 mm</t>
  </si>
  <si>
    <t>207</t>
  </si>
  <si>
    <t>G/02</t>
  </si>
  <si>
    <t>Okno pokladny s požadavkem na P3A. Prosklená příčka je tvořena ze systémových hlinikových profilů, hloubky cca 50mm a pohledové šířky cca 50mm. Prosklení: dopor</t>
  </si>
  <si>
    <t>Okno pokladny s požadavkem na P3A. Prosklená příčka je tvořena ze systémových hlinikových profilů, hloubky cca 50mm a pohledové šířky cca 50mm. Prosklení: doporučená skladba skel: 44.4 (sklo čiré 4mm+ 1,52 mm PVB+ sklo čiré 4mm) kotveno po celém obvodu, RAL 7043, Rozměr 1560x1690 mm</t>
  </si>
  <si>
    <t>208</t>
  </si>
  <si>
    <t>G/03</t>
  </si>
  <si>
    <t>Okno pokladny s požadavkem na P3A. Prosklená příčka je tvořena ze systémových hlinikových profilů, hloubky cca 50mm a pohledové šířky cca 50mm Prosklení: doporu</t>
  </si>
  <si>
    <t>Okno pokladny s požadavkem na P3A. Prosklená příčka je tvořena ze systémových hlinikových profilů, hloubky cca 50mm a pohledové šířky cca 50mm Prosklení: doporučená skladba skel: 44.4 (sklo čiré 4mm+ 1,52 mm PVB+ sklo čiré 4mm) kotveno po celém obvodu, Rozměr 1560x1690 mm</t>
  </si>
  <si>
    <t>209</t>
  </si>
  <si>
    <t>G/04</t>
  </si>
  <si>
    <t>Okno do nájemních prostor s požadavkem na P3A vel. 2460x1690 mm</t>
  </si>
  <si>
    <t>210</t>
  </si>
  <si>
    <t>G/05</t>
  </si>
  <si>
    <t>Okno do čekárny- prosklená příčka je tvořena ze systémových hlinikových profilů, hloubky cca 50mm a pohledové šířky cca 50mm Prosklení: doporučená skladba dvojs</t>
  </si>
  <si>
    <t>Okno do čekárny- prosklená příčka je tvořena ze systémových hlinikových profilů, hloubky cca 50mm a pohledové šířky cca 50mm Prosklení: doporučená skladba dvojskla: vnější bezpečnostní sklo kalené 6 mm ESG+ HST - 16 mm Argon 90% - lepení sklo 66.2 (čiré sklo 6 mm + 0.76 mm PVB + 6 mm čiré sklo) kotveno po celém obvodu. Rozměr 3010x1500 mm</t>
  </si>
  <si>
    <t>268</t>
  </si>
  <si>
    <t>OD/01</t>
  </si>
  <si>
    <t>OD/01- Systémové hliníkové dveře jednokřídlé otvíravé plné r. 900x2350 mm D+M, rámy z hliníkových profilů -75mm RAL 7043, minerální výplň, Ucelk=cca 0,85W/m2K,</t>
  </si>
  <si>
    <t>OD/01- Systémové hliníkové dveře jednokřídlé otvíravé plné r. 900x2350 mm D+M, rámy z hliníkových profilů -75mm RAL 7043, minerální výplň, Ucelk=cca 0,85W/m2K, zárubeň systémová rozšířující š.cca 150mm Součástí dveří je kování a těsnění, mikroventilace, skryté panty, se samozavíračem.</t>
  </si>
  <si>
    <t>269</t>
  </si>
  <si>
    <t>OD/02</t>
  </si>
  <si>
    <t>OD/02- Systémové hliníkové dveře jednokřídlé otvíravé plné, roz. 1300 (900+400)x 2350 mm D+M, rámy z hliníkových profilů 75mm RAL 7043, minerální výplň , Ucelk=</t>
  </si>
  <si>
    <t>OD/02- Systémové hliníkové dveře jednokřídlé otvíravé plné, roz. 1300 (900+400)x 2350 mm D+M, rámy z hliníkových profilů 75mm RAL 7043, minerální výplň , Ucelk=cca 0,85W/m2K zárubeň systémová rozšířující š.cca 150mm. Součástí dveří je kování a těsnění, mikroventilace, skryté panty.</t>
  </si>
  <si>
    <t>270</t>
  </si>
  <si>
    <t>OD/03</t>
  </si>
  <si>
    <t>OD/03- Systémové hliníkové dveře dvoukřídlé posuvné motorické s bočními panely a nadsvětlíkem, roz. 1800/2500 D+M, dva boční panely šířky 1850mm, nadsvětlík výš</t>
  </si>
  <si>
    <t>OD/03- Systémové hliníkové dveře dvoukřídlé posuvné motorické s bočními panely a nadsvětlíkem, roz. 1800/2500 D+M, dva boční panely šířky 1850mm, nadsvětlík výšky 730mm, automatický dveřní systém v provedení pro vstupy s vysokým provozem- tl. profilu 48 mm, čiré izolační bezpečnostní dvojsklo tl. 22 mm (U= 1.1), do výšky 400mm od podlahy plný panel. Součástí dveří je kování a těsnění.</t>
  </si>
  <si>
    <t>271</t>
  </si>
  <si>
    <t>OD/04</t>
  </si>
  <si>
    <t>OD/04- Systémové hliníkové dveře dvoukřídlé posuvné motorické s bočními panely a nadsvětlíkem, roz. 1800/2500 D+M, dva boční panely šířky 1850mm, nadsvětlík výš</t>
  </si>
  <si>
    <t>OD/04- Systémové hliníkové dveře dvoukřídlé posuvné motorické s bočními panely a nadsvětlíkem, roz. 1800/2500 D+M, dva boční panely šířky 1850mm, nadsvětlík výšky 730mm, automatický dveřní systém v provedení pro vstupy s vysokým provozem- tl. profilu 48 mm, čiré izolační bezpečnostní dvojsklo tl. 22 mm (U= 1.1), do výšky 400mm od podlahy plný panel. Součástí dveří je kování a těsnění.</t>
  </si>
  <si>
    <t>272</t>
  </si>
  <si>
    <t>OD/05</t>
  </si>
  <si>
    <t>OD/05- Systémové hliníkové dveře dvoukřídlé otvíravé plné r. 1800x2500 mm, rámy z hliníkových profilů -75mm RAL 7043 D+M, kontrastní značení na skle přes celou</t>
  </si>
  <si>
    <t>OD/05- Systémové hliníkové dveře dvoukřídlé otvíravé plné r. 1800x2500 mm, rámy z hliníkových profilů -75mm RAL 7043 D+M, kontrastní značení na skle přes celou šířku křídla, minerální výplň, Ucelk=cca 0,85W/m2K, zárubeň systémová rozšířující š.cca 150mm Součástí dveří je kování a těsnění, mikroventilace, skryté panty, se samozavíračem.</t>
  </si>
  <si>
    <t>396</t>
  </si>
  <si>
    <t>Z/01</t>
  </si>
  <si>
    <t>Pororošt, roz. 950/1130 mm lisovaný podlahový s roztečí nosných pásků 33mm a roztečí rozpěrných pásků 11mm, včetně přídržných prvků- ocel žárově pozinkovaná</t>
  </si>
  <si>
    <t>397</t>
  </si>
  <si>
    <t>Z/02</t>
  </si>
  <si>
    <t>podpůrný profil 80/80/8 mm pro rošt Z01 kotvený do Z22, včetně kotvících prvků, ocel žárově pozinkovaná</t>
  </si>
  <si>
    <t>398</t>
  </si>
  <si>
    <t>Z/03</t>
  </si>
  <si>
    <t>Podpůrný profil U 160 pro založení SDK stěny jádra, U160, včetně kotvících prvků, ocel žárově pozinkovaná</t>
  </si>
  <si>
    <t>399</t>
  </si>
  <si>
    <t>Z/04</t>
  </si>
  <si>
    <t>zábradlí na hlavním schodišti skleněné, kotvené do nerezové kotvící lišty, Výplň: 12mm (ESG+HST)+ 1,52 mm PVB+12mm (ESG+HST). Včetně ukončovací nerezové lišty u</t>
  </si>
  <si>
    <t>zábradlí na hlavním schodišti skleněné, kotvené do nerezové kotvící lišty, Výplň: 12mm (ESG+HST)+ 1,52 mm PVB+12mm (ESG+HST). Včetně ukončovací nerezové lišty u h.h. skleněného zábradlí. Včetně nerezového madla PR. 40mm bodově kotveného do skleněné výplně.</t>
  </si>
  <si>
    <t>400</t>
  </si>
  <si>
    <t>Z/05</t>
  </si>
  <si>
    <t>zábradlí na vedlejším schodišti- včetně kotvících prvků- nátěr syntetickou barvou ral 7043 (1x základní, 2x vrchní nátěr)</t>
  </si>
  <si>
    <t>401</t>
  </si>
  <si>
    <t>Z/06</t>
  </si>
  <si>
    <t>zábradlí v čekárně skleněné, kotvené do nerezové kotvící lišty, kotvící lišta s přesahem 30mm nad h.h. podlahy. Výplň: 12mm (ESG+HST)+ 1,52 mm PVB+12mm (ESG+HST</t>
  </si>
  <si>
    <t>zábradlí v čekárně skleněné, kotvené do nerezové kotvící lišty, kotvící lišta s přesahem 30mm nad h.h. podlahy. Výplň: 12mm (ESG+HST)+ 1,52 mm PVB+12mm (ESG+HST). Včetně ukončovací nerezové lišty u h.h. skleněného zábradlí.</t>
  </si>
  <si>
    <t>402</t>
  </si>
  <si>
    <t>Z/07</t>
  </si>
  <si>
    <t>Konstrukce pro vedení kabelů a umístnění informačních piktogramů, nosná konstrukce z JA 40/20/2 (rám) po cca 1,0m příčně vyztužené "L" profily. Součástí je 2x k</t>
  </si>
  <si>
    <t>Konstrukce pro vedení kabelů a umístnění informačních piktogramů, nosná konstrukce z JA 40/20/2 (rám) po cca 1,0m příčně vyztužené "L" profily. Součástí je 2x kabelový žlab 50/100 pro vedení kabelů. Opláštění ocelovým plechem tl. 2mm. Roz. 150/400 mm</t>
  </si>
  <si>
    <t>403</t>
  </si>
  <si>
    <t>Z/08</t>
  </si>
  <si>
    <t>skříň na hasící přístroj včetně dvířek - broušený nerez, vzhled dvířek viz Architektonický katalog Zapuštěná do SDK konstrukce, včetně kotvících prvků. Roz. 320</t>
  </si>
  <si>
    <t>skříň na hasící přístroj včetně dvířek - broušený nerez, vzhled dvířek viz Architektonický katalog Zapuštěná do SDK konstrukce, včetně kotvících prvků. Roz. 320/650 mm</t>
  </si>
  <si>
    <t>404</t>
  </si>
  <si>
    <t>Z/09</t>
  </si>
  <si>
    <t>Kryt zásuvek - 250/30/150 zamykatelný, Včetně rámečku, schéma viz Architektonický katalog- nerez</t>
  </si>
  <si>
    <t>405</t>
  </si>
  <si>
    <t>Z/10a</t>
  </si>
  <si>
    <t>madlo na stěně (hlavní schodiště) trubka nerezová broušená pr. O50mm, včetně kotvení do stěny a kotvícího materiálu</t>
  </si>
  <si>
    <t>406</t>
  </si>
  <si>
    <t>Z/10b</t>
  </si>
  <si>
    <t>407</t>
  </si>
  <si>
    <t>Z/11</t>
  </si>
  <si>
    <t>madlo na stěně (vedlejší schodiště), trubka nerezová broušená pr. O50mm, včetně kotvení do stěny a kotvícího materiálu- nerez</t>
  </si>
  <si>
    <t>408</t>
  </si>
  <si>
    <t>Z/12</t>
  </si>
  <si>
    <t>Podkonstrukce pod expanzní nádobu o objemu 100l dle RTCH (hmotnost cca 250kg) roz. 450/660, výška 200mm, včetně gumových podložek na styku s podlahou, výška kon</t>
  </si>
  <si>
    <t>Podkonstrukce pod expanzní nádobu o objemu 100l dle RTCH (hmotnost cca 250kg) roz. 450/660, výška 200mm, včetně gumových podložek na styku s podlahou, výška konstrukce nad podlahou 200mm.</t>
  </si>
  <si>
    <t>409</t>
  </si>
  <si>
    <t>Z/13</t>
  </si>
  <si>
    <t>Podkonstrukce pod technologii chem. úpravy vody dle RTCH (hmotnost cca 100kg), včetně gumových podložek na styku s podlahou, výška konstrukce nad podlahou 200mm</t>
  </si>
  <si>
    <t>Podkonstrukce pod technologii chem. úpravy vody dle RTCH (hmotnost cca 100kg), včetně gumových podložek na styku s podlahou, výška konstrukce nad podlahou 200mm. Roz. 1000/600 mm.</t>
  </si>
  <si>
    <t>410</t>
  </si>
  <si>
    <t>Z/14</t>
  </si>
  <si>
    <t>Podkonstrukce pod zásobník vody s objemem 400l dle RTCH (hmotnost cca 550 kg), včetně gumových podložek na styku s podlahou, výška konstrukce nad podlahou 200mm</t>
  </si>
  <si>
    <t>Podkonstrukce pod zásobník vody s objemem 400l dle RTCH (hmotnost cca 550 kg), včetně gumových podložek na styku s podlahou, výška konstrukce nad podlahou 200mm. Roz. 800/800 mm</t>
  </si>
  <si>
    <t>411</t>
  </si>
  <si>
    <t>Z/15</t>
  </si>
  <si>
    <t>Lemující profil- L 25/25/3 lemující prohlubeň pro vnitřní čistící zónu, vč. kotvení do nosné konstrukce podlahy, horní hrana L profilu kopíruje horní hranu kame</t>
  </si>
  <si>
    <t>Lemující profil- L 25/25/3 lemující prohlubeň pro vnitřní čistící zónu, vč. kotvení do nosné konstrukce podlahy, horní hrana L profilu kopíruje horní hranu kamenné dlažby, hmotnost 1,12kg/m, nerez.</t>
  </si>
  <si>
    <t>412</t>
  </si>
  <si>
    <t>Z/17</t>
  </si>
  <si>
    <t>Nosná ocelová konstrukce pro IV/09 a IV/10 (pro zrcadlovou a umyvadlovou skříňku), kon. z uzavřených ocelových profilů 150/100/5 mm tvořená svislými stojkami a</t>
  </si>
  <si>
    <t>Nosná ocelová konstrukce pro IV/09 a IV/10 (pro zrcadlovou a umyvadlovou skříňku), kon. z uzavřených ocelových profilů 150/100/5 mm tvořená svislými stojkami a vodorovnými výztuhami s místě kotvení skříněk, konstrukce kotvena do nosné konstrukce podlahy a stropu,</t>
  </si>
  <si>
    <t>413</t>
  </si>
  <si>
    <t>Z/18</t>
  </si>
  <si>
    <t>Nosná ocelová konstrukce pro IV/09 a IV/10 (pro zrcadlovou a umyvadlovou skříňku), konstrukce z uzavřených ocelových profilů 100/100/5 mm tvořená svislými stojk</t>
  </si>
  <si>
    <t>Nosná ocelová konstrukce pro IV/09 a IV/10 (pro zrcadlovou a umyvadlovou skříňku), konstrukce z uzavřených ocelových profilů 100/100/5 mm tvořená svislými stojkami a vodorovnými výztuhami s místě kotvení skříněk, ocel žárově pozinkovaná</t>
  </si>
  <si>
    <t>414</t>
  </si>
  <si>
    <t>Z/19</t>
  </si>
  <si>
    <t>Nosná ocelová konstrukce pro IV/09 a IV/10 (pro zrcadlovou a umyvadlovou skříňku), konstrukce z uzavřených ocelových profilů 100/100/5 mm tvořená svislými stojkami a vodorovnými výztuhami s místě kotvení skříněk, ocel žárově pozinkovaná.</t>
  </si>
  <si>
    <t>415</t>
  </si>
  <si>
    <t>Z/20</t>
  </si>
  <si>
    <t>Ocelová chránička pro prostup potrubí (chlazení) skrz střešní plášť. Trubka pr. 250mm s patním plechem, nad střešní rovinou ohnutá. Včetně kotvících prvků. Ocel</t>
  </si>
  <si>
    <t>Ocelová chránička pro prostup potrubí (chlazení) skrz střešní plášť. Trubka pr. 250mm s patním plechem, nad střešní rovinou ohnutá. Včetně kotvících prvků. Ocel žárově pozinkovaná</t>
  </si>
  <si>
    <t>416</t>
  </si>
  <si>
    <t>Z/21</t>
  </si>
  <si>
    <t>Ocelová systémová sdružená chránička pro prostup potrubí suteréní stěnu. S pevnou a volnou přírubou pro sevčení asfaltové hydroizolace, vložená do bednění. Pro</t>
  </si>
  <si>
    <t>Ocelová systémová sdružená chránička pro prostup potrubí suteréní stěnu. S pevnou a volnou přírubou pro sevčení asfaltové hydroizolace, vložená do bednění. Pro stěnu tl. 300mm, počet otvorů 9x s průměrem 100mm. Ocel žárově pozinkovaná</t>
  </si>
  <si>
    <t>417</t>
  </si>
  <si>
    <t>Z/22</t>
  </si>
  <si>
    <t>Lemující profil podlahy (pro podlahu tl. 230mm) L 200/100/10 mm vč. kotvení do nosné žb desky. Ocel žárově pozinkovaná</t>
  </si>
  <si>
    <t>418</t>
  </si>
  <si>
    <t>Z/23</t>
  </si>
  <si>
    <t>Stupadlo- tyčovina O30mm dl. 600mm, vzdálenost od zdi 195mm na osu tyčoviny vč. kotvení do nosné žb desky pomocí chemické kotvy. Ocel žárově pozinkovaná</t>
  </si>
  <si>
    <t>419</t>
  </si>
  <si>
    <t>Z/24</t>
  </si>
  <si>
    <t>Odvětrání výtahové šachty- Spiro potrubí O300mm, dl. cca 500mm (H.H. odvětrání min. 300mm nad úroveň H.H. střechy), vč. kotvení do nosné žb konstrukce a včetně</t>
  </si>
  <si>
    <t>Odvětrání výtahové šachty- Spiro potrubí O300mm, dl. cca 500mm (H.H. odvětrání min. 300mm nad úroveň H.H. střechy), vč. kotvení do nosné žb konstrukce a včetně stříšky. Pozinkovaný plech</t>
  </si>
  <si>
    <t>420</t>
  </si>
  <si>
    <t>Z/25</t>
  </si>
  <si>
    <t>Lemující profil podlahy (pro podlahy tl. 148mm) L 120/80/8 mm vč. kotvení do nosné žb desky. Ocel žárově pozinkovaná</t>
  </si>
  <si>
    <t>421</t>
  </si>
  <si>
    <t>Z/26</t>
  </si>
  <si>
    <t>Podpůrný profil pro překlady u žb kce, svařený L profil 200/190 dl. 300mm, P10, 2x výztuha P8, kotvený do žb stěny na 6x chem. kotvu M12, ocel žárově pozinkovan</t>
  </si>
  <si>
    <t>Podpůrný profil pro překlady u žb kce, svařený L profil 200/190 dl. 300mm, P10, 2x výztuha P8, kotvený do žb stěny na 6x chem. kotvu M12, ocel žárově pozinkovaná</t>
  </si>
  <si>
    <t>422</t>
  </si>
  <si>
    <t>Z/27</t>
  </si>
  <si>
    <t>Nosná konstrukce pro dveřní clonu. Odhadovaný profil - uzavřený profil 60/60/4 (2x na jednotku) kotvený do obvodové stěny přes patku- ocel. Nátěr syntetickou ba</t>
  </si>
  <si>
    <t>Nosná konstrukce pro dveřní clonu. Odhadovaný profil - uzavřený profil 60/60/4 (2x na jednotku) kotvený do obvodové stěny přes patku- ocel. Nátěr syntetickou barvou - bílá (1x základní, 2x vrchní nátěr)</t>
  </si>
  <si>
    <t>423</t>
  </si>
  <si>
    <t>Z/28</t>
  </si>
  <si>
    <t>Závěsný systém pro nástupištní tabuli informačního systému, včetně kotvících prvků. Odhadovaný profil 2x jackl 80x40x4; délka 2,0m; závěsný profil 2x jackl 30x3</t>
  </si>
  <si>
    <t>Závěsný systém pro nástupištní tabuli informačního systému, včetně kotvících prvků. Odhadovaný profil 2x jackl 80x40x4; délka 2,0m; závěsný profil 2x jackl 30x3; délka 1,0m. Ocel žárově pozinkovaná</t>
  </si>
  <si>
    <t>424</t>
  </si>
  <si>
    <t>Z/29</t>
  </si>
  <si>
    <t>Zástěna okolo technologií na střeše. Trubková konstrukce, hlavní nosné sloupky -jackl 150/150/8 - 21ks, svislé mezisloupky - jackl 60/60/3,6 - 22ks, spodní pás</t>
  </si>
  <si>
    <t>Zástěna okolo technologií na střeše. Trubková konstrukce, hlavní nosné sloupky -jackl 150/150/8 - 21ks, svislé mezisloupky - jackl 60/60/3,6 - 22ks, spodní pás - jackl 120/60/3,6 - dl 44,0m, kotevní trupka - průměr 152,4/8 - cca 21 ks, horní pás - jackl 150/100/4,5 - dl 44,0m. Ohrada obd. rozměru 16,9x6,0m, výšky 3,65 od h.h.žb.</t>
  </si>
  <si>
    <t>425</t>
  </si>
  <si>
    <t>Z/30</t>
  </si>
  <si>
    <t>Závěsný systém pro ceduli orientačního systému s bočním kotvením do ocelového sloupu, včetně kotvících prvků. Odhadovaný profil 1x jackl 100x30x2 (Hm 3,762 kg/m</t>
  </si>
  <si>
    <t>Závěsný systém pro ceduli orientačního systému s bočním kotvením do ocelového sloupu, včetně kotvících prvků. Odhadovaný profil 1x jackl 100x30x2 (Hm 3,762 kg/m); délka 0,4m; barva tmavošedá RAL 7043. Ocel žárově pozinkovaná</t>
  </si>
  <si>
    <t>426</t>
  </si>
  <si>
    <t>Z/31</t>
  </si>
  <si>
    <t>Kovová konstrukce pro kotvení svítidel- roz. 28x10 mm svěšená z konstrukce zastřešení, včetně kotvících prvků. Systém včetně kotvících plechů a prvků pro rektif</t>
  </si>
  <si>
    <t>Kovová konstrukce pro kotvení svítidel- roz. 28x10 mm svěšená z konstrukce zastřešení, včetně kotvících prvků. Systém včetně kotvících plechů a prvků pro rektifikaci závěsu. V rámci této PD je uvažováno se spotřebou oceli 10kg/svítidlo. Ocel žárově pozinkovaná</t>
  </si>
  <si>
    <t>427</t>
  </si>
  <si>
    <t>Z/32</t>
  </si>
  <si>
    <t>Závěsný systém pro ceduli informačního systému zavěšená na konstrukci zastřešení, včetně kotvících prvků. P Zavěšení na konstrukci zastřešení; kotveno do ocelov</t>
  </si>
  <si>
    <t>Závěsný systém pro ceduli informačního systému zavěšená na konstrukci zastřešení, včetně kotvících prvků. P Zavěšení na konstrukci zastřešení; kotveno do ocelových výměn mezi příčné profily nosné konstrukce zastřešení. Odhadované profily: 2x 100x50x3 (Hm 6,405 kg/m); délka 2,4m; 2x jackl 80x3 (Hm 7,282 kg/m); délka 2,0m; barva tmavošedá RAL 7043. Ocel žárově pozinkovaná</t>
  </si>
  <si>
    <t>428</t>
  </si>
  <si>
    <t>Z/33</t>
  </si>
  <si>
    <t>Závěsný systém pro prosvětlenou tabuli orientačního systému zavěšená na konstrukci zastřešení, včetně kotvících prvků. Spodní hrana cedule 2,5m nad nástupištěm.</t>
  </si>
  <si>
    <t>Závěsný systém pro prosvětlenou tabuli orientačního systému zavěšená na konstrukci zastřešení, včetně kotvících prvků. Spodní hrana cedule 2,5m nad nástupištěm. Odhadované profily: 1x 100x50x3 (Hm 6,405 kg/m); délka 2,4m; 2x jackl 80x3 (Hm 7,282 kg/m); délka 2,0m; barva tmavošedá RAL 7043</t>
  </si>
  <si>
    <t>59761004</t>
  </si>
  <si>
    <t>dlažba velkoformátová keramická slinutá reliéfní do interiéru i exteriéru přes 4 do 6 ks/m2</t>
  </si>
  <si>
    <t>1S02-P15    
21.89=21,890 [A]    
2S02-P15    
22.78=22,780 [B]    
Celkem: A+B=44,670 [C]    
C * 1.1Koeficient množství=49,137 [D]</t>
  </si>
  <si>
    <t>59761008</t>
  </si>
  <si>
    <t>dlažba velkoformátová keramická slinutá hladká do interiéru i exteriéru přes 2 do 4ks/m2</t>
  </si>
  <si>
    <t>1NP    
P03    
5.01=5,010 [A]    
P03b    
5.42+4.05+9.2+3.97+10.05+3.95=36,640 [B]    
P03c    
6.13=6,130 [C]    
P05    
8.56+45.4+18.01+11.6=83,570 [D]    
P08    
8.09+1.26+1.26+6.12+10.76=27,490 [E]    
P09    
2.65+1.96=4,610 [F]    
P10    
5.05=5,050 [G]    
P15    
1.5*3.5=5,250 [H]    
P17    
5.96+6.09+6.55=18,600 [I]    
P18    
8.64=8,640 [J]    
Celkem: A+B+C+D+E+F+G+H+I+J=200,990 [K]    
K * 1.1Koeficient množství=221,089 [L]</t>
  </si>
  <si>
    <t>771111011</t>
  </si>
  <si>
    <t>Příprava podkladu před provedením dlažby vysátí podlah</t>
  </si>
  <si>
    <t>200.99+44.67=245,660 [A]</t>
  </si>
  <si>
    <t>150</t>
  </si>
  <si>
    <t>771121011</t>
  </si>
  <si>
    <t>Příprava podkladu před provedením dlažby nátěr penetrační na podlahu</t>
  </si>
  <si>
    <t>151</t>
  </si>
  <si>
    <t>771274123</t>
  </si>
  <si>
    <t>Montáž obkladů schodišť z dlaždic keramických lepených flexibilním lepidlem stupnic protiskluzných nebo reliéfních, šířky přes 250 do 300 mm</t>
  </si>
  <si>
    <t>1S02-P15    
21.89=21,890 [A]    
2S02-P15    
22.78=22,780 [B]    
Celkem: A+B=44,670 [C]</t>
  </si>
  <si>
    <t>152</t>
  </si>
  <si>
    <t>771576141</t>
  </si>
  <si>
    <t>Montáž podlah z dlaždic keramických lepených flexibilním rychletuhnoucím lepidlem velkoformátových pro vysoké mechanické zatížení protiskluzných nebo reliéfních</t>
  </si>
  <si>
    <t>Montáž podlah z dlaždic keramických lepených flexibilním rychletuhnoucím lepidlem velkoformátových pro vysoké mechanické zatížení protiskluzných nebo reliéfních (bezbariérových) přes 2 do 4 ks/m2</t>
  </si>
  <si>
    <t>1NP    
P03    
5.01=5,010 [A]    
P03b    
5.42+4.05+9.2+3.97+10.05+3.95=36,640 [B]    
P03c    
6.13=6,130 [C]    
P05    
8.56+45.4+18.01+11.6=83,570 [D]    
P08    
8.09+1.26+1.26+6.12+10.76=27,490 [E]    
P09    
2.65+1.96=4,610 [F]    
P10    
5.05=5,050 [G]    
P15    
1.5*3.5=5,250 [H]    
P17    
5.96+6.09+6.55=18,600 [I]    
P18    
8.64=8,640 [J]    
Celkem: A+B+C+D+E+F+G+H+I+J=200,990 [K]</t>
  </si>
  <si>
    <t>1. Položky jsou určeny pro všechny druhy povrchových úprav.</t>
  </si>
  <si>
    <t>153</t>
  </si>
  <si>
    <t>771591112</t>
  </si>
  <si>
    <t>Izolace podlahy pod dlažbu nátěrem nebo stěrkou ve dvou vrstvách</t>
  </si>
  <si>
    <t>P03b    
5.42+4.05+9.2+3.97+10.05+3.95=36,640 [A]    
P08    
8.09+1.26+1.26+6.12+10.76=27,490 [B]    
P09    
2.65+1.96=4,610 [C]    
P10    
5.05=5,050 [D]    
Celkem: A+B+C+D=73,790 [E]</t>
  </si>
  <si>
    <t>200</t>
  </si>
  <si>
    <t>998771202</t>
  </si>
  <si>
    <t>Přesun hmot pro podlahy z dlaždic stanovený procentní sazbou (%) z ceny vodorovná dopravní vzdálenost do 50 m základní v objektech výšky přes 6 do 12 m</t>
  </si>
  <si>
    <t>772</t>
  </si>
  <si>
    <t>Podlahy z kamene</t>
  </si>
  <si>
    <t>5838110R</t>
  </si>
  <si>
    <t>deska dlažební leštěná žula 600x1200mm tl 25mm</t>
  </si>
  <si>
    <t>1NP    
215.18+9.5=224,680 [A]    
P02    
16.41+41.49+19.44=77,340 [B]    
2NP    
P06    
20.25=20,250 [C]    
P07    
49.4=49,400 [D]    
Celkem: A+B+C+D=371,670 [E]</t>
  </si>
  <si>
    <t>58381112</t>
  </si>
  <si>
    <t>deska dlažební leštěná žula 600x300mm tl 25mm</t>
  </si>
  <si>
    <t>1S01-P14    
22.81=22,810 [A]    
2S01-P14    
22.89=22,890 [B]    
Celkem: A+B=45,700 [C]    
C * 1.04Koeficient množství=47,528 [D]</t>
  </si>
  <si>
    <t>58386170</t>
  </si>
  <si>
    <t>sokl rovný leštěná žula v 200mm tl 10mm</t>
  </si>
  <si>
    <t>154</t>
  </si>
  <si>
    <t>772231312</t>
  </si>
  <si>
    <t>Montáž obkladu schodišťových stupňů deskami z tvrdých kamenů kladených do lepidla s přímou nebo zakřivenou výstupní čárou deskami stupnicovými pravoúhlými nebo</t>
  </si>
  <si>
    <t>Montáž obkladu schodišťových stupňů deskami z tvrdých kamenů kladených do lepidla s přímou nebo zakřivenou výstupní čárou deskami stupnicovými pravoúhlými nebo kosoúhlými, tl. 25 mm</t>
  </si>
  <si>
    <t>1S01-P14    
22.81=22,810 [A]    
2S01-P14    
22.89=22,890 [B]    
Celkem: A+B=45,700 [C]</t>
  </si>
  <si>
    <t>155</t>
  </si>
  <si>
    <t>772421123</t>
  </si>
  <si>
    <t>Montáž obkladu soklů deskami z kamene kladených do malty svislých nebo šikmých stěn s lícem rovným, tl. do 30 mm</t>
  </si>
  <si>
    <t>1NP    
P01    
206+10.1=216,100 [A]    
P02    
17+38.2+17=72,200 [B]    
2NP    
P06    
15=15,000 [C]    
P07    
38=38,000 [D]    
Celkem: A+B+C+D=341,300 [E]</t>
  </si>
  <si>
    <t>156</t>
  </si>
  <si>
    <t>772521240</t>
  </si>
  <si>
    <t>Kladení dlažby z kamene do lepidla z nejvýše dvou rozdílných druhů pravoúhlých desek nebo dlaždic ve skladbě se pravidelně opakujících, tl. do 30 mm</t>
  </si>
  <si>
    <t>1NP    
P01    
215.18+9.5=224,680 [A]    
P02    
16.41+41.49+19.44=77,340 [B]    
2NP    
P06    
20.25=20,250 [C]    
P07    
49.4=49,400 [D]    
Celkem: A+B+C+D=371,670 [E]</t>
  </si>
  <si>
    <t>1. Vyrovnání podkladu se oceňuje cenami souboru cen 771 99-01 Vyrovnání podkladu samonivelační stěrkou části A01 katalogu 771 Podlahy zdlaždic.        
2. Vcenách kladení dlažby na terče 772 52-81 jsou započteny i náklady na dodávku terčů.</t>
  </si>
  <si>
    <t>201</t>
  </si>
  <si>
    <t>998772202</t>
  </si>
  <si>
    <t>Přesun hmot pro kamenné dlažby, obklady schodišťových stupňů a soklů stanovený procentní sazbou (%) z ceny vodorovná dopravní vzdálenost do 50 m základní v obje</t>
  </si>
  <si>
    <t>Přesun hmot pro kamenné dlažby, obklady schodišťových stupňů a soklů stanovený procentní sazbou (%) z ceny vodorovná dopravní vzdálenost do 50 m základní v objektech výšky přes 6 do 12 m</t>
  </si>
  <si>
    <t>776</t>
  </si>
  <si>
    <t>Podlahy povlakové</t>
  </si>
  <si>
    <t>27251100</t>
  </si>
  <si>
    <t>koberec dielektrický do 26kV š 1300mm tl 5mm</t>
  </si>
  <si>
    <t>2NP- P11    
7.15+8.21+5.9=21,260 [A]    
Celkem: A=21,260 [B]</t>
  </si>
  <si>
    <t>2725111R</t>
  </si>
  <si>
    <t>28410242</t>
  </si>
  <si>
    <t>krytina podlahová homogenní elektrostaticky vodivá tl 2,0mm 608x608mm</t>
  </si>
  <si>
    <t>157</t>
  </si>
  <si>
    <t>776111311</t>
  </si>
  <si>
    <t>Příprava podkladu povlakových podlah a stěn vysátí podlah</t>
  </si>
  <si>
    <t>158</t>
  </si>
  <si>
    <t>776121112</t>
  </si>
  <si>
    <t>Příprava podkladu povlakových podlah a stěn penetrace vodou ředitelná podlah</t>
  </si>
  <si>
    <t>159</t>
  </si>
  <si>
    <t>776141111</t>
  </si>
  <si>
    <t>Příprava podkladu povlakových podlah a stěn vyrovnání samonivelační stěrkou podlah min.pevnosti 20 MPa, tloušťky do 3 mm</t>
  </si>
  <si>
    <t>2NP    
P19    
9.82+9.9+9.8+9.8+9.8+9.8+9.75+9.85+11.6=90,120 [A]    
2NP- P12    
9.91=9,910 [B]    
2NP- P11    
7.15+8.21+5.9=21,260 [C]    
Celkem: A+B+C=121,290 [D]</t>
  </si>
  <si>
    <t>160</t>
  </si>
  <si>
    <t>776221121</t>
  </si>
  <si>
    <t>Montáž podlahovin z PVC lepením lepidlem pro elektrostaticky vodivé podlahoviny z pásů</t>
  </si>
  <si>
    <t>2NP    
P19    
9.82+9.9+9.8+9.8+9.8+9.8+9.75+9.85+11.6=90,120 [A]    
Celkem: A=90,120 [B]</t>
  </si>
  <si>
    <t>161</t>
  </si>
  <si>
    <t>776261111</t>
  </si>
  <si>
    <t>Montáž podlahovin z pryže lepením standardním lepidlem z pásů</t>
  </si>
  <si>
    <t>2NP- P12    
9.91=9,910 [A]    
2NP- P11    
7.15+8.21+5.9=21,260 [B]    
Celkem: A+B=31,170 [C]</t>
  </si>
  <si>
    <t>998776202</t>
  </si>
  <si>
    <t>Přesun hmot pro podlahy povlakové stanovený procentní sazbou (%) z ceny vodorovná dopravní vzdálenost do 50 m základní v objektech výšky přes 6 do 12 m</t>
  </si>
  <si>
    <t>162</t>
  </si>
  <si>
    <t>13.57+39.83=53,400 [A]</t>
  </si>
  <si>
    <t>163</t>
  </si>
  <si>
    <t>777131111</t>
  </si>
  <si>
    <t>Penetrační nátěr podlahy epoxidový předem plněný pískem</t>
  </si>
  <si>
    <t>164</t>
  </si>
  <si>
    <t>777131113</t>
  </si>
  <si>
    <t>Penetrační nátěr podlahy polyuretanový na podklad vlhký nebo s nízkou nasákavostí</t>
  </si>
  <si>
    <t>165</t>
  </si>
  <si>
    <t>777511105</t>
  </si>
  <si>
    <t>Krycí stěrka dekorativní epoxidová, tloušťky přes 2 do 3 mm</t>
  </si>
  <si>
    <t>1NP-P04    
2.27+11.3=13,570 [A]    
Celkem: A=13,570 [B]</t>
  </si>
  <si>
    <t>166</t>
  </si>
  <si>
    <t>777511107</t>
  </si>
  <si>
    <t>Krycí stěrka dekorativní polyuretanová, tloušťky protiskluzná úprava prosyp pískem</t>
  </si>
  <si>
    <t>167</t>
  </si>
  <si>
    <t>777521105</t>
  </si>
  <si>
    <t>Krycí stěrka dekorativní polyuretanová, tloušťky přes 2 do 3 mm</t>
  </si>
  <si>
    <t>2NP- P13    
19.87+19.96=39,830 [A]    
Celkem: A=39,830 [B]</t>
  </si>
  <si>
    <t>998777202</t>
  </si>
  <si>
    <t>Přesun hmot pro podlahy lité stanovený procentní sazbou (%) z ceny vodorovná dopravní vzdálenost do 50 m základní v objektech výšky přes 6 do 12 m</t>
  </si>
  <si>
    <t>781</t>
  </si>
  <si>
    <t>Dokončovací práce - obklady</t>
  </si>
  <si>
    <t>59761026</t>
  </si>
  <si>
    <t>obklad keramický hladký do 12ks/m2 DK1</t>
  </si>
  <si>
    <t>obklad keramický hladký do 12ks/m2        
DK1</t>
  </si>
  <si>
    <t>M1.04a    
1.2*2.1=2,520 [A]    
M1.05    
3.5*2.1=7,350 [B]    
M1,09    
(2.5+2)*2*2.1=18,900 [C]    
M1,11    
(4.8+2.8)*2*2.1=31,920 [D]    
M2.07    
(4.1+3.1)*2*3=43,200 [E]    
Celkem: A+B+C+D+E=103,890 [F]    
F * 1.1Koeficient množství=114,279 [G]</t>
  </si>
  <si>
    <t>59761703</t>
  </si>
  <si>
    <t>obklad keramický nemrazuvzdorný povrch hladký/lesklý tl do 10mm přes 2 do 4ks/m2</t>
  </si>
  <si>
    <t>DK1    
M1.12a    
(4.3+4.3+2.27)*3=32,610 [A]    
M1.12b    
(4.45+4.45+2.27)*3=33,510 [B]    
M1.13a    
(1.86+1.86+2.08)*3=17,400 [C]    
M1.13b    
(2.2+2.2+1.86)*3=18,780 [D]    
M1.14    
(2.1+2.1+1.86)*3=18,180 [E]    
2NP    
M2.07    
(1.95+2.8)*2*3=28,500 [F]    
M2.08a    
(3.1+2.6)*2*3=34,200 [G]    
M2.08b    
(1.35+0.93)*2*3=13,680 [H]    
M2.08c    
(1.35+0.93)*2*3=13,680 [I]    
M2.08d    
(2.65+1)*2*3=21,900 [J]    
M2.09a    
(1.96+1)*2*3=17,760 [K]    
M2.09b    
(1.95+3.11)*2*3=30,360 [L]    
M2.09c    
(3.6+3)*2*3=39,600 [M]    
Celkem: A+B+C+D+E+F+G+H+I+J+K+L+M=320,160 [N]    
N * 1.15Koeficient množství=368,184 [O]</t>
  </si>
  <si>
    <t>59761707</t>
  </si>
  <si>
    <t>obklad keramický nemrazuvzdorný povrch hladký/lesklý tl do 10mm přes 4 do 6ks/m2</t>
  </si>
  <si>
    <t>DK2    
M1.12a    
(2.27)*3=6,810 [A]    
M1.12b    
(2.27)*3=6,810 [B]    
M1.13a    
(2.08)*3=6,240 [C]    
M1.13b    
(1.86)*3=5,580 [D]    
M1.14    
(1.86)*3=5,580 [E]    
Celkem: A+B+C+D+E=31,020 [F]    
F * 1.15Koeficient množství=35,673 [G]</t>
  </si>
  <si>
    <t>63465124</t>
  </si>
  <si>
    <t>zrcadlo nemontované čiré tl 4mm max rozměr 3210x2250mm</t>
  </si>
  <si>
    <t>168</t>
  </si>
  <si>
    <t>781111011</t>
  </si>
  <si>
    <t>Příprava podkladu před provedením obkladu oprášení (ometení) stěny</t>
  </si>
  <si>
    <t>103.89=103,890 [A]    
31.02=31,020 [B]    
320.16+1240.025=1 560,185 [C]    
Celkem: A+B+C=1 695,095 [D]</t>
  </si>
  <si>
    <t>169</t>
  </si>
  <si>
    <t>781121011</t>
  </si>
  <si>
    <t>Příprava podkladu před provedením obkladu nátěr penetrační na stěnu</t>
  </si>
  <si>
    <t>170</t>
  </si>
  <si>
    <t>781474112</t>
  </si>
  <si>
    <t>Montáž keramických obkladů stěn lepených cementovým flexibilním lepidlem hladkých přes 9 do 12 ks/m2</t>
  </si>
  <si>
    <t>M1.04a    
1.2*2.1=2,520 [A]    
M1.05    
3.5*2.1=7,350 [B]    
M1,09    
(2.5+2)*2*2.1=18,900 [C]    
M1,11    
(4.8+2.8)*2*2.1=31,920 [D]    
M2.07    
(4.1+3.1)*2*3=43,200 [E]    
Celkem: A+B+C+D+E=103,890 [F]</t>
  </si>
  <si>
    <t>171</t>
  </si>
  <si>
    <t>781474153</t>
  </si>
  <si>
    <t>Montáž keramických obkladů stěn lepených cementovým flexibilním lepidlem hladkých přes 2 do 4 ks/m2</t>
  </si>
  <si>
    <t>M1.12a    
(4.3+4.3+2.27)*3=32,610 [A]    
M1.12b    
(4.45+4.45+2.27)*3=33,510 [B]    
M1.13a    
(1.86+1.86+2.08)*3=17,400 [C]    
M1.13b    
(2.2+2.2+1.86)*3=18,780 [D]    
M1.14    
(2.1+2.1+1.86)*3=18,180 [E]    
2NP    
M2.07    
(1.95+2.8)*2*3=28,500 [F]    
M2.08a    
(3.1+2.6)*2*3=34,200 [G]    
M2.08b    
(1.35+0.93)*2*3=13,680 [H]    
M2.08c    
(1.35+0.93)*2*3=13,680 [I]    
M2.08d    
(2.65+1)*2*3=21,900 [J]    
M2.09a    
(1.96+1)*2*3=17,760 [K]    
M2.09b    
(1.95+3.11)*2*3=30,360 [L]    
M2.09c    
(3.6+3)*2*3=39,600 [M]    
Celkem: A+B+C+D+E+F+G+H+I+J+K+L+M=320,160 [N]</t>
  </si>
  <si>
    <t>172</t>
  </si>
  <si>
    <t>781474154</t>
  </si>
  <si>
    <t>Montáž keramických obkladů stěn lepených cementovým flexibilním lepidlem hladkých přes 4 do 6 ks/m2</t>
  </si>
  <si>
    <t>M1.12a    
(2.27)*3=6,810 [A]    
M1.12b    
(2.27)*3=6,810 [B]    
M1.13a    
(2.08)*3=6,240 [C]    
M1.13b    
(1.86)*3=5,580 [D]    
M1.14    
(1.86)*3=5,580 [E]    
Celkem: A+B+C+D+E=31,020 [F]</t>
  </si>
  <si>
    <t>173</t>
  </si>
  <si>
    <t>781491012</t>
  </si>
  <si>
    <t>Montáž zrcadel lepených silikonovým tmelem na podkladní omítku, plochy přes 1 m2</t>
  </si>
  <si>
    <t>174</t>
  </si>
  <si>
    <t>781774120</t>
  </si>
  <si>
    <t>Montáž keramických obkladů stěn lepených cementovým flexibilním lepidlem hladkých přes 50 do 85 ks/m2</t>
  </si>
  <si>
    <t>Fasádní obklad- F01a, F01b, F03a, F03b    
9.65*(54.8+54.8+9.55+9.55)=1 241,955 [A]    
odpočty 1NP    
-5.3*3*7=- 111,300 [B]    
-5.3*0.8*2=-8,480 [C]    
-5.3*3.4*2=-36,040 [D]    
-2.6*0.8*4=-8,320 [E]    
-1*2.5=-2,500 [F]    
-1.3*0.8*2=-2,080 [G]    
odpočty 2NP     
5.3*2*7=74,200 [H]    
2.6*0.8=2,080 [I]    
5.3*0.8*2=8,480 [J]    
0.95*2*4=7,600 [K]    
špalety    
0.3*((5.3+3+3)*7+(5.3+0.8+0.8)*2+(5.3+3.4+3.4)*2+(2.6+0.8+0.8)*4+(1+2.5+1)+(1.3+0.8+1.3)*2)=43,560 [L]    
0.3*((5.3+2+2)*7+(0.8+2.6+0.8)+(0.8+5.3+0.8)*2+(2+0.95+2)*4)=30,870 [M]    
Celkem: A+B+C+D+E+F+G+H+I+J+K+L+M=1 240,025 [N]</t>
  </si>
  <si>
    <t>204</t>
  </si>
  <si>
    <t>998781202</t>
  </si>
  <si>
    <t>Přesun hmot pro obklady keramické stanovený procentní sazbou (%) z ceny vodorovná dopravní vzdálenost do 50 m základní v objektech výšky přes 6 do 12 m</t>
  </si>
  <si>
    <t>392</t>
  </si>
  <si>
    <t>R23114</t>
  </si>
  <si>
    <t>pásek obkladový cihlový hladký 240x71x14mm melír</t>
  </si>
  <si>
    <t>Fasádní obklad- F01a, F01b, F03a, F03b    
9.65*(54.8+54.8+9.55+9.55)=1 241,955 [A]    
odpočty 1NP    
-5.3*3*7=- 111,300 [B]    
-5.3*0.8*2=-8,480 [C]    
-5.3*3.4*2=-36,040 [D]    
-2.6*0.8*4=-8,320 [E]    
-1*2.5=-2,500 [F]    
-1.3*0.8*2=-2,080 [G]    
odpočty 2NP     
5.3*2*7=74,200 [H]    
2.6*0.8=2,080 [I]    
5.3*0.8*2=8,480 [J]    
0.95*2*4=7,600 [K]    
špalety    
0.3*((5.3+3+3)*7+(5.3+0.8+0.8)*2+(5.3+3.4+3.4)*2+(2.6+0.8+0.8)*4+(1+2.5+1)+(1.3+0.8+1.3)*2)=43,560 [L]    
0.3*((5.3+2+2)*7+(0.8+2.6+0.8)+(0.8+5.3+0.8)*2+(2+0.95+2)*4)=30,870 [M]    
Mezisoučet: A+B+C+D+E+F+G+H+I+J+K+L+M=1 240,025 [N]    
1240.03*61=75 641,830 [O]    
Mezisoučet: O=75 641,830 [P]    
75642=75 642,000 [Q]    
Mezisoučet: Q=75 642,000 [R]</t>
  </si>
  <si>
    <t>782</t>
  </si>
  <si>
    <t>Dokončovací práce - obklady z kamene</t>
  </si>
  <si>
    <t>58382165</t>
  </si>
  <si>
    <t>deska obkladová tryskaná žula tl 30mm do 0,24m2</t>
  </si>
  <si>
    <t>Izolace soklu- F02a a F02b    
(54.8+54.8+9.55+9.55)*0.4=51,480 [A]    
Celkem: A=51,480 [B]    
B * 1.05Koeficient množství=54,054 [C]</t>
  </si>
  <si>
    <t>175</t>
  </si>
  <si>
    <t>7825313Rk</t>
  </si>
  <si>
    <t>Montáž obkladů ostění z tvrdých kamenů kladených do malty z nepravidelných desek s řezanými stranami tl. přes 25 do 30 mm</t>
  </si>
  <si>
    <t>Izolace soklu- F02a a F02b    
(54.8+54.8+9.55+9.55)*0.4=51,480 [A]    
Celkem: A=51,480 [B]</t>
  </si>
  <si>
    <t>205</t>
  </si>
  <si>
    <t>998782202</t>
  </si>
  <si>
    <t>Přesun hmot pro obklady kamenné stanovený procentní sazbou (%) z ceny vodorovná dopravní vzdálenost do 50 m základní v objektech výšky přes 6 do 12 m</t>
  </si>
  <si>
    <t>783</t>
  </si>
  <si>
    <t>Dokončovací práce - nátěry</t>
  </si>
  <si>
    <t>176</t>
  </si>
  <si>
    <t>783801403</t>
  </si>
  <si>
    <t>Příprava podkladu omítek před provedením nátěru oprášení</t>
  </si>
  <si>
    <t>680+5.6=685,600 [A]</t>
  </si>
  <si>
    <t>177</t>
  </si>
  <si>
    <t>783826605</t>
  </si>
  <si>
    <t>Hydrofobizační nátěr omítek silikonový, transparentní, povrchů hladkých betonových povrchů nebo povrchů z desek na bázi dřeva (dřevovláknitých apod.)</t>
  </si>
  <si>
    <t>M01    
680=680,000 [A]    
Celkem: A=680,000 [B]</t>
  </si>
  <si>
    <t>178</t>
  </si>
  <si>
    <t>783947161</t>
  </si>
  <si>
    <t>Krycí (uzavírací) nátěr betonových podlah dvojnásobný polyuretanový vodou ředitelný</t>
  </si>
  <si>
    <t>P16    
5.6=5,600 [A]    
Celkem: A=5,600 [B]</t>
  </si>
  <si>
    <t>179</t>
  </si>
  <si>
    <t>180</t>
  </si>
  <si>
    <t>1443+1199.54=2 642,540 [A]</t>
  </si>
  <si>
    <t>181</t>
  </si>
  <si>
    <t>1NP- C01    
34.23=34,230 [A]    
2NP- C01    
105.09=105,090 [B]    
1NP- C02    
36.64=36,640 [C]    
2NP- C02    
37.15=37,150 [D]    
1NP- C04    
215.18+19.01=234,190 [E]    
2NP- C04    
133.94=133,940 [F]    
Stěny    
618.3=618,300 [G]    
Celkem: A+B+C+D+E+F+G=1 199,540 [H]</t>
  </si>
  <si>
    <t>182</t>
  </si>
  <si>
    <t>784221101</t>
  </si>
  <si>
    <t>Malby z malířských směsí otěruvzdorných za sucha dvojnásobné, bílé za sucha otěruvzdorné dobře v místnostech výšky do 3,80 m</t>
  </si>
  <si>
    <t>Nátěr stěn    
1443=1 443,000 [A]    
Celkem: A=1 443,000 [B]</t>
  </si>
  <si>
    <t>130107RM</t>
  </si>
  <si>
    <t>ocel profilová IPE 240 jakost 11 375</t>
  </si>
  <si>
    <t>Rekapitulace    
7.3341=7,334 [A]    
Celkem: A=7,334 [B]</t>
  </si>
  <si>
    <t>13010tRM</t>
  </si>
  <si>
    <t>Rekapitulace    
1.486=1,486 [A]    
Celkem: A=1,486 [B]</t>
  </si>
  <si>
    <t>54879272</t>
  </si>
  <si>
    <t>trn pro přenos smykové síly u dilatačních spár pro nižší zatížení nerez s nerezovým kombinovaným pouzdrem D 20mm</t>
  </si>
  <si>
    <t>183</t>
  </si>
  <si>
    <t>953241211</t>
  </si>
  <si>
    <t>Osazení smykových trnů do dilatačních spár jednoduchých pro nižší zatížení z nerezové nebo pozinkované oceli s pouzdrem z nerezové oceli nebo plastu, průměr 20</t>
  </si>
  <si>
    <t>Osazení smykových trnů do dilatačních spár jednoduchých pro nižší zatížení z nerezové nebo pozinkované oceli s pouzdrem z nerezové oceli nebo plastu, průměr 20 mm</t>
  </si>
  <si>
    <t>SMYKOVÝ TRN S POUZDREM o20mm    
8=8,000 [A]    
Celkem: A=8,000 [B]</t>
  </si>
  <si>
    <t>184</t>
  </si>
  <si>
    <t>953333RV</t>
  </si>
  <si>
    <t>PVC těsnící pás do betonových konstrukcí dodatečný přírubový pro připojení nové stavby ke stávající konstrukci vnitřní, pokládaný doprostřed konstrukce mezi výz</t>
  </si>
  <si>
    <t>PVC těsnící pás do betonových konstrukcí dodatečný přírubový pro připojení nové stavby ke stávající konstrukci vnitřní, pokládaný doprostřed konstrukce mezi výztuž rozměru 180/170 mm</t>
  </si>
  <si>
    <t>185</t>
  </si>
  <si>
    <t>953511117.RISO</t>
  </si>
  <si>
    <t>Nosný tepelně-izolační prvek Isokorb T typ KL-M8-V1-REI120 pro volně vyložené balkónové desky 8xD12 prutů</t>
  </si>
  <si>
    <t>ISONOSNÍK h=280mm, MEd=-34/+15kNm, VEd=+22/-8kN    
56=56,000 [A]    
Celkem: A=56,000 [B]</t>
  </si>
  <si>
    <t>186</t>
  </si>
  <si>
    <t>95351112IK1</t>
  </si>
  <si>
    <t>Nosný tepelně-izolační prvek Isokorb T typ KL-M10-V1-REI120 pro volně vyložené balkónové desky 12xD12 prutů</t>
  </si>
  <si>
    <t>4=4,000 [A]    
Celkem: A=4,000 [B]</t>
  </si>
  <si>
    <t>187</t>
  </si>
  <si>
    <t>95351112IK2</t>
  </si>
  <si>
    <t>188</t>
  </si>
  <si>
    <t>95351112IK3</t>
  </si>
  <si>
    <t>189</t>
  </si>
  <si>
    <t>95351112ISO</t>
  </si>
  <si>
    <t>190</t>
  </si>
  <si>
    <t>953921115</t>
  </si>
  <si>
    <t>Dlaždice betonové 500x500 mm kladené na sucho na ploché střechy</t>
  </si>
  <si>
    <t>Dlaždice betonové na sucho na ploché střechy kladené jednotlivě volně s mezerami např. pro schůdnost po měkké krytině, pro trvalé zatížení krytin, rozměru 500 x 500 mm</t>
  </si>
  <si>
    <t>"R02" 25/0,5/0,5</t>
  </si>
  <si>
    <t>191</t>
  </si>
  <si>
    <t>953946113</t>
  </si>
  <si>
    <t>Montáž atypických ocelových konstrukcí profilů hmotnosti do 13 kg/m, hmotnosti konstrukce přes 2,5 do 5 t</t>
  </si>
  <si>
    <t>Markýzy     
8.605=8,605 [A]    
Celkem: A=8,605 [B]</t>
  </si>
  <si>
    <t>1. Ceny nelze použít pro ocenění montáže ocelových konstrukcí hmotnosti do 500 kg; tyto se oceňují cenami souboru cen 767 99-51 Montáž ostatních atypických zámečnických konstrukcí části A01 katalogu 800-767 Konstrukce zámečnické.</t>
  </si>
  <si>
    <t>389</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</si>
  <si>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</si>
  <si>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192</t>
  </si>
  <si>
    <t>998012022</t>
  </si>
  <si>
    <t>Přesun hmot pro budovy občanské výstavby, bydlení, výrobu a služby s nosnou svislou konstrukcí monolitickou betonovou tyčovou nebo plošnou s jakýkoliv obvodovým</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</si>
  <si>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přes 6 do 12 m</t>
  </si>
  <si>
    <t>N00</t>
  </si>
  <si>
    <t>Interiérové výrobky</t>
  </si>
  <si>
    <t>211</t>
  </si>
  <si>
    <t>IV/01</t>
  </si>
  <si>
    <t>Sestava mobiliáře - svařovaná ocelová konstrukce z výpalků z plechu spojených s lamelami z tropického dřeva pomocí šroubových spojů z nerezu,ocelová konstrukce</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</si>
  <si>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3210x725x830 mm</t>
  </si>
  <si>
    <t>212</t>
  </si>
  <si>
    <t>IV/02</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</si>
  <si>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3140x725x830 mm</t>
  </si>
  <si>
    <t>213</t>
  </si>
  <si>
    <t>IV/03</t>
  </si>
  <si>
    <t>Sestava mobiliáře- svařovaná ocelová konstrukce z výpalků z plechu spojených s lamelami z tropického dřeva pomocí šroubových spojů z nerezu,ocelová konstrukce j</t>
  </si>
  <si>
    <t>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Roz. 5610x725x830 mm</t>
  </si>
  <si>
    <t>214</t>
  </si>
  <si>
    <t>IV/04</t>
  </si>
  <si>
    <t>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Roz. 4410x725x830 mm</t>
  </si>
  <si>
    <t>215</t>
  </si>
  <si>
    <t>IV/05</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</si>
  <si>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4410x725x830 mm</t>
  </si>
  <si>
    <t>216</t>
  </si>
  <si>
    <t>IV/06a</t>
  </si>
  <si>
    <t>Kuchyňská linka - 1fáze (kolaudace)- kuchyňská linka je tvořena pomocí LTD skříňěk o šířce 600mm o jednom modulu s dřezem a baterií. Roz. 3000x600x2200 mm</t>
  </si>
  <si>
    <t>217</t>
  </si>
  <si>
    <t>IV/06b</t>
  </si>
  <si>
    <t>Kuchyňská linka - (2. fáze)- Kuchyňská linka je tvořena pomocí LTD skříňěk o šířce 600mm o 5ti modulech. Jedná se o 4vrchní a 4 spodní skříňky a jednou na celou</t>
  </si>
  <si>
    <t>Kuchyňská linka - (2. fáze)- Kuchyňská linka je tvořena pomocí LTD skříňěk o šířce 600mm o 5ti modulech. Jedná se o 4vrchní a 4 spodní skříňky a jednou na celou výšku kuchyňské sestavy. 3000x600x2200 mm. Bílá 9003. 7043</t>
  </si>
  <si>
    <t>218</t>
  </si>
  <si>
    <t>IV/07</t>
  </si>
  <si>
    <t>Odpadkový koš- ocelová konstrukce s profily z hliníkové slitiny připojenými pomocí šroubových spojů z nerezu. Ocelová konstrukce je opatřena ochrannou vrstvou z</t>
  </si>
  <si>
    <t>Odpadkový koš- ocelová konstrukce s profily z hliníkové slitiny připojenými pomocí šroubových spojů z nerezu. Ocelová konstrukce je opatřena ochrannou vrstvou zinku a práškovým vypalovacím lakem. O380 v=785</t>
  </si>
  <si>
    <t>219</t>
  </si>
  <si>
    <t>IV/08</t>
  </si>
  <si>
    <t>Odpadkový koš na stříděný odpad - Ocelová konstrukce s profily z hliníkové slitiny připojenými pomocí šroubových spojů z nerezu. Kotvení na dlažbu pomocí závito</t>
  </si>
  <si>
    <t>Odpadkový koš na stříděný odpad - Ocelová konstrukce s profily z hliníkové slitiny připojenými pomocí šroubových spojů z nerezu. Kotvení na dlažbu pomocí závitových tyčí. Hmotnost 59,2kg. 380x1030x785 mm</t>
  </si>
  <si>
    <t>220</t>
  </si>
  <si>
    <t>IV/09</t>
  </si>
  <si>
    <t>Zrcadlová skříňka-skříňka z HPL/kompakt na přední straně osazena zrcadlem v rámu z nerezových l profilů. Skříňka má přední část se zrcadlem otevíravou s možnost</t>
  </si>
  <si>
    <t>Zrcadlová skříňka-skříňka z HPL/kompakt na přední straně osazena zrcadlem v rámu z nerezových l profilů. Skříňka má přední část se zrcadlem otevíravou s možností zamykání pro doplňování zásobníku papírových ručníků. Kapacita 600-800 utěrek (3ks balení). Uzamykatelný na klíček. 265x110x340. Roz. 150x1600x1400 mm</t>
  </si>
  <si>
    <t>221</t>
  </si>
  <si>
    <t>IV/10</t>
  </si>
  <si>
    <t>Umyvadlová skříň- dvojumyvadlo z umělého kamene s deskou. Umyvadlo je bezesparé a odolné vůči mechanickému poškození a chemickým přípravkům. V desce jsou dva ot</t>
  </si>
  <si>
    <t>Umyvadlová skříň- dvojumyvadlo z umělého kamene s deskou. Umyvadlo je bezesparé a odolné vůči mechanickému poškození a chemickým přípravkům. V desce jsou dva otvory a to pro vhoz ručníků a doplňování mýdla do zásobníku. Odpadkový koš - Konstrukce z matného broušeného nerezu obdélníkového tvaru obsah 50l. Roz. 1860x500x600 mm, Ral 9003</t>
  </si>
  <si>
    <t>222</t>
  </si>
  <si>
    <t>IV/11</t>
  </si>
  <si>
    <t>Madlo vodorovné pevné- nerezové provedení s průměrem trubky 28mm a délky 550mm, kotvené do stěny. Povrchová úprava nerez brus.</t>
  </si>
  <si>
    <t>223</t>
  </si>
  <si>
    <t>IV/12</t>
  </si>
  <si>
    <t>Madlo vodorovné sklopné- nerezové provedení s průměrem trubky 28mm a s povrchovou úpravou nerez brus o délce 550mm.</t>
  </si>
  <si>
    <t>224</t>
  </si>
  <si>
    <t>IV/13</t>
  </si>
  <si>
    <t>Madlo vodorovné nástěnné pevné - nerezové provedení s průměrem trubky 28mm a s povrchovou úpravou nerez brus o délce 600mm.</t>
  </si>
  <si>
    <t>IV/14</t>
  </si>
  <si>
    <t>WC kartáč-nerezové provedení kulatého tvaru s připevněním na stěnu. Nerezové záchytné pouzdro s nylonovým kartáčem.</t>
  </si>
  <si>
    <t>226</t>
  </si>
  <si>
    <t>IV/16</t>
  </si>
  <si>
    <t>Zásobník na papírové utěrky- nerozové provedení kotveno ke stěně. Kapacita 600-800 utěrek (3ks balení). Uzamykatelný na klíček. Roz. 265x110x340 mm</t>
  </si>
  <si>
    <t>227</t>
  </si>
  <si>
    <t>IV/17</t>
  </si>
  <si>
    <t>Zásobník na hygienycké sáčky - broušená reze matová, montáž pomocí dvou šroubů. Rozteč mezi otvory pro uchycení 103-114mm. Váha 0,4kg, uzamykatelný. Roz. 170x95</t>
  </si>
  <si>
    <t>Zásobník na hygienycké sáčky - broušená reze matová, montáž pomocí dvou šroubů. Rozteč mezi otvory pro uchycení 103-114mm. Váha 0,4kg, uzamykatelný. Roz. 170x95x24 mm.</t>
  </si>
  <si>
    <t>228</t>
  </si>
  <si>
    <t>IV/18</t>
  </si>
  <si>
    <t>Zásobník na dezinfekční ubrousky na toaletu. Jednoduché vytahování ubrousků. Kapacita pro sáček se 160 ks ubrousků</t>
  </si>
  <si>
    <t>229</t>
  </si>
  <si>
    <t>IV/19</t>
  </si>
  <si>
    <t>Zásobník na toaletní papír- nerezový zásobník mat na role 290x100mm, uzamykatelný s kotrolním otvorem stavu papíru. Roz. O290x100 mm</t>
  </si>
  <si>
    <t>230</t>
  </si>
  <si>
    <t>IV/20</t>
  </si>
  <si>
    <t>Sklopné zrcadlo- statické pod úhlem 10° v matném broušeném nerezovém rámu. Kotvený do stěny přes nerezové kotvící prvky. Roz. 950x600x20 mm</t>
  </si>
  <si>
    <t>231</t>
  </si>
  <si>
    <t>IV/21</t>
  </si>
  <si>
    <t>Odpadkový koš- konstrukce z matného broušeného nerezu oválného tvaru s možností připevnění na stěnu a uzavíratelným kyvným poklopem. Roz. O295 x 440 mm</t>
  </si>
  <si>
    <t>232</t>
  </si>
  <si>
    <t>IV/23</t>
  </si>
  <si>
    <t>odkládací polička- nerezová broušená matová polička kotvená se skrytým kotvením na dvou místech. Roz. 300x120x28 mm</t>
  </si>
  <si>
    <t>233</t>
  </si>
  <si>
    <t>IV/24</t>
  </si>
  <si>
    <t>Přebalovací sklopný pult, barva, plast PE: bílá, namontovány dávkovač na 50 vložek, skládá se automaticky po vyndání dítěte, statické zatížení 113 kg (testováno</t>
  </si>
  <si>
    <t>Přebalovací sklopný pult, barva, plast PE: bílá, namontovány dávkovač na 50 vložek, skládá se automaticky po vyndání dítěte, statické zatížení 113 kg (testováno do 177 kg), rozměry rozloženého pultu (DxŠxV): 860 x 400 x 460 mm, rozměry složeného pultu (DxŠxV): 860 x 400 x 100 mm</t>
  </si>
  <si>
    <t>234</t>
  </si>
  <si>
    <t>IV/25</t>
  </si>
  <si>
    <t>Zásobník na papírové proložky na toaletu Nerezový zásubník na 100ks proložek. Povrchová úprava matný broušený nerez. Roz. 215x40x290 mm</t>
  </si>
  <si>
    <t>235</t>
  </si>
  <si>
    <t>IV/26</t>
  </si>
  <si>
    <t>Háček- nerezové tyčové provedení z roušeného nerezu. Kotven do cihly hmoždibnkou pr.6,vrut min 3,5x40mm. Délka 30mm, průměr 16mm</t>
  </si>
  <si>
    <t>236</t>
  </si>
  <si>
    <t>IV/27</t>
  </si>
  <si>
    <t>Dávkovač sprchového gelu- nerezový dávkovač na mýdlo s oblými rohy z povrchovou úpravou matnou. Objem 1,2l. Roz. 125 x 100 x 210 mm</t>
  </si>
  <si>
    <t>237</t>
  </si>
  <si>
    <t>IV/28</t>
  </si>
  <si>
    <t>Dělící příčka Toalet, KOMPAKT SYSTÉM – HPL 12MM. Sanitární příčky z HPL antibakteriální kompaktní deseky Polyrey, systém „antivandal“. Systém z HPL desek, které</t>
  </si>
  <si>
    <t>Dělící příčka Toalet, KOMPAKT SYSTÉM – HPL 12MM. Sanitární příčky z HPL antibakteriální kompaktní deseky Polyrey, systém „antivandal“. Systém z HPL desek, které jsou 12 mm silné, s konstrukci ze SILNOSTĚNNÉHO eloxovaného hliníku.</t>
  </si>
  <si>
    <t>238</t>
  </si>
  <si>
    <t>IV/29</t>
  </si>
  <si>
    <t>Dělící příčka Toalet- KOMPAKT SYSTÉM – HPL 12MM. Sanitární příčky z HPL antibakteriální kompaktní deseky Polyrey, systém „antivandal“. Systém z HPL desek, které</t>
  </si>
  <si>
    <t>Dělící příčka Toalet- KOMPAKT SYSTÉM – HPL 12MM. Sanitární příčky z HPL antibakteriální kompaktní deseky Polyrey, systém „antivandal“. Systém z HPL desek, které jsou 12 mm silné, s konstrukci ze SILNOSTĚNNÉHO eloxovaného hliníku.</t>
  </si>
  <si>
    <t>239</t>
  </si>
  <si>
    <t>IV/30</t>
  </si>
  <si>
    <t>IV/32</t>
  </si>
  <si>
    <t>Klaprámy- rám z eloxovaného hliníku o tl. 25mm s hranatými rohy. Roz. 841x25x1189 mm, eloxonvaný hliník</t>
  </si>
  <si>
    <t>241</t>
  </si>
  <si>
    <t>IV/33</t>
  </si>
  <si>
    <t>Úložné skříňky- ocelová krvek se soustavou jednotlivých boxů o rozměrech (12ks 600x400x450,5ks 600x400x300,10ks 600x400x750) s jednotnou řídící jednoutkou. Kons</t>
  </si>
  <si>
    <t>Úložné skříňky- ocelová krvek se soustavou jednotlivých boxů o rozměrech (12ks 600x400x450,5ks 600x400x300,10ks 600x400x750) s jednotnou řídící jednoutkou. Konstrukce je tvořena ocelí a povrchovým plechem o tl. 1mm. Roz. 600x3700x2100 mm</t>
  </si>
  <si>
    <t>242</t>
  </si>
  <si>
    <t>IV/34</t>
  </si>
  <si>
    <t>Vysoušeč rukou- vysoušeč rukou tryskový, bezdotykový, malé rozměry, přední kovový kryt, ABS plast, modré LED osvětlení, infračervený senzor,</t>
  </si>
  <si>
    <t>243</t>
  </si>
  <si>
    <t>IV/35</t>
  </si>
  <si>
    <t>Dělící příčka pisoáru- příčka z kompaktu vložená do nerezovíého kotevního U profilu se zaoblenými hranami. Roz. 400x10x900 mm</t>
  </si>
  <si>
    <t>244</t>
  </si>
  <si>
    <t>IV/36</t>
  </si>
  <si>
    <t>Zavěšený akustický podhled kruhový. Panely mají jádro vyrobené ze skelné vlny o vysoké hustotě na bázi 3RD Technology. Hmotnost 4.5kg. Roz. O1200 Tl.=40mm, RAL</t>
  </si>
  <si>
    <t>Zavěšený akustický podhled kruhový. Panely mají jádro vyrobené ze skelné vlny o vysoké hustotě na bázi 3RD Technology. Hmotnost 4.5kg. Roz. O1200 Tl.=40mm, RAL 9003</t>
  </si>
  <si>
    <t>245</t>
  </si>
  <si>
    <t>IV/37</t>
  </si>
  <si>
    <t>Zavěšený akustický podhled kruhový- panely mají jádro vyrobené ze skelné vlny o vysoké hustotě na bázi 3RD Technology.Akustiské panely o tl. 4cm s apsorpční tří</t>
  </si>
  <si>
    <t>Zavěšený akustický podhled kruhový- panely mají jádro vyrobené ze skelné vlny o vysoké hustotě na bázi 3RD Technology.Akustiské panely o tl. 4cm s apsorpční třídou A. Panely jsou nehořlavé A2-s1,d0. Panely jsou kotvené do nosné konstrukce přes lanka a zavěšené do žb kce ve výškách 50 a 150mm od podhledu. Roz. O1600 TL=40mm</t>
  </si>
  <si>
    <t>246</t>
  </si>
  <si>
    <t>IV/38</t>
  </si>
  <si>
    <t>Zavěšený akustický podhled kruhový. Panely mají jádro vyrobené ze skelné vlny o vysoké hustotě na bázi 3RD Technology. Akustiské panely o tl. 4cm s apsorpční tř</t>
  </si>
  <si>
    <t>Zavěšený akustický podhled kruhový. Panely mají jádro vyrobené ze skelné vlny o vysoké hustotě na bázi 3RD Technology. Akustiské panely o tl. 4cm s apsorpční třídou A. Panely jsou nehořlavé A2-s1,d0. Panely jsou kotvené do nosné konstrukce přes lanka a zavěšené do žb kce ve výškách 50 a 150mm od podhledu. Hmotnost 2kg. Roz. O800 TL=40mm. RAL 9003</t>
  </si>
  <si>
    <t>247</t>
  </si>
  <si>
    <t>IV/39</t>
  </si>
  <si>
    <t>Akustický obklad- demomntovatelné akustické panely, celková hmostost obkladu je 5 kg/m2, panely o tlouštce 40mm zadní strana pokrytá skelnou tkaninou, rohy opat</t>
  </si>
  <si>
    <t>Akustický obklad- demomntovatelné akustické panely, celková hmostost obkladu je 5 kg/m2, panely o tlouštce 40mm zadní strana pokrytá skelnou tkaninou, rohy opatřeny nátěre a povrchová úprava pohledové strany částečně překrývá delší hrany. Roz. 2700x600x40mm</t>
  </si>
  <si>
    <t>248</t>
  </si>
  <si>
    <t>IV/40</t>
  </si>
  <si>
    <t>Grafika- označení toalet. Jedná se o výmalbu ve světle šedé barvě. Barva bude upřesněna až při vzorkování na místě. 2x znak ženy, 2x znak muži, 1x kuchyňka</t>
  </si>
  <si>
    <t>249</t>
  </si>
  <si>
    <t>IV/41</t>
  </si>
  <si>
    <t>Žaluzie- hliníkové lamely o šíři 3,5 cm jsou ve tvaru písmene „C“, bez záhybů na koncích lamel. Lamely žaluzie jsou vedeny v ocelovém lanku. 1560x1690 tl=3,5mm,</t>
  </si>
  <si>
    <t>Žaluzie- hliníkové lamely o šíři 3,5 cm jsou ve tvaru písmene „C“, bez záhybů na koncích lamel. Lamely žaluzie jsou vedeny v ocelovém lanku. 1560x1690 tl=3,5mm, Ral 7043</t>
  </si>
  <si>
    <t>250</t>
  </si>
  <si>
    <t>IV/42</t>
  </si>
  <si>
    <t>Kvalitní kovové madlo s měkkou zádovou opěrkou, délka 50 cm- nerez/plast</t>
  </si>
  <si>
    <t>OST</t>
  </si>
  <si>
    <t>273</t>
  </si>
  <si>
    <t>OV/01</t>
  </si>
  <si>
    <t>Venkovní hliníkové žaluzie typu C- šířka lamel 80mm, tl.0,45mm, lamely oboustranně olemované, povrchová úprava dvouvrstvý vypalovaný lak, vedena lanky, ovládání</t>
  </si>
  <si>
    <t>Venkovní hliníkové žaluzie typu C- šířka lamel 80mm, tl.0,45mm, lamely oboustranně olemované, povrchová úprava dvouvrstvý vypalovaný lak, vedena lanky, ovládání motorem, motor s nouzovou klikou, systémový kastlík pohledově skrytý pod fasádou- roz. 2650x2000 mm</t>
  </si>
  <si>
    <t>274</t>
  </si>
  <si>
    <t>OV/02</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</si>
  <si>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</si>
  <si>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275</t>
  </si>
  <si>
    <t>OV/03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</si>
  <si>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příslušentví- 2650x2000 mm</t>
  </si>
  <si>
    <t>276</t>
  </si>
  <si>
    <t>OV/04</t>
  </si>
  <si>
    <t>Venkovní hliníkové žaluzie typu C šířka lamel 80mm, tl.0,45mm, lamely oboustranně olemované, povrchová úprava dvouvrstvý vypalovaný lak, vedena lanky, ovládání</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</si>
  <si>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příslušentví- 2650x2000 mm</t>
  </si>
  <si>
    <t>277</t>
  </si>
  <si>
    <t>OV/05</t>
  </si>
  <si>
    <t>278</t>
  </si>
  <si>
    <t>OV/06</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</si>
  <si>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</si>
  <si>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279</t>
  </si>
  <si>
    <t>OV/07</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</si>
  <si>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</si>
  <si>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280</t>
  </si>
  <si>
    <t>OV/08</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</si>
  <si>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</si>
  <si>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281</t>
  </si>
  <si>
    <t>OV/09</t>
  </si>
  <si>
    <t>282</t>
  </si>
  <si>
    <t>OV/10</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</si>
  <si>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2650x2000 mm</t>
  </si>
  <si>
    <t>283</t>
  </si>
  <si>
    <t>OV/100</t>
  </si>
  <si>
    <t>Kamenný venkovní parapet- žula černá pískovaná, tl. 25mm s přesahem 10mm, lepená. Roz. 2000x230 mm</t>
  </si>
  <si>
    <t>284</t>
  </si>
  <si>
    <t>OV/101</t>
  </si>
  <si>
    <t>Kamenný venkovní parapet- žula černá pískovaná, tl. 25mm s přesahem 10mm, lepená. Roz. 1650x230 mm</t>
  </si>
  <si>
    <t>285</t>
  </si>
  <si>
    <t>OV/102</t>
  </si>
  <si>
    <t>Kamenný venkovní parapet- žula černá pískovaná, tl. 25mm s přesahem 10mm, lepená. Roz. 1400x230 mm</t>
  </si>
  <si>
    <t>286</t>
  </si>
  <si>
    <t>OV/103</t>
  </si>
  <si>
    <t>Kamenný venkovní parapet- žula černá pískovaná, tl. 25mm s přesahem 10mm, lepená. Roz. 1000x230 mm</t>
  </si>
  <si>
    <t>287</t>
  </si>
  <si>
    <t>OV/104</t>
  </si>
  <si>
    <t>Kamenný venkovní parapet- žula černá pískovaná, tl. 25mm s přesahem 10mm, lepená. Roz. 5300x230 mm</t>
  </si>
  <si>
    <t>288</t>
  </si>
  <si>
    <t>OV/105</t>
  </si>
  <si>
    <t>Hodiny - exteriérové, Kruh - O2600mm -ocelová pásovina 180/20/8165, Ručičky velká- oc. pásovina 80/20/1080, Ručičky malá- oc. pásovina 80/20/750, O2600mm, výška</t>
  </si>
  <si>
    <t>Hodiny - exteriérové, Kruh - O2600mm -ocelová pásovina 180/20/8165, Ručičky velká- oc. pásovina 80/20/1080, Ručičky malá- oc. pásovina 80/20/750, O2600mm, výška 270mm</t>
  </si>
  <si>
    <t>289</t>
  </si>
  <si>
    <t>OV/106</t>
  </si>
  <si>
    <t>Nápis na přístřešku- osvětlený, umístěný nad hranou přístřešku, lícován s okrajem přístřešku. Spodní hrana nápisu 135mm od h.h. oplechování střechy. Roz. 3500/4</t>
  </si>
  <si>
    <t>Nápis na přístřešku- osvětlený, umístěný nad hranou přístřešku, lícován s okrajem přístřešku. Spodní hrana nápisu 135mm od h.h. oplechování střechy. Roz. 3500/475 mm</t>
  </si>
  <si>
    <t>OV/107</t>
  </si>
  <si>
    <t>Větrací mřížka z hliníkového plechu, zadní strana rámu opatřena přípravou pro uchycení do SDK stěny, tloušťka plechu je 0,8mm, pevné horizontální žaluzie se skl</t>
  </si>
  <si>
    <t>Větrací mřížka z hliníkového plechu, zadní strana rámu opatřena přípravou pro uchycení do SDK stěny, tloušťka plechu je 0,8mm, pevné horizontální žaluzie se sklonem 45stupňů, rozteč lamel je 20mm, RAL 7043, rozměr 400x400 mm</t>
  </si>
  <si>
    <t>291</t>
  </si>
  <si>
    <t>OV/108</t>
  </si>
  <si>
    <t>Větrací mřížka z hliníkového plechu, zadní strana rámu opatřena přípravou pro uchycení do SDK podhledu, tloušťka plechu je 0,8mm, pevné horizontální žaluzie se</t>
  </si>
  <si>
    <t>Větrací mřížka z hliníkového plechu, zadní strana rámu opatřena přípravou pro uchycení do SDK podhledu, tloušťka plechu je 0,8mm, pevné horizontální žaluzie se sklonem 45stupňů, rozteč lamel je 20mm. Roz. 250x250 mm.</t>
  </si>
  <si>
    <t>292</t>
  </si>
  <si>
    <t>OV/109</t>
  </si>
  <si>
    <t>Záchytný systém navržený a provedený dle ČSN EN 795:2013 - Nerezový kotvicí bod pro tenké dřevěné konstrukce. Kotvicí se základnou velikosti 200x200mm a sloupke</t>
  </si>
  <si>
    <t>Záchytný systém navržený a provedený dle ČSN EN 795:2013 - Nerezový kotvicí bod pro tenké dřevěné konstrukce. Kotvicí se základnou velikosti 200x200mm a sloupkem o průměru 16mm a délce 300mm.</t>
  </si>
  <si>
    <t>293</t>
  </si>
  <si>
    <t>OV/11</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</si>
  <si>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2650x2000 mm</t>
  </si>
  <si>
    <t>294</t>
  </si>
  <si>
    <t>OV/110</t>
  </si>
  <si>
    <t>Záchytný systém navržený a provedený dle ČSN EN 795:2013 - Ztužení kotvícího bodu pro tenké dřevěné konstrukce. Ztužující trubka SR10-300 (místo napínání lana).</t>
  </si>
  <si>
    <t>Záchytný systém navržený a provedený dle ČSN EN 795:2013 - Ztužení kotvícího bodu pro tenké dřevěné konstrukce. Ztužující trubka SR10-300 (místo napínání lana). Délka 300 mm</t>
  </si>
  <si>
    <t>295</t>
  </si>
  <si>
    <t>OV/111</t>
  </si>
  <si>
    <t>Záchytný systém navržený a provedený dle ČSN EN 795:2013 - Permanentní nerezové lano tl. 6mm, včetně napínáků a veškerého příslušenství</t>
  </si>
  <si>
    <t>296</t>
  </si>
  <si>
    <t>OV/112</t>
  </si>
  <si>
    <t>Záchytný systém navržený a provedený dle ČSN EN 795:2013 - Veškerého příslušenství - kotvící prvky, napínáky lana, koncovky lana, štítky</t>
  </si>
  <si>
    <t>297</t>
  </si>
  <si>
    <t>OV/113</t>
  </si>
  <si>
    <t>Montážní blok pro kotvení v zateplené fasádě pro kotvení středně těžkých venkovních prvků; montážní blok s otvorem pro závitovou tyč O 16 mm, nalisovaná podložk</t>
  </si>
  <si>
    <t>Montážní blok pro kotvení v zateplené fasádě pro kotvení středně těžkých venkovních prvků; montážní blok s otvorem pro závitovou tyč O 16 mm, nalisovaná podložka, závitová tyč; matka maximální zatížení 1 kN (100 kg) na čelní straně bloku; zatížení na jeden vrut max. 17 kg; rozměr 150×220×220mm</t>
  </si>
  <si>
    <t>298</t>
  </si>
  <si>
    <t>OV/114</t>
  </si>
  <si>
    <t>Indukční smyčka vč. zesilovače vhodné pro umístěni do pokladen</t>
  </si>
  <si>
    <t>299</t>
  </si>
  <si>
    <t>OV/12</t>
  </si>
  <si>
    <t>Venkovní hliníkové žaluzie typu C šířka lamel 80mm, tl.0,45mm, lamely oboustranně olemované, povrchová úprava dvouvrstvý vypalovaný lak, vedena lanky, ovládání motorem, motor s nouzovou klikou, systémový kastlík pohledově skrytý pod fasádou, vč. motoru. Roz. 2650x2000 mm.</t>
  </si>
  <si>
    <t>300</t>
  </si>
  <si>
    <t>OV/13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</si>
  <si>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</si>
  <si>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301</t>
  </si>
  <si>
    <t>OV/14</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</si>
  <si>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</si>
  <si>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302</t>
  </si>
  <si>
    <t>OV/15</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</si>
  <si>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</si>
  <si>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303</t>
  </si>
  <si>
    <t>OV/16</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</si>
  <si>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t>
  </si>
  <si>
    <t>304</t>
  </si>
  <si>
    <t>OV/17</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</si>
  <si>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</si>
  <si>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305</t>
  </si>
  <si>
    <t>OV/18</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</si>
  <si>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t>
  </si>
  <si>
    <t>306</t>
  </si>
  <si>
    <t>OV/19</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</si>
  <si>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935x2000 mm</t>
  </si>
  <si>
    <t>307</t>
  </si>
  <si>
    <t>OV/20</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</si>
  <si>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2600x2000 mm.</t>
  </si>
  <si>
    <t>308</t>
  </si>
  <si>
    <t>OV/21</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</si>
  <si>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</si>
  <si>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309</t>
  </si>
  <si>
    <t>OV/22</t>
  </si>
  <si>
    <t>310</t>
  </si>
  <si>
    <t>OV/23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</si>
  <si>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</si>
  <si>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311</t>
  </si>
  <si>
    <t>OV/24</t>
  </si>
  <si>
    <t>312</t>
  </si>
  <si>
    <t>OV/25</t>
  </si>
  <si>
    <t>Kamenný parapet- žula černá pískovaná, tl. 25mm s přesahem 20mm, lepená, Roz. 2675x245 mm</t>
  </si>
  <si>
    <t>313</t>
  </si>
  <si>
    <t>OV/26</t>
  </si>
  <si>
    <t>Kamenný parapet- žula černá pískovaná, tl. 25mm s přesahem 20mm, lepená- 5565x245 mm</t>
  </si>
  <si>
    <t>314</t>
  </si>
  <si>
    <t>OV/27</t>
  </si>
  <si>
    <t>Kamenný parapet- žula černá pískovaná, tl. 25mm s přesahem 20mm, lepená, materiél vzhledově odpovídá kamenné podlaze- 5565x245 mm</t>
  </si>
  <si>
    <t>315</t>
  </si>
  <si>
    <t>OV/28</t>
  </si>
  <si>
    <t>316</t>
  </si>
  <si>
    <t>OV/29</t>
  </si>
  <si>
    <t>Kamenný parapet- žula černá pískovaná, tl. 25mm s přesahem 20mm, lepená- 5500x245 mm</t>
  </si>
  <si>
    <t>317</t>
  </si>
  <si>
    <t>OV/30</t>
  </si>
  <si>
    <t>Kamenný parapet, žula černá pískovaná, tl. 25mm s přesahem 20mm, lepená. Roz. 5500x245 mm</t>
  </si>
  <si>
    <t>318</t>
  </si>
  <si>
    <t>OV/31</t>
  </si>
  <si>
    <t>Kamenný parapet- žula černá pískovaná, tl. 25mm s přesahem 20mm, -epená- r. 1750x245 mm</t>
  </si>
  <si>
    <t>319</t>
  </si>
  <si>
    <t>OV/32</t>
  </si>
  <si>
    <t>Kamenný parapet- žula černá pískovaná, tl. 25mm s přesahem 20mm, lepená. Roz: 1750x245</t>
  </si>
  <si>
    <t>320</t>
  </si>
  <si>
    <t>OV/33</t>
  </si>
  <si>
    <t>Vnitřní dřevotřískový parapet s nosem 40mm, z voděodolné DTD desky tl. 16mm, nos parapetu zesílen a vyroben DTD tl.25mm, 2675x265 mm</t>
  </si>
  <si>
    <t>321</t>
  </si>
  <si>
    <t>OV/34</t>
  </si>
  <si>
    <t>Vnitřní dřevotřískový parapet s nosem 40mm, z voděodolné DTD desky tl. 16mm, nos parapetu zesílen a vyroben DTD tl.25mm, povrch z vysoce oděruvzdorného laminátu</t>
  </si>
  <si>
    <t>Vnitřní dřevotřískový parapet s nosem 40mm, z voděodolné DTD desky tl. 16mm, nos parapetu zesílen a vyroben DTD tl.25mm, povrch z vysoce oděruvzdorného laminátu HPL, vč. kotvení, plastových bočnic a spojovacích krytek s UV stabilizátorem- Roz- 2725x265 mm</t>
  </si>
  <si>
    <t>322</t>
  </si>
  <si>
    <t>OV/35</t>
  </si>
  <si>
    <t>Vnitřní dřevotřískový parapet s nosem 40mm, z voděodolné DTD desky tl. 16mm, nos parapetu zesílen a vyroben DTD tl.25mm, povrch z vysoce oděruvzdorného laminátu HPL, vč. kotvení, plastových bočnic a spojovacích krytek s UV stabilizátorem- Roz. 2675x265 mm</t>
  </si>
  <si>
    <t>323</t>
  </si>
  <si>
    <t>OV/36</t>
  </si>
  <si>
    <t>Vnitřní dřevotřískový parapet s nosem 40mm, z voděodolné DTD desky tl. 16mm, nos parapetu zesílen a vyroben DTD tl.25mm, povrch z vysoce oděruvzdorného laminátu HPL, vč. kotvení, plastových bočnic a spojovacích krytek s UV stabilizátorem- 2725x265 mm</t>
  </si>
  <si>
    <t>324</t>
  </si>
  <si>
    <t>OV/37</t>
  </si>
  <si>
    <t>Vnitřní dřevotřískový parapet s nosem 40mm, z voděodolné DTD desky tl. 16mm, nos parapetu zesílen a vyroben DTD tl.25mm, povrch z vysoce oděruvzdorného laminátu HPL, vč. kotvení, plastových bočnic a spojovacích krytek s UV stabilizátorem- 1500x265 mm</t>
  </si>
  <si>
    <t>325</t>
  </si>
  <si>
    <t>OV/38</t>
  </si>
  <si>
    <t>326</t>
  </si>
  <si>
    <t>OV/39</t>
  </si>
  <si>
    <t>Vnitřní dřevotřískový parapet s nosem 40mm, z voděodolné DTD desky tl. 16mm, nos parapetu zesílen a vyroben DTD tl.25mm, povrch z vysoce oděruvzdorného laminátu HPL, vč. kotvení, plastových bočnic a spojovacích krytek s UV stabilizátorem- 2750x265 mm</t>
  </si>
  <si>
    <t>327</t>
  </si>
  <si>
    <t>OV/40</t>
  </si>
  <si>
    <t>328</t>
  </si>
  <si>
    <t>OV/41</t>
  </si>
  <si>
    <t>Kamenný parapet- žula černá pískovaná, tl. 25mm s přesahem 20mm, lepená- 2800x245</t>
  </si>
  <si>
    <t>329</t>
  </si>
  <si>
    <t>OV/42</t>
  </si>
  <si>
    <t>Kamenný parapet žula černá pískovaná, tl. 25mm s přesahem 20mm, lepená- 2800x245 mm</t>
  </si>
  <si>
    <t>330</t>
  </si>
  <si>
    <t>OV/43</t>
  </si>
  <si>
    <t>Kamenný parapet- žula černá pískovaná, tl. 25mm s přesahem 20mm, lepená- 2725x245 mm</t>
  </si>
  <si>
    <t>331</t>
  </si>
  <si>
    <t>OV/44</t>
  </si>
  <si>
    <t>Vnitřní dřevotřískový parapet s nosem 40mm, z voděodolné DTD desky tl. 16mm, nos parapetu zesílen a vyroben DTD tl.25mm, povrch z vysoce oděruvzdorného laminátu HPL- Roz. 2710x265 mm</t>
  </si>
  <si>
    <t>332</t>
  </si>
  <si>
    <t>OV/45</t>
  </si>
  <si>
    <t>Vnitřní dřevotřískový parapet s nosem 40mm, z voděodolné DTD desky tl. 16mm, nos parapetu zesílen a vyroben DTD tl.25mm, povrch z vysoce oděruvzdorného laminátu HPL, Roz. 2760x265 mm</t>
  </si>
  <si>
    <t>333</t>
  </si>
  <si>
    <t>OV/46</t>
  </si>
  <si>
    <t>Vnitřní dřevotřískový parapet s nosem 40mm, z voděodolné DTD desky tl. 16mm, nos parapetu zesílen a vyroben DTD tl.25mm, povrch z vysoce oděruvzdorného laminátu HPL, Roz. 2675x265 mm</t>
  </si>
  <si>
    <t>334</t>
  </si>
  <si>
    <t>OV/47</t>
  </si>
  <si>
    <t>Vnitřní dřevotřískový parapet s nosem 40mm, z voděodolné DTD desky tl. 16mm, nos parapetu zesílen a vyroben DTD tl.25mm, povrch z vysoce oděruvzdorného laminátu HPL, Roz. 2725x265 mm</t>
  </si>
  <si>
    <t>335</t>
  </si>
  <si>
    <t>OV/48</t>
  </si>
  <si>
    <t>336</t>
  </si>
  <si>
    <t>OV/49</t>
  </si>
  <si>
    <t>337</t>
  </si>
  <si>
    <t>OV/50</t>
  </si>
  <si>
    <t>Vnitřní dřevotřískový parapet s nosem 40mm, z voděodolné DTD desky tl. 16mm, nos parapetu zesílen a vyroben DTD tl.25mm, povrch z vysoce oděruvzdorného laminátu HPL- Roz. 2675x265 mm</t>
  </si>
  <si>
    <t>338</t>
  </si>
  <si>
    <t>OV/51</t>
  </si>
  <si>
    <t>339</t>
  </si>
  <si>
    <t>OV/52</t>
  </si>
  <si>
    <t>Vnitřní dřevotřískový parapet s nosem 40mm, z voděodolné DTD desky tl. 16mm, nos parapetu zesílen a vyroben DTD tl.25mm, povrch z vysoce oděruvzdorného laminátu HPL, Roz. 5500x265 mm</t>
  </si>
  <si>
    <t>340</t>
  </si>
  <si>
    <t>OV/53</t>
  </si>
  <si>
    <t>Vnitřní dřevotřískový parapet s nosem 40mm, z voděodolné DTD desky tl. 16mm, nos parapetu zesílen a vyroben DTD tl.25mm, povrch z vysoce oděruvzdorného laminátu HPL, 5500x265 mm</t>
  </si>
  <si>
    <t>341</t>
  </si>
  <si>
    <t>OV/54</t>
  </si>
  <si>
    <t>Kamenný parapet- žula černá pískovaná, tl. 25mm s přesahem 20mm, lepená, materiél vzhledově odpovídá kamenné podlaze, Roz. 1135x245 mm</t>
  </si>
  <si>
    <t>342</t>
  </si>
  <si>
    <t>OV/55</t>
  </si>
  <si>
    <t>Vnitřní dřevotřískový parapet s nosem 40mm, z voděodolné DTD desky tl. 16mm, nos parapetu zesílen a vyroben DTD tl.25mm, povrch z vysoce oděruvzdorného laminátu HPL, Roz. 1135x265 mm</t>
  </si>
  <si>
    <t>343</t>
  </si>
  <si>
    <t>OV/56</t>
  </si>
  <si>
    <t>344</t>
  </si>
  <si>
    <t>OV/57</t>
  </si>
  <si>
    <t>345</t>
  </si>
  <si>
    <t>OV/58</t>
  </si>
  <si>
    <t>Kamenný parapet- žula černá pískovaná, tl. 25mm s přesahem 20mm, lepená. Roz. 5500x245 mm</t>
  </si>
  <si>
    <t>346</t>
  </si>
  <si>
    <t>OV/59</t>
  </si>
  <si>
    <t>Kamenný parapet- žula černá pískovaná, tl. 25mm s přesahem 20mm, lepená. Roz. 1135x245 mm</t>
  </si>
  <si>
    <t>347</t>
  </si>
  <si>
    <t>OV/60</t>
  </si>
  <si>
    <t>Vnitřní dřevotřískový parapet s nosem 40mm, z voděodolné DTD desky tl. 16mm, nos parapetu zesílen a vyroben DTD tl.25mm, povrch z vysoce oděruvzdorného laminátu HPL, Roz. 2800x265 mm</t>
  </si>
  <si>
    <t>348</t>
  </si>
  <si>
    <t>OV/61</t>
  </si>
  <si>
    <t>349</t>
  </si>
  <si>
    <t>OV/62</t>
  </si>
  <si>
    <t>Kamenný parapet žula černá pískovaná, tl. 25mm s přesahem 20mm, lepená. Roz. 5500x245 mm</t>
  </si>
  <si>
    <t>350</t>
  </si>
  <si>
    <t>OV/63</t>
  </si>
  <si>
    <t>Prostupová tvarovka pro KG potrubí DN 110 (splašk. kan.). Systémová tvarovka s KG hrdlem a kruhovým límcem pro navaření hydroizolační folie. Šířka límce 150 mm,</t>
  </si>
  <si>
    <t>Prostupová tvarovka pro KG potrubí DN 110 (splašk. kan.). Systémová tvarovka s KG hrdlem a kruhovým límcem pro navaření hydroizolační folie. Šířka límce 150 mm, délka tvarovky 500 mm.</t>
  </si>
  <si>
    <t>351</t>
  </si>
  <si>
    <t>OV/64</t>
  </si>
  <si>
    <t>Prostupová tvarovka pro KG potrubí DN 125 (dešť. kan.). Systémová tvarovka s KG hrdlem a kruhovým límcem pro navaření hydroizolační folie. Šířka límce 150 mm, d</t>
  </si>
  <si>
    <t>Prostupová tvarovka pro KG potrubí DN 125 (dešť. kan.). Systémová tvarovka s KG hrdlem a kruhovým límcem pro navaření hydroizolační folie. Šířka límce 150 mm, délka tvarovky 500 mm.</t>
  </si>
  <si>
    <t>352</t>
  </si>
  <si>
    <t>OV/65</t>
  </si>
  <si>
    <t>Prostupová pažnice pro základovou desku tl. 300 mm pro vodovodní přípojku. Pažnice s integrovaným 4-násobným těsnícím hřebenem pro monolitické spojení s betonem</t>
  </si>
  <si>
    <t>Prostupová pažnice pro základovou desku tl. 300 mm pro vodovodní přípojku. Pažnice s integrovaným 4-násobným těsnícím hřebenem pro monolitické spojení s betonem vnitřní O 100. S kruhovým límcem 150mm pro návaznost na asfaltovou hydroizolaci.</t>
  </si>
  <si>
    <t>353</t>
  </si>
  <si>
    <t>OV/66</t>
  </si>
  <si>
    <t>Hasící přístroj ruční, sněhový s obsahem 5kg hasiva, hasební schopnost 113B vhodné pro hašení elektrických zařízení (napětí 1000V),</t>
  </si>
  <si>
    <t>354</t>
  </si>
  <si>
    <t>OV/67</t>
  </si>
  <si>
    <t>Hasící přístroj- ruční, práškový s obsahem 6kg hasiva, hasební schopnost 34A/183B/C, ve skříni pro hasící přístroj (Z/08)</t>
  </si>
  <si>
    <t>355</t>
  </si>
  <si>
    <t>OV/68</t>
  </si>
  <si>
    <t>Hasící přístroj- ruční, práškový s obsahem 6kg hasiva, hasební schopnost 34A/183B/C, součástí dodávky je nástěný držák k připevnění hasícího přístroje</t>
  </si>
  <si>
    <t>356</t>
  </si>
  <si>
    <t>OV/69</t>
  </si>
  <si>
    <t>Hasící přístroj- ruční, CO2 sněhový s obsahem 5kg hasiva, hasební schopnost 89B/C vhodné pro hašení elektrických zařízení, součástí dodávky je nástěný držák k p</t>
  </si>
  <si>
    <t>Hasící přístroj- ruční, CO2 sněhový s obsahem 5kg hasiva, hasební schopnost 89B/C vhodné pro hašení elektrických zařízení, součástí dodávky je nástěný držák k připevnění hasícího přístroje</t>
  </si>
  <si>
    <t>357</t>
  </si>
  <si>
    <t>OV/70</t>
  </si>
  <si>
    <t>Hydrantová skříň včetně dvířek- určená pouze pro vestavbu, je tvořena nerezovými dvířky, rámem a plechovou skříní, která obsahuje buben s tvarově stálou hadicí,</t>
  </si>
  <si>
    <t>358</t>
  </si>
  <si>
    <t>OV/71</t>
  </si>
  <si>
    <t>Oddělovací přepážka bankomatu- nosná ocelová konstrukce opatřená ochrannou vrstvou zinku a práškovým vypalovacím lakem, do nosné konstrukce vloženo bezpečností</t>
  </si>
  <si>
    <t>Oddělovací přepážka bankomatu- nosná ocelová konstrukce opatřená ochrannou vrstvou zinku a práškovým vypalovacím lakem, do nosné konstrukce vloženo bezpečností lepené matné sklo kat. min. P3a, zaoblený vrchní roh</t>
  </si>
  <si>
    <t>359</t>
  </si>
  <si>
    <t>OV/72</t>
  </si>
  <si>
    <t>Oddělovací lišta- tvořící negativní spáru mezi materiály OT2 (dekorativní stěrka) a OM1 (sádrová omítka), tvar U, lepená</t>
  </si>
  <si>
    <t>360</t>
  </si>
  <si>
    <t>OV/73</t>
  </si>
  <si>
    <t>Trezor v pokladnách- z vysoce odolné oceli, umožňují montáž do bezpečnostní SDK příčky, tl. stěny min. 2mm, tl dveří min. 4mm, v každé pokladně 2ks trezorů umís</t>
  </si>
  <si>
    <t>Trezor v pokladnách- z vysoce odolné oceli, umožňují montáž do bezpečnostní SDK příčky, tl. stěny min. 2mm, tl dveří min. 4mm, v každé pokladně 2ks trezorů umístěny nad sebou, opatřen zamykacím mechanismem- cca 420x420x240 mm</t>
  </si>
  <si>
    <t>361</t>
  </si>
  <si>
    <t>OV/74</t>
  </si>
  <si>
    <t>Čistící zóna- rohož z hliníkových profilů šířky 27mm, profily propojeny berezovým lankem a odděleny pryžovými mezikroužky, výška rohože 22mm, rož rozdělena na n</t>
  </si>
  <si>
    <t>Čistící zóna- rohož z hliníkových profilů šířky 27mm, profily propojeny berezovým lankem a odděleny pryžovými mezikroužky, výška rohože 22mm, rož rozdělena na na 1. a 2. čistící zónu, v 1.zóně (blíže ke dveřím) Roz. 2800x1525x22 mm</t>
  </si>
  <si>
    <t>362</t>
  </si>
  <si>
    <t>OV/76a</t>
  </si>
  <si>
    <t>Turniket (vstup na veřejné WC)- tříramenné antivandal provedení (tripod), délka ramene cca 500mm, do vnitřního prostředí, průchod volný pouze při odchodu, vstup</t>
  </si>
  <si>
    <t>Turniket (vstup na veřejné WC)- tříramenné antivandal provedení (tripod), délka ramene cca 500mm, do vnitřního prostředí, průchod volný pouze při odchodu, vstup uvolněn po zaplacení poplatku,</t>
  </si>
  <si>
    <t>363</t>
  </si>
  <si>
    <t>OV/76b</t>
  </si>
  <si>
    <t>Vstupní branka- motorem ovládaná, do vnitřního prostředí, umožňuje průjezdy mycího stroje, případně vstup pro osoby se sníženou schopností pohybu a orientace, a</t>
  </si>
  <si>
    <t>Vstupní branka- motorem ovládaná, do vnitřního prostředí, umožňuje průjezdy mycího stroje, případně vstup pro osoby se sníženou schopností pohybu a orientace, antivandal provedení, bezrámové bezpečnostní sklo min. kat.P3a, šířka průchodu min.800mm, výška skla cca 650mm, rotorový sloupek d.cca 200mm, výška cca 950mm,</t>
  </si>
  <si>
    <t>364</t>
  </si>
  <si>
    <t>OV/77</t>
  </si>
  <si>
    <t>Elektroinstalační trubice- extrudovaný polyetylénový kanál odolný proti protažení a vibrací, stupeň krytí IP55, minimální poloměr ohybu 20mm, minimální průměr 2</t>
  </si>
  <si>
    <t>Elektroinstalační trubice- extrudovaný polyetylénový kanál odolný proti protažení a vibrací, stupeň krytí IP55, minimální poloměr ohybu 20mm, minimální průměr 23mm</t>
  </si>
  <si>
    <t>365</t>
  </si>
  <si>
    <t>OV/78</t>
  </si>
  <si>
    <t>Revizní dvířka k hlavnímu uzávěru plynu určená pro vestavěnou skřín plynu, plechová dvířka a ocelový rám, zadní strana rámu opatřena přípravou pro uchycení do s</t>
  </si>
  <si>
    <t>Revizní dvířka k hlavnímu uzávěru plynu určená pro vestavěnou skřín plynu, plechová dvířka a ocelový rám, zadní strana rámu opatřena přípravou pro uchycení do stěny, tloušťka plechu u dvířek je 1,5mm, RAL 7043. Roz. 1000x800 mm</t>
  </si>
  <si>
    <t>366</t>
  </si>
  <si>
    <t>OV/79</t>
  </si>
  <si>
    <t>Rolovací mříže- roletová mříž je sestavená z rovných 18mm silných galvanizovaných trubek navzájem spojených propojovacím dílcem o rozměru 120mm o tloušťce 1,0mm</t>
  </si>
  <si>
    <t>Rolovací mříže- roletová mříž je sestavená z rovných 18mm silných galvanizovaných trubek navzájem spojených propojovacím dílcem o rozměru 120mm o tloušťce 1,0mm- otvor 2220x2300 mm</t>
  </si>
  <si>
    <t>367</t>
  </si>
  <si>
    <t>OV/80</t>
  </si>
  <si>
    <t>Rolovací mříže- roletová mříž je sestavená z rovných 18mm silných galvanizovaných trubek navzájem spojených propojovacím dílcem o rozměru 120mm o tloušťce 1,0mm- otvor 2455x2300</t>
  </si>
  <si>
    <t>368</t>
  </si>
  <si>
    <t>OV/81</t>
  </si>
  <si>
    <t>Revizní dvířka k rozdělovači podlahového topení - SDK dvířka s hliníkovým rámem určená pro vestavěnou UTCH skřín, zadní strana rámu opatřena přípravou pro uchyc</t>
  </si>
  <si>
    <t>Revizní dvířka k rozdělovači podlahového topení - SDK dvířka s hliníkovým rámem určená pro vestavěnou UTCH skřín, zadní strana rámu opatřena přípravou pro uchycení do SDK stěny, tloušťka dvířek dvířek je 12,5mm- 1150x895 mm</t>
  </si>
  <si>
    <t>369</t>
  </si>
  <si>
    <t>OV/82</t>
  </si>
  <si>
    <t>Revizní dvířka k rozdělovači podlahového topení - SDK dvířka s hliníkovým rámem určená pro vestavěnou UTCH skřín, zadní strana rámu opatřena přípravou pro uchycení do SDK stěny, tloušťka dvířek dvířek je 12,5mm- 750x895 mm</t>
  </si>
  <si>
    <t>370</t>
  </si>
  <si>
    <t>OV/83</t>
  </si>
  <si>
    <t>371</t>
  </si>
  <si>
    <t>OV/84</t>
  </si>
  <si>
    <t>Krabice elektroinstalační- PVC krabice pro elektroinstalační prvky, minimální průměr 68mm</t>
  </si>
  <si>
    <t>372</t>
  </si>
  <si>
    <t>OV/85</t>
  </si>
  <si>
    <t>Pojistný přepad- chrlič z PVC s hydroizolační (folie na bázi PVC) manžetou, chrlič 100x300x500 (VxŠxDélka), manžeta 600x500mm. Roz.- 100x300x500 /600x500</t>
  </si>
  <si>
    <t>373</t>
  </si>
  <si>
    <t>OV/86a</t>
  </si>
  <si>
    <t>Potrubí PE-HD 75x3 spojené svařováním, - kaučuková izolace s uzavřenou strukturou tl. 13mm</t>
  </si>
  <si>
    <t>374</t>
  </si>
  <si>
    <t>OV/86b</t>
  </si>
  <si>
    <t>Potrubí PE-HD 110x4,3 spojené svařováním, vč. Kotvení, příslušenství, pomocného materiálu, montáže a parotěsné izolace - kaučuková izolace s uzavřenou strukturo</t>
  </si>
  <si>
    <t>Potrubí PE-HD 110x4,3 spojené svařováním, vč. Kotvení, příslušenství, pomocného materiálu, montáže a parotěsné izolace - kaučuková izolace s uzavřenou strukturou tl. 13mm</t>
  </si>
  <si>
    <t>375</t>
  </si>
  <si>
    <t>OV/87</t>
  </si>
  <si>
    <t>Střešní vtok svislý-DN75,s průtokem 9,9 l/s, PP, tepelně izolované těleso, továrně natavená asfaltová manžeta,vtokový košík,</t>
  </si>
  <si>
    <t>376</t>
  </si>
  <si>
    <t>OV/88</t>
  </si>
  <si>
    <t>Kruhový skleněný světlík pevný- konický sklolaminátový límec 700mm vysoký, spodní průměr 1200mm, límec vyplněn izolací z PU pěny, poklop s izolačním trojsklem (</t>
  </si>
  <si>
    <t>Kruhový skleněný světlík pevný- konický sklolaminátový límec 700mm vysoký, spodní průměr 1200mm, límec vyplněn izolací z PU pěny, poklop s izolačním trojsklem (ESG na vnější straně, VSG na vnitřní straně, Ug?1,1W/(m2K) ),</t>
  </si>
  <si>
    <t>377</t>
  </si>
  <si>
    <t>OV/89</t>
  </si>
  <si>
    <t>Revizní dvířka do stěn- z broušeného nerezového plechu, zadní strana rámu opatřena přípravou pro uchycení do SDK stěny, tloušťka plechu dvířek je 0,8mm, dvířka</t>
  </si>
  <si>
    <t>Revizní dvířka do stěn- z broušeného nerezového plechu, zadní strana rámu opatřena přípravou pro uchycení do SDK stěny, tloušťka plechu dvířek je 0,8mm, dvířka jsou uzamykatelná</t>
  </si>
  <si>
    <t>378</t>
  </si>
  <si>
    <t>OV/90</t>
  </si>
  <si>
    <t>Revizní dvířka do SDK podhledů- bezrámový SDK prefabrikát tvořen rámem šířky 100mm a tloušťky 12,5mm a odjímatelnými dvířky tloušťky 25mm. Roz. 500x500 mm</t>
  </si>
  <si>
    <t>379</t>
  </si>
  <si>
    <t>OV/91</t>
  </si>
  <si>
    <t>Revizní dvířka do stěn- z broušeného nerezového plechu, zadní strana rámu opatřena přípravou pro uchycení do SDK stěny, tloušťka plechu dvířek je 0,8mm, dvířka jsou uzamykatelná, otvor 300x400mm</t>
  </si>
  <si>
    <t>380</t>
  </si>
  <si>
    <t>OV/92</t>
  </si>
  <si>
    <t>Kamenný venkovní parapet- žula černá pískovaná, tl. 25mm s přesahem 10mm, lepená- 5300x230 mm</t>
  </si>
  <si>
    <t>381</t>
  </si>
  <si>
    <t>OV/93</t>
  </si>
  <si>
    <t>Kamenný venkovní parapet- žula černá pískovaná, tl. 25mm s přesahem 10mm, lepená-5375x230</t>
  </si>
  <si>
    <t>382</t>
  </si>
  <si>
    <t>OV/94</t>
  </si>
  <si>
    <t>Kamenný venkovní parapet- žula černá pískovaná, tl. 25mm s přesahem 10mm, lepená. Roz. 5375x230 mm</t>
  </si>
  <si>
    <t>383</t>
  </si>
  <si>
    <t>OV/95</t>
  </si>
  <si>
    <t>384</t>
  </si>
  <si>
    <t>OV/96</t>
  </si>
  <si>
    <t>385</t>
  </si>
  <si>
    <t>OV/97</t>
  </si>
  <si>
    <t>386</t>
  </si>
  <si>
    <t>OV/98</t>
  </si>
  <si>
    <t>387</t>
  </si>
  <si>
    <t>OV/99</t>
  </si>
  <si>
    <t>388</t>
  </si>
  <si>
    <t>OVV</t>
  </si>
  <si>
    <t>Výtah- vn. rozm. šachty- 2805x1700 mm, vn. rozměr kabiny 1200x2100x2200 mm (šířka x hloubka x výška), vel. dveří 900x2100 mm, nosnost 1150 kg</t>
  </si>
  <si>
    <t>Výtahy, které jsou určené pro drážní objekt a jsou přístupné veřejnosti, musí být v souladu s požadavky SŽDC S10.</t>
  </si>
  <si>
    <t>D.2.2.1.2.D</t>
  </si>
  <si>
    <t>ZTI (kanalizace a vodovod)</t>
  </si>
  <si>
    <t xml:space="preserve">    D.2.2.1.2.D</t>
  </si>
  <si>
    <t>D10</t>
  </si>
  <si>
    <t>Podlahové vtoky</t>
  </si>
  <si>
    <t>Podlahový vtok svislý DN75 PV1</t>
  </si>
  <si>
    <t>D11</t>
  </si>
  <si>
    <t>Zápachové uzávěry</t>
  </si>
  <si>
    <t>Vodní zápachová uzávěra pro odvod kondenzátu DN32/40</t>
  </si>
  <si>
    <t>D12</t>
  </si>
  <si>
    <t>Ostatní příslušenství</t>
  </si>
  <si>
    <t>Odvětrání kanalizace s integrovanou PVC manžetou DN110</t>
  </si>
  <si>
    <t>D13</t>
  </si>
  <si>
    <t>Zkouška těsnosti kanalizace</t>
  </si>
  <si>
    <t>721290111</t>
  </si>
  <si>
    <t>Zkouška těsnosti kanalizace v objektech vodou do DN 125</t>
  </si>
  <si>
    <t>722290218</t>
  </si>
  <si>
    <t>Zkoušky, proplach a desinfekce vodovodního potrubí zkoušky těsnosti vodovodního potrubí hrdlového nebo přírubového přes DN 100 do DN 200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</si>
  <si>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</si>
  <si>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D14</t>
  </si>
  <si>
    <t>Přesun hmot pro kanalizaci</t>
  </si>
  <si>
    <t>998721202</t>
  </si>
  <si>
    <t>Přesun hmot pro vnitřní kanalizaci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</si>
  <si>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</si>
  <si>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D15</t>
  </si>
  <si>
    <t>D15.1</t>
  </si>
  <si>
    <t>R68</t>
  </si>
  <si>
    <t>D17</t>
  </si>
  <si>
    <t>Požární vodovod</t>
  </si>
  <si>
    <t>Ocelové potrubí DN32</t>
  </si>
  <si>
    <t>Ocelové potrubí DN40</t>
  </si>
  <si>
    <t>Ocelové potrubí DN50</t>
  </si>
  <si>
    <t>D18</t>
  </si>
  <si>
    <t>Potrubí studené vody - SV-hlavní rozvod</t>
  </si>
  <si>
    <t>PP-RCT 25x2,8 izolace 13mm</t>
  </si>
  <si>
    <t>PP-RCT 32x3,6 izolace 13mm</t>
  </si>
  <si>
    <t>R20</t>
  </si>
  <si>
    <t>PP-RCT 40x4,5 izolace 20mm</t>
  </si>
  <si>
    <t>R21</t>
  </si>
  <si>
    <t>PP-RCT 50x5,6 izolace 20mm</t>
  </si>
  <si>
    <t>R22</t>
  </si>
  <si>
    <t>PP-RCT 63x7,1 izolace 20mm</t>
  </si>
  <si>
    <t>D19</t>
  </si>
  <si>
    <t>Potrubí teplé vody a cirkulace - TV+CV-hlavní rozvod</t>
  </si>
  <si>
    <t>R23</t>
  </si>
  <si>
    <t>PP-RCT 20x2,3 izolace 25mm</t>
  </si>
  <si>
    <t>R24</t>
  </si>
  <si>
    <t>PP-RCT 25x2,8 izolace 25mm</t>
  </si>
  <si>
    <t>R25</t>
  </si>
  <si>
    <t>PP-RCT 32x3,6 izolace 30mm</t>
  </si>
  <si>
    <t>R26</t>
  </si>
  <si>
    <t>PP-RCT 40x4,5 izolace 30mm</t>
  </si>
  <si>
    <t>D20</t>
  </si>
  <si>
    <t>Potrubí studené vody - SV-připojovací</t>
  </si>
  <si>
    <t>R27</t>
  </si>
  <si>
    <t>PP-RCT 20x2,3 izolace 9mm</t>
  </si>
  <si>
    <t>R28</t>
  </si>
  <si>
    <t>PP-RCT 25x2,8 izolace 9mm</t>
  </si>
  <si>
    <t>R29</t>
  </si>
  <si>
    <t>PP-RCT 32x3,6 izolace 9mm</t>
  </si>
  <si>
    <t>D21</t>
  </si>
  <si>
    <t>Potrubí teplé vody - TV - připojovací</t>
  </si>
  <si>
    <t>R30</t>
  </si>
  <si>
    <t>R31</t>
  </si>
  <si>
    <t>D22</t>
  </si>
  <si>
    <t>Zřízení přípojek na potrubí</t>
  </si>
  <si>
    <t>R021</t>
  </si>
  <si>
    <t>Zřízení přípojek na potrubí do DN25</t>
  </si>
  <si>
    <t>D23</t>
  </si>
  <si>
    <t>Elektrické ohřívače zásobníkové</t>
  </si>
  <si>
    <t>R32</t>
  </si>
  <si>
    <t>Elektrický ohřívač vody tlakový 10L</t>
  </si>
  <si>
    <t>D24</t>
  </si>
  <si>
    <t>Armatury s jedním závitem</t>
  </si>
  <si>
    <t>R33</t>
  </si>
  <si>
    <t>Vypouštění DN15</t>
  </si>
  <si>
    <t>R34</t>
  </si>
  <si>
    <t>Výtokový ventil na hadici DN15</t>
  </si>
  <si>
    <t>D25</t>
  </si>
  <si>
    <t>Armatury se dvěma závity</t>
  </si>
  <si>
    <t>R35</t>
  </si>
  <si>
    <t>Kulový kohout DN15</t>
  </si>
  <si>
    <t>R36</t>
  </si>
  <si>
    <t>Kulový kohout DN20</t>
  </si>
  <si>
    <t>R37</t>
  </si>
  <si>
    <t>Kulový kohout DN25</t>
  </si>
  <si>
    <t>R38</t>
  </si>
  <si>
    <t>Kulový kohout DN32</t>
  </si>
  <si>
    <t>R39</t>
  </si>
  <si>
    <t>Kulový kohout DN40</t>
  </si>
  <si>
    <t>R40</t>
  </si>
  <si>
    <t>Kulový kohout DN50</t>
  </si>
  <si>
    <t>R41</t>
  </si>
  <si>
    <t>Zpětný ventil (ZV) EA DN15</t>
  </si>
  <si>
    <t>R42</t>
  </si>
  <si>
    <t>Zpětný ventil (ZV) EA DN20</t>
  </si>
  <si>
    <t>R43</t>
  </si>
  <si>
    <t>Zpětný ventil (ZV) EA DN25</t>
  </si>
  <si>
    <t>R44</t>
  </si>
  <si>
    <t>Zpětný ventil (ZV) EA DN32</t>
  </si>
  <si>
    <t>R45</t>
  </si>
  <si>
    <t>Zpětný ventil (ZV) EA DN50</t>
  </si>
  <si>
    <t>R46</t>
  </si>
  <si>
    <t>Oddělovač průtoku BA DN50</t>
  </si>
  <si>
    <t>R47</t>
  </si>
  <si>
    <t>Gumový komnpensátor DN50</t>
  </si>
  <si>
    <t>R48</t>
  </si>
  <si>
    <t>Šikmý filtr DN15</t>
  </si>
  <si>
    <t>R49</t>
  </si>
  <si>
    <t>Šikmý filtr DN20</t>
  </si>
  <si>
    <t>R50</t>
  </si>
  <si>
    <t>Šikmý filtr DN25</t>
  </si>
  <si>
    <t>R51</t>
  </si>
  <si>
    <t>Šikmý filtr DN32</t>
  </si>
  <si>
    <t>R52</t>
  </si>
  <si>
    <t>Šikmý filtr DN50</t>
  </si>
  <si>
    <t>R53</t>
  </si>
  <si>
    <t>Filtr se zpětným proplachem DN50</t>
  </si>
  <si>
    <t>R54</t>
  </si>
  <si>
    <t>Termoregulační automatický vyvažovací ventil TRV DN15</t>
  </si>
  <si>
    <t>R55</t>
  </si>
  <si>
    <t>Pojistný ventil DN20</t>
  </si>
  <si>
    <t>R56</t>
  </si>
  <si>
    <t>Redukční ventil DN50</t>
  </si>
  <si>
    <t>D26</t>
  </si>
  <si>
    <t>Vodoměry</t>
  </si>
  <si>
    <t>R57</t>
  </si>
  <si>
    <t>Vodoměr Q3=6,3m3/h pro SV</t>
  </si>
  <si>
    <t>R58</t>
  </si>
  <si>
    <t>Vodoměr Q3=10m3/h pro SV</t>
  </si>
  <si>
    <t>R59</t>
  </si>
  <si>
    <t>Vodoměr Q3=1,5m3/h pro SV</t>
  </si>
  <si>
    <t>R60</t>
  </si>
  <si>
    <t>Vodoměr Q3=1,5m3/h pro TV</t>
  </si>
  <si>
    <t>R61</t>
  </si>
  <si>
    <t>Vodoměr Q3=2,5m3/h pro SV</t>
  </si>
  <si>
    <t>R62</t>
  </si>
  <si>
    <t>Vodoměr Q3=2,5m3/h pro TV</t>
  </si>
  <si>
    <t>D27</t>
  </si>
  <si>
    <t>Hydranty</t>
  </si>
  <si>
    <t>R63</t>
  </si>
  <si>
    <t>Hydrant D19/30m</t>
  </si>
  <si>
    <t>D28</t>
  </si>
  <si>
    <t>Strojní vybavení</t>
  </si>
  <si>
    <t>R64</t>
  </si>
  <si>
    <t>Expanzní nádoba 60l</t>
  </si>
  <si>
    <t>R65</t>
  </si>
  <si>
    <t>Teploměr</t>
  </si>
  <si>
    <t>R66</t>
  </si>
  <si>
    <t>Manometr</t>
  </si>
  <si>
    <t>R67</t>
  </si>
  <si>
    <t>Čerpadlo cirkulační pro TV</t>
  </si>
  <si>
    <t>D29</t>
  </si>
  <si>
    <t>Zkoušky, proplach a desinfekce vod. Potrubí</t>
  </si>
  <si>
    <t>722290226</t>
  </si>
  <si>
    <t>Zkoušky, proplach a desinfekce vodovodního potrubí zkoušky těsnosti vodovodního potrubí závitového do DN 50</t>
  </si>
  <si>
    <t>722290234</t>
  </si>
  <si>
    <t>Zkoušky, proplach a desinfekce vodovodního potrubí proplach a desinfekce vodovodního potrubí do DN 80</t>
  </si>
  <si>
    <t>Potrubí splaškové - SK - svodné</t>
  </si>
  <si>
    <t>Potrubí plastové hrdlové PVC plnostěnné-min.SN10-DN 125</t>
  </si>
  <si>
    <t>R02</t>
  </si>
  <si>
    <t>Potrubí plastové hrdlové PVC plnostěnné-min.SN10-DN 160</t>
  </si>
  <si>
    <t>R03</t>
  </si>
  <si>
    <t>Potrubí plastové hrdlové PVC plnostěnné-min.SN10-DN 200</t>
  </si>
  <si>
    <t>D30</t>
  </si>
  <si>
    <t>Přesun hmot pro vodovod</t>
  </si>
  <si>
    <t>998722202</t>
  </si>
  <si>
    <t>Přesun hmot pro vnitřní vodovod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</si>
  <si>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</si>
  <si>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D31</t>
  </si>
  <si>
    <t>ZAŘIZOVACÍ PŘEDMĚTY</t>
  </si>
  <si>
    <t>R69</t>
  </si>
  <si>
    <t>Klozet Závěsný WC</t>
  </si>
  <si>
    <t>R70</t>
  </si>
  <si>
    <t>Klozet Závěsný WC 700mm</t>
  </si>
  <si>
    <t>R71</t>
  </si>
  <si>
    <t>Pisoár</t>
  </si>
  <si>
    <t>R72</t>
  </si>
  <si>
    <t>Umyvadlo 600x450</t>
  </si>
  <si>
    <t>R73</t>
  </si>
  <si>
    <t>Uint k umyvadlu</t>
  </si>
  <si>
    <t>R74</t>
  </si>
  <si>
    <t>UUi- Umyvadlo 600x450</t>
  </si>
  <si>
    <t>R75</t>
  </si>
  <si>
    <t>Umyvadlo Utech</t>
  </si>
  <si>
    <t>R76</t>
  </si>
  <si>
    <t>Dint</t>
  </si>
  <si>
    <t>R77</t>
  </si>
  <si>
    <t>Sprcha S</t>
  </si>
  <si>
    <t>R78</t>
  </si>
  <si>
    <t>VL závěsná výlevka</t>
  </si>
  <si>
    <t>R79</t>
  </si>
  <si>
    <t>DÁV1</t>
  </si>
  <si>
    <t>R80</t>
  </si>
  <si>
    <t>DÁV2</t>
  </si>
  <si>
    <t>R81</t>
  </si>
  <si>
    <t>Napájecí zdroj sprchy</t>
  </si>
  <si>
    <t>R82</t>
  </si>
  <si>
    <t>Napájecí zdroj umyvadla</t>
  </si>
  <si>
    <t>R83</t>
  </si>
  <si>
    <t>Dálkový ovladač</t>
  </si>
  <si>
    <t>R84</t>
  </si>
  <si>
    <t>D32</t>
  </si>
  <si>
    <t>Požární utěsnění kanalizace</t>
  </si>
  <si>
    <t>R85</t>
  </si>
  <si>
    <t>Požární utěsnění stěna potrubí DN32</t>
  </si>
  <si>
    <t>R86</t>
  </si>
  <si>
    <t>Požární utěsnění strop potrubí DN125</t>
  </si>
  <si>
    <t>R87</t>
  </si>
  <si>
    <t>Požární utěsnění strop potrubí DN50</t>
  </si>
  <si>
    <t>R88</t>
  </si>
  <si>
    <t>Požární utěsnění strop potrubí DN75</t>
  </si>
  <si>
    <t>R89</t>
  </si>
  <si>
    <t>Požární utěsnění strop potrubí DN110</t>
  </si>
  <si>
    <t>D33</t>
  </si>
  <si>
    <t>Požární utěsnění vodovodu</t>
  </si>
  <si>
    <t>R90</t>
  </si>
  <si>
    <t>Požární utěsnění stěna potrubí do průměru 50</t>
  </si>
  <si>
    <t>R91</t>
  </si>
  <si>
    <t>Požární utěsnění strop potrubí do průměru 50</t>
  </si>
  <si>
    <t>R92</t>
  </si>
  <si>
    <t>Požární utěsnění strop potrubí DN32</t>
  </si>
  <si>
    <t>D34</t>
  </si>
  <si>
    <t>R93</t>
  </si>
  <si>
    <t>Uvedení do provozu, zaškolení uživatele</t>
  </si>
  <si>
    <t>R94</t>
  </si>
  <si>
    <t>Zkušební provoz</t>
  </si>
  <si>
    <t>Potrubí dešťové - DK - svodné</t>
  </si>
  <si>
    <t>R04</t>
  </si>
  <si>
    <t>Potrubí splaškové - SK - odpadní</t>
  </si>
  <si>
    <t>R05</t>
  </si>
  <si>
    <t>Potrubí plastové PP (HT) DN75</t>
  </si>
  <si>
    <t>R06</t>
  </si>
  <si>
    <t>Potrubí plastové PP (HT) DN110</t>
  </si>
  <si>
    <t>Potrubí dešťové - DK - odpadní</t>
  </si>
  <si>
    <t>R07</t>
  </si>
  <si>
    <t>Potrubí plastové PE-HD DN125</t>
  </si>
  <si>
    <t>Potrubí splaškové - SK - připojovací</t>
  </si>
  <si>
    <t>R08</t>
  </si>
  <si>
    <t>Potrubí plastové PP (HT) DN50</t>
  </si>
  <si>
    <t>R09</t>
  </si>
  <si>
    <t>D7.1</t>
  </si>
  <si>
    <t>Potrubí plastové PP (HT) DN32</t>
  </si>
  <si>
    <t>D8</t>
  </si>
  <si>
    <t>Vyměření přípojek na potrubí - vyvedení a upevnění odpadních výpustek</t>
  </si>
  <si>
    <t>721194105</t>
  </si>
  <si>
    <t>Vyměření přípojek na potrubí vyvedení a upevnění odpadních výpustek DN 50</t>
  </si>
  <si>
    <t>1. Cenami lze oceňovat i vyvedení a upevnění odpadních výpustek ke strojům a zařízením.        
2. Potrubí odpadních výpustek se oceňují cenami souboru cen 721 17- . . Potrubí zplastových trub, části A 01.</t>
  </si>
  <si>
    <t>721194109</t>
  </si>
  <si>
    <t>Vyměření přípojek na potrubí vyvedení a upevnění odpadních výpustek DN 110</t>
  </si>
  <si>
    <t>D9</t>
  </si>
  <si>
    <t>Střešní vtoky</t>
  </si>
  <si>
    <t>Střešní vtok svislý DN125 SV1</t>
  </si>
  <si>
    <t>D.2.2.1.2.D2</t>
  </si>
  <si>
    <t>PLN (plynovod)</t>
  </si>
  <si>
    <t xml:space="preserve">    D.2.2.1.2.D2</t>
  </si>
  <si>
    <t>58-M</t>
  </si>
  <si>
    <t>Revize vyhrazených technických zařízení</t>
  </si>
  <si>
    <t>580506028</t>
  </si>
  <si>
    <t>Domovní plynovody opakovaná tlaková zkouška kontrola před natlakováním plynovodu DN do 50, délky přes 20 do 50 m</t>
  </si>
  <si>
    <t>723</t>
  </si>
  <si>
    <t>Zdravotechnika - vnitřní plynovod</t>
  </si>
  <si>
    <t>55134474</t>
  </si>
  <si>
    <t>ventil vzorkovací methan 14x1/2" F</t>
  </si>
  <si>
    <t>723111204</t>
  </si>
  <si>
    <t>Potrubí z ocelových trubek závitových černých spojovaných svařováním, bezešvých běžných DN 25</t>
  </si>
  <si>
    <t>723150312</t>
  </si>
  <si>
    <t>Potrubí z ocelových trubek hladkých černých spojovaných svařováním tvářených za tepla O 57/3,2</t>
  </si>
  <si>
    <t>723150314</t>
  </si>
  <si>
    <t>Potrubí z ocelových trubek hladkých černých spojovaných svařováním tvářených za tepla O 89/3,6</t>
  </si>
  <si>
    <t>723150369</t>
  </si>
  <si>
    <t>Potrubí z ocelových trubek hladkých černých spojovaných chráničky O 89/3,6</t>
  </si>
  <si>
    <t>723160207</t>
  </si>
  <si>
    <t>Přípojky k plynoměrům spojované na závit bez ochozu G 2"</t>
  </si>
  <si>
    <t>1. Vcenách -0204 až -0315 je započten potřebný počet uzavíracích armatur, tvarovek, upevňovacího a těsnicího materiálu.</t>
  </si>
  <si>
    <t>723160337</t>
  </si>
  <si>
    <t>Přípojky k plynoměrům rozpěrky přípojek G 2"</t>
  </si>
  <si>
    <t>723229102</t>
  </si>
  <si>
    <t>Armatury s jedním závitem montáž armatur s jedním závitem ostatních typů G 1/2"</t>
  </si>
  <si>
    <t>723230104</t>
  </si>
  <si>
    <t>Armatury se dvěma závity s protipožární armaturou PN 5 kulové uzávěry přímé závity vnitřní G 1" FF</t>
  </si>
  <si>
    <t>1. Cenami -9101 až -9108 nelze oceňovat montáž středotlakých regulátorů nebo jejich souprav.        
2. Vcenách -4351 a -4352 je upevňovací spojovací materiál součástí dodávky skříňky a soklu.</t>
  </si>
  <si>
    <t>723230153.IVR</t>
  </si>
  <si>
    <t>Flexibilní hadice na plyn IVAR RT-E PN 1 délky 500 mm pro bajonetové uzávěry</t>
  </si>
  <si>
    <t>723230209</t>
  </si>
  <si>
    <t>Armatury se dvěma závity nadprůtokové pojistky plynu vnitřní a vnější závit PN 15 až 100 mbar, průtok V (m3/hod) G 2" FM (DN 50) 16,0 m3/h</t>
  </si>
  <si>
    <t>723231167</t>
  </si>
  <si>
    <t>Armatury se dvěma závity kohouty kulové PN 42 do 185°C plnoprůtokové vnitřní závit těžká řada G 2"</t>
  </si>
  <si>
    <t>998723202</t>
  </si>
  <si>
    <t>Přesun hmot pro vnitřní plynovod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</si>
  <si>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</si>
  <si>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R 723170213</t>
  </si>
  <si>
    <t>Potrubí z plastových trubek vícevrstvé ze síťovaného polyetylénu spojované lisovacími tvarovkami PN 10 D 20/2,0 (DN 15)</t>
  </si>
  <si>
    <t>R 723233158</t>
  </si>
  <si>
    <t>Armatury se dvěma závity solenoidové ventily včetně cívky a konektoru s diodou G 2"</t>
  </si>
  <si>
    <t>R723230102</t>
  </si>
  <si>
    <t>Armatury se dvěma závity s protipožární armaturou PN 5 kulové uzávěry přímé závity vnitřní G 1/2" FF</t>
  </si>
  <si>
    <t>727</t>
  </si>
  <si>
    <t>Zdravotechnika - požární ochrana</t>
  </si>
  <si>
    <t>727111116.PMT</t>
  </si>
  <si>
    <t>Trubní ucpávka Promaseal-A tmel kovového potrubí D 54 mm stěnou tl 10 cm požární odolnost EI 60-120</t>
  </si>
  <si>
    <t>1. V cenách -1111 až 1119, -1131 až 1219, -1321 až 1419 je započtena tloušťka vyplňované spáry 15 mm a šířka 20 mm.        
2. V cenách -1301 až 1319, -1421 až 1429 je započtena tloušťka vyplňované spáry 25 mm a šířka 15 mm.        
3. V cenách -1121 až 1129, -1221 až 1229, -1501 až 1509 je započtena tloušťka vyplňované spáry 15-20 mm.        
4. V cenách -1111 až 1119, -1131 až 1219, -1321 až 1419 je započteno opláštění potrubí minerální vlnou tloušťky 35mm.        
5. V cenách -1121 až 1129, -1221 až 1229 je započteno opláštění potrubí minerální vlnou tloušťky 32 mm.        
6. V cenách -1301 až 1319, -1421 až 1429 je započteno opláštění potrubí minerální vlnou tloušťky 20mm.</t>
  </si>
  <si>
    <t>727111118.PMT</t>
  </si>
  <si>
    <t>Trubní ucpávka Promaseal-A tmel kovového potrubí D 89 mm stěnou tl 10 cm požární odolnost EI 60-120</t>
  </si>
  <si>
    <t>R 767995112</t>
  </si>
  <si>
    <t>Montáž ostatních atypických zámečnických konstrukcí hmotnosti přes 5 do 10 kg</t>
  </si>
  <si>
    <t>1. Určení cen se řídí hmotností jednotlivě montovaného dílu konstrukce.</t>
  </si>
  <si>
    <t>R 767995113</t>
  </si>
  <si>
    <t>R 767995114</t>
  </si>
  <si>
    <t>Montáž ostatních atypických zámečnických konstrukcí hmotnosti přes 20 do 50 kg</t>
  </si>
  <si>
    <t>783414101</t>
  </si>
  <si>
    <t>Základní nátěr klempířských konstrukcí jednonásobný syntetický</t>
  </si>
  <si>
    <t>783417101</t>
  </si>
  <si>
    <t>Krycí nátěr (email) klempířských konstrukcí jednonásobný syntetický standardní</t>
  </si>
  <si>
    <t>783614551</t>
  </si>
  <si>
    <t>Základní nátěr armatur a kovových potrubí jednonásobný potrubí do DN 50 mm syntetický</t>
  </si>
  <si>
    <t>783614561</t>
  </si>
  <si>
    <t>Základní nátěr armatur a kovových potrubí jednonásobný potrubí přes DN 50 do DN 100 mm syntetický</t>
  </si>
  <si>
    <t>783617601</t>
  </si>
  <si>
    <t>Krycí nátěr (email) armatur a kovových potrubí potrubí do DN 50 mm jednonásobný syntetický standardní</t>
  </si>
  <si>
    <t>783617631</t>
  </si>
  <si>
    <t>Krycí nátěr (email) armatur a kovových potrubí potrubí přes DN 50 do DN 100 mm dvojnásobný syntetický standardní</t>
  </si>
  <si>
    <t>HZS</t>
  </si>
  <si>
    <t>Hodinové zúčtovací sazby</t>
  </si>
  <si>
    <t>HZS4211</t>
  </si>
  <si>
    <t>Hodinové zúčtovací sazby ostatních profesí revizní a kontrolní činnost revizní technik</t>
  </si>
  <si>
    <t>D.2.2.1.2.E</t>
  </si>
  <si>
    <t>Vytápění</t>
  </si>
  <si>
    <t xml:space="preserve">    D.2.2.1.2.E</t>
  </si>
  <si>
    <t>Ventily a klapky zpětné</t>
  </si>
  <si>
    <t>734242413</t>
  </si>
  <si>
    <t>Ventil závitový zpětný přímý G 3/4 PN 16 do 110°C</t>
  </si>
  <si>
    <t>734242414</t>
  </si>
  <si>
    <t>Ventil závitový zpětný přímý G 1 PN 16 do 110°C</t>
  </si>
  <si>
    <t>734242415</t>
  </si>
  <si>
    <t>Ventil závitový zpětný přímý G 5/4 PN 16 do 110°C</t>
  </si>
  <si>
    <t>734242416</t>
  </si>
  <si>
    <t>Ventil závitový zpětný přímý G 6/4 PN 16 do 110°C</t>
  </si>
  <si>
    <t>Filtry budou se síty z nerezavějící oceli s perforací standardních rozměrů.</t>
  </si>
  <si>
    <t>734291263</t>
  </si>
  <si>
    <t>Filtr závitový přímý G 3/4 PN 30 do 110°C s vnitřními závity</t>
  </si>
  <si>
    <t>734291264</t>
  </si>
  <si>
    <t>Filtr závitový přímý G 1 PN 30 do 110°C s vnitřními závity</t>
  </si>
  <si>
    <t>734291265</t>
  </si>
  <si>
    <t>Filtr závitový přímý G 1 1/4 PN 30 do 110°C s vnitřními závity</t>
  </si>
  <si>
    <t>734291266</t>
  </si>
  <si>
    <t>Filtr závitový přímý G 1 1/2 PN 30 do 110°C s vnitřními závity</t>
  </si>
  <si>
    <t>Gumové kompenzátory</t>
  </si>
  <si>
    <t>734109213</t>
  </si>
  <si>
    <t>Montáž armatury přírubové se dvěma přírubami PN 16 do DN 40</t>
  </si>
  <si>
    <t>Montáž armatury přírubové se dvěma přírubami PN 16  do DN 40</t>
  </si>
  <si>
    <t>734209114</t>
  </si>
  <si>
    <t>Montáž armatury závitové s dvěma závity do G 3/4</t>
  </si>
  <si>
    <t>Montáž armatury závitové s dvěma závity  do G 3/4</t>
  </si>
  <si>
    <t>734209117</t>
  </si>
  <si>
    <t>Montáž armatury závitové s dvěma závity do G 6/4</t>
  </si>
  <si>
    <t>Montáž armatury závitové s dvěma závity do  G 6/4</t>
  </si>
  <si>
    <t>Gumový kompenzátor (vč. protipřírub) DN 20' PN 16 do 100°C</t>
  </si>
  <si>
    <t>Gumový kompenzátor (vč. protipřírub) DN 25' PN 16 do 100°C</t>
  </si>
  <si>
    <t>Gumový kompenzátor (vč. protipřírub) DN 32 PN 16 do 100°C</t>
  </si>
  <si>
    <t>Gumový kompenzátor (vč. protipřírub) DN 40' PN 16 do 100°C</t>
  </si>
  <si>
    <t>733111113</t>
  </si>
  <si>
    <t>Potrubí ocelové závitové bezešvé běžné v kotelnách nebo strojovnách DN 15</t>
  </si>
  <si>
    <t>733111114</t>
  </si>
  <si>
    <t>Potrubí ocelové závitové bezešvé běžné v kotelnách nebo strojovnách DN 20</t>
  </si>
  <si>
    <t>733111115</t>
  </si>
  <si>
    <t>Potrubí ocelové závitové bezešvé běžné v kotelnách nebo strojovnách DN 25</t>
  </si>
  <si>
    <t>733111116</t>
  </si>
  <si>
    <t>Potrubí ocelové závitové bezešvé běžné v kotelnách nebo strojovnách DN 32</t>
  </si>
  <si>
    <t>733111117</t>
  </si>
  <si>
    <t>Potrubí ocelové závitové bezešvé běžné v kotelnách nebo strojovnách DN 40</t>
  </si>
  <si>
    <t>733111118</t>
  </si>
  <si>
    <t>Potrubí ocelové závitové bezešvé běžné v kotelnách nebo strojovnách DN 50</t>
  </si>
  <si>
    <t>Tvarovky pro montáž potrubí 3/8' - 2'</t>
  </si>
  <si>
    <t>Tvarovky  pro montáž potrubí  3/8' - 2'</t>
  </si>
  <si>
    <t>Montážní a závěsný materiál</t>
  </si>
  <si>
    <t>Montážní  a  závěsný materiál</t>
  </si>
  <si>
    <t>Montáž potrubí včetně pomocných konstrukcí</t>
  </si>
  <si>
    <t>Montáž potrubí  včetně   pomocných konstrukcí</t>
  </si>
  <si>
    <t>Izolace</t>
  </si>
  <si>
    <t>Izolace potrubí DN 15 - tl. izolace 30 mm</t>
  </si>
  <si>
    <t>Izolace potrubí DN 20 - tl. izolace 30 mm</t>
  </si>
  <si>
    <t>Izolace potrubí DN 25 - tl. izolace 40 mm</t>
  </si>
  <si>
    <t>Izolace potrubí DN 32 - tl. izolace 40 mm</t>
  </si>
  <si>
    <t>Izolace potrubí DN 40 - tl. izolace 40 mm</t>
  </si>
  <si>
    <t>Izolace potrubí DN 50 - tl. izolace 40 mm</t>
  </si>
  <si>
    <t>Montáž tepelné izolace potrubí a oplechování</t>
  </si>
  <si>
    <t>Montáž tepelné izolace  potrubí  a oplechování</t>
  </si>
  <si>
    <t>Izolace armatur DN 15 - tl. izolace 30 mm</t>
  </si>
  <si>
    <t>Izolace armatur DN 20 - tl. izolace 30 mm</t>
  </si>
  <si>
    <t>Izolace armatur DN 25 - tl. izolace 40 mm</t>
  </si>
  <si>
    <t>Izolace armatur DN 32 - tl. izolace 50 mm</t>
  </si>
  <si>
    <t>Izolace armatur DN 40 - tl. izolace 40 mm</t>
  </si>
  <si>
    <t>Izolace armatur DN 50 - tl. izolace 40 mm</t>
  </si>
  <si>
    <t>Montáž tepelné izolace potrubí</t>
  </si>
  <si>
    <t>Montáž tepelné izolace  potrubí</t>
  </si>
  <si>
    <t>Izolace potrubí DN 15 - tl. izolace 13 mm</t>
  </si>
  <si>
    <t>Izolace potrubí DN 20 - tl. izolace 13 mm</t>
  </si>
  <si>
    <t>Izolace potrubí DN 25 - tl. izolace 13 mm</t>
  </si>
  <si>
    <t>Nátěry</t>
  </si>
  <si>
    <t>783601713</t>
  </si>
  <si>
    <t>Příprava podkladu armatur a potrubí před provedením nátěru Odmaštění vodou ředitelným odmašťovačem potrubí DN do 50 mm</t>
  </si>
  <si>
    <t>Příprava podkladu  armatur a  potrubí  před  provedením nátěru Odmaštění vodou ředitelným odmašťovačem potrubí DN do 50 mm</t>
  </si>
  <si>
    <t>Příprava podkladu armatur a potrubí před provedením nátěru. Odmaštění vodou ředitelným odmašťovačem potrubí DN do 50 mm</t>
  </si>
  <si>
    <t>Příprava podkladu  armatur a  potrubí  před  provedením nátěru. Odmaštění vodou ředitelným odmašťovačem potrubí DN do 50 mm</t>
  </si>
  <si>
    <t>783614653</t>
  </si>
  <si>
    <t>Základní antikorozní nátěr armatur a kovových potrubí jednonásobný potrubí do DN 50 syntetický samozákladující</t>
  </si>
  <si>
    <t>Základní  antikorozní nátěr  armatur a kovových   potrubí  jednonásobný  potrubí do  DN 50  syntetický   samozákladující</t>
  </si>
  <si>
    <t>783615551</t>
  </si>
  <si>
    <t>Mezinátěr jednonásobný syntetický nátěr potrubí DN do 50 mm</t>
  </si>
  <si>
    <t>783617611</t>
  </si>
  <si>
    <t>Krycí dvojnásobný syntetický nátěr potrubí DN do 50 mm</t>
  </si>
  <si>
    <t>D16</t>
  </si>
  <si>
    <t>Požární prostupy</t>
  </si>
  <si>
    <t>732 19</t>
  </si>
  <si>
    <t>Orientační štítky plastové,</t>
  </si>
  <si>
    <t>732199100</t>
  </si>
  <si>
    <t>Montáž orientačních štítků</t>
  </si>
  <si>
    <t>Požárně těsnící materiál do prostupu</t>
  </si>
  <si>
    <t>733111103</t>
  </si>
  <si>
    <t>Potrubí ocelové závitové bezešvé běžné nízkotlaké DN 15</t>
  </si>
  <si>
    <t>733111104</t>
  </si>
  <si>
    <t>Potrubí ocelové závitové bezešvé běžné nízkotlaké DN 20</t>
  </si>
  <si>
    <t>733111105</t>
  </si>
  <si>
    <t>Potrubí ocelové závitové bezešvé běžné nízkotlaké DN 25</t>
  </si>
  <si>
    <t>733111106</t>
  </si>
  <si>
    <t>Potrubí ocelové závitové bezešvé běžné nízkotlaké DN 32</t>
  </si>
  <si>
    <t>733111107</t>
  </si>
  <si>
    <t>Potrubí ocelové závitové bezešvé běžné nízkotlaké DN 40</t>
  </si>
  <si>
    <t>Tvarovky pro montáž potrubí 1/2' -6/4'</t>
  </si>
  <si>
    <t>Tvarovky  pro montáž potrubí  1/2' -6/4'</t>
  </si>
  <si>
    <t>Otopné těleso</t>
  </si>
  <si>
    <t>734221682</t>
  </si>
  <si>
    <t>Termostatická hlavice kapalinová PN 10 do 110°C otopných těles VK</t>
  </si>
  <si>
    <t>734261717</t>
  </si>
  <si>
    <t>Šroubení regulační radiátorové přímé G 1/2 s vypouštěním</t>
  </si>
  <si>
    <t>735152351</t>
  </si>
  <si>
    <t>Otopné těleso panelové VK dvoudeskové bez přídavné přestupní plochy výška/délka 500/400 mm výkon 335 W</t>
  </si>
  <si>
    <t>735152352</t>
  </si>
  <si>
    <t>Otopné těleso panelové VK dvoudeskové bez přídavné přestupní plochy výška/délka 500/500 mm výkon 419 W</t>
  </si>
  <si>
    <t>735152353</t>
  </si>
  <si>
    <t>Otopné těleso panelové VK dvoudeskové bez přídavné přestupní plochy výška/délka 500/600 mm výkon 503 W</t>
  </si>
  <si>
    <t>735152354</t>
  </si>
  <si>
    <t>Otopné těleso panelové VK dvoudeskové bez přídavné přestupní plochy výška/délka 500/700 mm výkon 587 W</t>
  </si>
  <si>
    <t>735152355</t>
  </si>
  <si>
    <t>Otopné těleso panelové VK dvoudeskové bez přídavné přestupní plochy výška/délka 500/800 mm výkon 670 W</t>
  </si>
  <si>
    <t>735152358</t>
  </si>
  <si>
    <t>Otopné těleso panel VK dvoudeskové bez přídavné přestupní plochy výška/délka 500/1100 mm výkon 922 W</t>
  </si>
  <si>
    <t>735152361</t>
  </si>
  <si>
    <t>Otopné těleso panel VK dvoudeskové bez přídavné přestupní plochy výška/délka 500/1600 mm výkon 1341 W</t>
  </si>
  <si>
    <t>735152552</t>
  </si>
  <si>
    <t>Otopné těleso panelové VK dvoudeskové 2 přídavné přestupní plochy výška/délka 500/500 mm výkon 726 W</t>
  </si>
  <si>
    <t>735159210</t>
  </si>
  <si>
    <t>Montáž otopných těles panelových dvouřadých délky do 1140 mm</t>
  </si>
  <si>
    <t>735159230</t>
  </si>
  <si>
    <t>Montáž otopných těles panelových dvouřadých délky do 1980 mm</t>
  </si>
  <si>
    <t>735164512</t>
  </si>
  <si>
    <t>Montáž otopného tělesa trubkového na stěnu výšky tělesa přes 1500 mm</t>
  </si>
  <si>
    <t>Otopné těleso panelové VK dvoudeskové se dvěma přídavnými přestupními plochami PN 1 MPa, T do 110°C, výška/délka700/800 mm výkon 1518 W</t>
  </si>
  <si>
    <t>Otopné těleso panelové VK dvoudeskové se dvěma  přídavnými přestupními plochami   PN 1 MPa,  T do 110°C, výška/délka700/800 mm výkon 1518 W</t>
  </si>
  <si>
    <t>Otopné těleso panelové VK dvoudeskové se dvěma přídavnými přestupními plochami PN 1 MPa, T do 110°C, výška/délka700/1400 mm výkon 2656 W</t>
  </si>
  <si>
    <t>Otopné těleso panelové VK dvoudeskové se dvěma  přídavnými přestupními plochami   PN 1 MPa,  T do 110°C, výška/délka700/1400 mm výkon 2656 W</t>
  </si>
  <si>
    <t>Otopné těleso panelové VK dvoudeskové se dvěma přídavnými přestupními plochami PN 1 MPa, T do 110°C, výška/délka700/1100 mm výkon 2096 W</t>
  </si>
  <si>
    <t>Otopné těleso panelové VK dvoudeskové se dvěma  přídavnými přestupními plochami   PN 1 MPa,  T do 110°C, výška/délka700/1100 mm výkon 2096 W</t>
  </si>
  <si>
    <t>Radiátorová hlavice s termoelektrickým pohonem , kabel 2 m 0 - 10 V</t>
  </si>
  <si>
    <t>Radiátorová hlavice s termoelektrickým   pohonem , kabel 2 m    0 - 10 V</t>
  </si>
  <si>
    <t>Otopné těleso trubkové teplovodní se spodním středovým připojením , PN 1 MPa, T do 110°C výška/délka 1820/450 mm výkon 772 W</t>
  </si>
  <si>
    <t>Otopné těleso trubkové   teplovodní   se spodním  středovým připojením , PN 1 MPa,  T do 110°C výška/délka 1820/450 mm výkon 772 W</t>
  </si>
  <si>
    <t>Armatura pro připojení deskových otopných těles a trubkových těles bez ventilu se spodním připojením s roztečí 50 mm včetně krytky barva bílá</t>
  </si>
  <si>
    <t>Armatura   pro připojení deskových otopných těles a trubkových  těles  bez ventilu se spodním připojením s roztečí 50 mm  včetně krytky   barva  bílá</t>
  </si>
  <si>
    <t>Montážní sada uchycení otopného tělesa ( navrtávací konzola, stojánková konzola )</t>
  </si>
  <si>
    <t>Montážní  sada uchycení  otopného tělesa   ( navrtávací  konzola,  stojánková konzola )</t>
  </si>
  <si>
    <t>Elektronický poměrový měřič tepla na radiátory, s LCD displejem, bezdrátové provedení, bateriové provedení , odečty online MBUS, vhodné pro všechny tělesa</t>
  </si>
  <si>
    <t>Elektronický  poměrový  měřič tepla na radiátory, s   LCD displejem, bezdrátové provedení, bateriové  provedení , odečty online MBUS, vhodné pro  všechny  tělesa</t>
  </si>
  <si>
    <t>Vybavení strojoven</t>
  </si>
  <si>
    <t>732 111 128</t>
  </si>
  <si>
    <t>Tělesa rozdělovačů a sběračů DN 100 z trub ocelových bezešvých z trubky jak. mat. 11353.0, klenutá dna, PN 40, včetně návarků pro teploměr a manometr</t>
  </si>
  <si>
    <t>Tělesa rozdělovačů a sběračů DN 100 z trub ocelových bezešvých z trubky  jak. mat. 11353.0, klenutá dna, PN 40, včetně  návarků   pro teploměr a manometr</t>
  </si>
  <si>
    <t>732 111 228</t>
  </si>
  <si>
    <t>Příplatek k rozdělovačům a sběračům za každých dalších 0,5 m tělesa DN 100</t>
  </si>
  <si>
    <t>732 111 312</t>
  </si>
  <si>
    <t>Trubková hrdla rozdělovačů a sběračů bez přírub DN 20</t>
  </si>
  <si>
    <t>732 111 314</t>
  </si>
  <si>
    <t>Trubková hrdla rozdělovačů a sběračů bez přírub DN 25</t>
  </si>
  <si>
    <t>732 111 315</t>
  </si>
  <si>
    <t>Trubková hrdla rozdělovačů a sběračů bez přírub DN 32</t>
  </si>
  <si>
    <t>732 111 316</t>
  </si>
  <si>
    <t>Trubková hrdla rozdělovačů a sběračů bez přírub DN 40</t>
  </si>
  <si>
    <t>732 211 122</t>
  </si>
  <si>
    <t>Ohřívač stacionární zásobníkový s jedním výměníkem PN 1,0/1,6 o objemu 400 l v.pl. 2,0 m2</t>
  </si>
  <si>
    <t>Modulární kondenzační nástěnný plynový kotel 62 kW, včetně montážního rámu</t>
  </si>
  <si>
    <t>Modulární  kondenzační nástěnný  plynový kotel  62 kW,  včetně   montážního  rámu</t>
  </si>
  <si>
    <t>Hydraulický sběrač pro 1 kotel 60 kW s konečnou povrchovou úpravou, včetně tepelné izolace a oplechování</t>
  </si>
  <si>
    <t>Hydraulický  sběrač   pro  1  kotel 60 kW s  konečnou povrchovou úpravou,  včetně tepelné izolace a oplechování</t>
  </si>
  <si>
    <t>Sada propojení sběračů, sada přírub, zaslepovacích přírub a těsnění s konečnou povrchovou úpravou</t>
  </si>
  <si>
    <t>Sada propojení sběračů, sada přírub, zaslepovacích  přírub  a těsnění  s konečnou povrchovou úpravou</t>
  </si>
  <si>
    <t>Sada hydraulického připojení sběrače pro kotel do 70 kW s konečnou povrchovou úpravou a tepelnou izolací potrubí a armatur</t>
  </si>
  <si>
    <t>Sada  hydraulického  připojení   sběrače  pro  kotel do 70 kW s konečnou povrchovou  úpravou   a tepelnou  izolací  potrubí a armatur</t>
  </si>
  <si>
    <t>Sada hydraulického připojení HVDT</t>
  </si>
  <si>
    <t>Sada  hydraulického připojení   HVDT</t>
  </si>
  <si>
    <t>HVDT do 120 kW včetně vypouštění a odvzdušnění a nosné konstukce s konečnou povrchovou úpravou a tepelnou izolací</t>
  </si>
  <si>
    <t>HVDT   do 120 kW včetně vypouštění  a odvzdušnění a nosné konstukce s konečnou povrchovou úpravou a  tepelnou izolací</t>
  </si>
  <si>
    <t>Sada kotlové expanzní nádoby 8 l, PN 6 včetně připojení</t>
  </si>
  <si>
    <t>Sada  kotlové  expanzní  nádoby   8 l, PN 6  včetně  připojení</t>
  </si>
  <si>
    <t>Regulační sada pro 2 kotle v kaskádě</t>
  </si>
  <si>
    <t>Regulační  sada  pro  2  kotle v kaskádě</t>
  </si>
  <si>
    <t>Sada odkouření pro 2 kondenzační kotle v kaskádě o 160 mm , materiál nerez</t>
  </si>
  <si>
    <t>Sada odkouření   pro 2  kondenzační  kotle v kaskádě  o 160 mm , materiál  nerez</t>
  </si>
  <si>
    <t>Neutralizační box pro kaskádu kotlů</t>
  </si>
  <si>
    <t>Neutralizační  box pro  kaskádu  kotlů</t>
  </si>
  <si>
    <t>Montáž kotlů a příslušenství kotlů včetně odvodu spalin</t>
  </si>
  <si>
    <t>Montáž  kotlů  a příslušenství  kotlů  včetně  odvodu  spalin</t>
  </si>
  <si>
    <t>Expanzní automat</t>
  </si>
  <si>
    <t>Expanzní  automat</t>
  </si>
  <si>
    <t>Bloková úpravna vody pro kaskádové kotelny</t>
  </si>
  <si>
    <t>Bloková  úpravna  vody  pro  kaskádové kotelny</t>
  </si>
  <si>
    <t>Ocelová podpůrná konstrukce rozdělovače/ sběrače včetně upevnění a konečné povrchové úpravy</t>
  </si>
  <si>
    <t>Ocelová podpůrná konstrukce  rozdělovače/ sběrače  včetně upevnění  a konečné povrchové úpravy</t>
  </si>
  <si>
    <t>Montáž zařízení ve strojovnách</t>
  </si>
  <si>
    <t>Montáž   zařízení  ve strojovnách</t>
  </si>
  <si>
    <t>Podlahové vytápění</t>
  </si>
  <si>
    <t>Systémová deska bez izolace</t>
  </si>
  <si>
    <t>Systémová  deska  bez  izolace</t>
  </si>
  <si>
    <t>Trubka 17 x 2</t>
  </si>
  <si>
    <t>Trubka  17 x 2</t>
  </si>
  <si>
    <t>Ochranná trubka 16/17</t>
  </si>
  <si>
    <t>Ochranná  trubka  16/17</t>
  </si>
  <si>
    <t>okrajová dilatační páska PE s folií 8/150 mm</t>
  </si>
  <si>
    <t>okrajová  dilatační  páska  PE s folií  8/150 mm</t>
  </si>
  <si>
    <t>Spojovací pás</t>
  </si>
  <si>
    <t>Spojovací  pás</t>
  </si>
  <si>
    <t>Ukončovací pás</t>
  </si>
  <si>
    <t>Ukončovací  pás</t>
  </si>
  <si>
    <t>Upevňovací skoba</t>
  </si>
  <si>
    <t>Upevňovací  skoba</t>
  </si>
  <si>
    <t>Upevňovací prvek</t>
  </si>
  <si>
    <t>Upevňovací  prvek</t>
  </si>
  <si>
    <t>Rozdělovač podl. Vytápění nerez , odvzdušnění, vypouštění , tlakoměr, teploměr , montážní materiál 3 vývody</t>
  </si>
  <si>
    <t>3  vývody</t>
  </si>
  <si>
    <t>Rozdělovač podl. Vytápění nerez , odvzdušnění, vypouštění , tlakoměr, teploměr , montážní materiál 12 vývodů</t>
  </si>
  <si>
    <t>12 vývodů</t>
  </si>
  <si>
    <t>mísící sada (TRV, , čerpadlo , termostat , termostatický ventil, regulační ventil objemového průtoku</t>
  </si>
  <si>
    <t>mísící  sada  (TRV, , čerpadlo ,  termostat , termostatický  ventil,   regulační  ventil   objemového průtoku</t>
  </si>
  <si>
    <t>vodící oblouk 90°16/17</t>
  </si>
  <si>
    <t>Rozvaděč 230</t>
  </si>
  <si>
    <t>Rozvaděč    230</t>
  </si>
  <si>
    <t>Prostorový termostat</t>
  </si>
  <si>
    <t>Prostorový  termostat</t>
  </si>
  <si>
    <t>Transformátor</t>
  </si>
  <si>
    <t>Servopohon 230 V</t>
  </si>
  <si>
    <t>Servopohon  230 V</t>
  </si>
  <si>
    <t>Montáž podlahového vytápění</t>
  </si>
  <si>
    <t>Montáž  podlahového   vytápění</t>
  </si>
  <si>
    <t>998 73-1202</t>
  </si>
  <si>
    <t>Přesun hmot v objektech výšky do 12 m (3,24%)</t>
  </si>
  <si>
    <t>998 73-1294</t>
  </si>
  <si>
    <t>Příplatek za zvětšený přesun do 1000 m (1,37%)</t>
  </si>
  <si>
    <t>763172312</t>
  </si>
  <si>
    <t>Montáž revizních dvířek SDK kcí vel. 300x300 mm</t>
  </si>
  <si>
    <t>R 84</t>
  </si>
  <si>
    <t>Stavební přípomoci, drážky + začištění</t>
  </si>
  <si>
    <t>Stavební  přípomoci, drážky +  začištění</t>
  </si>
  <si>
    <t>Revizní dvířka do sádrokartonu 300x300x12,5 GKB US zámek, rozměr s rámečkem: 360x360, regulačních uzlů dveřních clon</t>
  </si>
  <si>
    <t>Revizní dvířka do sádrokartonu 300x300x12,5 GKB US zámek, rozměr s rámečkem: 360x360, regulačních uzlů  dveřních  clon</t>
  </si>
  <si>
    <t>Zaregulování soustavy včetně protokolu</t>
  </si>
  <si>
    <t>Zaregulování  soustavy  včetně protokolu</t>
  </si>
  <si>
    <t>Proplach potrubí, napouštění a vypouštění. Dvojnásobné propláchnutí celé soustavy vodou. Po každém proplachu vyčištění všech filtrů, naplnění soustavy upravenou vodou</t>
  </si>
  <si>
    <t>Proplach potrubí, napouštění a vypouštění. Dvojnásobné propláchnutí celé soustavy vodou. Po každém proplachu vyčištění všech filtrů, naplnění soustavy upravenou  vodou</t>
  </si>
  <si>
    <t>Zaregulování ventilů u těles a podlahového výtápění</t>
  </si>
  <si>
    <t>Zaregulování ventilů u těles a podlahového  výtápění</t>
  </si>
  <si>
    <t>Provozní zkoušky systému, zkouška topná, tlaková a dilatační , případně další dle SOD</t>
  </si>
  <si>
    <t>Provozní zkoušky systému, zkouška topná, tlaková a dilatační , případně další  dle SOD</t>
  </si>
  <si>
    <t>Spoluúčast na zprovoznění MaR</t>
  </si>
  <si>
    <t>Provozní a havarijní řád, zaškolení obsluhy , zkušební provoz</t>
  </si>
  <si>
    <t>První vybavení strojoven (Zalaminované schéma, lékárnička, profesionální hliníkový žebřík výšky min. 1,8 m, hasící přístroj,..)</t>
  </si>
  <si>
    <t>Realizační dokumentace</t>
  </si>
  <si>
    <t>Autorský a technický dozor</t>
  </si>
  <si>
    <t>Autorský a technický   dozor</t>
  </si>
  <si>
    <t>Dokumentace skutečného provedení, atesty protokoly</t>
  </si>
  <si>
    <t>Dokumentace skutečného provedení, atesty  protokoly</t>
  </si>
  <si>
    <t>R95</t>
  </si>
  <si>
    <t>Komplexní vyzkoušení</t>
  </si>
  <si>
    <t>Čerpadla mokroběžná, bez ucpávky.</t>
  </si>
  <si>
    <t>732429212</t>
  </si>
  <si>
    <t>Montáž čerpadla oběhového mokroběžného závitového DN 25</t>
  </si>
  <si>
    <t>Čerpadlo TV</t>
  </si>
  <si>
    <t>Čerpadlo nájemní jednotky</t>
  </si>
  <si>
    <t>Čerpadlo VZT</t>
  </si>
  <si>
    <t>Čerpadlo OT</t>
  </si>
  <si>
    <t>Čerpadlo PODL</t>
  </si>
  <si>
    <t>Čerpadlo  PODL</t>
  </si>
  <si>
    <t>Čerpadlo CLONY</t>
  </si>
  <si>
    <t>Čerpadlo  CLONY</t>
  </si>
  <si>
    <t>Trojcestné směšovací ventily - dodávka MaR</t>
  </si>
  <si>
    <t>Montáž armatury závitové se třemi závity do G 6/4</t>
  </si>
  <si>
    <t>Montáž armatury závitové se třemi závity do  G 6/4</t>
  </si>
  <si>
    <t>Měřič tepla - dodávka MaR</t>
  </si>
  <si>
    <t>Montáž armatury závitové s dvěma závity G 6/4</t>
  </si>
  <si>
    <t>Armatury ve strojovnách</t>
  </si>
  <si>
    <t>734411119</t>
  </si>
  <si>
    <t>Teploměr technický s pevným stonkem a jímkou zadní připojení průměr 80 mm délky 200 mm</t>
  </si>
  <si>
    <t>734411132</t>
  </si>
  <si>
    <t>Teploměr technický s pevným stonkem a jímkou spodní připojení průměr 80 mm délky 100 mm</t>
  </si>
  <si>
    <t>734419111</t>
  </si>
  <si>
    <t>Montáž teploměrů  a tlakoměrů s ochranným pouzdrem nebo pevným stonkem a jímkou</t>
  </si>
  <si>
    <t>734421102</t>
  </si>
  <si>
    <t>Tlakoměr s pevným stonkem a zpětnou klapkou tlak 0-16 bar průměr 63 mm spodní připojení</t>
  </si>
  <si>
    <t>734421112</t>
  </si>
  <si>
    <t>Tlakoměr s pevným stonkem a zpětnou klapkou tlak 0-16 bar průměr 63 mm zadní připojení</t>
  </si>
  <si>
    <t>Ruční vyvažovací ventily</t>
  </si>
  <si>
    <t>734220101</t>
  </si>
  <si>
    <t>Ventil závitový regulační přímý G 3/4 PN 20 do 100°C vyvažovací</t>
  </si>
  <si>
    <t>734220102</t>
  </si>
  <si>
    <t>Ventil závitový regulační přímý G 1 PN 20 do 100°C vyvažovací</t>
  </si>
  <si>
    <t>734220103</t>
  </si>
  <si>
    <t>Ventil závitový regulační přímý G 5/4 PN 20 do 100°C vyvažovac</t>
  </si>
  <si>
    <t>734220104</t>
  </si>
  <si>
    <t>Ventil závitový regulační přímý G 6/4 PN 20 do 100°C vyvažovací</t>
  </si>
  <si>
    <t>734220105</t>
  </si>
  <si>
    <t>Ventil závitový regulační přímý G 2 PN 20 do 100°C vyvažovací</t>
  </si>
  <si>
    <t>R222</t>
  </si>
  <si>
    <t>Ventil závitový regulační přímý G 1/2 PN 20 do 100°C vyvažovací</t>
  </si>
  <si>
    <t>Uzavírací armatury</t>
  </si>
  <si>
    <t>722232061</t>
  </si>
  <si>
    <t>Kohout kulový přímý G 1/2' PN 42 do 185°C vnitřní závit s vypouštěním</t>
  </si>
  <si>
    <t>734292713</t>
  </si>
  <si>
    <t>Kohout kulový přímý G 1/2 PN 42 do 185°C vnitřní závit</t>
  </si>
  <si>
    <t>734292714</t>
  </si>
  <si>
    <t>Kohout kulový přímý G 3/4 PN 42 do 185°C vnitřní závit</t>
  </si>
  <si>
    <t>734292718</t>
  </si>
  <si>
    <t>Kohout kulový přímý G 2 PN 42 do 185°C vnitřní závit</t>
  </si>
  <si>
    <t>734292765</t>
  </si>
  <si>
    <t>Kohout kulový přímý G 1 PN 42 do 185°C vnější a vnitřní závit</t>
  </si>
  <si>
    <t>734292766</t>
  </si>
  <si>
    <t>Kohout kulový přímý G 1 1/4 PN 42 do 185°C vnější a vnitřní závi</t>
  </si>
  <si>
    <t>734292767</t>
  </si>
  <si>
    <t>Kohout kulový přímý G 1 1/2 PN 42 do 185°C vnější a vnitřní závit</t>
  </si>
  <si>
    <t>Odvzdušňovací ventily a nádobky</t>
  </si>
  <si>
    <t>733141102</t>
  </si>
  <si>
    <t>Odvzdušňovací nádoba z trubek ocelových do DN 50</t>
  </si>
  <si>
    <t>734211120</t>
  </si>
  <si>
    <t>Ventil závitový odvzdušňovací G 1/2 PN 14 do 120°C automatický</t>
  </si>
  <si>
    <t>D.2.2.1.2.F</t>
  </si>
  <si>
    <t xml:space="preserve">    D.2.2.1.2.F</t>
  </si>
  <si>
    <t>Zařízení č.1 - centrální větrání hal, čekáren a pobyt. místností</t>
  </si>
  <si>
    <t>751322133</t>
  </si>
  <si>
    <t>Mtž anemostatu čtvercového vířivého se skříní do 0,350 m2</t>
  </si>
  <si>
    <t>751344121</t>
  </si>
  <si>
    <t>Mtž tlumiče hluku pro čtyřhranné potrubí do 0,150 m2</t>
  </si>
  <si>
    <t>751398056</t>
  </si>
  <si>
    <t>Mtž protidešťové žaluzie potrubí přes 0,750 m2</t>
  </si>
  <si>
    <t>751514612</t>
  </si>
  <si>
    <t>Mtž škrtící klapky do plech potrubí s přírubou do 0,07 m2</t>
  </si>
  <si>
    <t>751514613</t>
  </si>
  <si>
    <t>Mtž škrtící klapky do plech potrubí s přírubou do 0,140 m2</t>
  </si>
  <si>
    <t>751611123</t>
  </si>
  <si>
    <t>Montáž vzduchotechnické jednotky s rekuperací tepla podstropní s výměnou vzduchu do 6000 m3/h</t>
  </si>
  <si>
    <t>751721121</t>
  </si>
  <si>
    <t>Montáž klimatizační jednotky venkovní s trojfázovým napájením (do 7 vnitřních jednotek)</t>
  </si>
  <si>
    <t>1.1.1 Větrací jednotka s rotačním rekuperátorem</t>
  </si>
  <si>
    <t>1.1.1 Větrací  jednotka s rotačním rekuperátorem</t>
  </si>
  <si>
    <t>1.6.2 - Požární klapka 400x250 se servopohonem do čtyřhranného potrubí s přírubou</t>
  </si>
  <si>
    <t>1.6.3 - Požární klapka 400x250 se servopohonem do čtyřhranného potrubí s přírubou</t>
  </si>
  <si>
    <t>1.6.6 - Požární klapka 400x250 se servopohonem do čtyřhranného potrubí s přírubou</t>
  </si>
  <si>
    <t>1.6.4 - Požární klapka se servopohonem do spiro potrubí bez příruby d=250 mm</t>
  </si>
  <si>
    <t>1.10.1 - Vířivá výúst pro přívod vzduchu vel. 600</t>
  </si>
  <si>
    <t>1.3.1 Venkovní kondenzační jednotka pro napojení výparníku větrací jednotky</t>
  </si>
  <si>
    <t>Kompletní sada pro připojení venkovní kondenzační jednotky</t>
  </si>
  <si>
    <t>R42972963</t>
  </si>
  <si>
    <t>1.4.1 - Protidešťová žaluzie, materiál pozink. vč. síta proti hmyzu šxv=850x800</t>
  </si>
  <si>
    <t>Podpůrné konstrukce</t>
  </si>
  <si>
    <t>Kulisa tlumiče hluku šxvxd=100x315x1500</t>
  </si>
  <si>
    <t>1.6.1 - Požární klapka 560x250 se servopohonem do čtyřhranného potrubí s přírubou</t>
  </si>
  <si>
    <t>1.6.5 - Požární klapka 560x250 se servopohonem do čtyřhranného potrubí s přírubou</t>
  </si>
  <si>
    <t>Zař.č. 3 odpadové hospodářství</t>
  </si>
  <si>
    <t>751133032</t>
  </si>
  <si>
    <t>Mtž vent diag ntl střešního základního odvod i přívod D do 200 mm</t>
  </si>
  <si>
    <t>751398024</t>
  </si>
  <si>
    <t>Mtž větrací mřížky stěnové do 0,200 m2</t>
  </si>
  <si>
    <t>751398061</t>
  </si>
  <si>
    <t>Mtž podstavce pod ventilátor na rovné střechy do 0,300 m2</t>
  </si>
  <si>
    <t>3.1.1 Střešní diagonální ventilátor d=160 mm</t>
  </si>
  <si>
    <t>3.1.1.1 Montážní podstavec pod ventilátor v=300 mm</t>
  </si>
  <si>
    <t>3.2 - žaluziová klapka elektricky ovládaná 400x400 mm</t>
  </si>
  <si>
    <t>Stěnová mřížka 400x400 mm</t>
  </si>
  <si>
    <t>Zař.č. 4 sociální zařízení 2.np</t>
  </si>
  <si>
    <t>42981318</t>
  </si>
  <si>
    <t>klapka regulační Pz VZT D DO 300mm</t>
  </si>
  <si>
    <t>751122093</t>
  </si>
  <si>
    <t>Mtž vent rad ntl potrubního základního D do 300 mm</t>
  </si>
  <si>
    <t>751322011</t>
  </si>
  <si>
    <t>Mtž talířového ventilu D do 100 mm</t>
  </si>
  <si>
    <t>751322012</t>
  </si>
  <si>
    <t>Mtž talířového ventilu D do 200 mm</t>
  </si>
  <si>
    <t>751344113</t>
  </si>
  <si>
    <t>Mtž tlumiče hluku pro kruhové potrubí D do 300 mm</t>
  </si>
  <si>
    <t>751514577</t>
  </si>
  <si>
    <t>Mtž spojky do plech potrubí pružné kruhové s přírubou D do 300 mm</t>
  </si>
  <si>
    <t>751514680</t>
  </si>
  <si>
    <t>Mtž škrtící klapky do plech potrubí kruhové bez příruby D do 300 mm</t>
  </si>
  <si>
    <t>4.11.1 Talířový ventil kovový odvodní d=100</t>
  </si>
  <si>
    <t>4.1.1 - Radiální ventilátor do kruhového potrubí V=760 m3/h</t>
  </si>
  <si>
    <t>4.1.1.1 - Pružná spojka se sponou D=250 mm</t>
  </si>
  <si>
    <t>4.5 - Tlumič hluku do kruhového potrubí spiro d=250 mm/900mm</t>
  </si>
  <si>
    <t>4.11.2 Talířový ventil kovový odvodní d=160</t>
  </si>
  <si>
    <t>Zař.č.5 - chlazení rozvodny silnoproudu 2.18</t>
  </si>
  <si>
    <t>5.1.1 - Venkovní kondenzační jednotka Qch=3,6 kW</t>
  </si>
  <si>
    <t>5.1.2 - Vnitřní jednotka splitsystému systému v nástěnném provedení Qch=3,6 kW</t>
  </si>
  <si>
    <t>Zař.č.6 - chlazení SLB 2.17</t>
  </si>
  <si>
    <t>6.1.1 - Venkovní kondenzační jednotka Qch=3,6 kW</t>
  </si>
  <si>
    <t>6.1.2 - Vnitřní jednotka splitsystému systému v nástěnném provedení Qch=3,6 kW</t>
  </si>
  <si>
    <t>Zař.č.7 - chlazení místnosti operátorů 2.19</t>
  </si>
  <si>
    <t>7.1.1 - Venkovní kondenzační jednotka Qch=3,6 kW</t>
  </si>
  <si>
    <t>7.1.2 - Vnitřní jednotka splitsystému systému v nástěnném provedení Qch=3,6 kW</t>
  </si>
  <si>
    <t>Zař.č.8 - chlazení místnosti technologie SLB 2.22</t>
  </si>
  <si>
    <t>8.1.1 - Venkovní kondenzační jednotka Qch=3,6 kW</t>
  </si>
  <si>
    <t>8.1.2 - Vnitřní jednotka splitsystému systému v nástěnném provedení Qch=3,6 kW</t>
  </si>
  <si>
    <t>Zařízení č.9 - chlazení nájemních jednotek 1 a 2.np</t>
  </si>
  <si>
    <t>751711132</t>
  </si>
  <si>
    <t>Montáž klimatizační jednotky vnitřní kazetové čtyřcestné o výkonu 5 kW</t>
  </si>
  <si>
    <t>751711134</t>
  </si>
  <si>
    <t>Montáž klimatizační jednotky vnitřní kazetové čtyřcestné o výkonu 9 kW</t>
  </si>
  <si>
    <t>751721123</t>
  </si>
  <si>
    <t>Montáž klimatizační jednotky venkovní s trojfázovým napájením (do 9 vnitřních jednotek)</t>
  </si>
  <si>
    <t>9.1 - Venkovní jednotka multisplit VRF systému přímého chlazení Qchjm=40kW,</t>
  </si>
  <si>
    <t>9.2 - Vnitřní jednotka VRF systému v provedení jako čtyřcestná kazeta Qch=1,7 kW</t>
  </si>
  <si>
    <t>9.3 - Vnitřní jednotka VRF systému v provedení jako čtyřcestná kazeta Qch=3,6 kW</t>
  </si>
  <si>
    <t>9.4 Vnitřní jednotka VRF systému v provedení jako čtyřcestná kazeta Qch=4,5 kW</t>
  </si>
  <si>
    <t>9.5 Vnitřní jednotka VRF systému v provedení jako čtyřcestná kazeta Qch=7,1 kW</t>
  </si>
  <si>
    <t>Odbočky tvaru Y (plyn/kapalina) pro výkon do 18 kW</t>
  </si>
  <si>
    <t>Ruční uzavírací ventil na plynové potrubí</t>
  </si>
  <si>
    <t>Chladivo R410A na doplnění okruhu</t>
  </si>
  <si>
    <t>Zařízení č.10 - chlazení veřejných místností 1 a 2.np</t>
  </si>
  <si>
    <t>751711133</t>
  </si>
  <si>
    <t>Montáž klimatizační jednotky vnitřní kazetové čtyřcestné o výkonu 6,5 kW</t>
  </si>
  <si>
    <t>10.1 - Venkovní jednotka multisplit VRF systému přímého chlazení Qchjm=40kW,</t>
  </si>
  <si>
    <t>10.2 - Vnitřní jednotka VRF systému v provedení jako čtyřcestná kazeta Qch=1,7 kW</t>
  </si>
  <si>
    <t>10.4 Vnitřní jednotka VRF systému v provedení jako čtyřcestná kazeta Qch=4,5 kW</t>
  </si>
  <si>
    <t>10.3 - Vnitřní jednotka VRF systému v provedení jako čtyřcestná kazeta Qch=2,2kW</t>
  </si>
  <si>
    <t>10.5 Vnitřní jednotka VRF systému v provedení jako čtyřcestná kazeta Qch=5,6 kW</t>
  </si>
  <si>
    <t>Zařízení č. 11 - dveřní vzduchové clony</t>
  </si>
  <si>
    <t>751622112</t>
  </si>
  <si>
    <t>Montáž vytápěcí cirkulační jednotky nástěnné s výměnou vzduchu přes 7000 m3/h</t>
  </si>
  <si>
    <t>11.1.1 Dveřní vzduchová clona - délka 2000 mm</t>
  </si>
  <si>
    <t>11.1.2 propojovací kabel clona - ovladač</t>
  </si>
  <si>
    <t>11.1.3 Ovladač clony</t>
  </si>
  <si>
    <t>11.1.4 Podstropní závěsy</t>
  </si>
  <si>
    <t>11.1.5 Dveřní kontakt</t>
  </si>
  <si>
    <t>Zařízení č.12 - kotelna</t>
  </si>
  <si>
    <t>751133012</t>
  </si>
  <si>
    <t>Mtž vent diag ntl potrubního nevýbušného D do 200 mm</t>
  </si>
  <si>
    <t>751344112</t>
  </si>
  <si>
    <t>Mtž tlumiče hluku pro kruhové potrubí D do 200 mm</t>
  </si>
  <si>
    <t>751355011</t>
  </si>
  <si>
    <t>Montáž ohřívače elektrického potrubí D do 200 mm</t>
  </si>
  <si>
    <t>751366012</t>
  </si>
  <si>
    <t>Mtž filtru kazetového na potrubí D do 300 mm</t>
  </si>
  <si>
    <t>751398041</t>
  </si>
  <si>
    <t>Mtž protidešťové žaluzie potrubí D do 300 mm</t>
  </si>
  <si>
    <t>751511182</t>
  </si>
  <si>
    <t>Montáž potrubí plechového skupiny I kruhového bez příruby tloušťky plechu 0,6 mm, průměru přes 100 do 200 mm</t>
  </si>
  <si>
    <t>751514576</t>
  </si>
  <si>
    <t>Mtž spojky do plech potrubí pružné kruhové s přírubou D do 200 mm</t>
  </si>
  <si>
    <t>751581352</t>
  </si>
  <si>
    <t>Protipožární prostup stěnou kruhového potrubí průměru do 200 šířka spáry 25 mm</t>
  </si>
  <si>
    <t>R42956040</t>
  </si>
  <si>
    <t>12.2 el ohř d=160 mm, Q=2,1 kW</t>
  </si>
  <si>
    <t>R429810102</t>
  </si>
  <si>
    <t>Spiro potrubí d=125 mm/30 % tvarovek</t>
  </si>
  <si>
    <t>R429810104</t>
  </si>
  <si>
    <t>Spiropotrubí d=160 mm /30% tvarovek</t>
  </si>
  <si>
    <t>12.1.1 Diagonální ventilátor do kruhového potrubí d=160 mm</t>
  </si>
  <si>
    <t>2.1.1.1 Pružná spojka se sponou D=160 mm</t>
  </si>
  <si>
    <t>12.2.1 regulátor</t>
  </si>
  <si>
    <t>12.2.2 kanálové čidlo teploty</t>
  </si>
  <si>
    <t>12.3 filtr 160</t>
  </si>
  <si>
    <t>12.4 tlumič hluku d=160 mm, l=900 mm</t>
  </si>
  <si>
    <t>12.5 Protidešťová žaluzie</t>
  </si>
  <si>
    <t>Distribuční elementy</t>
  </si>
  <si>
    <t>751322131</t>
  </si>
  <si>
    <t>Mtž anemostatu čtvercového vířivého se skříní do 0,100 m2</t>
  </si>
  <si>
    <t>751322132</t>
  </si>
  <si>
    <t>Mtž anemostatu čtvercového vířivého se skříní do 0,200 m2</t>
  </si>
  <si>
    <t>1.10.2 - Vířivá výúst pro přívod vzduchu vel. 300</t>
  </si>
  <si>
    <t>1.10.3 - Talířový ventil pro přívod vzduchu velikost d=100mm</t>
  </si>
  <si>
    <t>1.11.2 - Talířový ventil pro odívod vzduchu velikost d=100mm</t>
  </si>
  <si>
    <t>1.10.4 - Talířový ventil pro přívod vzduchu velikost d=125 mm</t>
  </si>
  <si>
    <t>1.11.1 - Vířivá výúst pro odvod vzduchu vel. 300</t>
  </si>
  <si>
    <t>1.11.3 - Talířový ventil pro odvod vzduchu velikost d=125 mm</t>
  </si>
  <si>
    <t>1.10.5 - Vířivá výúst pro přívod vzduchu vel. 400</t>
  </si>
  <si>
    <t>1.10.6 - Talířový ventil pro přívod vzduchu velikost d=200 mm</t>
  </si>
  <si>
    <t>1.11.4 - Talířový ventil pro odvod vzduchu velikost d=200 mm</t>
  </si>
  <si>
    <t>Přesun hmot procentní pro vzduchotechniku v objektech v do 12 m</t>
  </si>
  <si>
    <t>Zaregulování</t>
  </si>
  <si>
    <t>Měření hluku</t>
  </si>
  <si>
    <t>Čtyřhranné ocelové potrubí včetně tvarovek</t>
  </si>
  <si>
    <t>42982102</t>
  </si>
  <si>
    <t>potrubí VZT čtyřhranné Pz průřez do 0,03m2 (obvod 700)</t>
  </si>
  <si>
    <t>42982104</t>
  </si>
  <si>
    <t>potrubí VZT čtyřhranné Pz průřez do 0,07m2 (obvod 1100)</t>
  </si>
  <si>
    <t>42982106</t>
  </si>
  <si>
    <t>potrubí VZT čtyřhranné Pz průřez do 0,13m2 (obvod 1450)</t>
  </si>
  <si>
    <t>42982108</t>
  </si>
  <si>
    <t>potrubí VZT čtyřhranné Pz průřez do 0,28m2 (obvod 2150)</t>
  </si>
  <si>
    <t>42982110</t>
  </si>
  <si>
    <t>potrubí VZT čtyřhranné Pz průřez do 0,50m2 (obvod 2850)</t>
  </si>
  <si>
    <t>42982116</t>
  </si>
  <si>
    <t>potrubí VZT čtyřhranné Pz průřez do 0,79m2 (obvod 3600)</t>
  </si>
  <si>
    <t>751511002</t>
  </si>
  <si>
    <t>Montáž potrubí plechového skupiny I čtyřhranného s přírubou tloušťky plechu 0,6 mm, průřezu přes 0,01 do 0,03 m2</t>
  </si>
  <si>
    <t>751511003</t>
  </si>
  <si>
    <t>Montáž potrubí plechového skupiny I čtyřhranného s přírubou tloušťky plechu 0,6 mm, průřezu přes 0,03 do 0,07 m2</t>
  </si>
  <si>
    <t>751511005</t>
  </si>
  <si>
    <t>Montáž potrubí plechového skupiny I čtyřhranného s přírubou tloušťky plechu 0,6 mm, průřezu přes 0,13 m2</t>
  </si>
  <si>
    <t>751511022</t>
  </si>
  <si>
    <t>Montáž potrubí plechového skupiny I čtyřhranného s přírubou tloušťky plechu 0,8 mm, průřezu přes 0,13 do 0,28 m2</t>
  </si>
  <si>
    <t>751511023</t>
  </si>
  <si>
    <t>Montáž potrubí plechového skupiny I čtyřhranného s přírubou tloušťky plechu 0,8 mm, průřezu přes 0,28 do 0,50 m2</t>
  </si>
  <si>
    <t>751511024</t>
  </si>
  <si>
    <t>Montáž potrubí plechového skupiny I čtyřhranného s přírubou tloušťky plechu 0,8 mm, průřezu přes 0,50 do 0,79 m2</t>
  </si>
  <si>
    <t>Spiro potrubí</t>
  </si>
  <si>
    <t>751511181</t>
  </si>
  <si>
    <t>Montáž potrubí plechového skupiny I kruhového bez příruby tloušťky plechu 0,6 mm, průměru do 100 mm</t>
  </si>
  <si>
    <t>751511183</t>
  </si>
  <si>
    <t>Montáž potrubí plechového skupiny I kruhového bez příruby tloušťky plechu 0,6 mm, průměru přes 200 do 300 mm</t>
  </si>
  <si>
    <t>R429810101</t>
  </si>
  <si>
    <t>Spiro potrubí d=100 mm /30% tvarovek</t>
  </si>
  <si>
    <t>R429810103</t>
  </si>
  <si>
    <t>Spiro potrubí d=140 mm /30% tvarovek</t>
  </si>
  <si>
    <t>R429810151</t>
  </si>
  <si>
    <t>Spiro potrubí d=200 mm /30% tvarovek</t>
  </si>
  <si>
    <t>R429810152</t>
  </si>
  <si>
    <t>Spiro potrubí d=250 mm /30% tvarovek</t>
  </si>
  <si>
    <t>Ohebné potrubí s útlumem hluku</t>
  </si>
  <si>
    <t>751537131</t>
  </si>
  <si>
    <t>Montáž potrubí ohebného kruhového izolovaného minerální vatou z Al folie, průměru do 100 mm</t>
  </si>
  <si>
    <t>751537132</t>
  </si>
  <si>
    <t>Montáž potrubí ohebného kruhového izolovaného minerální vatou z Al folie, průměru přes 100 do 200 mm</t>
  </si>
  <si>
    <t>751537133</t>
  </si>
  <si>
    <t>Montáž potrubí ohebného kruhového izolovaného minerální vatou z Al folie, průměru přes 200 do 300 mm</t>
  </si>
  <si>
    <t>ohebné potrubí d=100 mm</t>
  </si>
  <si>
    <t>ohebné potrubí d=125 mm</t>
  </si>
  <si>
    <t>ohebné potrubí d=160 mm</t>
  </si>
  <si>
    <t>ohebné potrubí d=200 mm</t>
  </si>
  <si>
    <t>ohebné potrubí d=250 mm</t>
  </si>
  <si>
    <t>D6.1</t>
  </si>
  <si>
    <t>751581356</t>
  </si>
  <si>
    <t>Protipožární prostup stropem kruhového potrubí průměru do 200 šířka spáry 25 mm</t>
  </si>
  <si>
    <t>D6.2</t>
  </si>
  <si>
    <t>751537134</t>
  </si>
  <si>
    <t>Montáž potrubí ohebného kruhového izolovaného minerální vatou z Al folie, průměru přes 300 do 400 mm</t>
  </si>
  <si>
    <t>751581353</t>
  </si>
  <si>
    <t>Protipožární prostup stěnou kruhového potrubí průměru do 300 šířka spáry 25 mm</t>
  </si>
  <si>
    <t>751581314</t>
  </si>
  <si>
    <t>Protipožární prostup stěnou čtyřhranného potrubí průřezu do 0,13 šířka spáry 25 mm</t>
  </si>
  <si>
    <t>751581315</t>
  </si>
  <si>
    <t>Protipožární prostup stěnou čtyřhranného potrubí průřezu do 0,28 šířka spáry 25 mm</t>
  </si>
  <si>
    <t>751581335</t>
  </si>
  <si>
    <t>Protipožární prostup stropem čtyřhranného potrubí průřezu do 0,28 šířka spáry 25 mm</t>
  </si>
  <si>
    <t>751581351</t>
  </si>
  <si>
    <t>Protipožární prostup stěnou kruhového potrubí průměru do 100 šířka spáry 25 mm</t>
  </si>
  <si>
    <t>751581357</t>
  </si>
  <si>
    <t>Protipožární prostup stropem kruhového potrubí průměru do 300 šířka spáry 25 mm</t>
  </si>
  <si>
    <t>Tepelná izolace</t>
  </si>
  <si>
    <t>Kaučuková izolace</t>
  </si>
  <si>
    <t>Zař.č.2 - sociální zař. 1np</t>
  </si>
  <si>
    <t>42981312</t>
  </si>
  <si>
    <t>2.1.1.2 klapka regulační Pz VZT D 200mm</t>
  </si>
  <si>
    <t>751122092</t>
  </si>
  <si>
    <t>Mtž vent rad ntl potrubního základního D do 200 mm</t>
  </si>
  <si>
    <t>751514679</t>
  </si>
  <si>
    <t>Mtž škrtící klapky do plech potrubí kruhové bez příruby D do 200 mm</t>
  </si>
  <si>
    <t>2.11.1 - Talířový ventil kovový přívodní/odvodní d=100</t>
  </si>
  <si>
    <t>2.1.1 Radiální ventilátor do kruhového potrubí V=640 m3/h</t>
  </si>
  <si>
    <t>2.1.1.1 Pružná spojka se sponou D=200 mm</t>
  </si>
  <si>
    <t>Kruhové potrubí spiro včetně tvarovek</t>
  </si>
  <si>
    <t>D9.1</t>
  </si>
  <si>
    <t>D9.2</t>
  </si>
  <si>
    <t>D.2.2.1.2.G.1</t>
  </si>
  <si>
    <t>Zásuvkové a světelné okruhy</t>
  </si>
  <si>
    <t xml:space="preserve">    D.2.2.1.2.G.1</t>
  </si>
  <si>
    <t>741345000</t>
  </si>
  <si>
    <t>Svítidlo - typ A1 - montáž</t>
  </si>
  <si>
    <t>Nouzový piktogram - typ Np1 - montáž</t>
  </si>
  <si>
    <t>Nouzový piktogram - typ Np6 - montáž</t>
  </si>
  <si>
    <t>741372061</t>
  </si>
  <si>
    <t>Nouzové svítidlo - typ N4 - montáž</t>
  </si>
  <si>
    <t>741372062</t>
  </si>
  <si>
    <t>Svítidlo - typ D1 - montáž</t>
  </si>
  <si>
    <t>741372101</t>
  </si>
  <si>
    <t>Svítidlo - typ B1 - montáž</t>
  </si>
  <si>
    <t>Nouzové svítidlo - typ N1 - montáž</t>
  </si>
  <si>
    <t>Nouzové svítidlo - typ N3 - montáž</t>
  </si>
  <si>
    <t>Nouzový piktogram - typ Np4 - montáž</t>
  </si>
  <si>
    <t>Nouzový piktogram - typ Np5 - montáž</t>
  </si>
  <si>
    <t>741372112</t>
  </si>
  <si>
    <t>Svítidlo - typ E1 - montáž</t>
  </si>
  <si>
    <t>Svítidlo - typ A1 - dodávka</t>
  </si>
  <si>
    <t>Svítidlo - typ E2 - dodávka</t>
  </si>
  <si>
    <t>Svítidlo - typ E2 - montáž</t>
  </si>
  <si>
    <t>Svítidlo - typ E3 - dodávka</t>
  </si>
  <si>
    <t>Svítidlo - typ E3 - montáž</t>
  </si>
  <si>
    <t>Svítidlo - typ F1 - dodávka</t>
  </si>
  <si>
    <t>Svítidlo - typ F1 - montáž</t>
  </si>
  <si>
    <t>Příslušenství pro - typ F1 - dodávka</t>
  </si>
  <si>
    <t>Svítidlo - typ G1 - dodávka</t>
  </si>
  <si>
    <t>Svítidlo - typ G1 - montáž</t>
  </si>
  <si>
    <t>Nouzové svítidlo - typ N1 - dodávka</t>
  </si>
  <si>
    <t>Svítidlo - typ B1 - dodávka</t>
  </si>
  <si>
    <t>Příslušenství pro - typ N1 - dodávka</t>
  </si>
  <si>
    <t>Nouzové svítidlo - typ N3 - dodávka</t>
  </si>
  <si>
    <t>Nouzové svítidlo - typ N4 - dodávka</t>
  </si>
  <si>
    <t>Nouzové svítidlo - typ N10 - dodávka</t>
  </si>
  <si>
    <t>Nouzové svítidlo - typ N10 - montáž</t>
  </si>
  <si>
    <t>Nouzový piktogram - typ Np1 - dodávka</t>
  </si>
  <si>
    <t>Nouzový piktogram - typ Np4 - dodávka</t>
  </si>
  <si>
    <t>Nouzový piktogram - typ Np5 - dodávka</t>
  </si>
  <si>
    <t>Nouzový piktogram - typ Np6 - dodávka</t>
  </si>
  <si>
    <t>Svítidlo - typ B2 - dodávka</t>
  </si>
  <si>
    <t>Silnější úchytky pro svítidlo C1 - dodávka</t>
  </si>
  <si>
    <t>Svítidlo - typ D1 - dodávka</t>
  </si>
  <si>
    <t>Svítidlo - typ D2 - dodávka</t>
  </si>
  <si>
    <t>Svítidlo - typ D2 - montáž</t>
  </si>
  <si>
    <t>Svítidlo - typ E1 - dodávka</t>
  </si>
  <si>
    <t>Spínač jednopólový 250V/10A, IP54, řazení kontaktů 1, povrchová montáž, bezšroubové svorky - montáž</t>
  </si>
  <si>
    <t>741310012</t>
  </si>
  <si>
    <t>Havarijní tlačítko 10A/250V, pod sklem v nástěnné skříňce, 1Z+1R, na povrch, IP66 - montáž</t>
  </si>
  <si>
    <t>741310104</t>
  </si>
  <si>
    <t>Přepínač sériový zapuštěný 250V/10A, IP20, řazení kontaktů 2, bezšroubové svorky - montáž</t>
  </si>
  <si>
    <t>741310201</t>
  </si>
  <si>
    <t>Montáž vypínač (polo)zapuštěný šroubové připojení 1-jednopólový - montáž</t>
  </si>
  <si>
    <t>741313001</t>
  </si>
  <si>
    <t>Zásuvka jednoduchá, 250V/16A, 2P+PE, zapuštěná, IP20 - montáž</t>
  </si>
  <si>
    <t>741313002</t>
  </si>
  <si>
    <t>Zásuvka jednoduchá, 16A/250V, 2x 2P+PE, IP20, montáž do parapetního žlabu - montáž</t>
  </si>
  <si>
    <t>Zásuvka jednoduchá, 16A/250V, 2P+PE, určena pro PC, IP20, montáž do parapetního žlabu - montáž</t>
  </si>
  <si>
    <t>Zásuvka dvojnásobná, 16A/250V, 2x 2P+PE, IP20, montáž do parapetního žlabu - montáž</t>
  </si>
  <si>
    <t>Zásuvka dnojnásobná, 16A/250V, 2P+PE, určena pro PC, IP20, montáž do parapetního žlabu - montáž</t>
  </si>
  <si>
    <t>741313003</t>
  </si>
  <si>
    <t>Zásuvka dvojnásobná, 16A/250V, 2x 2P+PE, zapuštěná, IP20 - montáž</t>
  </si>
  <si>
    <t>741313006</t>
  </si>
  <si>
    <t>Zásuvka jednoduchá, 16A/250V, 2x 2P+PE, zabudované přepětí TŘ.D, IP20, montáž do parapetního žlabu - montáž</t>
  </si>
  <si>
    <t>Zásuvka dnojnásobná, 16A/250V, 2x 2P+PE, zabudované přepětí TŘ.D, IP20, montáž do parapetního žlabu - montáž</t>
  </si>
  <si>
    <t>741313401</t>
  </si>
  <si>
    <t>Zásuvková skříň, montáž na povrch, 2xZ230, 1xZ400 - montáž</t>
  </si>
  <si>
    <t>Spínač jednopolový zapuštěný 250V/10A, IP20, řazení kontaktů 1, zapuštěná montáž - dodávka</t>
  </si>
  <si>
    <t>Spínač jednopólový 250V/10A, IP54, řazení kontaktů 1, povrchová montáž, bezšroubové svorky - dodávka</t>
  </si>
  <si>
    <t>Přepínač sériový zapuštěný 250V/10A, IP20, řazení kontaktů 2, bezšroubové svorky - dodávka</t>
  </si>
  <si>
    <t>Spínač ovládání žaluzií 250V/10A, IP20. Bezšroubkové svorky - dodávka</t>
  </si>
  <si>
    <t>Spínač ovládání žaluzií 250V/10A, IP20. Bezšroubkové svorky - montáž</t>
  </si>
  <si>
    <t>Termostat 230V/16A, IP20. Nastavení programu - dodávka</t>
  </si>
  <si>
    <t>Termostat 230V/16A, IP20. Nastavení programu - montáž</t>
  </si>
  <si>
    <t>Pohybový snímač infrapasivní, 250V/10A, IP23, 1-kanálový, stropní, polozapuštěný - dodávka</t>
  </si>
  <si>
    <t>Pohybový snímač infrapasivní, 250V/10A, IP23, 1-kanálový, stropní, polozapuštěný - montáž</t>
  </si>
  <si>
    <t>Pohybový snímač infrapasivní, 250V/10A, IP23, 1-kanálový, nástěnný - dodávka</t>
  </si>
  <si>
    <t>Zásuvka jednoduchá, 250V/16A, 2P+PE, zapuštěná, IP20 - dodávka</t>
  </si>
  <si>
    <t>Zásuvka dvojnásobná, 16A/250V, 2x 2P+PE, zapuštěná, IP20 - dodávka</t>
  </si>
  <si>
    <t>Zásuvka jednoduchá, 16A/250V, 2x 2P+PE, IP20, montáž do parapetního žlabu - dodávka</t>
  </si>
  <si>
    <t>Zásuvka jednoduchá, 16A/250V, 2P+PE, určena pro PC, IP20, montáž do parapetního žlabu - dodávka</t>
  </si>
  <si>
    <t>Zásuvka jednoduchá, 16A/250V, 2x 2P+PE, zabudované přepětí TŘ.D, IP20, montáž do parapetního žlabu - dodávka</t>
  </si>
  <si>
    <t>Zásuvka dvojnásobná, 16A/250V, 2x 2P+PE, IP20, montáž do parapetního žlabu - dodávka</t>
  </si>
  <si>
    <t>Zásuvka dnojnásobná, 16A/250V, 2P+PE, určena pro PC, IP20, montáž do parapetního žlabu - dodávka</t>
  </si>
  <si>
    <t>Zásuvka dnojnásobná, 16A/250V, 2x 2P+PE, zabudované přepětí TŘ.D, IP20, montáž do parapetního žlabu - dodávka</t>
  </si>
  <si>
    <t>Zásuvková skříň, montáž na povrch, 2xZ230, 1xZ400 - dodávka</t>
  </si>
  <si>
    <t>Havarijní tlačítko 10A/250V, pod sklem v nástěnné skříňce, 1Z+1R, na povrch, IP66 - dodávka</t>
  </si>
  <si>
    <t>35432540</t>
  </si>
  <si>
    <t>Příchytka kabelová 11-18mm</t>
  </si>
  <si>
    <t>35432541</t>
  </si>
  <si>
    <t>Příchytka kabelová 14-28mm</t>
  </si>
  <si>
    <t>741112061</t>
  </si>
  <si>
    <t>Krabice přístrojová - montáž</t>
  </si>
  <si>
    <t>741910361</t>
  </si>
  <si>
    <t>Montáž roštů a lávek pro volné i pevné uložení kabelů bez podkladových desek a osazení úchytných prvků atypických, bez stojiny a výložníků ostatních se zhotoven</t>
  </si>
  <si>
    <t>Montáž roštů a lávek pro volné i pevné uložení kabelů bez podkladových desek a osazení úchytných prvků atypických, bez stojiny a výložníků ostatních se zhotovením, šířky do 200 mm</t>
  </si>
  <si>
    <t>741910415</t>
  </si>
  <si>
    <t>Montáž žlabů bez stojiny a výložníků kovových s podpěrkami a příslušenstvím bez víka, šířky do 500 mm</t>
  </si>
  <si>
    <t>Krabice přístrojová - dodávka</t>
  </si>
  <si>
    <t>Krabice přístrojová do parapetního kanálu - dodávka</t>
  </si>
  <si>
    <t>Kabelový žlab drátěný 300x60mm - dodávka</t>
  </si>
  <si>
    <t>Kabelový žlab drátěný 100x60mm včetně víka - dodávka</t>
  </si>
  <si>
    <t>Kabelová lávka F 200x60mm - dodávka</t>
  </si>
  <si>
    <t>Parapetní kanál dutý 170x70mm - dodávka</t>
  </si>
  <si>
    <t>Parapetní kanál dutý 170x70mm - montáž</t>
  </si>
  <si>
    <t>vodič silový jádro Cu izolace PVC plášť PVC 0,6/1kV (1-YY) 1x25mm2</t>
  </si>
  <si>
    <t>741120201</t>
  </si>
  <si>
    <t>Montáž vodičů izolovaných měděných bez ukončení uložených volně plných a laněných s PVC pláštěm, bezhalogenových, ohniodolných (např. CY, CHAH-V) průřezu žíly 1</t>
  </si>
  <si>
    <t>Montáž vodičů izolovaných měděných bez ukončení uložených volně plných a laněných s PVC pláštěm, bezhalogenových, ohniodolných (např. CY, CHAH-V) průřezu žíly 1,5 až 16 mm2</t>
  </si>
  <si>
    <t>Vodič CY 16(z/žl) - montáž</t>
  </si>
  <si>
    <t>741120501</t>
  </si>
  <si>
    <t>Montáž kabelů flexibilních měděných bez ukončení uložených volně lehkých a středních (např. CGSG), počtu žil do 7</t>
  </si>
  <si>
    <t>Kabel CXKH-R 3x2,5(J) - montáž v trubce</t>
  </si>
  <si>
    <t>741122142</t>
  </si>
  <si>
    <t>Montáž kabelů měděných bez ukončení uložených v trubkách zatažených plných kulatých nebo bezhalogenových (např. CYKY) počtu a průřezu žil 5x1,5 až 2,5 mm2</t>
  </si>
  <si>
    <t>741122143</t>
  </si>
  <si>
    <t>Montáž kabelů měděných bez ukončení uložených v trubkách zatažených plných kulatých nebo bezhalogenových (např. CYKY) počtu a průřezu žil 5x4 až 6 mm2</t>
  </si>
  <si>
    <t>Kabel CXKH-R 5x6(J) - montáž v trubce</t>
  </si>
  <si>
    <t>Kabel CXKH-R 3x2,5(J) - montáž ve žlabu</t>
  </si>
  <si>
    <t>741122219</t>
  </si>
  <si>
    <t>Montáž kabelů měděných bez ukončení uložených volně nebo v liště plných kulatých (např. CYKY) počtu a průřezu žil 4x1,5 až 2,5 mm2</t>
  </si>
  <si>
    <t>741122221</t>
  </si>
  <si>
    <t>Montáž kabelů měděných bez ukončení uložených volně nebo v liště plných kulatých (např. CYKY) počtu a průřezu žil 4x4 až 6 mm2</t>
  </si>
  <si>
    <t>Kabel CXKH-R 3x6(J) - montáž ve žlabu</t>
  </si>
  <si>
    <t>Kabel CXKH-R 3x6(J) - montáž v trubce</t>
  </si>
  <si>
    <t>Kabel CXKH-R 5x6(J) - montáž ve žlabu</t>
  </si>
  <si>
    <t>741122226</t>
  </si>
  <si>
    <t>Montáž kabelů měděných bez ukončení uložených volně nebo v liště plných kulatých (např. CYKY) počtu a průřezu žil 3x50+35 až 95+50 mm2</t>
  </si>
  <si>
    <t>741122228</t>
  </si>
  <si>
    <t>Montáž kabelů měděných bez ukončení uložených volně nebo v liště plných kulatých (např. CYKY) počtu a průřezu žil 3x185+95 až 240+120 mm2</t>
  </si>
  <si>
    <t>741122231</t>
  </si>
  <si>
    <t>Montáž kabelů měděných bez ukončení uložených volně nebo v liště plných kulatých (např. CYKY) počtu a průřezu žil 5x1,5 až 2,5 mm2</t>
  </si>
  <si>
    <t>741122611</t>
  </si>
  <si>
    <t>Montáž kabelů měděných bez ukončení uložených pevně plných kulatých nebo bezhalogenových (např. CYKY) počtu a průřezu žil 3x1,5 až 6 mm2</t>
  </si>
  <si>
    <t>Kabel CXKH-V 3x10(J) B2caS1d0 P60-R - montáž na příchytkách</t>
  </si>
  <si>
    <t>741124701</t>
  </si>
  <si>
    <t>Montáž kabelů měděných ovládacích bez ukončení uložených volně stíněných ovládacích s plným jádrem (např. JYTY) počtu a průměru žil 2 až 19x0,8 mm2</t>
  </si>
  <si>
    <t>741130013</t>
  </si>
  <si>
    <t>Zapojení vodičů do rozvaděče (do 95 mm2)</t>
  </si>
  <si>
    <t>Kabel CXKH-R 3x1,5(J) - dodávka</t>
  </si>
  <si>
    <t>Kabel CXKH-R 5x1,5(J) - dodávka</t>
  </si>
  <si>
    <t>Kabel CXKH-R 3x2,5(J) - dodávka</t>
  </si>
  <si>
    <t>Kabel CXKH-R 4x2,5(J) - dodávka</t>
  </si>
  <si>
    <t>Kabel CXKH-R 5x2,5(J) - dodávka</t>
  </si>
  <si>
    <t>Kabel CXKH-R 5x4(J) - dodávka</t>
  </si>
  <si>
    <t>Kabel CXKH-R 3x6(J) - dodávka</t>
  </si>
  <si>
    <t>Kabel CXKH-R 5x6(J) - dodávka</t>
  </si>
  <si>
    <t>Kabel AXKH-R 4x95mm2 - dodávka</t>
  </si>
  <si>
    <t>Elektrická topná rohož 4m2 - 70W/m2 - dodávka</t>
  </si>
  <si>
    <t>Elektrická topná rohož 5m2 - 70W/m2 - dodávka</t>
  </si>
  <si>
    <t>Elektrická topná rohož - montáž</t>
  </si>
  <si>
    <t>Vodič CY 6(z/žl) - dodávka</t>
  </si>
  <si>
    <t>Vodič CY 16(z/žl) - dodávka</t>
  </si>
  <si>
    <t>Kabel H05W-4G0,75 - dodávka</t>
  </si>
  <si>
    <t>Sběrnicový kabel 2x2x0,8 PraflaCom - dodávka</t>
  </si>
  <si>
    <t>Kabel CXKH-V 3x2,5(J) B2caS1d0 P60-R - dodávka</t>
  </si>
  <si>
    <t>Kabel CXKH-V 3x10(J) B2caS1d0 P60-R - dodávka</t>
  </si>
  <si>
    <t>Systém řízení žaluzií</t>
  </si>
  <si>
    <t>Centrální jednotka pro řízení žaluzií</t>
  </si>
  <si>
    <t>Řídící jednotka pro 1 pohon</t>
  </si>
  <si>
    <t>Řídící jednotka pro 2 pohony</t>
  </si>
  <si>
    <t>Řídící jednotka pro 4 pohony</t>
  </si>
  <si>
    <t>Meteocentrála</t>
  </si>
  <si>
    <t>Napájecí zdroj 24V</t>
  </si>
  <si>
    <t>Přepěťová ochrana pro SIL</t>
  </si>
  <si>
    <t>Přepěťová ochrana pro SLB</t>
  </si>
  <si>
    <t>Zprovoznění systému</t>
  </si>
  <si>
    <t>Centrální bateriový systém pro nouzové osvětlení</t>
  </si>
  <si>
    <t>CPS - centrála nouzového osvětlení - do 100 svítidel</t>
  </si>
  <si>
    <t>Monitoring světelných okruhů v rozvaděči RH</t>
  </si>
  <si>
    <t>Zprovoznění systému CPS</t>
  </si>
  <si>
    <t>přípojková skříň - montáž</t>
  </si>
  <si>
    <t>Rozvaděč RH - výzbroj a provedení viz příloha č.201</t>
  </si>
  <si>
    <t>Rozvaděč 1R.1 - výzbroj a provedení viz příloha č.202</t>
  </si>
  <si>
    <t>Rozvaděč 1R.2 - 1R.4 - výzbroj a provedení viz příloha č.203</t>
  </si>
  <si>
    <t>Rozvaděč 1R.5 - výzbroj a provedení viz příloha č.204</t>
  </si>
  <si>
    <t>R96</t>
  </si>
  <si>
    <t>Rozvaděč 2R.1 - 2R.9 - výzbroj a provedení viz příloha č.205</t>
  </si>
  <si>
    <t>R97</t>
  </si>
  <si>
    <t>Rozvaděč 2R.10 - výzbroj a provedení viz příloha č.206</t>
  </si>
  <si>
    <t>R98</t>
  </si>
  <si>
    <t>Rozvaděč R-SDEL - výzbroj a provedení viz příloha č.207</t>
  </si>
  <si>
    <t>R99</t>
  </si>
  <si>
    <t>přípojková skříň KS_TO - SS102 - dodávka</t>
  </si>
  <si>
    <t>R100</t>
  </si>
  <si>
    <t>R101</t>
  </si>
  <si>
    <t>R102</t>
  </si>
  <si>
    <t>R103</t>
  </si>
  <si>
    <t>D.2.2.1.2.G.2</t>
  </si>
  <si>
    <t>Hromosvod</t>
  </si>
  <si>
    <t xml:space="preserve">    D.2.2.1.2.G.2</t>
  </si>
  <si>
    <t>Bleskosvod</t>
  </si>
  <si>
    <t>Drát AlMgSi průměr 8mm - dodávka</t>
  </si>
  <si>
    <t>Svorka křížová SK (drát x drát) - dodávka</t>
  </si>
  <si>
    <t>Svorka spojovací SS - dodávka</t>
  </si>
  <si>
    <t>Svorka připojovací SP - dodávka</t>
  </si>
  <si>
    <t>Svorka zkušební SPU - dodávka</t>
  </si>
  <si>
    <t>Jímací tyč JT4,0 - dodávka</t>
  </si>
  <si>
    <t>R741420001</t>
  </si>
  <si>
    <t>Drát AlMgsi průměr 8mm - montáž</t>
  </si>
  <si>
    <t>R741420021</t>
  </si>
  <si>
    <t>Svorka spojovací SS - montáž</t>
  </si>
  <si>
    <t>Svorka připojovací SP - montáž</t>
  </si>
  <si>
    <t>R741420022</t>
  </si>
  <si>
    <t>Svorka křížová SK (drát x drát) - montáž</t>
  </si>
  <si>
    <t>Svorka zkušební SPU - montáž</t>
  </si>
  <si>
    <t>R741430005</t>
  </si>
  <si>
    <t>Jímací tyč JT4,0 - montáž</t>
  </si>
  <si>
    <t>Jímací tyč JT2,0 - montáž</t>
  </si>
  <si>
    <t>Jímací tyč JT2,0 - dodávka</t>
  </si>
  <si>
    <t>D.2.2.1.2.G.3</t>
  </si>
  <si>
    <t>Uzemění</t>
  </si>
  <si>
    <t xml:space="preserve">    D.2.2.1.2.G.3</t>
  </si>
  <si>
    <t>Pásek FeZn 30/4mm - dodávka</t>
  </si>
  <si>
    <t>Drát FeZn průměr 10 mm, IZOL - dodávka</t>
  </si>
  <si>
    <t>R210220020</t>
  </si>
  <si>
    <t>Pásek FeZn 30/4mm - montáž</t>
  </si>
  <si>
    <t>R210220022</t>
  </si>
  <si>
    <t>Drát FeZn průměr 10 mm, IZOL - montáž</t>
  </si>
  <si>
    <t>Svorka univerzální pro připojovani kruhoveho vodiče s plochym materialem. Dodávka</t>
  </si>
  <si>
    <t>Svorka pro připojení pásek - pásek, dodávka</t>
  </si>
  <si>
    <t>svorka zemnící se 4 šrouby. Montáž</t>
  </si>
  <si>
    <t>D.2.2.1.2.I</t>
  </si>
  <si>
    <t>MaR (měření a regulace)</t>
  </si>
  <si>
    <t xml:space="preserve">    D.2.2.1.2.I</t>
  </si>
  <si>
    <t>Rozváděč MaR, řídící systém, aplikační sw</t>
  </si>
  <si>
    <t>Rozvaděč RM2.1 pole ; 800x2000x400 mm (š x v x h)</t>
  </si>
  <si>
    <t>Rozvaděč RM2.2 pole ; 800x2000x400 mm (š x v x h)</t>
  </si>
  <si>
    <t>Periferie MaR</t>
  </si>
  <si>
    <t>Hlídač zaplavení</t>
  </si>
  <si>
    <t>Připojení cizího zařízení s kom.linkou M-BUS</t>
  </si>
  <si>
    <t>Připojení motoru čerpadla, 1x230V;do 0,5kW;</t>
  </si>
  <si>
    <t>Připojení motoru ventilátoru, 230V;do 2,2kW</t>
  </si>
  <si>
    <t>Připojení motoru ventilátoru, 3x230/400V;do 5kW; s EC/Frekv.měničem</t>
  </si>
  <si>
    <t>Připojení chladící jednotky</t>
  </si>
  <si>
    <t>Připojení plynového kotle a čerpadla 230V~; do 0,5kW:</t>
  </si>
  <si>
    <t>Připojení plynového ventilu kotelny; 230V~;0,1kW; napájení, ovládání ZAP/VYP</t>
  </si>
  <si>
    <t>zapojení doplňovacího a odplyňovacího zařízení</t>
  </si>
  <si>
    <t>zapojení úpravny vody, neutraliz.sady, …</t>
  </si>
  <si>
    <t>Připojení elektroohřevu zásobníku TUV</t>
  </si>
  <si>
    <t>Připojení elektrického ohřívače VZT</t>
  </si>
  <si>
    <t>Připojení požární klapky</t>
  </si>
  <si>
    <t>Připojení bezpot.kontaktu (chod/porucha) do systému MaR (sum.porucha SPLIT,Dv.clona,…)</t>
  </si>
  <si>
    <t>Poruchová signalizace; Signálka s houkačkou</t>
  </si>
  <si>
    <t>STOP Tlačítko kotelny</t>
  </si>
  <si>
    <t>Servisní vypínač dvoupólový; s pom.kontaktem</t>
  </si>
  <si>
    <t>Servisní vypínač trojpólový; s pom.kontaktem</t>
  </si>
  <si>
    <t>Snímač teploty, venkovní</t>
  </si>
  <si>
    <t>Snímač teploty příložný</t>
  </si>
  <si>
    <t>Snímač teploty jímkový 70mm</t>
  </si>
  <si>
    <t>Snímač teploty jímkový 200mm</t>
  </si>
  <si>
    <t>Snímač teploty do VZT kanálu</t>
  </si>
  <si>
    <t>Snímač tlaku top.vody</t>
  </si>
  <si>
    <t>Snímač dif.tlaku vzduchu</t>
  </si>
  <si>
    <t>Regulátor teploty - mrazová ochrana</t>
  </si>
  <si>
    <t>Regulátor teploty příložný, 15..95°C</t>
  </si>
  <si>
    <t>Regulátor dif.tlaku vzduchu</t>
  </si>
  <si>
    <t>Detektor úniku hořlavých plynů</t>
  </si>
  <si>
    <t>Detektor nebezpečné koncentrace CO</t>
  </si>
  <si>
    <t>Regulační ventil PN10, DN15, kvs 2,5m3/hod.</t>
  </si>
  <si>
    <t>Regulační ventil PN10, DN25, kvs 4,0m3/hod.</t>
  </si>
  <si>
    <t>Měřič tepla, ultrazvukový kompaktní měřič tepla; beteriový, kom.rozhraní Mbus; Qp=0,6m3/h;</t>
  </si>
  <si>
    <t>Měřič tepla, ultrazvukový kompaktní měřič tepla; beteriový, kom.rozhraní Mbus; Qp=1,0m3/h;</t>
  </si>
  <si>
    <t>Měřič tepla, ultrazvukový kompaktní měřič tepla; beteriový, kom.rozhraní Mbus; Qp=2,5m3/h;</t>
  </si>
  <si>
    <t>Klapkový pohon 0..90°, 3P</t>
  </si>
  <si>
    <t>Klapkový pohon 0..90°, 2P, s havarijní funkcí</t>
  </si>
  <si>
    <t>Klapkový pohon 0..90°, spojitý 0..10V</t>
  </si>
  <si>
    <t>Kabely, Trasy</t>
  </si>
  <si>
    <t>34 111 030</t>
  </si>
  <si>
    <t>kabel silový s Cu jádrem 1kV 3x1,5mm2 (CYKY)</t>
  </si>
  <si>
    <t>34 111 036</t>
  </si>
  <si>
    <t>kabel silový s Cu jádrem 1kV 3x2,5mm2 (CYKY)</t>
  </si>
  <si>
    <t>34 111 090</t>
  </si>
  <si>
    <t>kabel silový s Cu jádrem 1kV 5x1,5mm2 (CYKY)</t>
  </si>
  <si>
    <t>34 111 098</t>
  </si>
  <si>
    <t>kabel silový s Cu jádrem 1kV 5x4mm2 (CYKY)</t>
  </si>
  <si>
    <t>34 143 189</t>
  </si>
  <si>
    <t>šňůra s Cu jádrem stíněná středně ohebná 4x1,50mm2 (CMFM)</t>
  </si>
  <si>
    <t>34 571 051</t>
  </si>
  <si>
    <t>trubka elektroinstalační ohebná EN 500 86-1141 (chránička) D 22,9/28,5mm</t>
  </si>
  <si>
    <t>34 575 003</t>
  </si>
  <si>
    <t>víko žlabu pozinkované 2m/ks š 125mm</t>
  </si>
  <si>
    <t>34 575 004</t>
  </si>
  <si>
    <t>víko žlabu pozinkované 2m/ks š 250mm</t>
  </si>
  <si>
    <t>34 575 492</t>
  </si>
  <si>
    <t>žlab kabelový pozinkovaný 2m/ks 50X125</t>
  </si>
  <si>
    <t>34 575 494</t>
  </si>
  <si>
    <t>žlab kabelový pozinkovaný 2m/ks 50X250</t>
  </si>
  <si>
    <t>741 122 122</t>
  </si>
  <si>
    <t>741 122 142</t>
  </si>
  <si>
    <t>741 122 211</t>
  </si>
  <si>
    <t>742 110 003</t>
  </si>
  <si>
    <t>Montáž trubek elektroinstalačních plastových ohebných uložených volně na příchytky</t>
  </si>
  <si>
    <t>742 110 102</t>
  </si>
  <si>
    <t>Montáž kabelového žlabu pro slaboproud drátěného 150/100 mm</t>
  </si>
  <si>
    <t>742 110 104</t>
  </si>
  <si>
    <t>Montáž kabelového žlabu pro slaboproud drátěného 250/100 mm</t>
  </si>
  <si>
    <t>742 121 001</t>
  </si>
  <si>
    <t>Montáž kabelů sdělovacích pro vnitřní rozvody počtu žil do 15</t>
  </si>
  <si>
    <t>742 190 004</t>
  </si>
  <si>
    <t>R34111030.1</t>
  </si>
  <si>
    <t>kabel bezhalogenový silový s Cu jádrem 1kV 3x1,5mm2 (CYKY)</t>
  </si>
  <si>
    <t>R34121580.1</t>
  </si>
  <si>
    <t>Kabel JY(St)Y 1x2x0,8</t>
  </si>
  <si>
    <t>R34121580.2</t>
  </si>
  <si>
    <t>Kabel bezhalogenový JH(St)H 1x2x0,8</t>
  </si>
  <si>
    <t>R34121582.1</t>
  </si>
  <si>
    <t>Kabel JY(St)Y 2x2x0,8</t>
  </si>
  <si>
    <t>R34121582.2</t>
  </si>
  <si>
    <t>Kabel JY(St)Y 3x2x0,8</t>
  </si>
  <si>
    <t>R34575492.1</t>
  </si>
  <si>
    <t>konzola pro uchycení žlabu š125</t>
  </si>
  <si>
    <t>R34575494.1</t>
  </si>
  <si>
    <t>konzola pro uchycení žlabu š250</t>
  </si>
  <si>
    <t>Pol1</t>
  </si>
  <si>
    <t>Pol2</t>
  </si>
  <si>
    <t>Pol3</t>
  </si>
  <si>
    <t>Pol4</t>
  </si>
  <si>
    <t>Atesty a revize</t>
  </si>
  <si>
    <t>Pol5</t>
  </si>
  <si>
    <t>SO 31-15-02</t>
  </si>
  <si>
    <t>ŽST Jihlava město, technologická budova</t>
  </si>
  <si>
    <t xml:space="preserve">  SO 31-15-02</t>
  </si>
  <si>
    <t>D.2.2.1.3</t>
  </si>
  <si>
    <t xml:space="preserve">    D.2.2.1.3</t>
  </si>
  <si>
    <t>20.1*10.8*2.32=503.626 [A] 
9.72*10.1*1.35=132.532 [B] 
10*1.95=19.500 [C] 
Celkem: A+B+C=655.658 [D]</t>
  </si>
  <si>
    <t>20.1*10.8*0.3=65.124 [A] 
9.72*10.1*1.1=107.989 [B] 
10*1.95=19.500 [C] 
Celkem: A+B+C=192.613 [D]</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</si>
  <si>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</si>
  <si>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</si>
  <si>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273322511</t>
  </si>
  <si>
    <t>Základy z betonu železového (bez výztuže) desky z betonu se zvýšenými nároky na prostředí tř. C 25/30</t>
  </si>
  <si>
    <t>Základová deska 
úroveň -2 až 1,7 m 
6.9*2.5*0.3=5.175 [A] 
8.6*6.6*0.3=17.028 [B] 
úroveň -1,88 až 2,18 
((4*1.05)+(5.9*9.64)+(3.12*1.1))*0.3=19.352 [C] 
Mezisoučet: A+B+C=41.555 [D] 
deska dohromady  
18.25*9.2*0.3=50.370 [E] 
Mezisoučet: E=50.370 [F]</t>
  </si>
  <si>
    <t>Základová deska 
úroveň -2 až 1,7 m 
6.9*2.5*0.3=5.175 [A] 
8.6*6.6*0.3=17.028 [B] 
úroveň -1,88 až 2,18 
((4*1.05)+(5.9*9.64)+(3.12*1.1))*0.3=19.352 [C] 
Mezisoučet: A+B+C=41.555 [D] 
deska dohromady  
(18.25+9.2)*2*1.45*0.3=23.882 [E] 
Mezisoučet: E=23.882 [F]</t>
  </si>
  <si>
    <t>Základová deska 
úroveň -2 až 1,7 m 
6.9*2.5*0.3=5.175 [A] 
8.6*6.6*0.3=17.028 [B] 
úroveň -1,88 až 2,18 
((4*1.05)+(5.9*9.64)+(3.12*1.1))*0.3=19.352 [C] 
Mezisoučet: A+B+C=41.555 [D] 
deska dohromady  
18.25*9.2*0.3=50.370 [E] 
Mezisoučet: E=50.370 [F] 
50.37*0.15=7.556 [G] 
Mezisoučet: G=7.556 [H]</t>
  </si>
  <si>
    <t>274321511</t>
  </si>
  <si>
    <t>Základy z betonu železového (bez výztuže) pasy z betonu bez zvláštních nároků na prostředí tř. C 25/30</t>
  </si>
  <si>
    <t>Základové pasy 
1.6*0.61*(6.6+6.95)=13.225 [A] 
1.6*0.61*(10.7+1.5)+(0.3*1.96*0.6)+(0.3*0.98*0.6)=12.436 [B] 
Celkem: A+B=25.661 [C]</t>
  </si>
  <si>
    <t>Základové pasy 
1.6*2*(6.6+6.95)=43.360 [A] 
1.6*2*(10.7+1.5)+(0.3*1.96*0.6)+(0.3*0.98*0.6)=39.569 [B] 
Celkem: A+B=82.929 [C]</t>
  </si>
  <si>
    <t>Základové pasy 
1.6*0.61*(6.6+6.95)=13.225 [A] 
1.6*0.61*(10.7+1.5)+(0.3*1.96*0.6)+(0.3*0.98*0.6)=12.436 [B] 
Mezisoučet: A+B=25.661 [C] 
25.661*0.09=2.309 [D] 
Mezisoučet: D=2.309 [E]</t>
  </si>
  <si>
    <t>279322511</t>
  </si>
  <si>
    <t>Základové zdi z betonu železového (bez výztuže) se zvýšenými nároky na prostředí tř. C 25/30</t>
  </si>
  <si>
    <t>Základové zdi  
1.5*(6.95+6.95+1.9+1.9)*0.3=7.965 [A] 
1.5*(10.7+6.7+2.57+1.1+6.51+1.9+1.05+3.7)*0.3=15.404 [B] 
1.5*9.1*0.3=4.095 [C] 
Celkem: A+B+C=27.464 [D]</t>
  </si>
  <si>
    <t>279351121</t>
  </si>
  <si>
    <t>Bednění základových zdí rovné oboustranné za každou stranu zřízení</t>
  </si>
  <si>
    <t>Základové zdi  
1.5*(6.95+6.95+1.9+1.9)*2=53.100 [A] 
1.5*(10.7+6.7+2.57+1.1+6.51+1.9+1.05+3.7)*2=102.690 [B] 
1.5*9.1*2=27.300 [C] 
Celkem: A+B+C=183.090 [D]</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</si>
  <si>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</si>
  <si>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</si>
  <si>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</si>
  <si>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</si>
  <si>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</si>
  <si>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Základové zdi  
1.5*(6.95+6.95+1.9+1.9)*0.3=7.965 [A] 
1.5*(10.7+6.7+2.57+1.1+6.51+1.9+1.05+3.7)*0.3=15.404 [B] 
1.5*9.1*0.3=4.095 [C] 
Mezisoučet: A+B+C=27.464 [D] 
27.464*0.15=4.120 [E] 
Mezisoučet: E=4.120 [F]</t>
  </si>
  <si>
    <t>311234051</t>
  </si>
  <si>
    <t>Zdivo jednovrstvé z cihel děrovaných nebroušených klasických spojených na pero a drážku na maltu M5, pevnost cihel do P10, tl. zdiva 300 mm</t>
  </si>
  <si>
    <t>1NP 
4.03*(5.72+5.7+5.73)*2=138.229 [A] 
-1.1*2.1*6=-13.860 [B] 
Celkem: A+B=124.369 [C]</t>
  </si>
  <si>
    <t>1NP 
(9.12)*6.26*0.25=14.273 [A] 
9.12*8*0.25=18.240 [B] 
2.25*18.25*0.3*2=24.638 [C] 
Celkem: A+B+C=57.151 [D]</t>
  </si>
  <si>
    <t>1NP 
(9.12)*6.26*2=114.182 [A] 
9.12*8*2=145.920 [B] 
2.25*18.25*2*2=164.250 [C] 
Celkem: A+B+C=424.352 [D]</t>
  </si>
  <si>
    <t>1NP 
(9.12)*6.26*0.25=14.273 [A] 
9.12*8*0.25=18.240 [B] 
2.25*18.25*0.3*2=24.638 [C] 
Mezisoučet: A+B+C=57.151 [D] 
57.151*0.115=6.572 [E] 
Mezisoučet: E=6.572 [F]</t>
  </si>
  <si>
    <t>317168022</t>
  </si>
  <si>
    <t>Překlady keramické ploché osazené do maltového lože, výšky překladu 71 mm šířky 145 mm, délky 1250 mm</t>
  </si>
  <si>
    <t>OP/06 
1=1.000 [A] 
OP/07 
1=1.000 [B] 
OP/08 
1=1.000 [C] 
Celkem: A+B+C=3.000 [D]</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</si>
  <si>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</si>
  <si>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OP/02 
4=4.000 [A] 
OP/03 
4=4.000 [B] 
OP/04 
4=4.000 [C] 
OP/05 
4=4.000 [D] 
Celkem: A+B+C+D=16.000 [E]</t>
  </si>
  <si>
    <t>317168061</t>
  </si>
  <si>
    <t>Překlady keramické vysoké osazené do maltového lože, šířky překladu 70 mm výšky 238 mm, délky 3500 mm</t>
  </si>
  <si>
    <t>OP/01 
4=4.000 [A] 
Celkem: A=4.000 [B]</t>
  </si>
  <si>
    <t>330311714</t>
  </si>
  <si>
    <t>Sloupy a pilíře z betonu prostého tř. C 30/37</t>
  </si>
  <si>
    <t>1NP 
4.05*(0.3*0.3)*4=1.458 [A] 
Celkem: A=1.458 [B]</t>
  </si>
  <si>
    <t>331351321</t>
  </si>
  <si>
    <t>Bednění hranatých sloupů a pilířů včetně vzepření průřezu pravoúhlého čtyřúhelníka výšky přes 4 do 6 m, průřezu přes 0,08 do 0,16 m2 zřízení</t>
  </si>
  <si>
    <t>1NP 
4.05*(0.3)*4=4.860 [A] 
Celkem: A=4.860 [B]</t>
  </si>
  <si>
    <t>331351322</t>
  </si>
  <si>
    <t>Bednění hranatých sloupů a pilířů včetně vzepření průřezu pravoúhlého čtyřúhelníka výšky přes 4 do 6 m, průřezu přes 0,08 do 0,16 m2 odstranění</t>
  </si>
  <si>
    <t>1NP 
4.05*(0.3*0.3)*4*0.15=0.219 [A] 
Celkem: A=0.219 [B]</t>
  </si>
  <si>
    <t>342244121</t>
  </si>
  <si>
    <t>Příčky jednoduché z cihel děrovaných klasických spojených na pero a drážku na maltu M5, pevnost cihel do P15, tl. příčky 140 mm</t>
  </si>
  <si>
    <t>1NP 
T1.01 
8.5*4.34-0.9*1.97=35.117 [A] 
6.3*4.34-0.9*1.97=25.569 [B] 
8.5*4.34=36.890 [C] 
9.1*4.35=39.585 [D] 
3.1*4.35=13.485 [E] 
9.1*4.35-0.9*1.97=37.812 [F] 
4.35*3.1=13.485 [G] 
4.35*2.4*3=31.320 [H] 
1.68*1.9=3.192 [I] 
1.68*(2.6+0.96)=5.981 [J] 
1.68*(3.4+0.87+9.1+2.4+2.4+2.4)=34.558 [K] 
Celkem: A+B+C+D+E+F+G+H+I+J+K=276.994 [L]</t>
  </si>
  <si>
    <t>411322626</t>
  </si>
  <si>
    <t>Stropy z betonu železového (bez výztuže) trámových, žebrových, kazetových nebo vložkových z tvárnic nebo z hraněných či zaoblených vln zabudovaného plechového b</t>
  </si>
  <si>
    <t>Stropy z betonu železového (bez výztuže) trámových, žebrových, kazetových nebo vložkových z tvárnic nebo z hraněných či zaoblených vln zabudovaného plechového bednění tř. C 30/37</t>
  </si>
  <si>
    <t>Strop nad 1NP 
deska 
18.25*9.12*0.15=24.966 [A] 
trámy 
0.35*0.31*8.5*8=7.378 [B] 
Celkem: A+B=32.344 [C]</t>
  </si>
  <si>
    <t>1. V cenách pohledového betonu 411 35-4 a 411 35-5 jsou započteny i náklady na pečlivé hutnění zejména při líci konstrukce pro docílení neporušeného maltového povrchu bez vzhledových kazů.</t>
  </si>
  <si>
    <t>Strop nad 1NP 
deska 
(18.25+9.12)*2*0.15=8.211 [A] 
trámy 
(0.35+0.31+0.35)*8.5*8=68.680 [B] 
Celkem: A+B=76.891 [C]</t>
  </si>
  <si>
    <t>Strop nad 1NP 
deska 
18.25*9.12=166.440 [A] 
trámy 
0.35*8.5*8*2=47.600 [B] 
Celkem: A+B=214.040 [C]</t>
  </si>
  <si>
    <t>Strop nad 1NP 
deska 
18.25*9.12*0.15=24.966 [A] 
trámy 
0.35*0.31*8.5*8=7.378 [B] 
Mezisoučet: A+B=32.344 [C] 
32.344*0.13=4.205 [D] 
Mezisoučet: D=4.205 [E]</t>
  </si>
  <si>
    <t>1NP 
P02 
1.71+1.53+1.62=4.860 [A] 
Celkem: A=4.860 [B]</t>
  </si>
  <si>
    <t>Om1 
T1.01 
8.5*4.34-0.9*1.97=35.117 [A] 
6.3*4.34-0.9*1.97=25.569 [B] 
8.5*4.34=36.890 [C] 
9.1*4.35=39.585 [D] 
3.1*4.35=13.485 [E] 
9.1*4.35-0.9*1.97=37.812 [F] 
4.35*3.1=13.485 [G] 
4.35*2.4*3=31.320 [H] 
1.68*1.9=3.192 [I] 
1.68*(2.6+0.96)=5.981 [J] 
1.68*(3.4+0.87+9.1+2.4+2.4+2.4)=34.558 [K] 
Mezisoučet: A+B+C+D+E+F+G+H+I+J+K=276.994 [L] 
4.36*(8.5+8.5+17.72+17.72)=228.638 [M] 
Mezisoučet: M=228.638 [N] 
276.994*2+228.638=782.626 [O] 
Mezisoučet: O=782.626 [P]</t>
  </si>
  <si>
    <t>T1.02a 
(0.95+1.81+0.95+1.81)*2.6-0.7*1.9*2=11.692 [A] 
T1.02b 
(0.9+1.6+0.9+1.6)*2.6-0.7*1.9=11.670 [B] 
T1.02c 
(0.93+1.8+0.93+1.8)*2.6-0.7*1.97=12.817 [C] 
Celkem: A+B+C=36.179 [D]</t>
  </si>
  <si>
    <t>F01 a F03a 
Strana 1 
18.8*6.05-1.1*1.6*2=110.220 [A] 
Strana 2 
5.75*9.5-0.62*1.1=53.943 [B] 
Strana 3 
18.8*6-1.1*1.3*2=109.940 [C] 
Strana 4 
5.85*9.5-1.1*1.3=54.145 [D] 
Celkem: A+B+C+D=328.248 [E]</t>
  </si>
  <si>
    <t>Obvodové stěna + provětrávaná fasáda s kamenným obkladem 
(18.8*0.65-1.2*0.5*2+18.8*0.85-1.2*0.7*2+9.5*0.75+9.5*1-1.2*0.85)*1.2=49.110 [A] 
Celkem: A=49.110 [B]</t>
  </si>
  <si>
    <t>62253103R</t>
  </si>
  <si>
    <t>Omítka tenkovrstvá silikonová vnějších ploch probarvená, včetně penetrace podkladu zrnitá, tloušťky 3,0 mm stěn</t>
  </si>
  <si>
    <t>Atika F03a 
(17.85+17.85+8.55+8.55)*0.8=42.240 [A] 
Celkem: A=42.240 [B]</t>
  </si>
  <si>
    <t>deska dohromady  
18.25*9.2=167.900 [A] 
Celkem: A=167.900 [B]</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</si>
  <si>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</si>
  <si>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631361821</t>
  </si>
  <si>
    <t>Výztuž mazanin 10 505 (R) nebo BSt 500</t>
  </si>
  <si>
    <t>deska dohromady  
18.25*9.2*0.00364=0.611 [A] 
Celkem: A=0.611 [B]</t>
  </si>
  <si>
    <t>63151535</t>
  </si>
  <si>
    <t>deska tepelně izolační minerální kontaktních fasád kolmé vlákno ?=0,040-0,041 tl 200mm</t>
  </si>
  <si>
    <t>F01 a F03a 
Strana 1 
18.8*6.05-1.1*1.6*2=110.220 [A] 
Strana 2 
5.75*9.5-0.62*1.1=53.943 [B] 
Strana 3 
18.8*6-1.1*1.3*2=109.940 [C] 
Strana 4 
5.85*9.5-1.1*1.3=54.145 [D] 
Celkem: A+B+C+D=328.248 [E] 
E * 1.02Koeficient množství=334.813 [F]</t>
  </si>
  <si>
    <t>P01 
12.53=12.530 [A] 
P02 
1.71+1.53+1.62=4.860 [B] 
Celkem: A+B=17.390 [C]</t>
  </si>
  <si>
    <t>P01 
12.53=12.530 [A] 
P02 
1.71+1.53+1.62=4.860 [B] 
Mezisoučet: A+B=17.390 [C] 
17.39*4=69.560 [D] 
Mezisoučet: D=69.560 [E]</t>
  </si>
  <si>
    <t>deska dohromady  
18.25*9.2=167.900 [A] 
Celkem: A=167.900 [B] 
B * 0.0003Koeficient množství=0.050 [C]</t>
  </si>
  <si>
    <t>2832200R</t>
  </si>
  <si>
    <t>fólie hydroizolační střešní mPVC mechanicky kotvená tl 2,0mm barevná</t>
  </si>
  <si>
    <t>Žulový obklad 
(18.8*0.65-1.2*0.5*2+18.8*0.85-1.2*0.7*2+9.5*0.75+9.5*1-1.2*0.85)*1.2=49.110 [A] 
Atika 
(17.85+17.85+8.55+8.55)*0.8*2=84.480 [B] 
Celkem: A+B=133.590 [C] 
C * 1.2Koeficient množství=160.308 [D]</t>
  </si>
  <si>
    <t>Izolace podlahy 1NP- 1 vrstvy P01 až P05 
18.8*9.2=172.960 [A] 
1Np svislé 
1.7*5.85*2=19.890 [B] 
1.7*10.7*2=36.380 [C] 
Celkem: A+B+C=229.230 [D] 
D * 1.15Koeficient množství=263.615 [E]</t>
  </si>
  <si>
    <t>Izolace základů- 1 vrstvy P01 až P05 
18.8*9.2=172.960 [A] 
svislé  
1.7*5.85*2=19.890 [B] 
1.7*10.7*2=36.380 [C] 
Celkem: A+B+C=229.230 [D] 
D * 1.15Koeficient množství=263.615 [E]</t>
  </si>
  <si>
    <t>Izolace podlahy 1NP- 2 vrstvy P01 až P05 
18.8*9.2*2=345.920 [A] 
Celkem: A=345.920 [B]</t>
  </si>
  <si>
    <t>711132111</t>
  </si>
  <si>
    <t>Provedení izolace proti zemní vlhkosti pásy na sucho samolepícího asfaltového pásu na ploše svislé S</t>
  </si>
  <si>
    <t>1Np 
1.7*5.85*2=19.890 [A] 
1.7*10.7*2=36.380 [B] 
Celkem: A+B=56.270 [C]</t>
  </si>
  <si>
    <t>711462103</t>
  </si>
  <si>
    <t>Provedení izolace proti povrchové a podpovrchové tlakové vodě fóliemi na ploše svislé S přilepenou v plné ploše</t>
  </si>
  <si>
    <t>Žulový obklad 
(18.8*0.65-1.2*0.5*2+18.8*0.85-1.2*0.7*2+9.5*0.75+9.5*1-1.2*0.85)*1.2=49.110 [A] 
Atika 
(17.85+17.85+8.55+8.55)*0.8*2=84.480 [B] 
Celkem: A+B=133.590 [C]</t>
  </si>
  <si>
    <t>Střecha TB 
18.2*9.1=165.620 [A] 
(18.2+9.1+18.2+9.1)*0.6=32.760 [B] 
Celkem: A+B=198.380 [C] 
C * 0.0003Koeficient množství=0.060 [D]</t>
  </si>
  <si>
    <t>Střecha TB 
18.2*9.1=165.620 [A] 
(18.2+9.1+18.2+9.1)*0.6=32.760 [B] 
Celkem: A+B=198.380 [C] 
C * 1.15Koeficient množství=228.137 [D]</t>
  </si>
  <si>
    <t>Plocha říčního kameniva 
(12.5+3.5)*0.1*1.7=2.720 [A] 
Mezisoučet: A=2.720 [B]</t>
  </si>
  <si>
    <t>Střecha TB 
18.2*9.1=165.620 [A] 
(18.2+9.1+18.2+9.1)*1.2=65.520 [B] 
Střecha nad nástupištěm  
vrchní a spodní pás- R02 
Bond pro Technologickou budovu- C02 
(18.8+18.8+16)*(3.25+0.45+0.25)*1.1*2=465.784 [C] 
Celkem: A+B+C=696.924 [D] 
D * 1.15Koeficient množství=801.463 [E]</t>
  </si>
  <si>
    <t>69311096</t>
  </si>
  <si>
    <t>geotextilie netkaná separační, filtrační, ochranná s převahou recyklovaných PES vláken 200g/m2</t>
  </si>
  <si>
    <t>Atika 
(17.85+17.85+8.55+8.55)*0.8*2=84.480 [A] 
Střecha TB 
18.2*9.1=165.620 [B] 
(18.2+9.1+18.2+9.1)*0.6=32.760 [C] 
Celkem: A+B+C=282.860 [D] 
D * 1.05Koeficient množství=297.003 [E]</t>
  </si>
  <si>
    <t>6931109R</t>
  </si>
  <si>
    <t>Plocha říčního kameniva 
(12.5+3.5)=16.000 [A] 
Mezisoučet: A=16.000 [B] 
B * 1.05Koeficient množství=16.800 [C]</t>
  </si>
  <si>
    <t>Atika 
(17.85+17.85+8.55+8.55)*0.8*2=84.480 [A] 
Střecha TB 
18.2*9.1=165.620 [B] 
(18.2+9.1+18.2+9.1)*0.6=32.760 [C] 
Celkem: A+B+C=282.860 [D]</t>
  </si>
  <si>
    <t>Plocha říčního kameniva 
(12.5+3.5)=16.000 [A] 
Mezisoučet: A=16.000 [B]</t>
  </si>
  <si>
    <t>Střecha TB 
18.2*9.1=165.620 [A] 
(18.2+9.1+18.2+9.1)*0.6=32.760 [B] 
Celkem: A+B=198.380 [C]</t>
  </si>
  <si>
    <t>Střecha TB 
18.2*9.1=165.620 [A] 
(18.2+9.1+18.2+9.1)*1.2=65.520 [B] 
Střecha nad nástupištěm  
vrchní a spodní pás- R02 
Bond pro Technologickou budovu- C02 
(18.8+18.8+16)*(3.25+0.45+0.25)*1.1*2=465.784 [C] 
Celkem: A+B+C=696.924 [D]</t>
  </si>
  <si>
    <t>712771601</t>
  </si>
  <si>
    <t>Provedení ochranných pásů vegetační střechy po obvodu střechy, v místech střešních prostupům napojení na zeď apod. z praného říčního kameniva, tloušťky do 100 m</t>
  </si>
  <si>
    <t>Provedení ochranných pásů vegetační střechy po obvodu střechy, v místech střešních prostupům napojení na zeď apod. z praného říčního kameniva, tloušťky do 100 mm, šířky do 500 mm</t>
  </si>
  <si>
    <t>Plocha říčního kameniva 
(12.5+3.5)*0.1=1.600 [A] 
Mezisoučet: A=1.600 [B]</t>
  </si>
  <si>
    <t>P01 
12.53=12.530 [A] 
P02 
1.71+1.53+1.62=4.860 [B] 
Celkem: A+B=17.390 [C] 
C * 1.1Koeficient množství=19.129 [D]</t>
  </si>
  <si>
    <t>28372309</t>
  </si>
  <si>
    <t>deska EPS 100 pro konstrukce s běžným zatížením ?=0,037 tl 100mm</t>
  </si>
  <si>
    <t>Střecha TB 
18.2*9.1=165.620 [A] 
Celkem: A=165.620 [B]</t>
  </si>
  <si>
    <t>Atika 
(17.85+17.85+8.55+8.55)*0.8=42.240 [A] 
Celkem: A=42.240 [B] 
B * 1.02Koeficient množství=43.085 [C]</t>
  </si>
  <si>
    <t>Střecha TB 
18.2*9.1*0.15=24.843 [A] 
Střecha nad nástupištěm  
vrchní a spodní pás- R02 
Bond pro Technologickou budovu- rozháňkly 
(18.8+18.8+16)*(3.25+0.45+0.25)*1.1*0.08=18.631 [B] 
Celkem: A+B=43.474 [C]</t>
  </si>
  <si>
    <t>28376355</t>
  </si>
  <si>
    <t>deska perimetrická pro zateplení spodních staveb 200kPa ?=0,034 tl 120mm</t>
  </si>
  <si>
    <t>P01 
12.53=12.530 [A] 
P02 
1.71+1.53+1.62=4.860 [B] 
Celkem: A+B=17.390 [C] 
C * 1.02Koeficient množství=17.738 [D]</t>
  </si>
  <si>
    <t>Žulový obklad 
(18.8*0.65-1.2*0.5*2+18.8*0.85-1.2*0.7*2+9.5*0.75+9.5*1-1.2*0.85)*1.2=49.110 [A] 
Celkem: A=49.110 [B] 
B * 1.05Koeficient množství=51.566 [C]</t>
  </si>
  <si>
    <t>713131242</t>
  </si>
  <si>
    <t>Montáž tepelné izolace stěn rohožemi, pásy, deskami, dílci, bloky (izolační materiál ve specifikaci) lepením celoplošně s mechanickým kotvením, tloušťky izolace</t>
  </si>
  <si>
    <t>Montáž tepelné izolace stěn rohožemi, pásy, deskami, dílci, bloky (izolační materiál ve specifikaci) lepením celoplošně s mechanickým kotvením, tloušťky izolace přes 100 do 140 mm</t>
  </si>
  <si>
    <t>Žulový obklad 
(18.8*0.65-1.2*0.5*2+18.8*0.85-1.2*0.7*2+9.5*0.75+9.5*1-1.2*0.85)*1.2=49.110 [A] 
Atika EPS F03b 
Atika 
(17.85+17.85+8.55+8.55)*0.8=42.240 [B] 
Celkem: A+B=91.350 [C]</t>
  </si>
  <si>
    <t>Střecha TB 
18.2*9.1*2=331.240 [A] 
Celkem: A=331.240 [B]</t>
  </si>
  <si>
    <t>Střecha TB 
18.2*9.1=165.620 [A] 
Střecha nad nástupištěm  
vrchní a spodní pás- R02 
Bond pro Technologickou budovu- rozháňkly 
(18.8+18.8+16)*(3.25+0.45+0.25)*1.1=232.892 [B] 
Celkem: A+B=398.512 [C]</t>
  </si>
  <si>
    <t>Bond pro Technologickou budovu- R02 
(18.8+18.8+16)*(3.25+0.45+0.25)*1.1=232.892 [A] 
Celkem: A=232.892 [B]</t>
  </si>
  <si>
    <t>763111431.W01</t>
  </si>
  <si>
    <t>W01- SDK příčka tl 100 mm profil CW+UW 50 desky 2xRBI (H2) 12,5 TI 80 mm</t>
  </si>
  <si>
    <t>T1.02a až T1.02c 
3*4.3-0.7*2=11.500 [A] 
(1.9*4.3-0.7*2)*2=13.540 [B] 
Celkem: A+B=25.040 [C]</t>
  </si>
  <si>
    <t>Příčky  
(25.04+6.46+3.06+3.57)*2=76.260 [A] 
Celkem: A=76.260 [B]</t>
  </si>
  <si>
    <t>7631214W02</t>
  </si>
  <si>
    <t>W02- SDK stěna předsazená tl 100 mm profil CW+UW 75 desky 2xH2 12,5 bez izolace</t>
  </si>
  <si>
    <t>1NP 
3.4*(0.95+0.95)=6.460 [A] 
Celkem: A=6.460 [B]</t>
  </si>
  <si>
    <t>7631214W03</t>
  </si>
  <si>
    <t>W03- SDK stěna předsazená tl 300 mm profil CW+UW 100 desky 2xH 12,5 bez izolace</t>
  </si>
  <si>
    <t>1NP- W03 
T1.02b 
0.9*3.4=3.060 [A] 
Celkem: A=3.060 [B]</t>
  </si>
  <si>
    <t>7631214W04</t>
  </si>
  <si>
    <t>W04- SDK stěna předsazená tl 300 mm profil CW+UW 100 desky 2xA 12,5 bez izolace</t>
  </si>
  <si>
    <t>1NP- W03 
T1.02b 
1.05*3.4=3.570 [A] 
Celkem: A=3.570 [B]</t>
  </si>
  <si>
    <t>1NP- C01 
1.71+1.53+1.62=4.860 [A] 
Celkem: A=4.860 [B]</t>
  </si>
  <si>
    <t>Oplechování venkovního parapetu oken. Parapet je z boků zakončen krytkou z eloxovaného hliníku. tl.=1,0, RŠ= 315 Hliník, p.ú. svrchu - lakovaný RAL 7016</t>
  </si>
  <si>
    <t>Okapnička u objektové dilatace. Styk fasády a zastřešebí nástupiště. tl.=1,0, RŠ= 360 mm</t>
  </si>
  <si>
    <t>K29</t>
  </si>
  <si>
    <t>Atikový plech u objektové dilatace zastřešení. U styku zastřešení nástupiště ZN1 a zastřešení nástupiště v rámci TB. Hliník, tl.=1,0, RŠ= 400 mm</t>
  </si>
  <si>
    <t>Okapnička - ukončení hydroizolace na prostupech střechy, 4x na průměr 250mm (prostup pro chlazení), 1X na průměr 150mm (prostup vzt), pozinková ocel, tl. 0,63mm</t>
  </si>
  <si>
    <t>Okapnička - ukončení hydroizolace na prostupech střechy, 4x na průměr 250mm (prostup pro chlazení), 1X na průměr 150mm (prostup vzt), pozinková ocel, tl. 0,63mm, RŠ= 90mm</t>
  </si>
  <si>
    <t>Přechodový poplastovaný plech pro hydroizolaci prostupu VZT. Rozměr- tl. 1,4mm, RŠ=910mm, poplastovaný plech</t>
  </si>
  <si>
    <t>Krycí límec na potrubí VZT. Rozměr: tl.=0,63mm, RŠ=260mm, pozinková ocel,</t>
  </si>
  <si>
    <t>Přechodový poplastovaný plech pro hydroizolaci prostupu VZT, Rozměr: tl. 1,4mm, RŠ=1230mm</t>
  </si>
  <si>
    <t>Okapnička u styku zastřešení nástupiště a fasády objektu, hliník. Rozměr: tl.=1,0, RŠ= 140</t>
  </si>
  <si>
    <t>Oplechování deštového svodu K37 - Krycí tahokov, velikost ok 62,5x20 - 7mm. Perforace cca 30%, pozinková ocel, Roz. tl. 2mm, 300x5000 mm</t>
  </si>
  <si>
    <t>Dešťový kulatý svod ze zastřešení nástupiště. U terénu zasazen do gajgru, hliník, pr. O100 mm</t>
  </si>
  <si>
    <t>Oplechování atiky obvodové stěny budovy. Součástí jsou i oplechování ukončení atiky na bocích a vnitřní strany atiky s přesahy 30mm; celoplošně lepeno na OSB desku tl. 18mm, připevněno pomocí příponek do konstrukce. Hliník- tl. 1,0, R.Š.=845 mm</t>
  </si>
  <si>
    <t>1351112k</t>
  </si>
  <si>
    <t>ocel široká jakost S235JR 160x15mm</t>
  </si>
  <si>
    <t>panel sendvičový stěnový oboustranně profilovaný izolace PUR tl 60mm</t>
  </si>
  <si>
    <t>Bond pro Technologickou budovu- C02 
(18.8+18.8+16)*(3.25+0.45+0.25)=211.720 [A] 
Celkem: A=211.720 [B] 
B * 1.05Koeficient množství=222.306 [C]</t>
  </si>
  <si>
    <t>1NP 
OW/01 
1.48*0.8=1.184 [A] 
Celkem: A=1.184 [B]</t>
  </si>
  <si>
    <t>dveře ocelové vnitřní plné 1křídlé 700x1970mm vč. zárubně a kování bez PO</t>
  </si>
  <si>
    <t>dveře ocelové vnitřní plné posuvné podél stěny 1křídlé 700x1970mm vč. zárubně a kování bez PO, vč. kolejnice</t>
  </si>
  <si>
    <t>dveře ocelové vnitřní plné 1křídlé 900x1970mm vč. zárubně a kování EW15DP3</t>
  </si>
  <si>
    <t>Bond pro Technologickou budovu- C02 
(18.8+18.8+16)*(3.25+0.45+0.25)=211.720 [A] 
Celkem: A=211.720 [B]</t>
  </si>
  <si>
    <t>767620242</t>
  </si>
  <si>
    <t>Montáž oken s izolačními skly z hliníkových nebo ocelových profilů na polyuretanovou pěnu s dvojskly otevíravých do celostěnových panelů nebo ocelové konstrukce, plochy přes 0,6 do 1,5 m2</t>
  </si>
  <si>
    <t>767995111</t>
  </si>
  <si>
    <t>Montáž ostatních atypických zámečnických konstrukcí hmotnosti do 5 kg</t>
  </si>
  <si>
    <t>kotevní prvky  
165=165.000 [A]</t>
  </si>
  <si>
    <t>Systémové hliníkové dveře jednokřídlé otvíravé plné, rozměr 1100x2100mm vč. zárubně a kování</t>
  </si>
  <si>
    <t>OD-02</t>
  </si>
  <si>
    <t>OD-03</t>
  </si>
  <si>
    <t>OD-04</t>
  </si>
  <si>
    <t>Systémové hliníkové dveře jednokřídlé otvíravé plné, rozměr 1100x2100mm</t>
  </si>
  <si>
    <t>OD-05</t>
  </si>
  <si>
    <t>Systémové hliníkové dveře jednokřídlé otvíravé plné, rozměr 1100x2100mm vč. zárubně a kování, protidešťové žaluzie</t>
  </si>
  <si>
    <t>OD-06</t>
  </si>
  <si>
    <t>Systémové hliníkové dveře jednokřídlé otvíravé plné, rozměr 1100x2100 mm vč. zárubně a kování</t>
  </si>
  <si>
    <t>OD-07</t>
  </si>
  <si>
    <t>Lemující profil podlahy L 195/80/4 vč. kotvení do nosné žb desky, k horní hraně přivařem plochý vodorovný profil 50/4 pro uložení plechu z roštu hmotnost 8,79 +</t>
  </si>
  <si>
    <t>Lemující profil podlahy L 195/80/4 vč. kotvení do nosné žb desky, k horní hraně přivařem plochý vodorovný profil 50/4 pro uložení plechu z roštu hmotnost 8,79 + 1,57kg/m, Pro tl. podlahy 200mm</t>
  </si>
  <si>
    <t>Zdvojené podlahy- Pororošty- Rošt P 330-33/33-3, PL100x6, L60x40x5, % SVARY, SYS. SPOJKY A SPOJ. MAT</t>
  </si>
  <si>
    <t>Žebřík pro výlez na střechu s ochraným košem od výšky 3,0m. Celková výška cca 4,3m, vč kotvících prvků, vč. svislých nosných profilů kotvených kluzně do stropu</t>
  </si>
  <si>
    <t>Žebřík pro výlez na střechu s ochraným košem od výšky 3,0m. Celková výška cca 4,3m, vč kotvících prvků, vč. svislých nosných profilů kotvených kluzně do stropu a podlahy</t>
  </si>
  <si>
    <t>Kotevní konstrukce pro reklamní panel, bude upřesněno po výběru reklamního panelu, Ocel žárově pozinkovaná</t>
  </si>
  <si>
    <t>Ocelová chránička pro prostup potrubí skrz střešní plášť. Trubka pr. 250mm s patním plechem, nad střešní rovinou ohnutá. ocel žárově pozinkovaná</t>
  </si>
  <si>
    <t>Ocelová systémová sdružená chránička pro prostup potrubí suteréní stěnu. S pevnou a volnou přírubou pro sevření asfaltové hydroizolace, vložená do bednění. Pro</t>
  </si>
  <si>
    <t>Ocelová systémová sdružená chránička pro prostup potrubí suteréní stěnu. S pevnou a volnou přírubou pro sevření asfaltové hydroizolace, vložená do bednění. Pro stěnu tl. 250mm, počet otvorů 9x s průměrem 100mm.</t>
  </si>
  <si>
    <t>Podpůrný profil pro překlady u žb kce, svařený L profil 200/190 dl. 300mm, P10, 2x výztuha P8, kotvený do žb stěny na 6x chem. kotvu M12, 200/100, P10</t>
  </si>
  <si>
    <t>Kovová konstrukce pro kotvení svítidel svěšená z konstrukce zastřešení, včetně kotvících prvků. P V rámci této PD je uvažováno se spotřebou oceli 10kg/svítidlo.</t>
  </si>
  <si>
    <t>59761136</t>
  </si>
  <si>
    <t>dlažba keramická slinutá mrazuvzdorná povrch hladký/lesklý tl do 10mm přes 2 do 4ks/m2</t>
  </si>
  <si>
    <t>1NP 
P01 
12.53=12.530 [A] 
P02 
1.71+1.53+1.62=4.860 [B] 
Celkem: A+B=17.390 [C] 
C * 1.1Koeficient množství=19.129 [D]</t>
  </si>
  <si>
    <t>771574473</t>
  </si>
  <si>
    <t>Montáž podlah z dlaždic keramických lepených cementovým flexibilním lepidlem pro vysoké mechanické zatížení, tloušťky přes 10 mm přes 2 do 4 ks/m2</t>
  </si>
  <si>
    <t>1NP 
P01 
12.53=12.530 [A] 
P02 
1.71+1.53+1.62=4.860 [B] 
Celkem: A+B=17.390 [C]</t>
  </si>
  <si>
    <t>1NP 
P03 
33.86+22.08=55.940 [A] 
17.37+5.58=22.950 [B] 
Celkem: A+B=78.890 [C]</t>
  </si>
  <si>
    <t>78.89+45.2=124.090 [A]</t>
  </si>
  <si>
    <t>1NP- P04 
24.5+7.74=32.240 [A] 
3.6+3.36=6.960 [B] 
P05 
6=6.000 [C] 
Celkem: A+B+C=45.200 [D]</t>
  </si>
  <si>
    <t>59623114</t>
  </si>
  <si>
    <t>Strana 1 
18.8*6.05-1.1*1.6*2=110.220 [A] 
Strana 2 
5.75*9.5-0.62*1.1=53.943 [B] 
Strana 3 
18.8*6-1.1*1.3*2=109.940 [C] 
Strana 4 
5.85*9.5-1.1*1.3=54.145 [D] 
Mezisoučet: A+B+C+D=328.248 [E] 
328.25*61=20 023.250 [F] 
Mezisoučet: F=20 023.250 [G]</t>
  </si>
  <si>
    <t>59761026R</t>
  </si>
  <si>
    <t>obklad keramický hladký do 12ks/m2</t>
  </si>
  <si>
    <t>T1.02a 
(0.95+1.81+0.95+1.81)*2.6-0.7*1.9*2=11.692 [A] 
T1.02b 
(0.9+1.6+0.9+1.6)*2.6-0.7*1.9=11.670 [B] 
T1.02c 
(0.93+1.8+0.93+1.8)*2.6-0.7*1.97=12.817 [C] 
Celkem: A+B+C=36.179 [D] 
D * 1.1Koeficient množství=39.797 [E]</t>
  </si>
  <si>
    <t>2.8=2.800 [A] 
Celkem: A=2.800 [B] 
B * 1.1Koeficient množství=3.080 [C]</t>
  </si>
  <si>
    <t>36.179+328.248=364.427 [A]</t>
  </si>
  <si>
    <t>781779197R</t>
  </si>
  <si>
    <t>Montáž obkladů vnějších stěn z dlaždic keramických Příplatek k cenám za dvousložkové lepidlo</t>
  </si>
  <si>
    <t>Izolace soklu- F02a a F02b 
(54.8+54.8+9.55+9.55)*0.4=51.480 [A] 
Celkem: A=51.480 [B] 
B * 1.05Koeficient množství=54.054 [C]</t>
  </si>
  <si>
    <t>Žulový obklad 
(18.8*0.65-1.2*0.5*2+18.8*0.85-1.2*0.7*2+9.5*0.75+9.5*1-1.2*0.85)=40.925 [A] 
Celkem: A=40.925 [B]</t>
  </si>
  <si>
    <t>M01 
210=210.000 [A] 
Celkem: A=210.000 [B]</t>
  </si>
  <si>
    <t>Příčky  
(25.04+6.46+3.06+3.57)*2=76.260 [A] 
1NP- C01 
1.71+1.53+1.62=4.860 [B] 
stěny 
Om1 
T1.01 
277*2+228.638=782.638 [C] 
Strop 
139=139.000 [D] 
Celkem: A+B+C+D=1 002.758 [E]</t>
  </si>
  <si>
    <t>Rekapitulace 
4.690*1.1=5.159 [A] 
Celkem: A=5.159 [B]</t>
  </si>
  <si>
    <t>Rekapitulace 
0.570*1.1=0.627 [A] 
Celkem: A=0.627 [B]</t>
  </si>
  <si>
    <t>941111111</t>
  </si>
  <si>
    <t>Lešení řadové trubkové lehké pracovní s podlahami s provozním zatížením tř. 3 do 200 kg/m2 šířky tř. W06 od 0,6 do 0,9 m výšky do 10 m montáž</t>
  </si>
  <si>
    <t>(9.2+18.7)*2*6=334.800 [A] 
Celkem: A=334.800 [B]</t>
  </si>
  <si>
    <t>941111211</t>
  </si>
  <si>
    <t>Lešení řadové trubkové lehké pracovní s podlahami s provozním zatížením tř. 3 do 200 kg/m2 šířky tř. W06 od 0,6 do 0,9 m výšky do 10 m příplatek k ceně za každý</t>
  </si>
  <si>
    <t>Lešení řadové trubkové lehké pracovní s podlahami s provozním zatížením tř. 3 do 200 kg/m2 šířky tř. W06 od 0,6 do 0,9 m výšky do 10 m příplatek k ceně za každý den použití</t>
  </si>
  <si>
    <t>(9.2+18.7)*2*6=334.800 [A] 
Celkem: A=334.800 [B] 
B * 60Koeficient množství=20 088.000 [C]</t>
  </si>
  <si>
    <t>941111811</t>
  </si>
  <si>
    <t>Lešení řadové trubkové lehké pracovní s podlahami s provozním zatížením tř. 3 do 200 kg/m2 šířky tř. W06 od 0,6 do 0,9 m výšky do 10 m demontáž</t>
  </si>
  <si>
    <t>9535111178RISO</t>
  </si>
  <si>
    <t>2=2.000 [A] 
Celkem: A=2.000 [B]</t>
  </si>
  <si>
    <t>4=4.000 [A] 
Celkem: A=4.000 [B]</t>
  </si>
  <si>
    <t>Markýzy  
5.787=5.787 [A] 
Celkem: A=5.787 [B]</t>
  </si>
  <si>
    <t>953961112</t>
  </si>
  <si>
    <t>Kotva chemická s vyvrtáním otvoru do betonu, železobetonu nebo tvrdého kamene tmel, velikost M 10, hloubka 90 mm</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</si>
  <si>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</si>
  <si>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953962112</t>
  </si>
  <si>
    <t>Kotva chemická s vyvrtáním otvoru do zdiva z plných cihel tmel, hloubka 80 mm, velikost M 10</t>
  </si>
  <si>
    <t>953965115</t>
  </si>
  <si>
    <t>Kotva chemická s vyvrtáním otvoru kotevní šrouby pro chemické kotvy, velikost M 10, délka 130 mm</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</si>
  <si>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</si>
  <si>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Ostatní výrobky</t>
  </si>
  <si>
    <t>Anténa MRS- ocelová konstrukce a základová anténa- roz. 920x460 mm, zakladová anténa s frekvencí 80-450MHz, exteriér</t>
  </si>
  <si>
    <t>Zábrana do trafokomory- odjímatelná dřevěná zábrana uložená do ocelového profilu "U", zábrana dřevěná z latě 1500x120x20mm (DxVxTL.), horní hrana zábrany je 120</t>
  </si>
  <si>
    <t>Zábrana do trafokomory- odjímatelná dřevěná zábrana uložená do ocelového profilu "U", zábrana dřevěná z latě 1500x120x20mm (DxVxTL.), horní hrana zábrany je 1200mm</t>
  </si>
  <si>
    <t>Střešní výlez- manžeta a plechový poklop, osazeno do stavebního otvoru 900x900mm, manžeta výšky min. 900mm, v otvoru osazen žebřík s košem (Z/03), U (manžety +</t>
  </si>
  <si>
    <t>Střešní výlez- manžeta a plechový poklop, osazeno do stavebního otvoru 900x900mm, manžeta výšky min. 900mm, v otvoru osazen žebřík s košem (Z/03), U (manžety + poklopu) = 1,4W/m2K, antikorozní úprava</t>
  </si>
  <si>
    <t>Revizní dvířka do SDK stěny- dvířka z SDK konstrukce, připevněná na magnety do rámu v SDK stěně- otvor 800x600 mm</t>
  </si>
  <si>
    <t>Vnitřní dřevotřískový parapet s nosem 40mm, z voděodolné DTD desky tl. 16mm, nos parapetu zesílen a vyroben DTD tl.25mm- laminát HPL, Roz. 1480x215 mm</t>
  </si>
  <si>
    <t>Kamenný venkovní parapet- žula černá pískovaná, tl. 25mm s přesahem 10mm, lepená, impregnace, roz. 1180x230 mm</t>
  </si>
  <si>
    <t>Záchytný systém navržený a provedený dle ČSN EN 795:2013 - Kladka zlomového bodu TSL-CS.</t>
  </si>
  <si>
    <t>Kamenný venkovní parapet, žula černá pískovaná, tl. 25mm s přesahem 10mm, lepená, impregnace, roz. 1180x230 mm</t>
  </si>
  <si>
    <t>Prostupová tvarovka pro KG potrubí DN 160 (dešť. kan.). Systémová tvarovka s KG hrdlem a kruhovým límcem pro navaření hydroizolační folie. Šířka límce 150 mm, d</t>
  </si>
  <si>
    <t>Prostupová tvarovka pro KG potrubí DN 160 (dešť. kan.). Systémová tvarovka s KG hrdlem a kruhovým límcem pro navaření hydroizolační folie. Šířka límce 150 mm, délka tvarovky 500 mm.</t>
  </si>
  <si>
    <t>Prostupová pažnice pro základovou desku tl. 300 mm pro vodovodní přípojku PE32x3. Pažnice s integrovaným 4-násobným těsnícím hřebenem pro monolitické spojení s</t>
  </si>
  <si>
    <t>Prostupová pažnice pro základovou desku tl. 300 mm pro vodovodní přípojku PE32x3. Pažnice s integrovaným 4-násobným těsnícím hřebenem pro monolitické spojení s betonem. S kruhovým límcem 150mm pro návaznost na asfaltovou hydroizolaci. Vnitřní O 80</t>
  </si>
  <si>
    <t>Prostupová pažnice pro suteréní stěnu tl. 300 mm pro kabely silnoproudu s vnitřním pr. 150mm. Pažnice s pevnou a volnou přírubou. Pevná příruba vložena do bedně</t>
  </si>
  <si>
    <t>Prostupová pažnice pro suteréní stěnu tl. 300 mm pro kabely silnoproudu s vnitřním pr. 150mm. Pažnice s pevnou a volnou přírubou. Pevná příruba vložena do bednění. Vodotěsnost a plynotěsnost do 1,5 bar. Součástí dodávky je těsnící vložka pro jednotlivé kabely. Vnitřní O 150 mm</t>
  </si>
  <si>
    <t>Prostupová pažnice pro suteréní stěnu tl. 250 mm pro kabely silnoproudu s vnitřním pr. 100mm. Pažnice s pevnou a volnou přírubou. Pevná příruba vložena do bedně</t>
  </si>
  <si>
    <t>Prostupová pažnice pro suteréní stěnu tl. 250 mm pro kabely silnoproudu s vnitřním pr. 100mm. Pažnice s pevnou a volnou přírubou. Pevná příruba vložena do bednění. Vodotěsnost a plynotěsnost do 1,5 bar. Součástí dodávky je těsnící vložka pro jednotlivé kabely. Vnitřní O 100</t>
  </si>
  <si>
    <t>Žebřík - hliníkový s protiskluznými patkami, skládací- výška 2,0m</t>
  </si>
  <si>
    <t>Odtlakovací žaluzie - při přetlaku otvírající se, předpoklad tlaku do 3kPa, manuálně nastavitelná- 1000x620 mm</t>
  </si>
  <si>
    <t>Hasící přístroj- ruční, sněhový s obsahem 6kg hasiva, hasební schopnost 113B vhodné pro hašení elektrických zařízení (napětí 1000V),</t>
  </si>
  <si>
    <t>Hasící přístroj- ruční, sněhový s obsahem 5kg hasiva, hasební schopnost 55B/C,</t>
  </si>
  <si>
    <t>Pojistný přepad- chrlič z PVC s hydroizolační (folie na bázi PVC) manžetou, chrlič 100x300x500 (VxŠxDélka), manžeta 600x500mm,</t>
  </si>
  <si>
    <t>Potrubí PE-HD 75x3 spojené svařováním - kaučuková izolace s uzavřenou strukturou tl. 13mm</t>
  </si>
  <si>
    <t>Potrubí PE-HD 110x4,3 spojené svařováním, - kaučuková izolace s uzavřenou strukturou tl. 13mm</t>
  </si>
  <si>
    <t>D.2.2.1.3.D</t>
  </si>
  <si>
    <t xml:space="preserve">    D.2.2.1.3.D</t>
  </si>
  <si>
    <t>721 29-0111</t>
  </si>
  <si>
    <t>Zkoušky těsnosti do DN125</t>
  </si>
  <si>
    <t>722 29-0112</t>
  </si>
  <si>
    <t>Zkoušky těsnosti do DN150-200</t>
  </si>
  <si>
    <t>Přesun hmot  pro kanalizaci</t>
  </si>
  <si>
    <t>998 72-1201</t>
  </si>
  <si>
    <t>Potrubí studené vody - SV</t>
  </si>
  <si>
    <t>PP-RCT 20x2,3</t>
  </si>
  <si>
    <t>PP-RCT 25x2,8</t>
  </si>
  <si>
    <t>Potrubí teplé vody - TV</t>
  </si>
  <si>
    <t>722 19-0401</t>
  </si>
  <si>
    <t>Do DN25</t>
  </si>
  <si>
    <t>Elektrický ohřívač vody tlakový 30L</t>
  </si>
  <si>
    <t>Filtr se zpětným proplachem DN25</t>
  </si>
  <si>
    <t>Redukční ventil DN25</t>
  </si>
  <si>
    <t>Vodoměr DN20 pro SV</t>
  </si>
  <si>
    <t>722 29-0226</t>
  </si>
  <si>
    <t>Zkoušky těsnosti do DN50</t>
  </si>
  <si>
    <t>722 29-0234</t>
  </si>
  <si>
    <t>Proplach a desinfekce do DN80</t>
  </si>
  <si>
    <t>Přesun hmot  pro vodovod</t>
  </si>
  <si>
    <t>998 72-2201</t>
  </si>
  <si>
    <t>Zařizovací předměty</t>
  </si>
  <si>
    <t>Potrubí plastové hrdlové PVC plnostěnné-min.SN10-DN 110</t>
  </si>
  <si>
    <t>721 19-4105</t>
  </si>
  <si>
    <t>DN50</t>
  </si>
  <si>
    <t>721 19-4109</t>
  </si>
  <si>
    <t>DN110</t>
  </si>
  <si>
    <t>D.2.2.1.3.F</t>
  </si>
  <si>
    <t>VZT (vzduchotechnika a chlazení)</t>
  </si>
  <si>
    <t xml:space="preserve">    D.2.2.1.3.F</t>
  </si>
  <si>
    <t>Zař.č.1 - hygienické zařízení místnosti údržby</t>
  </si>
  <si>
    <t>42981260</t>
  </si>
  <si>
    <t>1.2.1, 1.2.2 - hlavice výfuková Pz VZT D 100mm</t>
  </si>
  <si>
    <t>751122012</t>
  </si>
  <si>
    <t>Mtž vent rad ntl nástěnného základního D do 200 mm</t>
  </si>
  <si>
    <t>751514775</t>
  </si>
  <si>
    <t>Mtž protidešťové stříšky plech potrubí kruhové bez příruby D do 100 mm</t>
  </si>
  <si>
    <t>1.1.1Nástěnný radiální ventilátor V=100 m3/h, dp=50 Pa</t>
  </si>
  <si>
    <t>1.1.2 Nástěnný radiální ventilátor V=500 m3/h, dp=100 Pa</t>
  </si>
  <si>
    <t>Zař.č.2 - stavědlová ústředna T 1.03</t>
  </si>
  <si>
    <t>2.1.1.1, 2.1.2.1 - Venkovní kondenzační jednotka Qch=2,5 kW</t>
  </si>
  <si>
    <t>2.1.1.2, 2.1.2.2 - Vnitřní jednotka splitsystému systému v kazetovém provedení Qch=2,5 kW</t>
  </si>
  <si>
    <t>Zař.č.3 - sdělovací zařízení T 1.04</t>
  </si>
  <si>
    <t>3.1.1.1 - Venkovní kondenzační jednotka Qch=2,5 kW</t>
  </si>
  <si>
    <t>3.1.1.2 - Vnitřní jednotka splitsystému systému v kazetovém provedení Qch=2,5 kW</t>
  </si>
  <si>
    <t>Zař.č.4 - rozvodna T 1.05</t>
  </si>
  <si>
    <t>4.1.1.1 - Venkovní kondenzační jednotka Qch=2,5 kW</t>
  </si>
  <si>
    <t>4.1.1.2 - Vnitřní jednotka splitsystému systému v kazetovém provedení Qch=2,5 kW</t>
  </si>
  <si>
    <t>Zař.č.5 - místnost DŘT+DDTS T 1.06</t>
  </si>
  <si>
    <t>5.1.1.1 - Venkovní kondenzační jednotka Qch=2,5 kW</t>
  </si>
  <si>
    <t>5.1.1.2 - Vnitřní jednotka splitsystému systému v kazetovém provedení Qch=2,5 kW</t>
  </si>
  <si>
    <t>Zař.č. 6 -trafokomora T1.07</t>
  </si>
  <si>
    <t>751122293</t>
  </si>
  <si>
    <t>Mtž vent rad ntl střešního základního D do 300 mm</t>
  </si>
  <si>
    <t>751398062</t>
  </si>
  <si>
    <t>Mtž podstavce pod ventilátor na rovné střechy do 0,800 m2</t>
  </si>
  <si>
    <t>751511184</t>
  </si>
  <si>
    <t>Montáž potrubí plechového skupiny I kruhového bez příruby tloušťky plechu 0,6 mm, průměru přes 300 do 400 mm</t>
  </si>
  <si>
    <t>751514681</t>
  </si>
  <si>
    <t>Mtž škrtící klapky do plech potrubí kruhové bez příruby D do 400 mm</t>
  </si>
  <si>
    <t>6.1.1 Nástřešní ventilátor</t>
  </si>
  <si>
    <t>Montážní podstavec pod ventilátor v=300 mm</t>
  </si>
  <si>
    <t>Zpětná klapka d=355 mm</t>
  </si>
  <si>
    <t>R42981022</t>
  </si>
  <si>
    <t>Spiro potrubí d=355 mm /30% tvarovek</t>
  </si>
  <si>
    <t>Zař.č.9 -místnost zdrojů ZABZAŘ  T 1.10</t>
  </si>
  <si>
    <t>9.1.1.1, 9.1.2.1, 9.1.3.1 - Venkovní kondenzační jednotka Qch=5 kW</t>
  </si>
  <si>
    <t>9.1.1.2, 9.1.2.2, 9.1.3.2 - Vnitřní jednotka splitsystému systému v kazetovém provedení Qch=5 kW</t>
  </si>
  <si>
    <t>Zař.č.10 - sdělovací zařízení ČD-T  T 1.11</t>
  </si>
  <si>
    <t>10.1.1.1 - Venkovní kondenzační jednotka Qch=2,5 kW</t>
  </si>
  <si>
    <t>10.1.1.2 - Vnitřní jednotka splitsystému systému v kazetovém provedení Qch=2,5 kW</t>
  </si>
  <si>
    <t>D.2.2.1.3.G.1</t>
  </si>
  <si>
    <t xml:space="preserve">    D.2.2.1.3.G.1</t>
  </si>
  <si>
    <t>Svítidlo - typ C5 - montáž</t>
  </si>
  <si>
    <t>Svítidlo - typ N14 - montáž</t>
  </si>
  <si>
    <t>Svítidlo - typ B2 - montáž</t>
  </si>
  <si>
    <t>Svítidlo - typ C5 - dodávka</t>
  </si>
  <si>
    <t>Svítidlo - typ N14 - dodávka</t>
  </si>
  <si>
    <t>741310101</t>
  </si>
  <si>
    <t>Spínač jednopólový, polozapuštěný - montáž</t>
  </si>
  <si>
    <t>Zásuvka jednonásobná, polozapuštěná - montáž</t>
  </si>
  <si>
    <t>Elektrický přímotopný konvektor, 230V/1,0kW - dodávka</t>
  </si>
  <si>
    <t>Elektrický přímotopný konvektor, 230V/0,75kW - dodávka</t>
  </si>
  <si>
    <t>Termostat prostorový 0°C-40°C, IP65 - dodávka</t>
  </si>
  <si>
    <t>Termostat prostorový 0°C-40°C, IP65 - montáž</t>
  </si>
  <si>
    <t>Termostat prostorový 0°C-40°C, IP20 - dodávka</t>
  </si>
  <si>
    <t>Termostat prostorový 0°C-40°C, IP20 - montáž</t>
  </si>
  <si>
    <t>Spínač jednopólový 250V/10A, řazení kontaktů 1, polozapuštěná montáž - dodávka</t>
  </si>
  <si>
    <t>Zásuvka jednonásobná 250V/16A, IP20, polozapuštěná montáž - dodávka</t>
  </si>
  <si>
    <t>Kabelový žlab drátěný 50x35mm - montáž</t>
  </si>
  <si>
    <t>Kabelový žlab drátěný 100x35mm - montáž</t>
  </si>
  <si>
    <t>741910421</t>
  </si>
  <si>
    <t>Montáž žlabů bez stojiny a výložníků kovových s podpěrkami a příslušenstvím uzavření víkem</t>
  </si>
  <si>
    <t>Kabelový žlab plný 100x35mm - montáž víka</t>
  </si>
  <si>
    <t>Kabelový žlab plný 50x35mm včetně víka - dodávka</t>
  </si>
  <si>
    <t>Kabelový žlab plný 100x35mm včetně víka - dodávka</t>
  </si>
  <si>
    <t>Podpůrná dlaždice - dodávka a montáž</t>
  </si>
  <si>
    <t>kabel instalační jádro Cu plné izolace PVC plášť PVC 450/750V (CYKY) 2x1,5mm2</t>
  </si>
  <si>
    <t>kabel instalační jádro Cu plné izolace PVC plášť PVC 450/750V (CYKY) 3x1,5mm2</t>
  </si>
  <si>
    <t>Kabel CYKY 5x1,5(J) - dodávka</t>
  </si>
  <si>
    <t>kabel instalační jádro Cu plné izolace PVC plášť PVC 450/750V (CYKY) 3x2,5mm2</t>
  </si>
  <si>
    <t>kabel instalační jádro Cu plné izolace PVC plášť PVC 450/750V (CYKY) 5x6mm2</t>
  </si>
  <si>
    <t>Elektrická topná rohož 3m2 - 100W/m2 - dodávka</t>
  </si>
  <si>
    <t>Rozvaděč R-SU - montáž</t>
  </si>
  <si>
    <t>Rozvaděč R-SU - výzbroj a provedení viz příloha č.201</t>
  </si>
  <si>
    <t>D.2.2.1.3.G.2</t>
  </si>
  <si>
    <t xml:space="preserve">    D.2.2.1.3.G.2</t>
  </si>
  <si>
    <t>741420001</t>
  </si>
  <si>
    <t>Montáž hromosvodného vedení svodových drátů nebo lan s podpěrami, O do 10 mm</t>
  </si>
  <si>
    <t>741420021</t>
  </si>
  <si>
    <t>Svorka připojovací SP1 - montáž</t>
  </si>
  <si>
    <t>741420022</t>
  </si>
  <si>
    <t>Svorka zkušební SZ - montáž</t>
  </si>
  <si>
    <t>741420051</t>
  </si>
  <si>
    <t>Ochranná trubka - montáž</t>
  </si>
  <si>
    <t>741430005</t>
  </si>
  <si>
    <t>Jímací tyč JT3,0 - montáž</t>
  </si>
  <si>
    <t>Svorka připojovací SP1 - dodávka</t>
  </si>
  <si>
    <t>Svorka zkušební SZ - dodávka</t>
  </si>
  <si>
    <t>Ochranná trubka - dodávka</t>
  </si>
  <si>
    <t>Jímací tyč JT3,0 - dodávka</t>
  </si>
  <si>
    <t>D.2.2.1.3.I</t>
  </si>
  <si>
    <t xml:space="preserve">    D.2.2.1.3.I</t>
  </si>
  <si>
    <t>Regulátor teploty prostorový, -5..40°C</t>
  </si>
  <si>
    <t>Pol10</t>
  </si>
  <si>
    <t>Pol6</t>
  </si>
  <si>
    <t>Pol9</t>
  </si>
  <si>
    <t>SO 31-15-03</t>
  </si>
  <si>
    <t>ŽST Jihlava město, zastřešení nástupiště č. 1</t>
  </si>
  <si>
    <t xml:space="preserve">  SO 31-15-03</t>
  </si>
  <si>
    <t>Dokumentace pro provádění stavby</t>
  </si>
  <si>
    <t>D.2.2.2.1</t>
  </si>
  <si>
    <t xml:space="preserve">    D.2.2.2.1</t>
  </si>
  <si>
    <t>Základové pasy 
(10.06+5.05+10.06+3.5+0.52+0.52)*0.25*0.3=2.228 [A] 
(0.75+0.75)*0.72*0.3*2=0.648 [B] 
Celkem: A+B=2.876 [C]</t>
  </si>
  <si>
    <t>Základové pasy 
(10.06+5.05+10.06+3.5+0.52+0.52)*0.25*2=14.855 [A] 
(0.75+0.75+0.72)*0.3*2=1.332 [B] 
Celkem: A+B=16.187 [C]</t>
  </si>
  <si>
    <t>Základové pasy 
(10.06+5.05+10.06+3.5+0.52+0.52)*0.25*0.3*0.09=0.201 [A] 
(0.75+0.75)*0.72*0.3*2*0.09=0.058 [B] 
Celkem: A+B=0.259 [C]</t>
  </si>
  <si>
    <t>275321511</t>
  </si>
  <si>
    <t>Základy z betonu železového (bez výztuže) patky z betonu bez zvláštních nároků na prostředí tř. C 25/30</t>
  </si>
  <si>
    <t>Základové patky 
1.5*1.5*0.5*2*4=9.000 [A] 
1*1*0.5*2*4=4.000 [B] 
Celkem: A+B=13.000 [C]</t>
  </si>
  <si>
    <t>275351121</t>
  </si>
  <si>
    <t>Bednění základů patek zřízení</t>
  </si>
  <si>
    <t>Základové patky 
4*1.5*0.5*2*4=24.000 [A] 
4*1*0.5*2*4=16.000 [B] 
Celkem: A+B=40.000 [C]</t>
  </si>
  <si>
    <t>275351122</t>
  </si>
  <si>
    <t>Bednění základů patek odstranění</t>
  </si>
  <si>
    <t>275361821</t>
  </si>
  <si>
    <t>Výztuž základů patek z betonářské oceli 10 505 (R)</t>
  </si>
  <si>
    <t>Základové patky 
1.5*1.5*0.5*2*4=9.000 [A] 
1*1*0.5*2*4=4.000 [B] 
Mezisoučet: A+B=13.000 [C] 
13*0.09=1.170 [D] 
Mezisoučet: D=1.170 [E]</t>
  </si>
  <si>
    <t>Nástupiště 1 
17.55*15.6=273.780 [A] 
15.6*35.31=550.836 [B] 
-19*2=-38.000 [C] 
Mezisoučet: A+B+C=786.616 [D] 
786.62*2=1 573.240 [E] 
Mezisoučet: E=1 573.240 [F] 
F * 1.15Koeficient množství=1 809.226 [G]</t>
  </si>
  <si>
    <t>Nástupiště 1 
17.55*15.6=273.780 [A] 
15.6*35.31=550.836 [B] 
-19*2=-38.000 [C] 
Mezisoučet: A+B+C=786.616 [D] 
2 vrstvy 
786.62*2=1 573.240 [E] 
Mezisoučet: E=1 573.240 [F]</t>
  </si>
  <si>
    <t>Nástupiště 1- rozháňka 
17.55*15.6=273.780 [A] 
15.6*35.31=550.836 [B] 
-19*2=-38.000 [C] 
Mezisoučet: A+B+C=786.616 [D] 
786.62*0.06=47.197 [E] 
Mezisoučet: E=47.197 [F]</t>
  </si>
  <si>
    <t>Nástupiště 1 
17.55*15.6=273.780 [A] 
15.6*35.31=550.836 [B] 
-19*2=-38.000 [C] 
Celkem: A+B+C=786.616 [D]</t>
  </si>
  <si>
    <t>R-K01</t>
  </si>
  <si>
    <t>Atikový plech u objektové dilatace tl.=1,0 RŠ= 400, hliník lakovaný RAL 7043</t>
  </si>
  <si>
    <t>R-K02</t>
  </si>
  <si>
    <t>Ukončovací nosná lišta tl.=0,7 RŠ= 135, pozinkovaný plech tl. 0,7mm</t>
  </si>
  <si>
    <t>R-K03</t>
  </si>
  <si>
    <t>Vnější plech oplechování hrany nástupiště tl.=0,7 RŠ= 180, pozinkovaný plech tl. 0,7mm</t>
  </si>
  <si>
    <t>R-K04</t>
  </si>
  <si>
    <t>Vnitřní plech oplechování hrany nástupiště tl.=0,7 RŠ= 260, pozinkovaný plech tl. 0,7mm</t>
  </si>
  <si>
    <t>R-K06</t>
  </si>
  <si>
    <t>Ukončovací nosná lišta tl.=0,7 RŠ= 300-420 (ORŠ=360mm), pozinkovaný plech tl. 0,7mm</t>
  </si>
  <si>
    <t>R-K07</t>
  </si>
  <si>
    <t>Vnitřní plech oplechování hrany nástupiště tl.=0,7 RŠ= 260-340 (ORŠ=300mm), pozinkovaný plech tl. 0,7mm</t>
  </si>
  <si>
    <t>R-K08</t>
  </si>
  <si>
    <t>R-K09</t>
  </si>
  <si>
    <t>R-K10</t>
  </si>
  <si>
    <t>Vnitřní plech oplechování hrany nástupiště, tl.=0,7 RŠ= 260-340 (ORŠ=300mm) tl.=0,7 RŠ= 260-340 (ORŠ=300mm), pozinkovaný plech tl. 0,7mm</t>
  </si>
  <si>
    <t>6119117r</t>
  </si>
  <si>
    <t>palubky obkladové smrk, borovice 15x96mm, 116mm vč. 8mm pera, dl 3-5m jakost A/B</t>
  </si>
  <si>
    <t>C02 
7.32*(17.9+35.3)=389.424 [A] 
-19*2=-38.000 [B] 
Celkem: A+B=351.424 [C]</t>
  </si>
  <si>
    <t>766422211</t>
  </si>
  <si>
    <t>Montáž obložení podhledů jednoduchých panely obkladovými z měkkého dřeva, plochy do 0,60 m2</t>
  </si>
  <si>
    <t>1544103r</t>
  </si>
  <si>
    <t>profil nosného roštu Z30 dl3,05 m pozink</t>
  </si>
  <si>
    <t>Bond pro Nástupiště 1- C01 
část na řezu A 
levá strana 
(0.46+3.25+1.1+0.1)*17.9=87.889 [A] 
pravá strana 
(0.46+3.25+1.1+0.1)*17.6=86.416 [B] 
část na řezu B 
levá strana 
(0.46+3.25+1.1+0.1)*35.3=173.323 [C] 
pravá strana 
(0.46+3.25+1.1+0.1)*35.3=173.323 [D] 
vnitřek kruhu 
0.75*(5*3.14159)*2=23.562 [E] 
Celkem: A+B+C+D+E=544.513 [F]</t>
  </si>
  <si>
    <t>767415611</t>
  </si>
  <si>
    <t>Montáž vnějšího obkladu pláště z kompozitních panelů typu BOND nýtované provedení - viditelné uchycení stěn výšky budovy do 6 m</t>
  </si>
  <si>
    <t>C03 a C04 
0.5*4*3.14159*4.4=27.646 [A] 
0.5*6*3.14159*4.4=41.469 [B] 
Celkem: A+B=69.115 [C]</t>
  </si>
  <si>
    <t>767415795</t>
  </si>
  <si>
    <t>Montáž vnějšího obkladu pláště z kompozitních panelů typu BOND Příplatek k cenám za montáž zaobleného panelu</t>
  </si>
  <si>
    <t>76742210r</t>
  </si>
  <si>
    <t>Montáž fasádních kovových obkladů kovová fasáda rošt opláštění</t>
  </si>
  <si>
    <t>Závěsný systém pro ceduli orientačního systému s bočním kotvením do ocelového sloupu, včetně kotvících prvků. Spodní hrana cedule 2,5m nad nástupištěm. Ocel žár</t>
  </si>
  <si>
    <t>Závěsný systém pro ceduli orientačního systému s bočním kotvením do ocelového sloupu, včetně kotvících prvků. Spodní hrana cedule 2,5m nad nástupištěm. Ocel žárově pozinkovaná</t>
  </si>
  <si>
    <t>Závěsný systém pro ceduli orientačního systému zavěšená na konstrukci zastřešení, včetně kotvících prvků. Spodní hrana cedule 2,5m nad nástupištěm. Odhadované p</t>
  </si>
  <si>
    <t>Závěsný systém pro ceduli orientačního systému zavěšená na konstrukci zastřešení, včetně kotvících prvků. Spodní hrana cedule 2,5m nad nástupištěm. Odhadované profily: 1x 100x50x3 (Hm 6,405 kg/m); délka 2,4m; 2x jackl 60x3 (Hm 5,343 kg/m); délka 2,0m; barva tmavošedá RAL 7043. Ocel žárově pozinkovaná</t>
  </si>
  <si>
    <t>Závěsný systém pro prosvětlenou tabuli orientačního systému zavěšená na konstrukci zastřešení, včetně kotvících prvků. Spodní hrana cedule 2,5m nad nástupištěm. Odhadované profily: 2x 100x50x3 (Hm 6,405 kg/m); délka 2,4m; 2x jackl 80x3 (Hm 7,282 kg/m); délka 2,0m; barva tmavošedá RAL 7043. Ocel žárově pozinkovaná</t>
  </si>
  <si>
    <t>Závěsný systém pro prosvětlenou tabuli orientačního systému zavěšená na konstrukci zastřešení, včetně kotvících prvků. Spodní hrana cedule 2,5m nad nástupištěm. Odhadované profily: 1x 100x50x3 (Hm 6,405 kg/m); délka 2,4m; 2x jackl 80x3 (Hm 7,282 kg/m); délka 2,0m; barva tmavošedá RAL 7043. Ocel žárově pozinkovaná</t>
  </si>
  <si>
    <t>Závěsný systém pro tabuli informačního systému zavěšená na konstrukci zastřešení, včetně kotvících prvků. Odhadované profily: 1x 100x50x3 (Hm 6,405 kg/m); délka</t>
  </si>
  <si>
    <t>Závěsný systém pro tabuli informačního systému zavěšená na konstrukci zastřešení, včetně kotvících prvků. Odhadované profily: 1x 100x50x3 (Hm 6,405 kg/m); délka 2,4m; 2x jackl 80x3 (Hm 7,282 kg/m); délka 2,0m; barva tmavošedá RAL 7043. Ocel žárově pozinkovaná</t>
  </si>
  <si>
    <t>Kovová konstrukce pro kotvení svítidel svěšená z konstrukce zastřešení, včetně kotvících prvků. PV rámci této PD je uvažováno se spotřebou oceli 10kg/svítidlo.</t>
  </si>
  <si>
    <t>Kovová konstrukce pro kotvení svítidel svěšená z konstrukce zastřešení, včetně kotvících prvků. PV rámci této PD je uvažováno se spotřebou oceli 10kg/svítidlo. Ocel žárově pozinkovaná</t>
  </si>
  <si>
    <t>953946135</t>
  </si>
  <si>
    <t>Montáž atypických ocelových konstrukcí profilů hmotnosti přes 30 kg/m, hmotnosti konstrukce přes 10 do 20 t</t>
  </si>
  <si>
    <t>998014211</t>
  </si>
  <si>
    <t>Přesun hmot pro budovy a haly občanské výstavby, bydlení, výrobu a služby s nosnou svislou konstrukcí montovanou z dílců kovových vodorovná dopravní vzdálenost</t>
  </si>
  <si>
    <t>Přesun hmot pro budovy a haly občanské výstavby, bydlení, výrobu a služby s nosnou svislou konstrukcí montovanou z dílců kovových vodorovná dopravní vzdálenost do 100 m, pro budovy a haly jednopodlažní</t>
  </si>
  <si>
    <t>Střešní vtok svislý-DN75,s průtokem 9,9 l/s, PP, tepelně izolované těleso, továrně natavená asfaltová manžeta,vtokový košík</t>
  </si>
  <si>
    <t>Potrubí PE-HD 75x3 spojené svařováním, vč. Kotvení, příslušenství, pomocného materiálu, kaučuková izolace s uzavřenou strukturou tl. 13mm</t>
  </si>
  <si>
    <t>Potrubí PE-HD 110x4,3 spojené svařováním, vč. Kotvení, příslušenství, pomocného materiálu, kaučuková izolace s uzavřenou strukturou tl. 13mm</t>
  </si>
  <si>
    <t>Upevnění vodorovného potrubí kanalizace - kotevní sestava pro pevný, ocel- žárově pozinkováno, výška závěsu 200-350mm</t>
  </si>
  <si>
    <t>Upevnění svislého potrubí kanalizace DN 100 - konzola délky 150mm svařená z patního plechu amontážní lišty, patní plech P4/38x110mm, montážní lišty z C-profilu</t>
  </si>
  <si>
    <t>Upevnění svislého potrubí kanalizace DN 100 - konzola délky 150mm svařená z patního plechu amontážní lišty, patní plech P4/38x110mm, montážní lišty z C-profilu typu WM15 - 30x20 (ocel 1.0242), žárově pozinkováno, 38x110, konzole d.150mm</t>
  </si>
  <si>
    <t>Záchytný systém navržený a provedený dle ČSN EN 795:2013 - Místo se spojovacím okem - spojovací oko TSL-SOS, nerezová ocel, roz. 300 mm</t>
  </si>
  <si>
    <t>Záchytný systém navržený a provedený dle ČSN EN 795:2013 - Nerezový kotvicí bod pro tenké dřevěné konstrukce. Kotvicí se základnou velikosti 200x200mm a sloupkem o průměru 16mm a délce 300mm. Nerezová ocel. Roz. 300 mm</t>
  </si>
  <si>
    <t>Záchytný systém navržený a provedený dle ČSN EN 795:2013 - Ztužení kotvícího bodu pro tenké dřevěné konstrukce. Ztužující trubka SR10-300 (místo napínání lana). Nerezová ocel. Roz. 300 mm</t>
  </si>
  <si>
    <t>Záchytný systém navržený a provedený dle ČSN EN 795:2013 - Permanentní nerezové lano tl. 6mm, včetně napínáků a veškerého příslušenství, nerezová ocel, pr. O6 m</t>
  </si>
  <si>
    <t>Záchytný systém navržený a provedený dle ČSN EN 795:2013 - Permanentní nerezové lano tl. 6mm, včetně napínáků a veškerého příslušenství, nerezová ocel, pr. O6 mm</t>
  </si>
  <si>
    <t>Záchytný systém navržený a provedený dle ČSN EN 795:2013 - Veškerého příslušenství - kotvící prvky, napínáky lana, koncovky lana, štítky, nerezová ocel</t>
  </si>
  <si>
    <t>Chránička PE pro vedení kabeláže v rámci sloupu a základu zastřešení, plastová chránička pro vedení silnoproudých kabelů o průměru 90mm</t>
  </si>
  <si>
    <t>Chránička PE pro vedení kabeláže v rámci sloupu a základu zastřešení, plastová chránička pro vedení slaboproudých kabelů o průměru 40mm</t>
  </si>
  <si>
    <t>Chránička PE pro vedení kabeláže v rámci sloupu a základu zastřešení, plastová chránička pro vedení slaboproudých kabelů o průměru 110mm</t>
  </si>
  <si>
    <t>SO 31-15-04</t>
  </si>
  <si>
    <t>ŽST Jihlava město, zastřešení nástupiště č. 2</t>
  </si>
  <si>
    <t xml:space="preserve">  SO 31-15-04</t>
  </si>
  <si>
    <t>D.2.2.2.2</t>
  </si>
  <si>
    <t xml:space="preserve">    D.2.2.2.2</t>
  </si>
  <si>
    <t>Základové pasy- 1. stupeň  
4.65*1*0.5*6=13.950 [A] 
Celkem: A=13.950 [B]</t>
  </si>
  <si>
    <t>Základové pasy- 1. stupeň  
(4.65+1)*2*0.5*6=33.900 [A] 
Celkem: A=33.900 [B]</t>
  </si>
  <si>
    <t>Základové pasy- 1. stupeň  
4.65*1*0.5*6*0.09=1.256 [A] 
Celkem: A=1.256 [B]</t>
  </si>
  <si>
    <t>Patky 2 stupeň  
0.6*0.6*0.5*6*2=2.160 [A] 
Celkem: A=2.160 [B]</t>
  </si>
  <si>
    <t>Patky 2 stupeň  
0.6*4*0.5*6*2=14.400 [A] 
Celkem: A=14.400 [B]</t>
  </si>
  <si>
    <t>Patky 2 stupeň  
0.6*0.6*0.5*6*2*0.09=0.194 [A] 
Celkem: A=0.194 [B]</t>
  </si>
  <si>
    <t>279321347</t>
  </si>
  <si>
    <t>Základové zdi z betonu železového (bez výztuže) bez zvláštních nároků na prostředí tř. C 25/30</t>
  </si>
  <si>
    <t>Zdi stroj 
3.4*0.28*4.8*2=9.139 [A] 
2.1*0.22*4.8*2=4.435 [B] 
Zdi U 
(9.62*0.29)*1.2=3.348 [C] 
9.62*0.29*1.2=3.348 [D] 
3.65*0.67*1.2=2.935 [E] 
Celkem: A+B+C+D+E=23.205 [F]</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</si>
  <si>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</si>
  <si>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Zdi stroj 
3.4*4.8*2*2=65.280 [A] 
2.1*2*4.8*2=40.320 [B] 
Zdi U 
(9.62*2)*1.2=23.088 [C] 
9.62*2*1.2=23.088 [D] 
3.65*2*1.2=8.760 [E] 
Celkem: A+B+C+D+E=160.536 [F]</t>
  </si>
  <si>
    <t>Nástupiště 2- 2 vrstvy 
9.85*(25.4+38.1+38.7+3)=1 036.220 [A] 
Mezisoučet: A=1 036.220 [B] 
2 vrstvy 
1036.22*2=2 072.440 [C] 
Mezisoučet: C=2 072.440 [D] 
D * 1.15Koeficient množství=2 383.306 [E]</t>
  </si>
  <si>
    <t>Nástupiště 2- 2 vrstvy 
9.85*(25.4+38.1+38.7+3)=1 036.220 [A] 
Mezisoučet: A=1 036.220 [B] 
2 vrstvy 
1036.22*2=2 072.440 [C] 
Mezisoučet: C=2 072.440 [D]</t>
  </si>
  <si>
    <t>Nástupiště 2 
9.85*(25.4+38.1+38.7+3)*0.06=62.173 [A] 
9.85*(25.4+38.1+38.7+3)*0.03*0.5=15.543 [B] 
Celkem: A+B=77.716 [C]</t>
  </si>
  <si>
    <t>Nástupiště 2- 2 vrstvy 
9.85*(25.4+38.1+38.7+3)*1.5=1 554.330 [A] 
Celkem: A=1 554.330 [B]</t>
  </si>
  <si>
    <t>Nástupiště 2 
9.85*(25.4+38.1+38.7+3)=1 036.220 [A] 
Celkem: A=1 036.220 [B]</t>
  </si>
  <si>
    <t>R-K05</t>
  </si>
  <si>
    <t>C02 
2.9*(25.2+37.5+38.24)=292.726 [A] 
Celkem: A=292.726 [B]</t>
  </si>
  <si>
    <t>Bond pro Nástupiště 1- C01 
část na řezu A 
levá strana 
(0.47+2.7+0.85+0.1)*(25.2+37.5+38.24)=415.873 [A] 
pravá strana 
(0.47+2.7+0.85+0.1)*(25.4+38.1+38.7+9.85)=461.646 [B] 
Celkem: A+B=877.519 [C] 
C * 1.05Koeficient množství=921.395 [D]</t>
  </si>
  <si>
    <t>Bond pro Nástupiště 1- C01 
část na řezu A 
levá strana 
(0.47+2.7+0.85+0.1)*(25.2+37.5+38.24)=415.873 [A] 
pravá strana 
(0.47+2.7+0.85+0.1)*(25.4+38.1+38.7+9.85)=461.646 [B] 
Celkem: A+B=877.519 [C]</t>
  </si>
  <si>
    <t>C03 a C04 
0.4*3.14159*14*4.3=75.649 [A] 
0.5*2*3.14159*4.3=13.509 [B] 
Celkem: A+B=89.158 [C]</t>
  </si>
  <si>
    <t>Závěsný systém pro ceduli orientačního systému s bočním kotvením do ocelového sloupu, včetně kotvících prvků. Spodní hrana cedule 2,5m nad nástupištěm. Uchycení</t>
  </si>
  <si>
    <t>Závěsný systém pro ceduli orientačního systému s bočním kotvením do ocelového sloupu, včetně kotvících prvků. Spodní hrana cedule 2,5m nad nástupištěm. Uchycení cedule na ocelový sloup zastřešení; kotveno do předem připravených patních plechů v rámci nosné konstrukce. Odhadovaný profil 1x jackl 100x30x2 (Hm 3,762 kg/m); délka 0,4m; barva tmavošedá RAL 7043. Ocel žárově pozinkovaná</t>
  </si>
  <si>
    <t>Závěsný systém pro ceduli orientačního systému zavěšená na konstrukci zastřešení, včetně kotvících prvků. Spodní hrana cedule 2,5m nad nástupištěm. Odhadované profily: 2x 100x50x3 (Hm 6,405 kg/m); délka 2,5m; 2x jackl 60x3 (Hm 5,343 kg/m); délka 1,8m; barva tmavošedá RAL 7043. Ocel žárově pozinkovaná</t>
  </si>
  <si>
    <t>Závěsný systém pro prosvětlenou tabuli orientačního systému zavěšená na konstrukci zastřešení, včetně kotvících prvků. Spodní hrana cedule 2,5m nad nástupištěm. Odhadované profily: 1x 100x50x3 (Hm 6,405 kg/m); délka 2,5m; 2x jackl 80x3 (Hm 7,282 kg/m); délka 1,8m; barva tmavošedá RAL 7043. Ocel žárově pozinkovaná</t>
  </si>
  <si>
    <t>Závěsný systém pro tabuli informačního systému zavěšená na konstrukci zastřešení, včetně kotvících prvků. Odhadované profily: 2x jackl 80x3 (Hm 7,282 kg/m); dél</t>
  </si>
  <si>
    <t>Závěsný systém pro tabuli informačního systému zavěšená na konstrukci zastřešení, včetně kotvících prvků. Odhadované profily: 2x jackl 80x3 (Hm 7,282 kg/m); délka 1,8m; barva tmavošedá RAL 7043. Ocel žárově pozinkovaná</t>
  </si>
  <si>
    <t>Kovová konstrukce pro kotvení svítidel svěšená z konstrukce zastřešení, včetně kotvících prvků. Systém včetně kotvících plechů a prvků pro rektifikaci závěsu. V</t>
  </si>
  <si>
    <t>Kovová konstrukce pro kotvení svítidel svěšená z konstrukce zastřešení, včetně kotvících prvků. Systém včetně kotvících plechů a prvků pro rektifikaci závěsu. V rámci této PD je uvažováno se spotřebou oceli 10kg/svítidlo. Ocel žárově pozinkovaná</t>
  </si>
  <si>
    <t>Střešní vtok svislý-DN75, s průtokem 9,9 l/s, PP, tepelně izolované těleso, továrně natavená asfaltová manžeta,vtokový košík,</t>
  </si>
  <si>
    <t>Upevnění vodorovného potrubí kanalizace - kotevní sestava pro pevný bod - kotvení přes základní desku, ocel- žárově pozinkováno, výška závěsu 200-350mm</t>
  </si>
  <si>
    <t>Upevnění svislého potrubí kanalizace DN 100 - konzola délky 150mm svařená z patního plechu amontážní lišty, patní plech P4/38x110mm, montážní lišty z C-profilu typu WM15 - 30x20 (ocel 1.0242), ocel- žárově pozinkováno</t>
  </si>
  <si>
    <t>Potrubí z hrdlové litiny DN100, vč. kotvení, příslušenství, pomocného materiálu, montáže- u výtahu, litina, DN100</t>
  </si>
  <si>
    <t>Záchytný systém navržený a provedený dle ČSN EN 795:2013 - Nerezový kotvicí bod pro tenké dřevěné konstrukce. Kotvicí se základnou velikosti 200x200mm a sloupkem o průměru 16mm a délce 300mm. Nerezová ocel</t>
  </si>
  <si>
    <t>Záchytný systém navržený a provedený dle ČSN EN 795:2013 - Ztužení kotvícího bodu pro tenké dřevěné konstrukce. Ztužující trubka SR10-300 (místo napínání lana). Nerezová ocel. Roz. 300 mm.</t>
  </si>
  <si>
    <t>Záchytný systém navržený a provedený dle ČSN EN 795:2013 - Permanentní nerezové lano tl. 6mm, včetně napínáků a veškerého příslušenství. Nerezová ocel. Pr. O6 m</t>
  </si>
  <si>
    <t>Záchytný systém navržený a provedený dle ČSN EN 795:2013 - Permanentní nerezové lano tl. 6mm, včetně napínáků a veškerého příslušenství. Nerezová ocel. Pr. O6 mm</t>
  </si>
  <si>
    <t>Záchytný systém navržený a provedený dle ČSN EN 795:2013 - Veškerého příslušenství - kotvící prvky, napínáky lana, koncovky lana, štítky. Nerezová ocel</t>
  </si>
  <si>
    <t>Chránička PE pro vedení kabeláže v rámci sloupu a základu zastřešení, plastová chránička pro vedení silnoproudých kabelů o průměru 90mm;</t>
  </si>
  <si>
    <t>Chránička pro vedení kabeláže v rámci sloupu a základu zastřešení, plastová chránička pro vedení slaboproudých kabelů o průměru 40mm; PE</t>
  </si>
  <si>
    <t>Chránička PE pro vedení kabeláže v rámci sloupu a základu zastřešení, plastová chránička pro vedení slaboproudých kabelů o průměru 90mm;</t>
  </si>
  <si>
    <t>SO 31-15-06</t>
  </si>
  <si>
    <t>ŽST Jihlava, město, spínací stanice</t>
  </si>
  <si>
    <t>D.0000</t>
  </si>
  <si>
    <t xml:space="preserve">  SO 31-15-06</t>
  </si>
  <si>
    <t xml:space="preserve">    D.0000</t>
  </si>
  <si>
    <t>D.2.2.1.4</t>
  </si>
  <si>
    <t xml:space="preserve">    D.2.2.1.4</t>
  </si>
  <si>
    <t>131151103</t>
  </si>
  <si>
    <t>Hloubení nezapažených jam a zářezů strojně s urovnáním dna do předepsaného profilu a spádu v hornině třídy těžitelnosti I skupiny 1 a 2 přes 50 do 100 m3</t>
  </si>
  <si>
    <t>34.3+31.8+36.9=103.000 [A]</t>
  </si>
  <si>
    <t>2*66.1=132.200 [A]</t>
  </si>
  <si>
    <t>34.3+31.8=66.100 [A]</t>
  </si>
  <si>
    <t>273313511</t>
  </si>
  <si>
    <t>podkladní beton C12/15-X0 
7.285*3.685*0.1=2.685 [A]</t>
  </si>
  <si>
    <t>základová deska C25/30-XC2 
7.05*3.45*0.35=8.513 [A]</t>
  </si>
  <si>
    <t>2*(7.05+3.45)*0.35=7.350 [A]</t>
  </si>
  <si>
    <t>273362021</t>
  </si>
  <si>
    <t>Výztuž základů desek ze svařovaných sítí z drátů typu KARI</t>
  </si>
  <si>
    <t>R3810000</t>
  </si>
  <si>
    <t>Spínací stanice - prefabrikovaný technologický objekt</t>
  </si>
  <si>
    <t>R767-OV/02</t>
  </si>
  <si>
    <t>D+M dveřního zámku, ozn. OV/02</t>
  </si>
  <si>
    <t>D.2.2.1.4.F</t>
  </si>
  <si>
    <t xml:space="preserve">    D.2.2.1.4.F</t>
  </si>
  <si>
    <t>Zař.č.1 - chlazení spínací stanice</t>
  </si>
  <si>
    <t>1.1.2 Vnitřní jednotka splitsystému systému v čtyřcestném kazetovém provedení Qch=3,6 kW</t>
  </si>
  <si>
    <t>D.2.2.1.5.G.1</t>
  </si>
  <si>
    <t xml:space="preserve">    D.2.2.1.5.G.1</t>
  </si>
  <si>
    <t>Montáž svítidel zářivkových se zapojením vodičů průmyslových stropních přisazených 1 zdroj s krytem</t>
  </si>
  <si>
    <t>Montáž svítidel s integrovaným zdrojem LED se zapojením vodičů interiérových přisazených nástěnných hranatých nebo kruhových, plochy do 0,09 m2</t>
  </si>
  <si>
    <t>Montáž svítidel s integrovaným zdrojem LED se zapojením vodičů interiérových přisazených stropních hranatých nebo kruhových, plochy do 0,09 m2</t>
  </si>
  <si>
    <t>Montáž spínačů jedno nebo dvoupólových nástěnných se zapojením vodičů, pro prostředí normální spínačů, řazení 1-jednopólových</t>
  </si>
  <si>
    <t>741313082</t>
  </si>
  <si>
    <t>Montáž zásuvek domovních se zapojením vodičů šroubové připojení venkovní nebo mokré, provedení 2P + PE</t>
  </si>
  <si>
    <t>Elektrický přímotopný konvektor, 230V/2,0kW - dodávka</t>
  </si>
  <si>
    <t>Elektrický přímotopný konvektor, 230V/2,0kW - montáž</t>
  </si>
  <si>
    <t>Montáž krabic elektroinstalačních bez napojení na trubky a lišty, demontáže a montáže víčka a přístroje rozvodek se zapojením vodičů na svorkovnici nástěnných p</t>
  </si>
  <si>
    <t>Montáž krabic elektroinstalačních bez napojení na trubky a lišty, demontáže a montáže víčka a přístroje rozvodek se zapojením vodičů na svorkovnici nástěnných plastových čtyřhranných pro vodiče O do 4 mm2</t>
  </si>
  <si>
    <t>D.2.2.1.5.G.2</t>
  </si>
  <si>
    <t xml:space="preserve">    D.2.2.1.5.G.2</t>
  </si>
  <si>
    <t>Montáž hromosvodného vedení ochranných prvků úhelníků nebo trubek s držáky do zdiva</t>
  </si>
  <si>
    <t>1. Svodovými dráty se rozumí i jímací vedení na střeše.</t>
  </si>
  <si>
    <t>Montáž jímacích tyčí délky do 3 m, na stojan</t>
  </si>
  <si>
    <t>Svorka okapová SO - dodávka</t>
  </si>
  <si>
    <t>R741420021.1</t>
  </si>
  <si>
    <t>R741420021.2</t>
  </si>
  <si>
    <t>Svorka okapová SO - montáž</t>
  </si>
  <si>
    <t>R741420022.1</t>
  </si>
  <si>
    <t>Jímací tyč JT1,5 - dodávka</t>
  </si>
  <si>
    <t>SO 31-15-07</t>
  </si>
  <si>
    <t>ŽST Jihlava město, trafostanice</t>
  </si>
  <si>
    <t xml:space="preserve">  SO 31-15-07</t>
  </si>
  <si>
    <t>D.2.2.1.5</t>
  </si>
  <si>
    <t xml:space="preserve">    D.2.2.1.5</t>
  </si>
  <si>
    <t>46.9+65.4+168.7=281.000 [A]</t>
  </si>
  <si>
    <t>2*112.3=224.600 [A]</t>
  </si>
  <si>
    <t>46.9+65.4=112.300 [A]</t>
  </si>
  <si>
    <t>podkladní beton C12/15-X0 
11.7*7.6*0.1=8.892 [A]</t>
  </si>
  <si>
    <t>11.3*7.2*0.35=28.476 [A]</t>
  </si>
  <si>
    <t>2*(11.3+7.2)*0.35=12.950 [A]</t>
  </si>
  <si>
    <t>R38100001</t>
  </si>
  <si>
    <t>Trafostanice - prefabrikovaný technologický objekt, dodávka + montáž, vč. dopravy a jeřábu</t>
  </si>
  <si>
    <t>D.2.2.1.5.F</t>
  </si>
  <si>
    <t xml:space="preserve">    D.2.2.1.5.F</t>
  </si>
  <si>
    <t>Zař.č.1 - chlazení trafostanice</t>
  </si>
  <si>
    <t>1.1.1 .1 Venkovní kondenzační jednotka Qch=3,6 kW</t>
  </si>
  <si>
    <t>1.1.1.2 Vnitřní jednotka splitsystému systému v kazetovém provedení Qch=3,6 kW</t>
  </si>
  <si>
    <t>Zař.č. 2 - větrání trafokobky TR1.2</t>
  </si>
  <si>
    <t>2.1.1 Nástřešní ventilátor</t>
  </si>
  <si>
    <t>Zpětná klapka d=250 mm</t>
  </si>
  <si>
    <t>Zař.č. 3 - větrání trafokobky TR1.3</t>
  </si>
  <si>
    <t>3.1.1 Nástřešní ventilátor</t>
  </si>
  <si>
    <t>741310022</t>
  </si>
  <si>
    <t>Montáž spínačů jedno nebo dvoupólových nástěnných se zapojením vodičů, pro prostředí normální přepínačů, řazení 6-střídavých</t>
  </si>
  <si>
    <t>Přepínač střídavý 250V/10A, IP54, řazení kontaktů 6, povrchová montáž - dodávka</t>
  </si>
  <si>
    <t>9+54+60=123.000 [A]</t>
  </si>
  <si>
    <t>21+126+140=287.000 [A]</t>
  </si>
  <si>
    <t>Rozvaděč Ri.1 - montáž</t>
  </si>
  <si>
    <t>Rozvaděč Ri.2 - montáž</t>
  </si>
  <si>
    <t>Rozvaděč Ri.1 - výzbroj a provedení viz příloha č.201</t>
  </si>
  <si>
    <t>Rozvaděč Ri.2 - výzbroj a provedení viz příloha č.202</t>
  </si>
  <si>
    <t>SO 33-15-01</t>
  </si>
  <si>
    <t>ŽST Jihlava, remíza TO</t>
  </si>
  <si>
    <t xml:space="preserve">  SO 33-15-01</t>
  </si>
  <si>
    <t>D.2.2.1.6</t>
  </si>
  <si>
    <t xml:space="preserve">    D.2.2.1.6</t>
  </si>
  <si>
    <t>26.1*12*1.05=328.860 [A] 
10.1*3.4*1.05=36.057 [B] 
Celkem: A+B=364.917 [C]</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</si>
  <si>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</si>
  <si>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</si>
  <si>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</si>
  <si>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</si>
  <si>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1*1.15*(26.15+26.15+12+12+3.4+3.4)=95.565 [A] 
Celkem: A=95.565 [B]</t>
  </si>
  <si>
    <t>1PP- Skladba P01 a P02 
Frakce 16/32 
12.05*26.15*1.05*0.2=66.173 [A] 
10.1*3.45*1.05*0.2=7.317 [B] 
Frakce 16/32 
12.05*26.15*1.05*0.15=49.629 [C] 
10.1*3.45*1.05*0.15=5.488 [D] 
Celkem: A+B+C+D=128.607 [E]</t>
  </si>
  <si>
    <t>273313811</t>
  </si>
  <si>
    <t>Základy z betonu prostého desky z betonu kamenem neprokládaného tř. C 25/30</t>
  </si>
  <si>
    <t>Skladba P01 
12.05*26.15*1.05*0.22=72.790 [A] 
Skladba P02 
1PP- Skladba P02 
10.1*3.45*1.05*0.09=3.293 [B] 
Celkem: A+B=76.083 [C]</t>
  </si>
  <si>
    <t>Skladba P01 
(12.05+26.15)*2*0.22=16.808 [A] 
Skladba P02 
(10.1+3.45)*2*0.09=2.439 [B] 
Celkem: A+B=19.247 [C]</t>
  </si>
  <si>
    <t>Skladba P01 
(12.05+26.15)*2*0.22=16.808 [A] 
Celkem: A=16.808 [B]</t>
  </si>
  <si>
    <t>Skladba P01 
12.05*26.15*1.05*0.22=72.790 [A] 
Skladba P02 
1PP- Skladba P02 
10.1*3.45*1.05*0.09=3.293 [B] 
Mezisoučet: A+B=76.083 [C] 
72.8*0.06=4.368 [D] 
3.293*0.12=0.395 [E] 
Mezisoučet: D+E=4.763 [F]</t>
  </si>
  <si>
    <t>1. Ceny platí pro desky rovné, snáběhy, hřibové nebo upnuté do žeber včetně výztuže těchto žeber.</t>
  </si>
  <si>
    <t>274123902</t>
  </si>
  <si>
    <t>Montáž základových pasů ze železobetonu hmotnosti přes 1 do 4 t</t>
  </si>
  <si>
    <t>uZP4 
2=2.000 [A] 
Celkem: A=2.000 [B]</t>
  </si>
  <si>
    <t>274123903</t>
  </si>
  <si>
    <t>Montáž základových pasů ze železobetonu hmotnosti přes 4 do 7 t</t>
  </si>
  <si>
    <t>ZP2 
1=1.000 [A] 
ZP1 
6=6.000 [B] 
ZP3 
1=1.000 [C] 
ZP4 
2=2.000 [D] 
ZP6 
1=1.000 [E] 
ZP8 
1=1.000 [F] 
ZP5 
2=2.000 [G] 
Celkem: A+B+C+D+E+F+G=14.000 [H]</t>
  </si>
  <si>
    <t>275123901</t>
  </si>
  <si>
    <t>Montáž základových patek ze železobetonu hmotnosti do 2,5 t</t>
  </si>
  <si>
    <t>S7 
2=2.000 [A] 
S8 
1=1.000 [B] 
S9 
1=1.000 [C] 
Celkem: A+B+C=4.000 [D]</t>
  </si>
  <si>
    <t>275123902</t>
  </si>
  <si>
    <t>Montáž základových patek ze železobetonu hmotnosti přes 2,5 do 5 t</t>
  </si>
  <si>
    <t>S1 
2=2.000 [A] 
S2 
4=4.000 [B] 
S3 
1=1.000 [C] 
S4 
1=1.000 [D] 
S5 
1=1.000 [E] 
S6 
2=2.000 [F] 
Celkem: A+B+C+D+E+F=11.000 [G]</t>
  </si>
  <si>
    <t>593114R5</t>
  </si>
  <si>
    <t>patka ŽB základová 1900x1050x1100mm</t>
  </si>
  <si>
    <t>S1 
2*1.2*1.8*0.55=2.376 [A] 
S2 
4*1.2*1.8*0.55=4.752 [B] 
S3 
1*1.2*1.8*0.55=1.188 [C] 
S4 
1*1.2*1.8*0.55=1.188 [D] 
S5 
1*1.6*1.8*0.55=1.584 [E] 
S6 
2*1.8*1.6*0.55=3.168 [F] 
S7 
2*1*1.2*0.55=1.320 [G] 
S8 
1*1*1.2*0.55=0.660 [H] 
S9 
1*1*1*0.55=0.550 [I] 
Celkem: A+B+C+D+E+F+G+H+I=16.786 [J]</t>
  </si>
  <si>
    <t>uZP4 
2*3*1.2*0.3=2.160 [A] 
ZP2 
1*6.1*1.2*0.3=2.196 [B] 
ZP1 
6*6.1*1.2*0.3=13.176 [C] 
ZP3 
1*6.1*1.2*0.3=2.196 [D] 
ZP4 
2*4.5*1.2*2=21.600 [E] 
ZP6 
1*5.25*1.2*0.3=1.890 [F] 
ZP8 
1*5.25*1.2*0.3=1.890 [G] 
ZP5 
2*5.25*1.2*0.3=3.780 [H] 
Celkem: A+B+C+D+E+F+G+H=48.888 [I]</t>
  </si>
  <si>
    <t>631319206</t>
  </si>
  <si>
    <t>Příplatek k cenám betonových mazanin za vyztužení ocelovými vlákny (drátkobeton) objemové vyztužení 40 kg/m3</t>
  </si>
  <si>
    <t>Skladba P01 
12.05*26.15*1.05*0.22=72.790 [A] 
Celkem: A=72.790 [B]</t>
  </si>
  <si>
    <t>311274123</t>
  </si>
  <si>
    <t>Zdivo z tvárnic z betonu lehkého keramického nosné na pero a drážku, na jakoukoliv maltu z tvárnic zvukově izolačních, tloušťky zdiva 300 mm</t>
  </si>
  <si>
    <t>1NP 
(26.12-(0.3*5))*5.72*2=281.653 [A] 
-1.9*1.5*10=-28.500 [B] 
-0.9*2*3=-5.400 [C] 
6.21*10.81*2=134.260 [D] 
-4.75*4.85*2=-46.075 [E] 
3.1*(3+3+9.27)=47.337 [F] 
-1.9*1.5*2=-5.700 [G] 
Celkem: A+B+C+D+E+F+G=377.575 [H]</t>
  </si>
  <si>
    <t>1. V cenách jsou započteny i bloky případných jiných rozměrů, nutných pro vytvoření vazeb nebo výškové vyrovnání vrstev.  
2. Vceně -4133 nejsou započteny náklady na:  
a) vybetonování dutin tvárnic; tyto se ocení cenami souboru cen 31* 32 Nadzákladové zdi z betonu železového (bez výztuže),  
b) dodání a uložení betonářské výztuže; tyto se ocení cenami souboru cen 31* 36 Výztuž nadzákladových zdí.</t>
  </si>
  <si>
    <t>331125101</t>
  </si>
  <si>
    <t>Montáž sloupů ze železobetonu přivařených, hmotnosti do 1,5 t</t>
  </si>
  <si>
    <t>S7 a S8 
3=3.000 [A] 
Průvlaky  
4=4.000 [B] 
Celkem: A+B=7.000 [C]</t>
  </si>
  <si>
    <t>331125102</t>
  </si>
  <si>
    <t>Montáž sloupů ze železobetonu přivařených, hmotnosti přes 1,5 do 4 t</t>
  </si>
  <si>
    <t>Sloupy 
12=12.000 [A] 
Průvlaky  
12=12.000 [B] 
Celkem: A+B=24.000 [C]</t>
  </si>
  <si>
    <t>342273111</t>
  </si>
  <si>
    <t>Příčky z bloků z lehkého keramického betonu na maltu, tloušťka zdiva 115 mm</t>
  </si>
  <si>
    <t>1NP 
3*3.45=10.350 [A] 
Celkem: A=10.350 [B]</t>
  </si>
  <si>
    <t>S1 
2*0.3*0.5*6.81=2.043 [A] 
S2 
4*0.3*0.5*6.81=4.086 [B] 
S3 
1*0.5*0.3*6.81=1.022 [C] 
S4 
1*0.5*0.3*6.81=1.022 [D] 
S5 
0.5*0.3*6.81*2=2.043 [E] 
S6 a S9 
0.3*0.3*6.81*2=1.226 [F] 
S7 a S8 
4.5*0.3*0.3*3=1.215 [G] 
Celkem: A+B+C+D+E+F+G=12.657 [H]</t>
  </si>
  <si>
    <t>Průvlak zkrácený 
0.35*0.3*4.5*2=0.945 [A] 
0.35*0.3*3*2=0.630 [B] 
Průvlak klasický  
0.35*0.3*5.25*4=2.205 [C] 
0.35*0.3*6.1*8=5.124 [D] 
Celkem: A+B+C+D=8.904 [E]</t>
  </si>
  <si>
    <t>411124111</t>
  </si>
  <si>
    <t>Montáž stropních panelů délky do 3,6 m, hmotnosti do 1,5 t, v budovách výšky do 12 m</t>
  </si>
  <si>
    <t>Přístřešek 
8=8.000 [A] 
Celkem: A=8.000 [B]</t>
  </si>
  <si>
    <t>411354239</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</si>
  <si>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1,00 mm</t>
  </si>
  <si>
    <t>Krytina střechy  
27.2*(6.5+6.5)=353.600 [A] 
Celkem: A=353.600 [B]</t>
  </si>
  <si>
    <t>1NP 
0.3*0.25*(10.8+10.8+25.2+25.2)=5.400 [A] 
Celkem: A=5.400 [B]</t>
  </si>
  <si>
    <t>1NP 
2*0.25*(10.8+10.8+25.2+25.2)=36.000 [A] 
Celkem: A=36.000 [B]</t>
  </si>
  <si>
    <t>1NP 
0.3*0.25*(10.8+10.8+25.2+25.2)*0.1=0.540 [A] 
Celkem: A=0.540 [B]</t>
  </si>
  <si>
    <t>417388115</t>
  </si>
  <si>
    <t>Ztužující věnce pro keramické stropní konstrukce pro nosné vnější zdivo z děrovaných cihel z betonu železového včetně výztuže, věncovky a izolantu šířka vnější</t>
  </si>
  <si>
    <t>Ztužující věnce pro keramické stropní konstrukce pro nosné vnější zdivo z děrovaných cihel z betonu železového včetně výztuže, věncovky a izolantu šířka vnější zdi 36,5 cm, stropní konstrukce tl. 27 cm</t>
  </si>
  <si>
    <t>PFB.4220018</t>
  </si>
  <si>
    <t>Panel stropní vylehčený H = 140 mm, B = 1200 mm PZD 329/119/14 V5</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</si>
  <si>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</si>
  <si>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</si>
  <si>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</si>
  <si>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M1.2 a M1.3 
(9.3*3)=27.900 [A] 
Celkem: A=27.900 [B]</t>
  </si>
  <si>
    <t>1NP- Skladby F01 až F06 
(26.12-(0.3*5))*5.72*2=281.653 [A] 
-1.9*1.5*10=-28.500 [B] 
-0.9*2*3=-5.400 [C] 
6.21*10.81*2=134.260 [D] 
-4.75*4.85*2=-46.075 [E] 
3.1*(3+3+9.27)=47.337 [F] 
-1.9*1.5*2=-5.700 [G] 
9.27*5.5=50.985 [H] 
1NP 
3*3.45*2=20.700 [I] 
31.3=31.300 [J] 
Celkem: A+B+C+D+E+F+G+H+I+J=480.560 [K]</t>
  </si>
  <si>
    <t>1NP 
M1.1 
(25.3+25.3+11.21+11.21)*6.25=456.375 [A] 
1.6*1.1*10*-1=-17.600 [B] 
-0.9*1.7*3=-4.590 [C] 
-4.1*4.45*2=-36.490 [D] 
M1.2 a M1.3 
(9.3+3)*2*3.45=84.870 [E] 
-1.8*1.3*2=-4.680 [F] 
-0.7*1.6*2=-2.240 [G] 
Celkem: A+B+C+D+E+F+G=475.645 [H]</t>
  </si>
  <si>
    <t>612381021</t>
  </si>
  <si>
    <t>Omítka tenkovrstvá minerální vnitřních ploch včetně penetrace podkladu zrnitá, tloušťky 2,0 mm svislých konstrukcí stěn v podlaží i na schodišti</t>
  </si>
  <si>
    <t>621211021</t>
  </si>
  <si>
    <t>Montáž kontaktního zateplení lepením a mechanickým kotvením z polystyrenových desek (dodávka ve specifikaci) na vnější podhledy, na podklad betonový nebo z lehč</t>
  </si>
  <si>
    <t>Montáž kontaktního zateplení lepením a mechanickým kotvením z polystyrenových desek (dodávka ve specifikaci) na vnější podhledy, na podklad betonový nebo z lehčeného betonu, z tvárnic keramických nebo vápenopískových, tloušťky desek přes 80 do 120 mm</t>
  </si>
  <si>
    <t>1NP 
(26.12-(0.3*5))*5.72*2=281.653 [A] 
-1.9*1.5*10=-28.500 [B] 
-0.9*2*3=-5.400 [C] 
6.21*10.81*2=134.260 [D] 
-4.75*4.85*2=-46.075 [E] 
3.1*(3+3+9.27)=47.337 [F] 
-1.9*1.5*2=-5.700 [G] 
0.5*(26.2+26.2+12.05+12.05+3.3+3.3)=41.550 [H] 
Celkem: A+B+C+D+E+F+G+H=419.125 [I]</t>
  </si>
  <si>
    <t>622211011</t>
  </si>
  <si>
    <t>Montáž kontaktního zateplení lepením a mechanickým kotvením z polystyrenových desek (dodávka ve specifikaci) na vnější stěny, na podklad betonový nebo z lehčeného betonu, z tvárnic keramických nebo vápenopískových, tloušťky desek přes 40 do 80 mm</t>
  </si>
  <si>
    <t>1NP- F03 Spodní stavba 
1.2*(26.2+26.2+12.05+12.05+3.3+3.3)=99.720 [A] 
Celkem: A=99.720 [B]</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</si>
  <si>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</si>
  <si>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62233211R</t>
  </si>
  <si>
    <t>Omítka cementová škrábaná (břízolitová) vnějších ploch nanášená ručně na omítnutý podklad stěn</t>
  </si>
  <si>
    <t>1NP 
0.5*(26.2+26.2+12.05+12.05+3.3+3.3)=41.550 [A] 
Celkem: A=41.550 [B]</t>
  </si>
  <si>
    <t>1NP 
(26.12-(0.3*5))*5.72*2=281.653 [A] 
-1.9*1.5*10=-28.500 [B] 
-0.9*2*3=-5.400 [C] 
6.21*10.81*2=134.260 [D] 
-4.75*4.85*2=-46.075 [E] 
3.1*(3+3+9.27)=47.337 [F] 
-1.9*1.5*2=-5.700 [G] 
0.5*(26.2+26.2+12.05+12.05+3.3+3.3)=41.550 [H] 
1NP- F04 
0.47*(26.2+26.2+12.05+12.05+3.3+3.3)=39.057 [I] 
Celkem: A+B+C+D+E+F+G+H+I=458.182 [J]</t>
  </si>
  <si>
    <t>631311113</t>
  </si>
  <si>
    <t>Mazanina z betonu prostého bez zvýšených nároků na prostředí tl. přes 50 do 80 mm tř. C 12/15</t>
  </si>
  <si>
    <t>1PP- Skladba P02 
10.1*3.45*1.05*0.08=2.927 [A] 
Celkem: A=2.927 [B]</t>
  </si>
  <si>
    <t>Mazanina pod patky 100 mm- Skladba P01 a P02 
S1 
2*1.2*1.8*0.1=0.432 [A] 
S2 
4*1.2*1.8*0.1=0.864 [B] 
S3 
1*1.2*1.8*0.1=0.216 [C] 
S4 
1*1.2*1.8*0.1=0.216 [D] 
S5 
1*1.6*1.8*0.1=0.288 [E] 
S6 
2*1.8*1.6*0.1=0.576 [F] 
S7 
2*1*1.2*0.1=0.240 [G] 
S8 
1*1*1.2*0.1=0.120 [H] 
S9 
1*1*1*0.1=0.100 [I] 
Celkem: A+B+C+D+E+F+G+H+I=3.052 [J]</t>
  </si>
  <si>
    <t>63152263</t>
  </si>
  <si>
    <t>deska tepelně izolační minerální kontaktních fasád podélné vlákno ?=0,034 tl 100mm</t>
  </si>
  <si>
    <t>1NP 
1.2*(6.5+3.3+3.3)=15.720 [A] 
Celkem: A=15.720 [B]</t>
  </si>
  <si>
    <t>635111132</t>
  </si>
  <si>
    <t>Násyp ze štěrkopísku, písku nebo kameniva pod podlahy s udusáním a urovnáním povrchu z kameniva drobného 0-4</t>
  </si>
  <si>
    <t>1PP- Skladba P01 
12.05*26.15*1.05*0.08=26.469 [A] 
Celkem: A=26.469 [B]</t>
  </si>
  <si>
    <t>DEK.1420361100</t>
  </si>
  <si>
    <t>XPS DEK 300kPa 80mm (FIBRAN ETICS GF I) 3,75m2/bal</t>
  </si>
  <si>
    <t>1NP 
1.2*(26.2+26.2+12.05+12.05+3.3+3.3)*0.08=7.978 [A] 
Celkem: A=7.978 [B] 
B * 1.02Koeficient množství=8.138 [C]</t>
  </si>
  <si>
    <t>ISV.85910575201</t>
  </si>
  <si>
    <t>Isover EPS 100 - 100mm, ?D = 0,037 (W·m-1·K-1),1000x500x100mm, stabilizované desky pro tepelné izolace konstrukcí s běžnými požadavky na zatížení, např. ploché</t>
  </si>
  <si>
    <t>Isover EPS 100 - 100mm, ?D = 0,037 (W·m-1·K-1),1000x500x100mm, stabilizované desky pro tepelné izolace konstrukcí s běžnými požadavky na zatížení, např. ploché střechy, podlahy apod. Trvalá zatížitelnost v tlaku max. 2000kg/m2 při def. &lt; 2%.</t>
  </si>
  <si>
    <t>1NP 
(26.12-(0.3*5))*5.72*2=281.653 [A] 
-1.9*1.5*10=-28.500 [B] 
-0.9*2*3=-5.400 [C] 
6.21*10.81*2=134.260 [D] 
-4.75*4.85*2=-46.075 [E] 
3.1*(3+3+9.27)=47.337 [F] 
-1.9*1.5*2=-5.700 [G] 
0.5*(26.2+26.2+12.05+12.05+3.3+3.3)=41.550 [H] 
Celkem: A+B+C+D+E+F+G+H=419.125 [I] 
I * 1.02Koeficient množství=427.508 [J]</t>
  </si>
  <si>
    <t>11163150</t>
  </si>
  <si>
    <t>lak penetrační asfaltový</t>
  </si>
  <si>
    <t>fólie  hydroizolační pro spodní stavbu tl 1,5mm</t>
  </si>
  <si>
    <t>1PP- Skladba P01 
12.05*26.15*1.05=330.863 [A] 
Celkem: A=330.863 [B] 
B * 1.15Koeficient množství=380.492 [C]</t>
  </si>
  <si>
    <t>28323022</t>
  </si>
  <si>
    <t>fólie profilovaná (nopová) drenážní HDPE s výškou nopů 8mm - nopy hvězdicového tvaru</t>
  </si>
  <si>
    <t>Sokl- Skladba F03 
1.2*(26.2+12.05+12.05+26.2+3.3+3.3)=99.720 [A] 
Celkem: A=99.720 [B]</t>
  </si>
  <si>
    <t>62853004</t>
  </si>
  <si>
    <t>pás asfaltový natavitelný modifikovaný SBS s vložkou ze skleněné tkaniny a spalitelnou PE fólií nebo jemnozrnným minerálním posypem na horním povrchu tl 4,0mm</t>
  </si>
  <si>
    <t>1PP- Skladba P02 
10.1*3.45*1.05=36.587 [A] 
Sokl F02 a F03 
1.2*(26.2+12.05+12.05+26.2+3.3+3.3)=99.720 [B] 
Celkem: A+B=136.307 [C] 
C * 1.15Koeficient množství=156.753 [D]</t>
  </si>
  <si>
    <t>62855001</t>
  </si>
  <si>
    <t>pás asfaltový natavitelný modifikovaný SBS s vložkou z polyesterové rohože a spalitelnou PE fólií nebo jemnozrnným minerálním posypem na horním povrchu tl 4,0mm</t>
  </si>
  <si>
    <t>Skladba P01 a P02 
12.05*26.15*1.05=330.863 [A] 
10.1*3.45*1.05=36.587 [B] 
Celkem: A+B=367.450 [C]</t>
  </si>
  <si>
    <t>69311070</t>
  </si>
  <si>
    <t>geotextilie netkaná separační, ochranná, filtrační, drenážní PP 400g/m2</t>
  </si>
  <si>
    <t>1PP- Skladba P01 
12.05*26.15*1.05=330.863 [A] 
Mezisoučet: A=330.863 [B] 
330.863*2=661.726 [C] 
Mezisoučet: C=661.726 [D] 
D * 1.05Koeficient množství=694.812 [E]</t>
  </si>
  <si>
    <t>69311226</t>
  </si>
  <si>
    <t>geotextilie netkaná separační, ochranná, filtrační, drenážní PES 150g/m2</t>
  </si>
  <si>
    <t>1PP- Skladba P02 
10.1*3.45*1.05=36.587 [A] 
Pultová střecha- Skladba R02 
10.1*3.45*1.05=36.587 [B] 
Celkem: A+B=73.174 [C]</t>
  </si>
  <si>
    <t>711131101</t>
  </si>
  <si>
    <t>Provedení izolace proti zemní vlhkosti pásy na sucho AIP nebo tkaniny na ploše vodorovné V</t>
  </si>
  <si>
    <t>1PP- Skladba P02 
10.1*3.45*1.05=36.587 [A] 
Celkem: A=36.587 [B]</t>
  </si>
  <si>
    <t>Sokl F02 a F03 
1.2*(26.2+12.05+12.05+26.2+3.3+3.3)=99.720 [A] 
Celkem: A=99.720 [B]</t>
  </si>
  <si>
    <t>711161273</t>
  </si>
  <si>
    <t>Provedení izolace proti zemní vlhkosti nopovou fólií na ploše svislé S z nopové fólie</t>
  </si>
  <si>
    <t>711461103</t>
  </si>
  <si>
    <t>Provedení izolace proti povrchové a podpovrchové tlakové vodě fóliemi na ploše vodorovné V přilepenou v plné ploše</t>
  </si>
  <si>
    <t>1PP- Skladba P01 a P02 
12.05*26.15*1.05=330.863 [A] 
10.1*3.45*1.05=36.587 [B] 
Celkem: A+B=367.450 [C]</t>
  </si>
  <si>
    <t>1PP- Skladba P01 
12.05*26.15*1.05=330.863 [A] 
Netkaná tex. pod štěrkem- Skladba P01 
12.05*26.15*1.05=330.863 [B] 
Celkem: A+B=661.726 [C]</t>
  </si>
  <si>
    <t>711491271</t>
  </si>
  <si>
    <t>Provedení doplňků izolace proti vodě textilií na ploše svislé S vrstva podkladní</t>
  </si>
  <si>
    <t>Sokl F02 a F03- Skladba F03 
1.2*(26.2+12.05+12.05+26.2+3.3+3.3)=99.720 [A] 
Celkem: A=99.720 [B]</t>
  </si>
  <si>
    <t>62857000</t>
  </si>
  <si>
    <t>pás asfaltový samolepicí modifikovaný SBS s vložkou kombinovanou z různých materiálů a hrubozrnným břidličným posypem na horním povrchu tl 4,0mm</t>
  </si>
  <si>
    <t>Střecha- Skladba R02 
10.1*3.45*1.05=36.587 [A] 
Celkem: A=36.587 [B]</t>
  </si>
  <si>
    <t>712341559</t>
  </si>
  <si>
    <t>Provedení povlakové krytiny střech plochých do 10° pásy přitavením NAIP v plné ploše</t>
  </si>
  <si>
    <t>DEK.1010151880</t>
  </si>
  <si>
    <t>pás asfaltový samolepicí modifikovaný SBS tl 4,0mm s vložkou hliníkovou a hrubozrnným břidličným posypem na horním povrchu</t>
  </si>
  <si>
    <t>28376101</t>
  </si>
  <si>
    <t>klín izolační spádový EPS GREY 100</t>
  </si>
  <si>
    <t>Střecha- Skladba R02 
10.1*3.45*1.05*0.185=6.769 [A] 
Celkem: A=6.769 [B] 
B * 1.02Koeficient množství=6.904 [C]</t>
  </si>
  <si>
    <t>63140402</t>
  </si>
  <si>
    <t>deska tepelně izolační minerální plochých střech dvouvrstvá ?=0,038-0,039 tl 80mm</t>
  </si>
  <si>
    <t>713141111</t>
  </si>
  <si>
    <t>Montáž tepelné izolace střech plochých rohožemi, pásy, deskami, dílci, bloky (izolační materiál ve specifikaci) přilepenými asfaltem za horka jednovrstvá zplna</t>
  </si>
  <si>
    <t>713151131</t>
  </si>
  <si>
    <t>Montáž tepelné izolace střech šikmých rohožemi, pásy, deskami (izolační materiál ve specifikaci) kladenými volně nad krokve, sklonu střechy do 30°</t>
  </si>
  <si>
    <t>Krytina střechy - 2 vrstvy 
27.2*(6.5+6.5)*2=707.200 [A] 
Celkem: A=707.200 [B]</t>
  </si>
  <si>
    <t>762341014</t>
  </si>
  <si>
    <t>Bednění střech střech rovných sklonu do 60° s vyřezáním otvorů z dřevoštěpkových desek OSB šroubovaných na krokve na sraz, tloušťky desky 18 mm</t>
  </si>
  <si>
    <t>1NP- F04 
0.47*(26.2+26.2+12.05+12.05+3.3+3.3)=39.057 [A] 
Celkem: A=39.057 [B]</t>
  </si>
  <si>
    <t>764101101</t>
  </si>
  <si>
    <t>Montáž krytiny z plechu s úpravou u okapů, prostupů a výčnělků střechy rovné drážkováním ze svitků šířky do 600 mm, sklon střechy do 30°</t>
  </si>
  <si>
    <t>K/01</t>
  </si>
  <si>
    <t>K/01- Parapetní plech- hliník, venkovní hliníkový ohýbaný parapetní plech délky 1950 mm, šířky 260 mm (RŠ 350), tl. 0,8 mm, RAL 7043.</t>
  </si>
  <si>
    <t>K/02</t>
  </si>
  <si>
    <t>K/02- Atikový plech- FeZn, oplechování atiky z pozinkovaného plechu s polyesterovým lakem SP25 RAL 7043. Plech tl. 0,5 mm, RŠ 625 mm</t>
  </si>
  <si>
    <t>K/03</t>
  </si>
  <si>
    <t>K/03- Střešní žlab- FeZn, půlkulatý z pozinkovaného plechu RAL 7043, RŠ 330 mm</t>
  </si>
  <si>
    <t>K/04</t>
  </si>
  <si>
    <t>K/04- Okapový plech, oplechování okapové hrany FeZn plechem tl. 0,5 mm, R.Š 250 mm, RAL 7043.</t>
  </si>
  <si>
    <t>K/05</t>
  </si>
  <si>
    <t>K/05- Střešní žlab- FeZn, půlkulatý z pozinkovaného plechu RAL 7043, RŠ 330</t>
  </si>
  <si>
    <t>K/06</t>
  </si>
  <si>
    <t>K/06- Okapový svod- FeZn, svodové potrubí z FeZn plechu průměru 100 mm, RAL 7043.</t>
  </si>
  <si>
    <t>K/07</t>
  </si>
  <si>
    <t>K/07- Okapový svod- FeZn, svodové potrubí z FeZn plechu průměru 100 mm, RAL 7043.</t>
  </si>
  <si>
    <t>K/08</t>
  </si>
  <si>
    <t>K/08- Okapový svod, svodové potrubí z FeZn plechu průměru 100 mm, RAL 7043.</t>
  </si>
  <si>
    <t>K/09</t>
  </si>
  <si>
    <t>K/09- Okapový svod, svodové potrubí z FeZn plechu průměru 100 mm, RAL 7043.</t>
  </si>
  <si>
    <t>K/10</t>
  </si>
  <si>
    <t>K/10- Okapový svod, svodové potrubí z FeZn plechu průměru 100 mm, RAL 7043.</t>
  </si>
  <si>
    <t>K/12</t>
  </si>
  <si>
    <t>K/12- Přítlačná lišta z FeZn plechu tl. 0,55 mm RŠ 70 mm (prvek A) a 120 mm (prvek B), RAL 7043</t>
  </si>
  <si>
    <t>K/16</t>
  </si>
  <si>
    <t>K/16- Hřebenánová systémová tvarovka, z FeZn plechu tl. 0,8 mm určený pro falcovou plechou krytinu, šířka 1000 mm, RAL 7043</t>
  </si>
  <si>
    <t>K/17</t>
  </si>
  <si>
    <t>K/17- Okapový plech, oplechování okapové hrany FeZn plechem tl. 0,5 mm, R.Š 250 mm, RAL 7043.</t>
  </si>
  <si>
    <t>K/18</t>
  </si>
  <si>
    <t>K/18- Závětrná lišta s polyesterovým lakem SP25 pro oplechování konce střechy u štítů. Lišta z FeZn plechu tl. 0,5 mm R.Š. 360 mm. RAL 7043</t>
  </si>
  <si>
    <t>PFA.301RL</t>
  </si>
  <si>
    <t>svitkový plech pro falcování PREFALZ 0,7x1000mm, hladký, standardní barva</t>
  </si>
  <si>
    <t>60514114</t>
  </si>
  <si>
    <t>řezivo jehličnaté lať impregnovaná dl 4 m</t>
  </si>
  <si>
    <t>1NP- F04 
0.47*0.4*0.2*(26.2+26.2+12.05+12.05+3.3+3.3)=3.125 [A] 
Celkem: A=3.125 [B]</t>
  </si>
  <si>
    <t>61140051</t>
  </si>
  <si>
    <t>okno plastové otevíravé/sklopné dvojsklo přes plochu 1m2 do v 1,5m</t>
  </si>
  <si>
    <t>611735RV</t>
  </si>
  <si>
    <t>dveře celodřevěné vchodové palubkové smrkové komplet plné 900x1970mm</t>
  </si>
  <si>
    <t>766417211</t>
  </si>
  <si>
    <t>Montáž obložení stěn rošt podkladový</t>
  </si>
  <si>
    <t>1NP- F04 
2.8*(26.2+26.2+12.05+12.05+3.3+3.3)=232.680 [A] 
Celkem: A=232.680 [B]</t>
  </si>
  <si>
    <t>766622131</t>
  </si>
  <si>
    <t>Montáž oken plastových včetně montáže rámu plochy přes 1 m2 otevíravých do zdiva, výšky do 1,5 m</t>
  </si>
  <si>
    <t>OW/01 až OW/12 
2*1.5*12=36.000 [A] 
Celkem: A=36.000 [B]</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</si>
  <si>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</si>
  <si>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766660411</t>
  </si>
  <si>
    <t>Montáž vchodových dveří včetně rámu do zdiva jednokřídlových bez nadsvětlíku</t>
  </si>
  <si>
    <t>998766202</t>
  </si>
  <si>
    <t>Přesun hmot pro konstrukce truhlářské stanovený procentní sazbou (%) z ceny vodorovná dopravní vzdálenost do 50 m základní v objektech výšky přes 6 do 12 m</t>
  </si>
  <si>
    <t>kotevní prvky  
P10 
1.6*16=25.600 [A] 
0.8*210=168.000 [B] 
L10 
0.75*4=3.000 [C] 
Celkem: A+B+C=196.600 [D]</t>
  </si>
  <si>
    <t>55341323</t>
  </si>
  <si>
    <t>dveře jednokřídlé ocelové interierové plné 900x1970mm</t>
  </si>
  <si>
    <t>767640111</t>
  </si>
  <si>
    <t>Montáž dveří ocelových nebo hliníkových vchodových jednokřídlových bez nadsvětlíku</t>
  </si>
  <si>
    <t>767654250</t>
  </si>
  <si>
    <t>Montáž vrat garážových nebo průmyslových posuvných do ocelové konstrukce, plochy přes 20 do 32 m2</t>
  </si>
  <si>
    <t>TMS.0029245.URS</t>
  </si>
  <si>
    <t>Sekční zateplená ocelová průmyslová vrata Hörmann SPU 67 Thermo 5500 x 4500 mm</t>
  </si>
  <si>
    <t>Z/01- Ocelová mříž, ochranná konstrukce oken. Rám mříže tvořen uzavřeným profilem Jekl 30x30x2 mm, mříž z ocelových tyčí O 8 mm přes sebe svisle a vodorovně ori</t>
  </si>
  <si>
    <t>Z/01- Ocelová mříž, ochranná konstrukce oken. Rám mříže tvořen uzavřeným profilem Jekl 30x30x2 mm, mříž z ocelových tyčí O 8 mm přes sebe svisle a vodorovně orientované.</t>
  </si>
  <si>
    <t>Z/02- Podlahový rošt, lisovaný FeZn rošt s protiskluznou úpravou rozměru 1000x1000 mm s roztečí ok 33/33 mm, výška nosného pásku 30 mm, tl. 3mm.</t>
  </si>
  <si>
    <t>Z/04- Ochrané rohové lišty hran sloupů z pozinkované oceli 50x50 mm, délky 2,0 m. Lišty opatřeny reflexním žlutočernými pásy s provedením dle dodavatele. Hmotno</t>
  </si>
  <si>
    <t>Z/04- Ochrané rohové lišty hran sloupů z pozinkované oceli 50x50 mm, délky 2,0 m. Lišty opatřeny reflexním žlutočernými pásy s provedením dle dodavatele. Hmotnost 1 ks 0,900 kg. Hmotnost celkem 10,8 kg</t>
  </si>
  <si>
    <t>Z/05- Ukončovací L-profil z konstrukční oceli válcované za tepla rozměrů 200x100x10 mm, délky 9,0 m. Ukončovací profil podlahy u vjezdových vrat. Dodávka včetně</t>
  </si>
  <si>
    <t>Z/05- Ukončovací L-profil z konstrukční oceli válcované za tepla rozměrů 200x100x10 mm, délky 9,0 m. Ukončovací profil podlahy u vjezdových vrat. Dodávka včetně montáže a kotevních prvků</t>
  </si>
  <si>
    <t>Z/06- Ocelová mříž, ochranná konstrukce vstupních dveří. Rám mříže tvořen uzavřeným profilem Jekl 40x40x2 mm, mříž ze svislých ocelových tyčí O 8mm a vodorovné</t>
  </si>
  <si>
    <t>Z/06- Ocelová mříž, ochranná konstrukce vstupních dveří. Rám mříže tvořen uzavřeným profilem Jekl 40x40x2 mm, mříž ze svislých ocelových tyčí O 8mm a vodorovné pásové oceli 30x2 mm. Hmotnost 1 ks cca 31,0 kg. Rozměr 900x2100 mm</t>
  </si>
  <si>
    <t>Z/07- Žebřík šířky 450 mm, délky 4850 mm s ochranným košem a výlezovými madly. Štěříny z L-profilů 60x60x6 mm s přesahem min 1,5 m nad podlahu lávky, příčle z k</t>
  </si>
  <si>
    <t>Z/07- Žebřík šířky 450 mm, délky 4850 mm s ochranným košem a výlezovými madly. Štěříny z L-profilů 60x60x6 mm s přesahem min 1,5 m nad podlahu lávky, příčle z kruhových trubek O 22 mm á 290 mm opatřeno vrstvou křemičitého písku -&gt; protiskluznost. Ochranný koš z pásoviny 50x5 mm. Hmotnost 1 ks 114 kg</t>
  </si>
  <si>
    <t>Z/08- Podpůrná ocelová rámová konstrukce z Jeklu 120x80x5 mm délky 1000 mm a 19200 mm včetně šikmých vzpěr z Jeklu 120x80x5 mm délky 1130 mm.</t>
  </si>
  <si>
    <t>Z/09- Zábradlí servisní lávky z besešvých trubek 48,3x4 mm (sloupky a madlo) a z 33,7x2,9 mm (středová příčle zábradlí). Sloupky délky 1075 mm, madlo 18500 mm,</t>
  </si>
  <si>
    <t>Z/09- Zábradlí servisní lávky z besešvých trubek 48,3x4 mm (sloupky a madlo) a z 33,7x2,9 mm (středová příčle zábradlí). Sloupky délky 1075 mm, madlo 18500 mm, středová příčle délky 18500 mm.</t>
  </si>
  <si>
    <t>Z/10</t>
  </si>
  <si>
    <t>Z/10- Ukončovací L-profil svařený z 2x ploché oceli 160x8 mm, délky celkem 106 m. Ukončovací profil podlahy u kolejnic.</t>
  </si>
  <si>
    <t>777612101</t>
  </si>
  <si>
    <t>Uzavírací nátěr podlahy epoxidový barevný</t>
  </si>
  <si>
    <t>Skladba P01 
12.05*26.15*1.05=330.863 [A] 
1PP- Skladba P02 
10.1*3.45*1.05*0.08=2.927 [B] 
Celkem: A+B=333.790 [C]</t>
  </si>
  <si>
    <t>783823101</t>
  </si>
  <si>
    <t>Penetrační nátěr omítek hladkých betonových povrchů akrylátový</t>
  </si>
  <si>
    <t>1NP 
305=305.000 [A] 
Celkem: A=305.000 [B]</t>
  </si>
  <si>
    <t>783826401</t>
  </si>
  <si>
    <t>Ochranný protikarbonatační nátěr omítek akrylátový</t>
  </si>
  <si>
    <t>784181125</t>
  </si>
  <si>
    <t>Penetrace podkladu jednonásobná hloubková akrylátová bezbarvá v místnostech výšky přes 5,00 m</t>
  </si>
  <si>
    <t>784211115</t>
  </si>
  <si>
    <t>Malby z malířských směsí oděruvzdorných za mokra dvojnásobné, bílé za mokra oděruvzdorné velmi dobře v místnostech výšky přes 5,00 m</t>
  </si>
  <si>
    <t>1NP 
M1.1 
(25.3+25.3+11.21+11.21)*6.25=456.375 [A] 
1.6*1.1*10*-1=-17.600 [B] 
-0.9*1.7*3=-4.590 [C] 
-4.1*4.45*2=-36.490 [D] 
M1.2 a M1.3 
(9.3+3)*2*3.45=84.870 [E] 
-1.8*1.3*2=-4.680 [F] 
-0.7*1.6*2=-2.240 [G] 
M1.2 a M1.3 
(9.3*3)=27.900 [H] 
Celkem: A+B+C+D+E+F+G+H=503.545 [I]</t>
  </si>
  <si>
    <t>Rekapitulace 
3.301=3.301 [A] 
Celkem: A=3.301 [B]</t>
  </si>
  <si>
    <t>Rekapitulace 
7.483=7.483 [A] 
Celkem: A=7.483 [B]</t>
  </si>
  <si>
    <t>Rekapitulace 
1.242=1.242 [A] 
Celkem: A=1.242 [B]</t>
  </si>
  <si>
    <t>(26.1+12.2)*2*6.5=497.900 [A] 
Celkem: A=497.900 [B]</t>
  </si>
  <si>
    <t>(26.1+12.2)*2*6.5=497.900 [A] 
Celkem: A=497.900 [B] 
B * 60Koeficient množství=29 874.000 [C]</t>
  </si>
  <si>
    <t>Markýzy  
12.026=12.026 [A] 
Celkem: A=12.026 [B]</t>
  </si>
  <si>
    <t>Ostatní prvky</t>
  </si>
  <si>
    <t>OV/01- Dveřní překlad, nosné překlady z lehkého betonu výšky 240 mm. Překlad složen ze dvou překladů: 1x překlad 115x240x1740 mm (š x v x d), 1x překlad 175x240</t>
  </si>
  <si>
    <t>OV/01- Dveřní překlad, nosné překlady z lehkého betonu výšky 240 mm. Překlad složen ze dvou překladů: 1x překlad 115x240x1740 mm (š x v x d), 1x překlad 175x240x1740 mm (š x v x d). Šířka otvoru 1100 mm, uložení 320 mm.</t>
  </si>
  <si>
    <t>OV/02- Plastové KG potrubí pro přívod vzduchu do montážní jámy DN 100, tl. stěny 3,2 mm.</t>
  </si>
  <si>
    <t>OV/04- Prostupová pažnice pro podlahou z drátkobetonu tl. 220 mm. Pažnice s integrovaným 4-násobným těsnícím hřebenem pro monolitické spojení s betonem. Límec s</t>
  </si>
  <si>
    <t>OV/04- Prostupová pažnice pro podlahou z drátkobetonu tl. 220 mm. Pažnice s integrovaným 4-násobným těsnícím hřebenem pro monolitické spojení s betonem. Límec s povrchem (R) pro návaznost na PVC folii. Límec instalovaný na podkladní beton. Vodotěsnost a plynotěsnost do 3,5 bar.</t>
  </si>
  <si>
    <t>OV/05- Prostupová tvarovka pro KG potrubí DN 100. Systémová tvarovka s KG hrdlem a kruhovým límcem pro navaření hydroizolační folie. Šířka límce 150 mm, délka t</t>
  </si>
  <si>
    <t>OV/05- Prostupová tvarovka pro KG potrubí DN 100. Systémová tvarovka s KG hrdlem a kruhovým límcem pro navaření hydroizolační folie. Šířka límce 150 mm, délka tvarovky 500 mm. Odolnost proti tlakové vodě a plynu 1,5 bar.</t>
  </si>
  <si>
    <t>OV/06- Parapetní deska, vnitřní plastová parapetní deska z vysoce kvalitního PVC-U materiálu. Horní líc s povrchovou úpravou PVC fólie RAL 9010, spodní líc prof</t>
  </si>
  <si>
    <t>OV/06- Parapetní deska, vnitřní plastová parapetní deska z vysoce kvalitního PVC-U materiálu. Horní líc s povrchovou úpravou PVC fólie RAL 9010, spodní líc profilovaný.</t>
  </si>
  <si>
    <t>D.2.2.1.6.F</t>
  </si>
  <si>
    <t>VZT (vzduchotechnika)</t>
  </si>
  <si>
    <t xml:space="preserve">    D.2.2.1.6.F</t>
  </si>
  <si>
    <t>Zar.č.1 - Větrání a vytápění garáže MUV</t>
  </si>
  <si>
    <t>751122094</t>
  </si>
  <si>
    <t>Mtž vent rad ntl potrubního základního D do 400 mm</t>
  </si>
  <si>
    <t>751621111</t>
  </si>
  <si>
    <t>Montáž vytápěcí a větrací přívodní jednotky s ohřevem nástěnné s výměnou vzduchu do 7000 m3/h</t>
  </si>
  <si>
    <t>751622111</t>
  </si>
  <si>
    <t>Montáž vytápěcí cirkulační jednotky s elektrickým ohřevem nástěnné s výměnou vzduchu do 7000 m3/h</t>
  </si>
  <si>
    <t>1.1.1, 1.1.2 - Nástěnná vytápěcí souprava s el. ohřívačem 27 kW, V=1800 m3/h</t>
  </si>
  <si>
    <t>1.1.3 - Nástěnná cirkulační vytápěcí souprava s el. ohřívačem 27 kW, V=2200 m3/h</t>
  </si>
  <si>
    <t>1.2.1, 1.2.2 - Střešní ventilátor V=1800 m3/h, dp=100Pa  s plynulým řízením otáček</t>
  </si>
  <si>
    <t>R429810242</t>
  </si>
  <si>
    <t>Zař.č.2 - odsávací systémy výfuku vozidel</t>
  </si>
  <si>
    <t>2.1.1, 2.1.2, 2.1.3</t>
  </si>
  <si>
    <t>R429810241</t>
  </si>
  <si>
    <t>Spiro potrubí d=315 mm /30% tvarovek</t>
  </si>
  <si>
    <t>Zař.č.3 - přívod vzduchu do montážní jámy</t>
  </si>
  <si>
    <t>751133011</t>
  </si>
  <si>
    <t>Mtž vent diag ntl potrubního nevýbušného D do 100 mm</t>
  </si>
  <si>
    <t>751366011</t>
  </si>
  <si>
    <t>Mtž filtru kazetového na potrubí D do 100 mm</t>
  </si>
  <si>
    <t>751514550</t>
  </si>
  <si>
    <t>Mtž spojky do plech potrubí pružné s přírubou do 0,035 m2</t>
  </si>
  <si>
    <t>Mtž kanálového čidla</t>
  </si>
  <si>
    <t>Protidešťová žaluzie</t>
  </si>
  <si>
    <t>R42956039</t>
  </si>
  <si>
    <t>3.12.2 El. ohřívač 0,8 kW D=100 mm</t>
  </si>
  <si>
    <t>3.1.1 Ventilátor do kruhového potrubí V=100 m3/h, dp=90Pa</t>
  </si>
  <si>
    <t>pružná spojka</t>
  </si>
  <si>
    <t>3.12.1 Filtrační kazeta d=100 mm</t>
  </si>
  <si>
    <t>3.12.3 Regulátor el. ohřívače</t>
  </si>
  <si>
    <t>3.12.4 Kanálové čidlo teploty</t>
  </si>
  <si>
    <t>3.41  Kruhové potrubí spiro včetně tvarovek</t>
  </si>
  <si>
    <t>Požární těsnění prostupů</t>
  </si>
  <si>
    <t>Odstranění drobných závad při krátkodobém běhu</t>
  </si>
  <si>
    <t>Zaškolení obsluhy</t>
  </si>
  <si>
    <t>D.2.2.1.6.G.1</t>
  </si>
  <si>
    <t xml:space="preserve">    D.2.2.1.6.G.1</t>
  </si>
  <si>
    <t>741371031</t>
  </si>
  <si>
    <t>Svítidlo - typ - C3 - montáž</t>
  </si>
  <si>
    <t>Svítidlo - typ - C1 - montáž</t>
  </si>
  <si>
    <t>Svítidlo - typ - C4 - montáž</t>
  </si>
  <si>
    <t>741371121</t>
  </si>
  <si>
    <t>Svítidlo - typ - C2 - montáž</t>
  </si>
  <si>
    <t>741372152</t>
  </si>
  <si>
    <t>Svítidlo - typ - R1 - montáž</t>
  </si>
  <si>
    <t>Svítidlo - typ - C1 - dodávka</t>
  </si>
  <si>
    <t>Svítidlo - typ - C2 - dodávka</t>
  </si>
  <si>
    <t>Svítidlo - typ - C3 - dodávka</t>
  </si>
  <si>
    <t>Svítidlo - typ - C4 - dodávka</t>
  </si>
  <si>
    <t>Svítidlo - typ - R1 - dodávka</t>
  </si>
  <si>
    <t>741311002</t>
  </si>
  <si>
    <t>Soumrakový spínač - montáž</t>
  </si>
  <si>
    <t>741313141</t>
  </si>
  <si>
    <t>Zásuvka průmyslová CEE, 16A/380-415V, 3P+N+PE, 6h, - montáž</t>
  </si>
  <si>
    <t>Soumrakový spínač - dodávka</t>
  </si>
  <si>
    <t>Zásuvka průmyslová CEE, 16A/380-415V, 3P+N+PE, 6h, - dodávka</t>
  </si>
  <si>
    <t>741910414</t>
  </si>
  <si>
    <t>Montáž žlabů bez stojiny a výložníků kovových s podpěrkami a příslušenstvím bez víka, šířky do 250 mm</t>
  </si>
  <si>
    <t>Kabelový žlab plný 200x60 mm - dodávka</t>
  </si>
  <si>
    <t>Kabelový žlab plný 100x60 mm - dodávka</t>
  </si>
  <si>
    <t>34110312</t>
  </si>
  <si>
    <t>Kabel CYKY 5x2,5(J) - dodávka</t>
  </si>
  <si>
    <t>741122125</t>
  </si>
  <si>
    <t>Montáž kabelů měděných bez ukončení uložených v trubkách zatažených plných kulatých nebo bezhalogenových (např. CYKY) počtu a průřezu žil 3x25 až 35 mm2</t>
  </si>
  <si>
    <t>741122214</t>
  </si>
  <si>
    <t>Montáž kabelů měděných bez ukončení uložených volně nebo v liště plných kulatých (např. CYKY) počtu a průřezu žil 3x25 až 35 mm2</t>
  </si>
  <si>
    <t>Kabel CYKY 4x70(J) - montáž do žlabu</t>
  </si>
  <si>
    <t>741122432</t>
  </si>
  <si>
    <t>Montáž kabelů měděných bez ukončení uložených volně nebo v liště plných kulatých pancéřovaných (např. CYKYDY) počtu a průřezu žil 5x2,5 až 4 mm2</t>
  </si>
  <si>
    <t>kabel CYKY 4x50(J) - dodávka</t>
  </si>
  <si>
    <t>Kabel CYKY 4x70(J) - dodávka</t>
  </si>
  <si>
    <t>741130011</t>
  </si>
  <si>
    <t>Zapojení vodičů do rozvaděče (do 50 mm2)</t>
  </si>
  <si>
    <t>741130012</t>
  </si>
  <si>
    <t>Zapojení vodičů do rozvaděče (do 70 mm2)</t>
  </si>
  <si>
    <t>741210201</t>
  </si>
  <si>
    <t>Rozvaděč R_TO - montáž</t>
  </si>
  <si>
    <t>Rozvaděč R_TO - výzbroj a provedení viz příloha č.201</t>
  </si>
  <si>
    <t>D.2.2.1.6.G.2</t>
  </si>
  <si>
    <t xml:space="preserve">    D.2.2.1.6.G.2</t>
  </si>
  <si>
    <t>Jímací tyč JT 2 - montáž</t>
  </si>
  <si>
    <t>Jímací tyč JT 2 - dodávka</t>
  </si>
  <si>
    <t>D.2.2.1.6.G.3</t>
  </si>
  <si>
    <t xml:space="preserve">    D.2.2.1.6.G.3</t>
  </si>
  <si>
    <t>210220020</t>
  </si>
  <si>
    <t>210220022</t>
  </si>
  <si>
    <t>Montáž uzemňovacího vedení s upevněním, propojením a připojením pomocí svorek v zemi s izolací spojů vodičů FeZn drátem nebo lanem průměru do 10 mm v městské zá</t>
  </si>
  <si>
    <t>Montáž uzemňovacího vedení s upevněním, propojením a připojením pomocí svorek v zemi s izolací spojů vodičů FeZn drátem nebo lanem průměru do 10 mm v městské zástavbě</t>
  </si>
  <si>
    <t>D.2.2.1.6.I</t>
  </si>
  <si>
    <t xml:space="preserve">    D.2.2.1.6.I</t>
  </si>
  <si>
    <t>Rozvaděč RME.1 pole ; 800x2000x400 mm (š x v x h)</t>
  </si>
  <si>
    <t>34 111 006</t>
  </si>
  <si>
    <t>34 575 002</t>
  </si>
  <si>
    <t>víko žlabu pozinkované 2m/ks š 62mm</t>
  </si>
  <si>
    <t>34 575 491</t>
  </si>
  <si>
    <t>žlab kabelový pozinkovaný 2m/ks 50x62</t>
  </si>
  <si>
    <t>žlab kabelový pozinkovaný 2m/ks 50x125</t>
  </si>
  <si>
    <t>R34575491.1</t>
  </si>
  <si>
    <t>konzola pro uchycení žlabu š62</t>
  </si>
  <si>
    <t>Pol11</t>
  </si>
  <si>
    <t>Pol14</t>
  </si>
  <si>
    <t>D.2.2.4</t>
  </si>
  <si>
    <t>Orientační systém</t>
  </si>
  <si>
    <t>SO 31-15-05</t>
  </si>
  <si>
    <t>ŽST Jihlava město, orientační systém</t>
  </si>
  <si>
    <t xml:space="preserve">  SO 31-15-05</t>
  </si>
  <si>
    <t>131731</t>
  </si>
  <si>
    <t>HLOUBENÍ JAM ZAPAŽ I NEPAŽ TŘ. I, ODVOZ DO 1KM</t>
  </si>
  <si>
    <t>výkopy pro patky tabulí s názvem stanice na zhlaví - zemina pro zpětný zásyp   
podle tabulky v Technické zprávě (příloha č. 1); meziskládka 1 km    
2*(4,6-1,28)=6,640 [A]</t>
  </si>
  <si>
    <t>výkopy pro patky tabulí s názvem stanice na zhlaví - přebytečná zemina  na skládku  
podle tabulky v Technické zprávě (příloha č. 1) 
2*1,28=2,560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</si>
  <si>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</si>
  <si>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173103</t>
  </si>
  <si>
    <t>ZEMNÍ KRAJNICE A DOSYPÁVKY SE ZHUT DO 100% PS</t>
  </si>
  <si>
    <t>zásyp u patek tabulí orientačního systému - podle položky 131731    
4,600=4,600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</si>
  <si>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</si>
  <si>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272313</t>
  </si>
  <si>
    <t>ZÁKLADY Z PROSTÉHO BETONU DO C16/20</t>
  </si>
  <si>
    <t>podle tabulky v příloze Technické zprávy (příloha č. 1) a Tabulí orientačního systému - 1. část (příloha č. 6)   
2,56+6,40=8,960 [A]</t>
  </si>
  <si>
    <t>R7511111</t>
  </si>
  <si>
    <t>DIGITÁLNÍ HLASOVÝ MAJÁČEK PRO NEVIDOMÉ, DODÁVKA A MONTÁŽ</t>
  </si>
  <si>
    <t>podle Půdorysu nástupišť (příloha č. 2) a Půdorysu výpravní budovy - 1.NP (příloha č. 4  
12=12,000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</si>
  <si>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</si>
  <si>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R9237111</t>
  </si>
  <si>
    <t>TABULE VELIKOSTI 2620X600 MM "NÁZEV STANICE" NEPROSVĚTLENÁ, OBOUSTRANNÁ, NA SLOUPCÍCH</t>
  </si>
  <si>
    <t>podle tabulky v příloze Technické zprávy (příloha č. 1), Půdorysu nástupišť (příloha č. 2) a Tabulí orientačního systému - 1. část  (příloha č. 6)  
tabule N1  
2=2,000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</si>
  <si>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</si>
  <si>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</si>
  <si>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2620X600 MM "NÁZEV STANICE" NEPROSVĚTLENÁ, JEDNOSTRANNÁ, NA SLOUPCÍCH</t>
  </si>
  <si>
    <t>podle tabulky v příloze Technické zprávy (příloha č. 1), Půdorysu nástupišť (příloha č. 2) a Tabulí orientačního systému - 1. část  (příloha č. 6)  
tabule N2: 5=5,000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</si>
  <si>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</si>
  <si>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R9237113</t>
  </si>
  <si>
    <t>TABULE VELIKOSTI 2620X600 MM "NÁZEV STANICE" PROSVĚTLENÁ, OBOUSTRANNÁ, NA ZASTŘEŠENÍ</t>
  </si>
  <si>
    <t>podle tabulky v příloze Technické zprávy (příloha č. 1), Půdorysu nástupišť (příloha č. 2) a Tabulí orientačního systému - 1. část  (příloha č. 6)  
 tabule N3: 3=3,000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</si>
  <si>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nosnou konstrukci, např. sloupek, konzolu apod.     
 –  fólie požadovaných parametrů    
2. Položka neobsahuje:     
 – základ a zemní práce     
3. Způsob měření:     
Udává se počet kusů kompletní konstrukce nebo práce.</t>
  </si>
  <si>
    <t>R9237114</t>
  </si>
  <si>
    <t>TABULE VELIKOSTI 2620X600 MM "NÁZEV STANICE" PROSVĚTLENÁ, JEDNOSTRANNÁ, NA BUDOVU</t>
  </si>
  <si>
    <t>podle tabulky v příloze Technické zprávy (příloha č. 1), Půdorysu nástupišť (příloha č. 2) a Tabulí orientačního systému - 1. část  (příloha č. 6)  
tabule N5: 3=3,000 [A]</t>
  </si>
  <si>
    <t>R9237115</t>
  </si>
  <si>
    <t>TABULE VELIKOSTI 3160X600 MM "NÁZEV STANICE" PROSVĚTLENÁ, JEDNOSTRANNÁ, NA BUDOVU</t>
  </si>
  <si>
    <t>podle tabulky v příloze Technické zprávy (příloha č. 1), Půdorysu nástupišť (příloha č. 2) a Tabulí orientačního systému - 1. část  (příloha č. 6)  
tabule N6: 1=1,000 [A]</t>
  </si>
  <si>
    <t>R9237211</t>
  </si>
  <si>
    <t>TABULE ORIENTAČNÍHO SYSTÉMU SMĚROVÁ VELIKOSTI 1422X440 MM, ZAVĚŠENÁ, OBOUSTRANNÁ</t>
  </si>
  <si>
    <t>podle tabulky v příloze Technické zprávy (příloha č. 1), Půdorysu nástupišť (příloha č. 2) a Tabulí orientačního systému -  2. část (příloha č. 7)  
směrová tabule 1: =1,000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</si>
  <si>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</si>
  <si>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R9237212</t>
  </si>
  <si>
    <t>TABULE ORIENTAČNÍHO SYSTÉMU NÁSTUPIŠTNÍ VELIKOSTI 840X440 MM, ZAVĚŠENÁ, OBOUSTRANNÁ</t>
  </si>
  <si>
    <t>podle tabulky v příloze Technické zprávy (příloha č. 1), Půdorysu nástupišť (příloha č. 2) a Tabulí orientačního systému -  2. část (příloha č. 7)  
nástupištní tabule 4: 1=1,000 [A]</t>
  </si>
  <si>
    <t>R9237213</t>
  </si>
  <si>
    <t>TABULE ORIENTAČNÍHO SYSTÉMU TABULKA S ČÍSLEM KOLEJE A SEKTOREM VELIKOSTI 450X340 MM, NA SLOUPKU, OBOUSTRANNÁ</t>
  </si>
  <si>
    <t>podle tabulky v příloze Technické zprávy (příloha č. 1), Půdorysu nástupišť (příloha č. 2) a Tabulí orientačního systému -  3. část (příloha č. 8)  
tabulky s číslem koleje a sektorem 32 až 36, 38 až 44: 14=14,000 [A]</t>
  </si>
  <si>
    <t>R92375101</t>
  </si>
  <si>
    <t>TABULE ORIENTAČNÍHO SYSTÉMU SMĚROVÁ NEBO CÍLOVÁ VELIKOSTI 960X440 MM, NA SKLO, JEDNOSTRANNÁ</t>
  </si>
  <si>
    <t>podle tabulky v příloze Technické zprávy (příloha č. 1), Půdorysu výpravní budovy - 1.NP (příloha č. 4) a Tabulí orientačního systému -  2. část (příloha č. 7)  
směrová tabule 7, 8: 2=2,000 [A]</t>
  </si>
  <si>
    <t>R92375102</t>
  </si>
  <si>
    <t>TABULE ORIENTAČNÍHO SYSTÉMU SMĚROVÁ NEBO CÍLOVÁ VELIKOSTI 1222X240 MM, NA SKLO, JEDNOSTRANNÁ</t>
  </si>
  <si>
    <t>podle tabulky v příloze Technické zprávy (příloha č. 1), Půdorysu výpravní budovy - 1.NP (příloha č. 4) a Tabulí orientačního systému -  2. část (příloha č. 7)  
směrová tabule 5, 6: 2=2,000 [A]</t>
  </si>
  <si>
    <t>R92375103</t>
  </si>
  <si>
    <t>TABULE ORIENTAČNÍHO SYSTÉMU TABULKA S ČÍSLEM KOLEJE VELIKOSTI 570X340 MM, NA STĚNĚ, JEDNOSTRANNÁ</t>
  </si>
  <si>
    <t>podle tabulky v příloze Technické zprávy (příloha č. 1), Půdorysu podchodu (příloha č. 3) a Tabulí orientačního systému -  3. část (příloha č. 8)  
tabulka s číslem koleje 27: 2=2,000 [A]</t>
  </si>
  <si>
    <t>R92375104</t>
  </si>
  <si>
    <t>TABULE ORIENTAČNÍHO SYSTÉMU CÍLOVÁ VELIKOSTI 640X240 MM, NA STĚNĚ, JEDNOSTRANNÁ</t>
  </si>
  <si>
    <t>podle tabulky v příloze Technické zprávy (příloha č. 1), Půdorysu nástupišť (příloha č. 2), Půdorysu výpravní budovy - 1.NP (příloha č. 4), Půdorysu výpravní budovy - 2.NP (příloha č. 5) a Tabulí orientačního systému -  2. část (příloha č. 7)  
cílová tabule 2: 6=6,000 [A]</t>
  </si>
  <si>
    <t>R92375105</t>
  </si>
  <si>
    <t>TABULE ORIENTAČNÍHO SYSTÉMU SMĚROVÁ NEBO CÍLOVÁ VELIKOSTI 640X240 MM, NA SKLO, JEDNOSTRANNÁ</t>
  </si>
  <si>
    <t>podle tabulky v příloze Technické zprávy (příloha č. 1), Půdorysu výpravní budovy - 1.NP (příloha č. 4) a Tabulí orientačního systému -  2. část (příloha č. 7)  
směová tabule 9, 10: 2=2,000 [A]</t>
  </si>
  <si>
    <t>R92375106</t>
  </si>
  <si>
    <t>TABULE ORIENTAČNÍHO SYSTÉMU TABULKA S ČÍSLEM KOLEJE A SEKTOREM VELIKOSTI 450X340 MM, NA SLOUPKU, JEDNOSTRANNÁ</t>
  </si>
  <si>
    <t>podle tabulky v příloze Technické zprávy (příloha č. 1), Půdorysu nástupišť (příloha č. 2) a Tabulí orientačního systému -  3. část (příloha č. 8)  
tabulka s číslem koleje a sektorem 31, 37, 45: 4=4,000 [A]</t>
  </si>
  <si>
    <t>R92375107</t>
  </si>
  <si>
    <t>TABULE ORIENTAČNÍHO SYSTÉMU S ČÍSLEM KOLEJE VELIKOSTI 340X340 MM, NA STĚNĚ, JEDNOSTRANNÁ</t>
  </si>
  <si>
    <t>podle tabulky v příloze Technické zprávy (příloha č. 1), Půdorysu podchodu (příloha č. 3) a Tabulí orientačního systému -  3. část (příloha č. 8)  
tabulka s číslem koleje 26: 2=2,000 [A]</t>
  </si>
  <si>
    <t>R92375108</t>
  </si>
  <si>
    <t>TABULE ORIENTAČNÍHO SYSTÉMU SMĚROVÁ VELIKOSTI 440X240 MM, NA STĚNĚ, JEDNOSTRANNÁ</t>
  </si>
  <si>
    <t>podle tabulky v příloze Technické zprávy (příloha č. 1), Půdorysu podchodu (příloha č. 3) a Tabulí orientačního systému -  3. část (příloha č. 8)  
směrová tabule 25: 1=1,000 [A]</t>
  </si>
  <si>
    <t>R92375109</t>
  </si>
  <si>
    <t>TABULE ORIENTAČNÍHO SYSTÉMU CÍLOVÁ VELIKOSTI 440X240 MM, ZAVĚŠENÁ, JEDNOSTRANNÁ</t>
  </si>
  <si>
    <t>podle tabulky v příloze Technické zprávy (příloha č. 1), Půdorysu výpravní budovy - 1.NP (příloha č. 4) a Tabulí orientačního systému -  2. část (příloha č. 7)  
cílová tabule 11: 1=1,000 [A]</t>
  </si>
  <si>
    <t>R92375110</t>
  </si>
  <si>
    <t>podle tabulky v příloze Technické zprávy (příloha č. 1), Půdorysu výpravní budovy - 1.NP (příloha č. 4) a Tabulí orientačního systému -  2. část (příloha č. 7)  
cílová tabule 13, 14: 2=2,000 [A]</t>
  </si>
  <si>
    <t>R92375111</t>
  </si>
  <si>
    <t>TABULE ORIENTAČNÍHO SYSTÉMU CÍLOVÁ VELIKOSTI 240X240 MM, NA SLOUPKU, JEDNOSTRANNÁ</t>
  </si>
  <si>
    <t>podle tabulky v příloze Technické zprávy (příloha č. 1), Půdorysu nástupišť (příloha č. 2) a Tabulí orientačního systému -  2. část (příloha č. 7)  
cílová tabule 3: 3=3,000 [A]</t>
  </si>
  <si>
    <t>R92375112</t>
  </si>
  <si>
    <t>TABULE ORIENTAČNÍHO SYSTÉMU CÍLOVÁ VELIKOSTI 240X240 MM, NA STĚNĚ, JEDNOSTRANNÁ</t>
  </si>
  <si>
    <t>podle tabulky v příloze Technické zprávy (příloha č. 1), Půdorysu výpravní budovy - 1.NP (příloha č. 4), Půdorysu výpravní budovy - 2.NP (příloha č. 5) a Tabulí orientačního systému -  2. část (příloha č. 7)  
cílová tabule 12, 15, 16, 17, 18, 19: 6=6,000 [A]</t>
  </si>
  <si>
    <t>R9237621</t>
  </si>
  <si>
    <t>HMATNÝ ŠTÍTEK S PRISMATICKÝM A BRAILLOVÝM PÍSMEM (NA STĚNU PODCHODU)</t>
  </si>
  <si>
    <t>podle Technické zprávy (příloha č. 1) a Půdorysu podchodu (příloha č. 3)  
1=1,000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</si>
  <si>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</si>
  <si>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</si>
  <si>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HMATNÝ ŠTÍTEK S BRAILLOVÝM PÍSMEM (NA MADLO ZÁBRADLÍ)</t>
  </si>
  <si>
    <t>R9237623</t>
  </si>
  <si>
    <t>HMATNÝ ŠTÍTEK S BRAILLOVÝM PÍSMEM (NA DVEŘNÍ KŘÍDLO NEBO TURNIKET)</t>
  </si>
  <si>
    <t>podle Technické zprávy (příloha č. 1)  
dveře na WC. 1+1+1+1=4,000 [A]  
dveře do přebalovací místnosti: 1+1=2,000 [B]  
platební stanice turniketu WC: 1=1,000 [C]  
Celkem: A+B+C=7,000 [D]</t>
  </si>
  <si>
    <t>R9237624</t>
  </si>
  <si>
    <t>NÁLEPKA S PIKTOGRAMEM HLADKÁ</t>
  </si>
  <si>
    <t>podle Půdorysu výpravní budovy - 1.NP (příloha č. 4) a Tabulí orientačního systému - 2. část (příloha č. 7)   
nálepky 20, 22, 23: 9+2+3=14,000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</si>
  <si>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</si>
  <si>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R9237625</t>
  </si>
  <si>
    <t>NÁLEPKA S PIKTOGRAMEM RELIÉFNÍ</t>
  </si>
  <si>
    <t>podle Půdorysu výpravní budovy - 1.NP (příloha č. 4 a Tabulí orientačního systému - 2. část (příloha č. 7) )   
nálepka 21: 2=2,000 [A]</t>
  </si>
  <si>
    <t>R9238212</t>
  </si>
  <si>
    <t>SLOUPEK DN 70 PRO TABULE ORIENTAČNÍHO SYSTÉMU</t>
  </si>
  <si>
    <t>podle tabulky v příloze Technické zprávy (příloha č. 1) a Půdorysu nástupišť (příloha č. 2.)  
tabule N1, N2  
4+10=14,000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</si>
  <si>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</si>
  <si>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vytěžená zemina podle položky 12373A, objemová hmotnost zeminy 1,8 t/m3  
2,560*1,8=4,608 [A]</t>
  </si>
  <si>
    <t>D.2.2.5</t>
  </si>
  <si>
    <t>Demolice</t>
  </si>
  <si>
    <t>SO 31-15-91</t>
  </si>
  <si>
    <t>Demolice výpravní budovy</t>
  </si>
  <si>
    <t xml:space="preserve">  SO 31-15-91</t>
  </si>
  <si>
    <t>981011315</t>
  </si>
  <si>
    <t>Demolice budov postupným rozebíráním z cihel, kamene, smíšeného nebo hrázděného zdiva, tvárnic na maltu vápennou nebo vápenocementovou s podílem konstrukcí přes</t>
  </si>
  <si>
    <t>Demolice budov postupným rozebíráním z cihel, kamene, smíšeného nebo hrázděného zdiva, tvárnic na maltu vápennou nebo vápenocementovou s podílem konstrukcí přes 25 do 30 %</t>
  </si>
  <si>
    <t>1PP vč. základů  
2824.04=2 824,040 [A]  
1NP  
4056.56=4 056,560 [B]  
2NP  
1855.17=1 855,170 [C]  
3NP  
1855.17=1 855,170 [D]  
4NP  
829.94=829,940 [E]  
Střecha  
1004.12=1 004,120 [F]  
Celkem: A+B+C+D+E+F=12 425,000 [G]</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</si>
  <si>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</si>
  <si>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R9810</t>
  </si>
  <si>
    <t>Odpojení budov od inženýrských sítí vč. zemních prací (cca 1 m3/ks)</t>
  </si>
  <si>
    <t>R015120.90</t>
  </si>
  <si>
    <t>R015121.90</t>
  </si>
  <si>
    <t>POPLATKY ZA LIKVIDACI ODPADŮ NEKONTAMINOVANÝCH - 17 09 04 SMĚSNÉ STAVEBNÍ A DEMOLIČNÍ ODPADY Z INTERIÉRŮ BUDOV, RÁMY OKEN SE SKLENĚNOU VÝPLNÍ, VČETNĚ DOPRAVY</t>
  </si>
  <si>
    <t>R015140.90</t>
  </si>
  <si>
    <t>POPLATKY ZA LIKVIDACI ODPADŮ NEKONTAMINOVANÝCH - 17 01 01 BETON Z DEMOLIC OBJEKTŮ, ZÁKLADŮ TV, KŮLY A SLOUPY VČETNĚ DOPRAVY</t>
  </si>
  <si>
    <t>R015680.901</t>
  </si>
  <si>
    <t>NEOCEŇOVAT - POPLATKY ZA LIKVIDACI ODPADŮ NEBEZPEČNÝCH - 17 06 05* STAVEBNÍ MATERIÁLY OBSAHUJÍCÍ AZBEST, VČETNĚ DOPRAVY</t>
  </si>
  <si>
    <t>POPLATKY ZA LIKVIDACI ODPADŮ NEBEZPEČNÝCH - 17 06 05* STAVEBNÍ MATERIÁLY OBSAHUJÍCÍ AZBEST, VČETNĚ DOPRAVY</t>
  </si>
  <si>
    <t>997006002</t>
  </si>
  <si>
    <t>Úprava stavebního odpadu třídění strojové</t>
  </si>
  <si>
    <t>997006005</t>
  </si>
  <si>
    <t>Úprava stavebního odpadu drcení s dopravou na vzdálenost do 100 m a naložením do drtícího zařízení ze zdiva cihelného, kamenného a smíšeného</t>
  </si>
  <si>
    <t>997006007</t>
  </si>
  <si>
    <t>Úprava stavebního odpadu drcení s dopravou na vzdálenost do 100 m a naložením do drtícího zařízení ze zdiva železobetonového</t>
  </si>
  <si>
    <t>997006511</t>
  </si>
  <si>
    <t>Vodorovná doprava suti na skládku s naložením na dopravní prostředek a složením do 100 m</t>
  </si>
  <si>
    <t>1. Pro volbu ceny je rozhodující dopravní vzdálenost těžiště skládky a půdorysné plochy objektu.</t>
  </si>
  <si>
    <t>SO 31-15-92</t>
  </si>
  <si>
    <t>Demolice budovy St.1</t>
  </si>
  <si>
    <t xml:space="preserve">  SO 31-15-92</t>
  </si>
  <si>
    <t>981011415</t>
  </si>
  <si>
    <t>Demolice budov postupným rozebíráním z cihel, kamene, tvárnic na maltu cementovou nebo z betonu prostého s podílem konstrukcí přes 25 do 30 %</t>
  </si>
  <si>
    <t>Stavba 1PP až 1NP vč. základů 
282.35=282.350 [A] 
schodiště 
4.5*2.1=9.450 [B] 
Celkem: A+B=291.800 [C]</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</si>
  <si>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</si>
  <si>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166.326-83-39=44.326 [A]</t>
  </si>
  <si>
    <t>SO 31-15-93</t>
  </si>
  <si>
    <t>Demolice budovy St.2</t>
  </si>
  <si>
    <t xml:space="preserve">  SO 31-15-93</t>
  </si>
  <si>
    <t>1PP až 1NP 
186.17=186.170 [A] 
Celkem: A=186.170 [B]</t>
  </si>
  <si>
    <t>105.44-55-21=29.440 [A]</t>
  </si>
  <si>
    <t>SO 31-15-94</t>
  </si>
  <si>
    <t>Demolice remízy TO</t>
  </si>
  <si>
    <t xml:space="preserve">  SO 31-15-94</t>
  </si>
  <si>
    <t>981131413</t>
  </si>
  <si>
    <t>Demolice hal průmyslových, zemědělských nebo občanské výstavby postupným rozebíráním z cihel, tvárnic nebo kamene na maltu cementovou nebo z betonu prostého s p</t>
  </si>
  <si>
    <t>Demolice hal průmyslových, zemědělských nebo občanské výstavby postupným rozebíráním z cihel, tvárnic nebo kamene na maltu cementovou nebo z betonu prostého s podílem konstrukcí přes 15 do 20 %</t>
  </si>
  <si>
    <t>Remízka vč. základů 
1203.09=1 203.090 [A] 
Střecha remízky 
123.44=123.440 [B] 
Celkem: A+B=1 326.530 [C]</t>
  </si>
  <si>
    <t>1. Ceny jsou stanoveny na měrnou jednotku m3 obestavěného prostoru.  
2. Procentuální podíl konstrukcí se stanoví podle článku 3503 Všeobecných podmínek části B01.  
3. Celkový objem konstrukcí se určí součtem objemů obvodových zdí a nosných sloupů, stropních a střešních konstrukcí. Od celkového objemu se neodečítá objem okenních a dveřních otvorů, parapetních ústupků. Objem stropních a střešních konstrukcí se započítává ve skutečných objemech konstrukcí včetně případných usazenin a nánosů.  
4. Ceny nelze použít pro vestavby a přístavby charakteru budov (sociální zařízení, šatny apod.), jejichž demolice se oceňují cenami souboru cen 981 01- . . Demolice budov. Obvodová zeď haly se vždy započítává do objemu konstrukcí haly, kobjemu haly se vždy započítává do objemu konstrukcí haly, kobjemu konstrukcí vestavby nebo přístavby se nepřipočítává.  
5. Demolice základů provozních souborů, podlah apod. konstrukcí, se oceňují samostatně cenami souboru cen 981 51- . 1 Demolice konstrukcí objektů.  
6. Pro volbu ceny je rozhodující objemově převažující druh zdiva svislých nosných konstrukcí demolovaného objektu.</t>
  </si>
  <si>
    <t>493.566-251-98=144.566 [A]</t>
  </si>
  <si>
    <t>D.2.2.6</t>
  </si>
  <si>
    <t>Drobná architektura, oplocení</t>
  </si>
  <si>
    <t>SO 31-32-01</t>
  </si>
  <si>
    <t>ŽST Jihlava město, mobiliář</t>
  </si>
  <si>
    <t>D.2.2.6.1</t>
  </si>
  <si>
    <t>Venkovní mobilář nástupišť</t>
  </si>
  <si>
    <t xml:space="preserve">  SO 31-32-01</t>
  </si>
  <si>
    <t xml:space="preserve">    D.2.2.6.1</t>
  </si>
  <si>
    <t>R-M_001</t>
  </si>
  <si>
    <t>Sestava mobiliáře 3740x725x830 mm- sedací nábytek svařovaná ocelová konstrukce z výpalků z plechu spojených s lamelami z tropického dřeva pomocí šroubových spojů z nerezu vč. základu a kotvení</t>
  </si>
  <si>
    <t>Poznámka k položce:  
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Nosná konstrukce z ocelové hranaté trubky a výpalků z plechu, nohy jsou opatřeny otvory pro kotvení. Kotvení na dlažbu pomocí závitových tyčí M12 Maximální hloubka kotvení je 70mm.  
Opěradlo je vyrobeno z ocelových pásovin a tyčoviny, je součástí nosné konstrukce.</t>
  </si>
  <si>
    <t>R-M_002</t>
  </si>
  <si>
    <t>Sedací nábytek svařovaná ocelová konstrukce z výpalků z plechu spojených s lamelami z tropického dřeva pomocí šroubových spojů z nerezu vč. základu a kotvení</t>
  </si>
  <si>
    <t>Poznámka k položce:  
Lavička svařovaná ocelová konstrukce z výpalků z plechu spojených s lamelami z tropického dřeva pomocí šroubových spojů z nerezu,ocelová konstrukce je opatřená ochrannou vrstvou zinku a práškové barvy. Sedací část z tropického dřeva ošetřeno teakovým olejem. Nosná konstrukce z ocelové hranaté trubky a výpalků z plechu, nohy jsou opatřeny otvory pro kotvení. Kotvení na dlažbu pomocí závitových tyčí M12 Maximální hloubka kotvení je 70mm.  
Opěradlo je vyrobeno z ocelových pásovin a tyčoviny, je součástí nosné konstrukce.</t>
  </si>
  <si>
    <t>R-M_003</t>
  </si>
  <si>
    <t>Sedací nábytek singl 670x725x830 mm, svařovaná ocelová konstrukce z výpalků z plechu spojených s lamelami z tropického dřeva pomocí šroubových spojů z nerezu vč. základu a kotvení</t>
  </si>
  <si>
    <t>Sedací nábytek singl, svařovaná ocelová konstrukce z výpalků z plechu spojených s lamelami z tropického dřeva pomocí šroubových spojů z nerezu,ocelová konstrukce je opatřená ochrannou vrstvou zinku a práškové barvy. Sedací část z tropického dřeva ošetřeno teakovým olejem. Nosná konstrukce z ocelové hranaté trubky a výpalků z plechu, nohy jsou opatřeny otvory pro kotvení. Kotvení na dlažbu pomocí závitových tyčí M12 Maximální hloubka kotvení je 70mm.  
Opěradlo je vyrobeno z ocelových pásovin a tyčoviny, je součástí nosné konstrukce.</t>
  </si>
  <si>
    <t>R-M_004</t>
  </si>
  <si>
    <t>Odpadkový koš pr. 380 mm, výš.785 mm, ocelová konstrukce s dřevěnými lamelami připojenými pomocí šroubových spojů z nerezi vč. základu a kotvení</t>
  </si>
  <si>
    <t>Odpadkový koš     
Ocelová konstrukce s profily z hliníkové slitiny připojenými pomocí šroubových spojů z nerezu. Ocelová konstrukce je opatřena ochrannou vrstvou zinku a práškovým vypalovacím lakem.   
Nosná konstrukce - svařenec z výpalků z ocelového plechu.   
Opláštění pomocí tropického dřeva ošetřeno teakovým olejem.  
Kotvení na dlažbu pomocí závitových tyčí, se zastřešením, bez úpravy pro kuřáky.</t>
  </si>
  <si>
    <t>R-M_005</t>
  </si>
  <si>
    <t>Odpadkový koš na tříděný odpad (se 3 nádobami) roz.380x1030x785 mm, ocelová konstrukce s dřevěnými lamelami připojenými pomocí šroubových spojů z nerezi vč. základu a kotvení</t>
  </si>
  <si>
    <t>Odpadkový koš na stříděný odpad - Ocelová konstrukce s profily z hliníkové slitiny připojenými pomocí šroubových spojů z nerezu.   
Ocelová konstrukce je opatřena ochrannou vrstvou zinku a práškovým vypalovacím lakem.   
Nosná konstrukce - svařenec z výpalků z ocelového plechu.   
Opláštění pomocí tropického dřeva ošetřeno teakovým olejem. Kotvení na dlažbu pomocí závitových tyčí.  
Kotvení na dlažbu pomocí závitových tyčí, se zastřešením, bez úpravy pro kuřáky.</t>
  </si>
  <si>
    <t>R-M_006</t>
  </si>
  <si>
    <t>Kolostavy - Ocelová konstrukce z L-profilu vč. základu a kotvení</t>
  </si>
  <si>
    <t>Kolostavy - Povrchová úprava:    
Opatřena ochrannou vrstvou zinku a práškovým vypalovacím lakem   
Kontrukce RAL 7043.  
Tělo: svařenec z ocelového L-profilu 60×60×6 mm a plechových  
výpalků tloušťky 10 mm, celková výška 1100 mm, délka 600 mm  
Barevnost: odstíny polyesterových práškových laků v jemné struktuře  
mat odstín dle vzorníku RAL 7043  
Kotvení: kotvení pod dlažbu nebo do zhutněného terénu do  
betonového základu pomocí závi-tových tyčí M12.</t>
  </si>
  <si>
    <t>R-M_007</t>
  </si>
  <si>
    <t>Cykloboxy - uzamykatelné samonosné ocelové cykloboxy</t>
  </si>
  <si>
    <t>Konstrukce boxů je samonosná, nosná konstrukce tvoří ocelové rámy ze skružených ocelových  
profilů, které jsou opláštěné ocelovým plechem tloušťky 1 mm.  
Povrchová úprava: ocelová konstrukce je opatřena ochrannou vrstvou zinku a práškovým vypalovacím lakem ( konstrukce RAL 7043 a plochy dřevěné  
obložení), v boxu plastové kryty tvořící zásuvku pro uložení věcí a obsahující držáky jízdních kol.   
Řídící deska: se základní elektronikou plus - GPS modul - hlídá pozici boxů a hlásí aktuální místo správci a GSM modul - správa pomocí datové telefonní sim karty  
Ovládací panel: dotykový skleněný panel s dispejem  
Mincovník:neumožňuje vrácení mincí ani rozměňování mincí - v případě vhození menší nebo větší částky je doba uložení automaticky přepočtena.  
Je možné navolit 8 typů mincí - např. 1,2,5,10,20 a 50 Kč, 50 cent a 1Euro - lze změnit.  
Čtečka RFID - provést identifikaci uživatele pomocí mobilního telefonu s NFC a čipů RFID (bezkontaktní platební karta, firemní docházkové čipy, karty MHD, atd..)  
Bezkontaktní platební terminál - na základě smlouvy provozovatele s bankou bude osazen bezkontaktní platební terminál pro akceptaci bezkontaktních platebních karet do výše nepožadující zadání pin kódu</t>
  </si>
  <si>
    <t>R-M_008</t>
  </si>
  <si>
    <t>Betonový základ a el. přípojka pro reklamní panel (bez dodávky panelu)</t>
  </si>
  <si>
    <t>R-M_009</t>
  </si>
  <si>
    <t>Betonový základ pro variaposter (bez dodávky variaposteru)</t>
  </si>
  <si>
    <t>R-M_010</t>
  </si>
  <si>
    <t>Sloupky - s pevným základem, minimální výšky 0,5m s roztečí max. 1,2m, sloupky vzhledem totožné s navazujícím projektem CDT Jihlava</t>
  </si>
  <si>
    <t>R-M_011</t>
  </si>
  <si>
    <t>Nádoba na posyp - sklolaminát, žlutá</t>
  </si>
  <si>
    <t>Nádoba na posyp</t>
  </si>
  <si>
    <t>D.2.3.1</t>
  </si>
  <si>
    <t>Trakční vedení</t>
  </si>
  <si>
    <t>SO 31-01-01</t>
  </si>
  <si>
    <t>ŽST Jihlava město, trakční vedení</t>
  </si>
  <si>
    <t xml:space="preserve">  SO 31-01-01</t>
  </si>
  <si>
    <t>74A</t>
  </si>
  <si>
    <t>Základy TV</t>
  </si>
  <si>
    <t>74A110</t>
  </si>
  <si>
    <t>ZÁKLAD TV HLOUBENÝ V JAKÉKOLIV TŘÍDĚ ZEMINY</t>
  </si>
  <si>
    <t>viz. výkaz výměr základů, stožárů a bran</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</si>
  <si>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</si>
  <si>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</si>
  <si>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</si>
  <si>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</si>
  <si>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</si>
  <si>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</si>
  <si>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74A113</t>
  </si>
  <si>
    <t>PŘÍPLATEK ZA RUČNÍ VÝKOP ZÁKLADU</t>
  </si>
  <si>
    <t>1. Položka obsahuje:    
 – příplatek za ruční výkop základu jakéhokoliv typu    
2. Položka neobsahuje:    
 X    
3. Způsob měření:    
Udává se počet m3 výkopu  kompletní montážní práce.</t>
  </si>
  <si>
    <t>74A151</t>
  </si>
  <si>
    <t>MANIPULACE SE ZEMINOU Z VÝKOPU NA STAVENIŠTI</t>
  </si>
  <si>
    <t>M3KM</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</si>
  <si>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</si>
  <si>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</si>
  <si>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</si>
  <si>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</si>
  <si>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</si>
  <si>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</si>
  <si>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74A320</t>
  </si>
  <si>
    <t>KOVANÝ SVORNÍK PRO ZÁKLAD TV</t>
  </si>
  <si>
    <t>74A330</t>
  </si>
  <si>
    <t>SVORNÍKOVÝ KOŠ PRO ZÁKLAD TV</t>
  </si>
  <si>
    <t>74A340</t>
  </si>
  <si>
    <t>KOTEVNÍ SLOUPEK PRO ZÁKLAD TV</t>
  </si>
  <si>
    <t>74A350</t>
  </si>
  <si>
    <t>KORUGOVANÁ ROURA PRO ZÁKLAD TV</t>
  </si>
  <si>
    <t>viz. stavební tabulka</t>
  </si>
  <si>
    <t>74A430</t>
  </si>
  <si>
    <t>HLAVIČKA PRO ZÁKLAD</t>
  </si>
  <si>
    <t>74A450</t>
  </si>
  <si>
    <t>ÚPRAVA KABELŮ U ZÁKLADU TV</t>
  </si>
  <si>
    <t>74A460</t>
  </si>
  <si>
    <t>ÚPRAVA ODVODNĚNÍ U ZÁKLADU TV</t>
  </si>
  <si>
    <t>74A470</t>
  </si>
  <si>
    <t>ÚPRAVA OPLOCENÍ U ZÁKLADU TV</t>
  </si>
  <si>
    <t>74AF11</t>
  </si>
  <si>
    <t>TAŽNÉ HNACÍ VOZIDLO K PRACOVNÍM SOUPRAVÁM (PRO ZÁKLADY - MONTÁŽ)</t>
  </si>
  <si>
    <t>viz. technická zpráva</t>
  </si>
  <si>
    <t>74B</t>
  </si>
  <si>
    <t>Stožáry TV</t>
  </si>
  <si>
    <t>74B113</t>
  </si>
  <si>
    <t>STOŽÁR TV OCELOVÝ TRUBKOVÝ DO DUTINY, TYPU T219 NEBO TB219, DÉLKY DO 10 M VČETNĚ</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</si>
  <si>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</si>
  <si>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</si>
  <si>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</si>
  <si>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</si>
  <si>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</si>
  <si>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</si>
  <si>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74B215</t>
  </si>
  <si>
    <t>STOŽÁR TV OCELOVÝ TRUBKOVÝ JEDNODUCHÝ NA SVORNÍKY, TYPU TS245 NEBO TSI245,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</si>
  <si>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</si>
  <si>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</si>
  <si>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</si>
  <si>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</si>
  <si>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</si>
  <si>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</si>
  <si>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74B313</t>
  </si>
  <si>
    <t>STOŽÁR TV OCELOVÝ PROFILOVÝ NA SVORNÍKY, TYPU DS14,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</si>
  <si>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</si>
  <si>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</si>
  <si>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</si>
  <si>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</si>
  <si>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</si>
  <si>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</si>
  <si>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</si>
  <si>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</si>
  <si>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</si>
  <si>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</si>
  <si>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</si>
  <si>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</si>
  <si>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</si>
  <si>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</si>
  <si>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</si>
  <si>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</si>
  <si>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</si>
  <si>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</si>
  <si>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</si>
  <si>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</si>
  <si>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</si>
  <si>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</si>
  <si>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</si>
  <si>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</si>
  <si>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</si>
  <si>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</si>
  <si>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</si>
  <si>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</si>
  <si>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</si>
  <si>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</si>
  <si>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74B830</t>
  </si>
  <si>
    <t>OCELOVÁ KONSTRUKCE NESTANDARDNÍ</t>
  </si>
  <si>
    <t>74B911</t>
  </si>
  <si>
    <t>PŘÍPLATEK ZA MONTÁŽ BŘEVNA BRÁNY NEBO VÝLOŽNÍKU NAD STÁVAJÍCÍM VEDENÍM</t>
  </si>
  <si>
    <t>74B920</t>
  </si>
  <si>
    <t>STOŽÁRY TV - PŘELOŽENÍ (JAKÉKOLIV TP)</t>
  </si>
  <si>
    <t>1. Položka obsahuje:    
 – demontáž a následnou montáž jakékoliv TP    
 – konečnou regulaci stožáru po jeho zatížení    
2. Položka neobsahuje:    
 X    
3. Způsob měření:    
Udává se počet kusů kompletní montážní práce.</t>
  </si>
  <si>
    <t>74B921</t>
  </si>
  <si>
    <t>NASTAVENÍ ZÁKLONU STOŽÁRŮ PO VÝSTAVBĚ</t>
  </si>
  <si>
    <t>1. Položka obsahuje:    
 – nastavení  záklonu stožáru jakéhokoliv typu    
 – konečnou regulaci stožáru po jeho zatížení    
2. Položka neobsahuje:    
 X    
3. Způsob měření:    
Udává se počet kusů kompletní montážní práce.</t>
  </si>
  <si>
    <t>74BF11</t>
  </si>
  <si>
    <t>TAŽNÉ HNACÍ VOZIDLO K PRACOVNÍM SOUPRAVÁM (PRO STOŽÁRY A BRÁNY - MONTÁŽ )</t>
  </si>
  <si>
    <t>Vodiče TV</t>
  </si>
  <si>
    <t>74C111</t>
  </si>
  <si>
    <t>ZÁVĚS TV NA KONZOLE BEZ PŘÍDAVNÉHO LANA</t>
  </si>
  <si>
    <t>viz. soupis sestavení</t>
  </si>
  <si>
    <t>74C112</t>
  </si>
  <si>
    <t>ZÁVĚS TV NA KONZOLE S PŘÍDAVNÝM LANEM</t>
  </si>
  <si>
    <t>74C121</t>
  </si>
  <si>
    <t>PŘÍPLATEK ZA PLASTOVÝ IZOLÁTOR</t>
  </si>
  <si>
    <t>74C134</t>
  </si>
  <si>
    <t>VÝŠKOVÁ A SMĚROVÁ REGULACE KONZOLY NEBO SIK</t>
  </si>
  <si>
    <t>74C135</t>
  </si>
  <si>
    <t>SVISLÝ POSUN KONZOLY NA STOŽÁRU</t>
  </si>
  <si>
    <t>74C137</t>
  </si>
  <si>
    <t>UVOLNĚNÍ A ZPĚTNÁ MONTÁŽ TR NEBO NL V ZÁVĚSU</t>
  </si>
  <si>
    <t>74C211</t>
  </si>
  <si>
    <t>ZÁVĚS LANA NEBO TROLEJE NA BRÁNĚ ZÁKLADNÍ</t>
  </si>
  <si>
    <t>74C213</t>
  </si>
  <si>
    <t>ZÁVĚS LANA NEBO TROLEJE NA BRÁNĚ POHYBLIVÝ</t>
  </si>
  <si>
    <t>74C231</t>
  </si>
  <si>
    <t>ZÁVĚS SIK BEZ PŘÍDAVNÉHO LANA</t>
  </si>
  <si>
    <t>74C232</t>
  </si>
  <si>
    <t>ZÁVĚS SIK S PŘÍDAVNÝM LANEM</t>
  </si>
  <si>
    <t>74C233</t>
  </si>
  <si>
    <t>ZÁVĚS SIK KOMBINOVANÝ</t>
  </si>
  <si>
    <t>74C311</t>
  </si>
  <si>
    <t>KŘÍŽENÍ SESTAV</t>
  </si>
  <si>
    <t>74C313</t>
  </si>
  <si>
    <t>VĚŠÁK TROLEJE POHYBLIVÝ S PROUDOVÝM PROPOJENÍM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</si>
  <si>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</si>
  <si>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74C314</t>
  </si>
  <si>
    <t>ROZPĚRNÁ TYČ</t>
  </si>
  <si>
    <t>74C315</t>
  </si>
  <si>
    <t>PROUDOVÉ PROPOJENÍ PODÉLNÝCH POLÍ</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</si>
  <si>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</si>
  <si>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</si>
  <si>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</si>
  <si>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74C321</t>
  </si>
  <si>
    <t>SPOJKA LAN A TROLEJÍ NEIZOLOVANÁ</t>
  </si>
  <si>
    <t>74C322</t>
  </si>
  <si>
    <t>SPOJKA LAN A TROLEJÍ IZOLOVANÁ</t>
  </si>
  <si>
    <t>74C323</t>
  </si>
  <si>
    <t>SPOJKA TROLEJÍ SJÍZDNÁ</t>
  </si>
  <si>
    <t>74C331</t>
  </si>
  <si>
    <t>DĚLIČ V TROLEJI VČETNĚ TABULKY</t>
  </si>
  <si>
    <t>74C341</t>
  </si>
  <si>
    <t>PEVNÝ BOD KOMPENZOVANÉ SESTAVY</t>
  </si>
  <si>
    <t>74C342</t>
  </si>
  <si>
    <t>KOTVENÍ PEVNÉHO BODU NA STOŽÁRU (VŠECH TYPŮ), 1 LANO</t>
  </si>
  <si>
    <t>74C351</t>
  </si>
  <si>
    <t>LANO PEVNÝCH BODŮ A ODTAHŮ 50 MM2 BZ NEBO FE</t>
  </si>
  <si>
    <t>74C362</t>
  </si>
  <si>
    <t>ODTAH NOSNÉHO LANA A TROLEJE ODDĚLENÝ</t>
  </si>
  <si>
    <t>74C411</t>
  </si>
  <si>
    <t>KOTVENÍ SMĚROVÝCH LAN PEVNÉ, 1 NEBO 2 LANA 50-70 MM2</t>
  </si>
  <si>
    <t>74C412</t>
  </si>
  <si>
    <t>KOTVENÍ SMĚROVÝCH LAN PÉROVÉ, 1 NEBO 2 LANA 50-70 MM2</t>
  </si>
  <si>
    <t>74C511</t>
  </si>
  <si>
    <t>POHYBLIVÉ KOTVENÍ SESTAVY TV NA STOŽÁRU - 8 KN</t>
  </si>
  <si>
    <t>viz. tabulka kotvení</t>
  </si>
  <si>
    <t>74C512</t>
  </si>
  <si>
    <t>POHYBLIVÉ KOTVENÍ SESTAVY TV NA STOŽÁRU - 10 KN</t>
  </si>
  <si>
    <t>74C532</t>
  </si>
  <si>
    <t>PRUŽINOVÉ NAPÍNACÍ ZAŘÍZENÍ NA STOŽÁRU TV - 10 KN</t>
  </si>
  <si>
    <t>74C552</t>
  </si>
  <si>
    <t>POHYBLIVÉ KOTVENÍ 2 SESTAV TV NA STOŽÁRU - 2 X 10 KN NEBO 8+10 KN</t>
  </si>
  <si>
    <t>74C561</t>
  </si>
  <si>
    <t>PEVNÉ KOTVENÍ NA STOŽÁRU DO 15 KN - SESTAVA TV</t>
  </si>
  <si>
    <t>74C562</t>
  </si>
  <si>
    <t>PEVNÉ KOTVENÍ NA STOŽÁRU DO 15 KN - 1 LANO 50-70 MM2</t>
  </si>
  <si>
    <t>74C564</t>
  </si>
  <si>
    <t>PŘEVĚŠENÍ TROLEJOVÉHO VEDENÍ VČETNĚ ÚPRAVY VĚŠÁKŮ</t>
  </si>
  <si>
    <t>74C571</t>
  </si>
  <si>
    <t>TAŽENÍ NOSNÉHO LANA 50 MM2 BZ, FE</t>
  </si>
  <si>
    <t>74C572</t>
  </si>
  <si>
    <t>TAŽENÍ NOSNÉHO LANA 70 MM2 BZ, FE</t>
  </si>
  <si>
    <t>74C581</t>
  </si>
  <si>
    <t>TAŽENÍ TROLEJE 80 MM2 CU</t>
  </si>
  <si>
    <t>74C582</t>
  </si>
  <si>
    <t>TAŽENÍ TROLEJE 100 MM2 CU</t>
  </si>
  <si>
    <t>74C591</t>
  </si>
  <si>
    <t>VÝŠKOVÁ REGULACE TROLEJE</t>
  </si>
  <si>
    <t>74C593</t>
  </si>
  <si>
    <t>ZAKOTVENÍ STOŽÁRU 0-21 KN</t>
  </si>
  <si>
    <t>74C596</t>
  </si>
  <si>
    <t>ZAJIŠTĚNÍ KOTVENÍ NL A TR VŠECH SESTAV</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</si>
  <si>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</si>
  <si>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</si>
  <si>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</si>
  <si>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</si>
  <si>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</si>
  <si>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</si>
  <si>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</si>
  <si>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</si>
  <si>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</si>
  <si>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</si>
  <si>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</si>
  <si>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</si>
  <si>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</si>
  <si>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74C632</t>
  </si>
  <si>
    <t>PŘIPEVNĚNÍ KONZOLY ZV, NV, OV PRO "V" ZÁVĚS NA STOŽÁR</t>
  </si>
  <si>
    <t>74C641</t>
  </si>
  <si>
    <t>SVISLÝ ZÁVĚS 1-2 LAN ZV, NV, OV</t>
  </si>
  <si>
    <t>74C643</t>
  </si>
  <si>
    <t>V ZÁVĚS 1-2 LAN ZV, NV, OV</t>
  </si>
  <si>
    <t>74C651</t>
  </si>
  <si>
    <t>PŘIPOJENÍ LANA 95 CU NEBO 120 CU NA LANO ZV, NV, OV</t>
  </si>
  <si>
    <t>74C652</t>
  </si>
  <si>
    <t>PROUDOVÉ SPOJENÍ DVOU LAN ZV, NV, OV</t>
  </si>
  <si>
    <t>74C655</t>
  </si>
  <si>
    <t>PŘIPOJENÍ ZV, NV, OV 1-2 LANA NA TV</t>
  </si>
  <si>
    <t>74C661</t>
  </si>
  <si>
    <t>VLOŽENÁ IZOLACE V 1 LANĚ ZV, NV, OV</t>
  </si>
  <si>
    <t>74C671</t>
  </si>
  <si>
    <t>TAŽENÍ LANA PRO ZV, NV, OV - 120 MM2 CU</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</si>
  <si>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</si>
  <si>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</si>
  <si>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</si>
  <si>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</si>
  <si>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</si>
  <si>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</si>
  <si>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</si>
  <si>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</si>
  <si>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74C723</t>
  </si>
  <si>
    <t>SVOD Z NAPÁJECÍHO PŘEVĚSU NA TV LANEM 120 CU</t>
  </si>
  <si>
    <t>74C733</t>
  </si>
  <si>
    <t>PROUDOVÉ PROPOJENÍ SESTAV TV</t>
  </si>
  <si>
    <t>74C741</t>
  </si>
  <si>
    <t>PŘIPEVNĚNÍ KOTEVNÍ LIŠTY NAPÁJECÍHO PŘEVĚSU S 1 TŘMENEM NA STOŽÁR TV</t>
  </si>
  <si>
    <t>74C742</t>
  </si>
  <si>
    <t>PŘIPEVNĚNÍ KOTEVNÍ LIŠTY NAPÁJECÍHO PŘEVĚSU SE 2-4 TŘMENY NA STOŽÁR TV</t>
  </si>
  <si>
    <t>74C744</t>
  </si>
  <si>
    <t>KOTVENÍ LANA NAPÁJECÍHO PŘEVĚSU - 50, 70 MM2 BZ BEZ IZOLACE</t>
  </si>
  <si>
    <t>74C745</t>
  </si>
  <si>
    <t>KOTVENÍ LANA NAPÁJECÍHO PŘEVĚSU - 120 MM2 CU S IZOLACÍ</t>
  </si>
  <si>
    <t>74C752</t>
  </si>
  <si>
    <t>PODPĚRNÝ IZOLÁTOR PRO NV NA LIŠTĚ, BRÁNĚ, STOŽÁRU</t>
  </si>
  <si>
    <t>74C753</t>
  </si>
  <si>
    <t>DVA PODPĚRNÉ IZOLÁTORY PRO NV NA LIŠTĚ, BRÁNĚ, STOŽÁRU</t>
  </si>
  <si>
    <t>74C754</t>
  </si>
  <si>
    <t>TŘI PODPĚRNÉ IZOLÁTORY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</si>
  <si>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</si>
  <si>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</si>
  <si>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</si>
  <si>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</si>
  <si>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</si>
  <si>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</si>
  <si>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</si>
  <si>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</si>
  <si>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</si>
  <si>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</si>
  <si>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74C951</t>
  </si>
  <si>
    <t>MONTÁŽNÍ LÁVKA NA STOŽÁR</t>
  </si>
  <si>
    <t>74C952</t>
  </si>
  <si>
    <t>OVLÁDACÍ LÁVKA NA STOŽÁR</t>
  </si>
  <si>
    <t>74C953</t>
  </si>
  <si>
    <t>OVLÁDACÍ A BOČNÍ LÁVKA DO "L"</t>
  </si>
  <si>
    <t>74C955</t>
  </si>
  <si>
    <t>ŽEBŘÍK PRO OVLÁDACÍ LÁVKU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</si>
  <si>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</si>
  <si>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</si>
  <si>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</si>
  <si>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</si>
  <si>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</si>
  <si>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</si>
  <si>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</si>
  <si>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</si>
  <si>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</si>
  <si>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</si>
  <si>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</si>
  <si>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</si>
  <si>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R74C241</t>
  </si>
  <si>
    <t>PROVIZORNÍ ZAVĚŠENÍ ZÁVAŽÍ NA PŘEVĚS TV PRO VYROVNÁNÍ ŘETĚZOVKY PŘI DEMONTÁŽI SESTAVY TV Z PŘEVĚSU</t>
  </si>
  <si>
    <t>1. Položka obsahuje: – všechny náklady na montážní práce, včetně materiálu pro uvedenoupráci na převěsu podle TKP se všemi pomocnými doplňujícími součástmi a pracemi s použitím mechanizmů2. Položka neobsahuje: X3. Způsob měření:Udává se počet kusů kompletní konstrukce nebo práce.</t>
  </si>
  <si>
    <t>R74C242</t>
  </si>
  <si>
    <t>REGULACE PŘEVĚSU</t>
  </si>
  <si>
    <t>1. Položka obsahuje: – všechny náklady na montážní práce pro regulaci převěsu podle TKP se všemi pomocnými doplňujícími součástmi a pracemi s použitím mechanizmů2. Položka neobsahuje: X3. Způsob měření:Udává se počet kusů kompletní konstrukce nebo práce.</t>
  </si>
  <si>
    <t>R74C713</t>
  </si>
  <si>
    <t>NÁVĚST OVLÁDANÁ ELEKTRICKÝM POHONEM</t>
  </si>
  <si>
    <t>74F2</t>
  </si>
  <si>
    <t>Nátěry TV</t>
  </si>
  <si>
    <t>74F231</t>
  </si>
  <si>
    <t>BEZPEČNOSTNÍ PRUH NA PODPĚŘE TV ČERNOŽLUTÝ</t>
  </si>
  <si>
    <t>74F232</t>
  </si>
  <si>
    <t>BEZPEČNOSTNÍ PRUH NA PODPĚŘE TV BÍLOČERVENÝ</t>
  </si>
  <si>
    <t>R74F250</t>
  </si>
  <si>
    <t>REKONSTRUKCE NÁTĚRŮ STÁVAJÍCÍCH KONSTRUKCÍ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</si>
  <si>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</si>
  <si>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</si>
  <si>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</si>
  <si>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</si>
  <si>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</si>
  <si>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viz.technická zpráva</t>
  </si>
  <si>
    <t>74F312</t>
  </si>
  <si>
    <t>MĚŘENÍ PARAMETRŮ TV STATICKÉ</t>
  </si>
  <si>
    <t>74F313</t>
  </si>
  <si>
    <t>MĚŘENÍ ELEKTRICKÝCH VLASTNOSTÍ TV</t>
  </si>
  <si>
    <t>74F321</t>
  </si>
  <si>
    <t>PROTOKOL ZPŮSOBILOSTI</t>
  </si>
  <si>
    <t>74F322</t>
  </si>
  <si>
    <t>REVIZNÍ ZPRÁVA</t>
  </si>
  <si>
    <t>74F323</t>
  </si>
  <si>
    <t>74F331</t>
  </si>
  <si>
    <t>TECHNICKÁ POMOC PŘI VÝSTAVBĚ TV</t>
  </si>
  <si>
    <t>74F332</t>
  </si>
  <si>
    <t>VÝKON ORGANIZAČNÍCH JEDNOTEK SPRÁVCE</t>
  </si>
  <si>
    <t>74F4</t>
  </si>
  <si>
    <t>Demontáže TV</t>
  </si>
  <si>
    <t>74EF11</t>
  </si>
  <si>
    <t>HNACÍ KOLEJOVÁ VOZIDLA DEMONTÁŽNÍCH SOUPRAV PRO PRÁCE NA TV</t>
  </si>
  <si>
    <t>74F411</t>
  </si>
  <si>
    <t>DEMONTÁŽ BETONOVÝCH ZÁKLADŮ TV</t>
  </si>
  <si>
    <t>viz. polohový plán</t>
  </si>
  <si>
    <t>74F421</t>
  </si>
  <si>
    <t>DEMONTÁŽ KOTEVNÍCH SLOUPKŮ</t>
  </si>
  <si>
    <t>74F422</t>
  </si>
  <si>
    <t>DEMONTÁŽ OCELOVÝCH STOŽÁRŮ TRUBKOVÝCH NEBO PROFILOVÝCH</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</si>
  <si>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</si>
  <si>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</si>
  <si>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</si>
  <si>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</si>
  <si>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</si>
  <si>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</si>
  <si>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</si>
  <si>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</si>
  <si>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</si>
  <si>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</si>
  <si>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</si>
  <si>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</si>
  <si>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</si>
  <si>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</si>
  <si>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74F431</t>
  </si>
  <si>
    <t>DEMONTÁŽ LANOVÝCH PŘEVĚSŮ (VČETNĚ KOTVENÍ)</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</si>
  <si>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</si>
  <si>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</si>
  <si>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</si>
  <si>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</si>
  <si>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</si>
  <si>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</si>
  <si>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</si>
  <si>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</si>
  <si>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</si>
  <si>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</si>
  <si>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</si>
  <si>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</si>
  <si>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</si>
  <si>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</si>
  <si>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</si>
  <si>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</si>
  <si>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</si>
  <si>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</si>
  <si>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</si>
  <si>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</si>
  <si>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</si>
  <si>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</si>
  <si>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</si>
  <si>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</si>
  <si>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</si>
  <si>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</si>
  <si>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</si>
  <si>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</si>
  <si>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</si>
  <si>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</si>
  <si>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</si>
  <si>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</si>
  <si>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</si>
  <si>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</si>
  <si>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</si>
  <si>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</si>
  <si>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74F463</t>
  </si>
  <si>
    <t>DEMONTÁŽ NÁVĚSTÍ PRO ELEKTRICKÝ PROVOZ</t>
  </si>
  <si>
    <t>74F465</t>
  </si>
  <si>
    <t>DEMONTÁŽ TROLEJE VČETNĚ NÁSTAVKŮ STOČENÍM NA BUBEN</t>
  </si>
  <si>
    <t>74F467</t>
  </si>
  <si>
    <t>DEMONTÁŽ LAN NOSNÝCH VČETNĚ NÁSTAVKŮ STOČENÍM NA BUBEN</t>
  </si>
  <si>
    <t>74F469</t>
  </si>
  <si>
    <t>DEMONTÁŽ LAN ZV, NV, OV STOČENÍM NA BUBEN</t>
  </si>
  <si>
    <t>74F492</t>
  </si>
  <si>
    <t>DEMONTÁŽ - ODVOZ (NA LIKVIDACI ODPADŮ NEBO JINÉ URČENÉ MÍSTO)</t>
  </si>
  <si>
    <t>74R</t>
  </si>
  <si>
    <t>Různé TV</t>
  </si>
  <si>
    <t>541121</t>
  </si>
  <si>
    <t>PŘÍČNÝ POSUN KOLEJE NA PRAŽCÍCH BETONOVÝCH DO 0,5 M</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</si>
  <si>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</si>
  <si>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549311</t>
  </si>
  <si>
    <t>ZRUŠENÍ A ZNOVUZŘÍZENÍ BEZSTYKOVÉ KOLEJE NA NEDEMONTOVANÝCH ÚSECÍCH</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</si>
  <si>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</si>
  <si>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</si>
  <si>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</si>
  <si>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</si>
  <si>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</si>
  <si>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</si>
  <si>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</si>
  <si>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74C958</t>
  </si>
  <si>
    <t>BETONOVÝ DÍLEC</t>
  </si>
  <si>
    <t>74F318</t>
  </si>
  <si>
    <t>MĚŘENÍ PŘEDNÍCH HRAN STOŽÁRŮ TV S UPŘESNĚNÍM MONTÁŽNÍCH PARAMETRŮ</t>
  </si>
  <si>
    <t>1. Položka obsahuje:    
 – měření vzdálenosti PH TP pro další zpracování projektu    
 – dopravu kolejových mechanismů z mateřského depa do prostoru stavby a zpět    
2. Položka neobsahuje:    
 X    
3. Způsob měření:    
Měří se 1 kus TP</t>
  </si>
  <si>
    <t>74F319</t>
  </si>
  <si>
    <t>MĚŘENÍ VÝŠKY TK PROJEKTOVANÉ KOLEJE PRO UPŘESNĚNÍ MONTÁŽNÍCH PARAMETRŮ TV</t>
  </si>
  <si>
    <t>BOD</t>
  </si>
  <si>
    <t>1. Položka obsahuje:    
 – měření výšky TK pro potřebu montážních prací na TV    
 – dopravu kolejových mechanismů z mateřského depa do prostoru stavby a zpět    
2. Položka neobsahuje:    
 X    
3. Způsob měření:    
Měří se 1 kus TP</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</si>
  <si>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</si>
  <si>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</si>
  <si>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</si>
  <si>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74F335</t>
  </si>
  <si>
    <t>ZAMĚŘENÍ SKUTEČNÉHO PROVEDENÍ TV VELKÉ ŽST. ZA 100M</t>
  </si>
  <si>
    <t>1. Položka obsahuje:    
 – geodetickou činnost po výstavbě  TV    
2. Položka neobsahuje:    
 X    
3. Způsob měření:    
Měří se 1 kus za každých 100m TV</t>
  </si>
  <si>
    <t>R015270</t>
  </si>
  <si>
    <t>NEOCEŇOVAT - POPLATKY ZA LIKVIDACI ODPADŮ NEKONTAMINOVANÝCH - 17 01 03 IZOLÁTORY PORCELÁNOVÉ VČETNĚ DOPRAVY</t>
  </si>
  <si>
    <t>SO 31-01-03</t>
  </si>
  <si>
    <t>ŽST Jihlava město, připojení SpS na TV</t>
  </si>
  <si>
    <t xml:space="preserve">  SO 31-01-03</t>
  </si>
  <si>
    <t>74C633</t>
  </si>
  <si>
    <t>PŘIPEVNĚNÍ KONZOLY ZV, NV, OV PRO SVISLÝ ZÁVĚS PŘEPONKY NA STOŽÁR</t>
  </si>
  <si>
    <t>74C654</t>
  </si>
  <si>
    <t>LISOVANÁ SPOJKA DVOU LAN ZV, NV, OV</t>
  </si>
  <si>
    <t>74C762</t>
  </si>
  <si>
    <t>UKONČENÍ 2 NAPÁJECÍCH KABELŮ NA STOŽÁRU, VČETNĚ OMEZOVAČE PŘEPĚTÍ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</si>
  <si>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</si>
  <si>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74C768</t>
  </si>
  <si>
    <t>PŘIPEVNĚNÍ 1-4 KABELŮ NA STOŽÁR BP</t>
  </si>
  <si>
    <t>74C773</t>
  </si>
  <si>
    <t>PŘIPEVNĚNÍ 2 KRYTŮ NA STOŽÁR P, T, BP</t>
  </si>
  <si>
    <t>74X</t>
  </si>
  <si>
    <t>Ostatní (zemní práce a silnoproudé rozvody)</t>
  </si>
  <si>
    <t>132936</t>
  </si>
  <si>
    <t>HLOUBENÍ RÝH ŠÍŘ DO 2M PAŽ I NEPAŽ TŘ. III, ODVOZ DO 12KM</t>
  </si>
  <si>
    <t>viz. situace, řezy kabelovou trasou, technická zpráva</t>
  </si>
  <si>
    <t>701001</t>
  </si>
  <si>
    <t>OZNAČOVACÍ ŠTÍTEK KABELOVÉHO VEDENÍ, SPOJKY NEBO KABELOVÉ SKŘÍNĚ (VČETNĚ OBJÍMKY)</t>
  </si>
  <si>
    <t>viz. soupis kabelů, technická zpráva</t>
  </si>
  <si>
    <t>viz. soupis sestavení, situace</t>
  </si>
  <si>
    <t>1. Položka obsahuje:  
 – dodávku a montáž fólie  
 – přípravu podkladu pro osazení  
2. Položka neobsahuje:  
 X  
3. Způsob měření:  
Měří se metr délkový.</t>
  </si>
  <si>
    <t>R7425B1</t>
  </si>
  <si>
    <t>R7425B2</t>
  </si>
  <si>
    <t>SO 31-01-04</t>
  </si>
  <si>
    <t>ŽST Jihlava město, připojení EPZ na TV</t>
  </si>
  <si>
    <t xml:space="preserve">  SO 31-01-04</t>
  </si>
  <si>
    <t>74C714</t>
  </si>
  <si>
    <t>ODPOJOVAČ NEBO ODPÍNAČ S UZEMŇOVACÍM NOŽEM NA STOŽÁRU TV</t>
  </si>
  <si>
    <t>SO 31-01-05</t>
  </si>
  <si>
    <t>ŽST Jihlava město, připojení TR ZZ na TV</t>
  </si>
  <si>
    <t xml:space="preserve">  SO 31-01-05</t>
  </si>
  <si>
    <t>74C761</t>
  </si>
  <si>
    <t>UKONČENÍ 1 NAPÁJECÍHO KABELU NA STOŽÁRU, VČETNĚ OMEZOVAČE PŘEPĚTÍ</t>
  </si>
  <si>
    <t>74C766</t>
  </si>
  <si>
    <t>UKONČENÍ 2 NAPÁJECÍCH KABELŮ NA STOŽÁRU S POJISTOVÝM SPODKEM A OMEZOVAČEM PŘEPĚTÍ</t>
  </si>
  <si>
    <t>74C771</t>
  </si>
  <si>
    <t>POJISTKOVÁ PATRONA</t>
  </si>
  <si>
    <t>D.2.3.4</t>
  </si>
  <si>
    <t>Elektrický ohřev výměn (EOV)</t>
  </si>
  <si>
    <t>SO 31-06-01</t>
  </si>
  <si>
    <t>ŽST Jihlava město, EOV</t>
  </si>
  <si>
    <t xml:space="preserve">  SO 31-06-01</t>
  </si>
  <si>
    <t>1. Položka obsahuje: – pomocné mechanismy2. Položka neobsahuje: X3. Způsob měření:Měří se plocha v metrech čtverečných.</t>
  </si>
  <si>
    <t>R706110</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</si>
  <si>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</si>
  <si>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</si>
  <si>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</si>
  <si>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</si>
  <si>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</si>
  <si>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742H23</t>
  </si>
  <si>
    <t>KABEL NN ČTYŘ- A PĚTIŽÍLOVÝ AL S PLASTOVOU IZOLACÍ OD 25 DO 50 MM2</t>
  </si>
  <si>
    <t>742H25</t>
  </si>
  <si>
    <t>KABEL NN ČTYŘ- A PĚTIŽÍLOVÝ AL S PLASTOVOU IZOLACÍ OD 150 DO 240 MM2</t>
  </si>
  <si>
    <t>742L15</t>
  </si>
  <si>
    <t>UKONČENÍ DVOU AŽ PĚTIŽÍLOVÉHO KABELU V ROZVADĚČI NEBO NA PŘÍSTROJI OD 150 DO 240 MM2</t>
  </si>
  <si>
    <t>742L22</t>
  </si>
  <si>
    <t>UKONČENÍ DVOU AŽ PĚTIŽÍLOVÉHO KABELU KABELOVOU SPOJKOU OD 4 DO 16 MM2</t>
  </si>
  <si>
    <t>742L23</t>
  </si>
  <si>
    <t>UKONČENÍ DVOU AŽ PĚTIŽÍLOVÉHO KABELU KABELOVOU SPOJKOU OD 25 DO 50 MM2</t>
  </si>
  <si>
    <t>742L25</t>
  </si>
  <si>
    <t>UKONČENÍ DVOU AŽ PĚTIŽÍLOVÉHO KABELU KABELOVOU SPOJKOU OD 150 DO 240 MM2</t>
  </si>
  <si>
    <t>743811</t>
  </si>
  <si>
    <t>VÝSTROJ EOV PRO VÝHYBKU JEDNODUCHOU TVARU 1:7,5-190, 1:9-190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</si>
  <si>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</si>
  <si>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743812</t>
  </si>
  <si>
    <t>VÝSTROJ EOV PRO VÝHYBKU JEDNODUCHOU TVARU 1:9-300, 1:11-300</t>
  </si>
  <si>
    <t>743813</t>
  </si>
  <si>
    <t>VÝSTROJ EOV PRO VÝHYBKU JEDNODUCHOU TVARU 1:12-500</t>
  </si>
  <si>
    <t>743823</t>
  </si>
  <si>
    <t>VÝSTROJ EOV PRO VÝHYBKU OBLOUKOVOU TVARU 1:12-500</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</si>
  <si>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</si>
  <si>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</si>
  <si>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</si>
  <si>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743912</t>
  </si>
  <si>
    <t>ROZVADĚČ EOV SILOVÝ NAPÁJECÍ S PLC ŘÍDÍCÍM SYSTÉMEM OD 9 DO 12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</si>
  <si>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</si>
  <si>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</si>
  <si>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</si>
  <si>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</si>
  <si>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</si>
  <si>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743E21</t>
  </si>
  <si>
    <t>SKŘÍŇ ROZPOJOVACÍ POJISTKOVÁ DO 400 A, DO 240 MM2, V KOMPAKTNÍM PILÍŘI S POJISTKOVÝMI SPODKY S 2-4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</si>
  <si>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</si>
  <si>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</si>
  <si>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</si>
  <si>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</si>
  <si>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R743842</t>
  </si>
  <si>
    <t>VÝSTROJ EOV PRO VÝHYBKU - OHŘEV VÝKOLEJKY</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</si>
  <si>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dokumentace2. Položka neobsahuje: X3. Způsob měření:Udává se počet kusů kompletní konstrukce nebo práce.</t>
  </si>
  <si>
    <t>R175I32X</t>
  </si>
  <si>
    <t>TCEKE D 7P1 vč. montáže</t>
  </si>
  <si>
    <t>R275I32X</t>
  </si>
  <si>
    <t>TCEKE D 2P1 vč. montáže</t>
  </si>
  <si>
    <t>D.2.3.5</t>
  </si>
  <si>
    <t>Elektrické předtápěcí zařízení (EPZ)</t>
  </si>
  <si>
    <t>SO 31-06-02</t>
  </si>
  <si>
    <t>ŽST Jihlava město, EPZ vč. kabelových rozvodů</t>
  </si>
  <si>
    <t xml:space="preserve">  SO 31-06-02</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</si>
  <si>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</si>
  <si>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R706213</t>
  </si>
  <si>
    <t>VODĚ A PLYNOTĚSNÁ UCPÁVKA PRO DN OTVORU NAD 110mm</t>
  </si>
  <si>
    <t>56110</t>
  </si>
  <si>
    <t>PODKLADNÍ BETON</t>
  </si>
  <si>
    <t>1. Položka obsahuje:  
 – nátěr a všechny práce spojené s nátěrem kabelu včetně veškerého příslušentsví  
2. Položka neobsahuje:  
 X  
3. Způsob měření:  
Měří se metr délkový.</t>
  </si>
  <si>
    <t>1. Položka obsahuje:  
 – montáž kabelu o váze do 4 kg/m do chráničky/ kolektoru  
2. Položka neobsahuje:  
 X  
3. Způsob měření:  
Měří se metr délkový.</t>
  </si>
  <si>
    <t>1. Položka obsahuje:  
 – veškeré příslušentsví  
2. Položka neobsahuje:  
 X  
3. Způsob měření:  
Udává se počet kusů kompletní konstrukce nebo práce.</t>
  </si>
  <si>
    <t>1. Položka obsahuje:  
 – kolíkové úchyty, zhotovení děr pro osazení kolíků, nalisování kolíků a zapojení vodičů  
 – veškeré příslušenství  
2. Položka neobsahuje:  
 X  
3. Způsob měření:  
Udává se počet kusů kompletní konstrukce nebo práce.</t>
  </si>
  <si>
    <t>R742543</t>
  </si>
  <si>
    <t>KABEL NN - JEDNOŽÍLOVÝ, 1-CHBU OD 185 DO 300 MM2</t>
  </si>
  <si>
    <t>743A10</t>
  </si>
  <si>
    <t>ŘÍDÍCÍ SKŘÍŇ EPZ V PLASTOVÉM PILÍŘI V KOLEJIŠTI</t>
  </si>
  <si>
    <t>1. Položka obsahuje:  
 – instalaci do terénu vč. zapojení, zhotovení výrobní dokumentace  
 – technický popis viz. projektová dokumentace  
2. Položka neobsahuje:  
 – zemní práce  
3. Způsob měření:  
Udává se počet kusů kompletní konstrukce nebo práce.</t>
  </si>
  <si>
    <t>R743A32</t>
  </si>
  <si>
    <t>PŘEDTÁPĚCÍ STOJAN SKLOPNÝ VČETNĚ ZÁKLADU S TOPNÝM KABELEM DÉLKY OD 10 DO 15 M</t>
  </si>
  <si>
    <t>1. Položka obsahuje:  
 – instalaci do terénu vč. prefabrikovaného základu a zapojení, zhotovení výrobní dokumentace  
 – technický popis viz. projektová dokumentace  
2. Položka neobsahuje:  
 X  
3. Způsob měření:  
Udává se počet kusů kompletní konstrukce nebo práce.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</si>
  <si>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</si>
  <si>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</si>
  <si>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</si>
  <si>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vyhotovení příkazu "B" pro zajištění pracoviště při práci na vypnutém a zajištěném zařízení vn  
2. Položka neobsahuje:  
 X  
3. Způsob měření:  
Udává se počet kusů kompletní konstrukce nebo práce.</t>
  </si>
  <si>
    <t>1. Položka obsahuje:  
 – cenu za provedení měření kabelu/ vodiče vč. vyhotovení protokolu  
2. Položka neobsahuje:  
 X  
3. Způsob měření:  
Udává se počet kusů kompletní konstrukce nebo práce.</t>
  </si>
  <si>
    <t>747533</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</si>
  <si>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</si>
  <si>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</si>
  <si>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</si>
  <si>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</si>
  <si>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1. Položka obsahuje:  
 – veškeré příslušenství pro montáž  
2. Položka neobsahuje:  
 X  
3. Způsob měření:  
Udává se počet kusů kompletní konstrukce nebo práce.</t>
  </si>
  <si>
    <t>D.2.3.6</t>
  </si>
  <si>
    <t>Rozvody vn, nn, osvětlení a dálkové ovládání odpojovačů</t>
  </si>
  <si>
    <t>SO 30-06-01</t>
  </si>
  <si>
    <t>TÚ Rantířov - Jihlava město, zast. Jihlava Staré Hory, úprava kabelových rozvodů nn</t>
  </si>
  <si>
    <t xml:space="preserve">  SO 30-06-01</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</si>
  <si>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</si>
  <si>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</si>
  <si>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</si>
  <si>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</si>
  <si>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742Z23</t>
  </si>
  <si>
    <t>DEMONTÁŽ KABELOVÉHO VEDENÍ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</si>
  <si>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</si>
  <si>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743611</t>
  </si>
  <si>
    <t>ROZVADĚČ PRO DRÁŽNÍ OSVĚTLENÍ SILOVÝ NAPÁJECÍ S PLC ŘÍDÍCÍM SYSTÉMEM DO 6 KUSŮ TŘÍFÁZOVÝCH VĚTVÍ</t>
  </si>
  <si>
    <t>743641</t>
  </si>
  <si>
    <t>ROZVADĚČ PRO DRÁŽNÍ OSVĚTLENÍ - SOFTWARE PRO ZAČLENĚNÍ TECHNOLOGICKÉHO CELKU OSVĚTLENÍ DO DÁLKOVÉ DIAGNOSTIKY TS ŽDC</t>
  </si>
  <si>
    <t>743Z71</t>
  </si>
  <si>
    <t>DEMONTÁŽ KABELOVÉ SKŘÍNĚ</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</si>
  <si>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</si>
  <si>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744218</t>
  </si>
  <si>
    <t>KABELOVÁ SKŘÍŇ VENKOVNÍ PRÁZDNÁ PLASTOVÁ V KOMPAKTNÍM PILÍŘI, MIN. IP 44, - PŘÍPLATEK ZA POVRCHOVOU ÚPRAVU LAKOVÁNÍM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</si>
  <si>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</si>
  <si>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744231</t>
  </si>
  <si>
    <t>KABELOVÁ SKŘÍŇ VENKOVNÍ SPOLEČNÁ PŘÍSTROJOVÁ PRO PŘEJEZDY</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</si>
  <si>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atestů2. Položka neobsahuje: X3. Způsob měření:Udává se počet kusů kompletní konstrukce nebo práce.</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</si>
  <si>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</si>
  <si>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</si>
  <si>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</si>
  <si>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SO 31-06-03</t>
  </si>
  <si>
    <t>ŽST Jihlava město, kabelové rozvody nn</t>
  </si>
  <si>
    <t xml:space="preserve">  SO 31-06-03</t>
  </si>
  <si>
    <t>703221</t>
  </si>
  <si>
    <t>KABELOVÝ ŽLAB NOSNÝ/DRÁTĚNÝ NEREZOVÝ VČETNĚ UPEVNĚNÍ A PŘÍSLUŠENSTVÍ SVĚTLÉ ŠÍŘKY DO 100 MM</t>
  </si>
  <si>
    <t>703421</t>
  </si>
  <si>
    <t>ELEKTROINSTALAČNÍ TRUBKA PLASTOVÁ UV STABILNÍ VČETNĚ UPEVNĚNÍ A PŘÍSLUŠENSTVÍ DN PRŮMĚRU DO 25 MM</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</si>
  <si>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</si>
  <si>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</si>
  <si>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</si>
  <si>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odstranění křovin a stromů do průměru 100 mmdoprava dřevin bez ohledu na vzdálenostspálení na hromadách nebo štěpkování</t>
  </si>
  <si>
    <t>62442</t>
  </si>
  <si>
    <t>ÚPRAVA POVRCHŮ VNĚJŠ KONSTR ZDĚNÝCH OMÍTKOU VÁP, VÁPCEM</t>
  </si>
  <si>
    <t>96614</t>
  </si>
  <si>
    <t>BOURÁNÍ KONSTRUKCÍ Z CIHEL A TVÁRNIC</t>
  </si>
  <si>
    <t>741172</t>
  </si>
  <si>
    <t>KRABICE (ROZVODKA) INSTALAČNÍ KABELOVÁ VE VYŠŠÍM KRYTÍ - MIN. IP 44 VČETNĚ PRŮCHODEK SE SVORKAMI 3-F DO 10 MM2</t>
  </si>
  <si>
    <t>1. Položka obsahuje: – přípravu podkladu pro osazení – veškerý materiál a práce pro upevnění nebo uchycení krabice2. Položka neobsahuje: X3. Způsob měření:Udává se počet kusů kompletní konstrukce nebo práce.</t>
  </si>
  <si>
    <t>741422</t>
  </si>
  <si>
    <t>ZÁSUVKA/PŘÍVODKA PRŮMYSLOVÁ, KRYTÍ PŘES IP 44 230 V, PŘES 16 A</t>
  </si>
  <si>
    <t>1. Položka obsahuje: – kompletní přístroj v krytu vč. příslušenství2. Položka neobsahuje: X3. Způsob měření:Udává se počet kusů kompletní konstrukce nebo práce.</t>
  </si>
  <si>
    <t>742H22</t>
  </si>
  <si>
    <t>KABEL NN ČTYŘ- A PĚTIŽÍLOVÝ AL S PLASTOVOU IZOLACÍ OD 4 DO 16 MM2</t>
  </si>
  <si>
    <t>742H24</t>
  </si>
  <si>
    <t>KABEL NN ČTYŘ- A PĚTIŽÍLOVÝ AL S PLASTOVOU IZOLACÍ OD 70 DO 120 MM2</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</si>
  <si>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</si>
  <si>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</si>
  <si>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</si>
  <si>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742L24</t>
  </si>
  <si>
    <t>UKONČENÍ DVOU AŽ PĚTIŽÍLOVÉHO KABELU KABELOVOU SPOJKOU OD 70 DO 120 MM2</t>
  </si>
  <si>
    <t>743C11</t>
  </si>
  <si>
    <t>SKŘÍŇ PŘÍPOJKOVÁ POJISTKOVÁ NA STOŽÁR/STĚNU NEBO DO VÝKLENKU DO 63 A, DO 50 MM2, S 1-2 SADAMI JISTÍCÍCH PRVKŮ</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</si>
  <si>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</si>
  <si>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743D21</t>
  </si>
  <si>
    <t>SKŘÍŇ PŘÍPOJKOVÁ POJISTKOVÁ KOMPAKTNÍ PILÍŘOVÁ OD 80 DO 160 A, DO 240 MM2, S 1-2 SADAMI JISTÍCÍCH PRVKŮ</t>
  </si>
  <si>
    <t>743E22</t>
  </si>
  <si>
    <t>SKŘÍŇ ROZPOJOVACÍ POJISTKOVÁ DO 400 A, DO 240 MM2, V KOMPAKTNÍM PILÍŘI S POJISTKOVÝMI SPODKY SE 4-6 SADAMI JISTÍCÍCH PRVKŮ</t>
  </si>
  <si>
    <t>743F21</t>
  </si>
  <si>
    <t>SKŘÍŇ ELEKTROMĚROVÁ V KOMPAKTNÍM PILÍŘI PRO PŘÍMÉ MĚŘENÍ DO 80 A JEDNOSAZBOVÉ VČETNĚ VÝSTROJE</t>
  </si>
  <si>
    <t>743G22</t>
  </si>
  <si>
    <t>SKŘÍŇ ZÁSUVKOVÁ VENKOVNÍ KOMPAKTNÍ PILÍŘ OD 3 DO 4 KS ZÁSUVEK PRŮMYSLOVÝCH (400 V NEBO 230 V)</t>
  </si>
  <si>
    <t>743G32</t>
  </si>
  <si>
    <t>SKŘÍŇ ZÁSUVKOVÁ VENKOVNÍ - ROZŠÍŘENÍ O SIGNALIZACI STAVU A UKONČENÍ ODBĚRU</t>
  </si>
  <si>
    <t>743Z72</t>
  </si>
  <si>
    <t>DEMONTÁŽ KABELOVÉ SKŘÍNĚ ZDĚNÉ NEBO BETONOVÉ</t>
  </si>
  <si>
    <t>743Z73</t>
  </si>
  <si>
    <t>DEMONTÁŽ - ZAZDĚNÍ A ZAPRAVENÍ OTVORU PO KABELOVÉ SKŘÍNI</t>
  </si>
  <si>
    <t>744Z01</t>
  </si>
  <si>
    <t>DEMONTÁŽ ROZVODNICE NN</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</si>
  <si>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</si>
  <si>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</si>
  <si>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</si>
  <si>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SO 31-06-04</t>
  </si>
  <si>
    <t>ŽST Jihlava město, venkovní osvětlení</t>
  </si>
  <si>
    <t xml:space="preserve">  SO 31-06-04</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</si>
  <si>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</si>
  <si>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</si>
  <si>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</si>
  <si>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</si>
  <si>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</si>
  <si>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</si>
  <si>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</si>
  <si>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743155</t>
  </si>
  <si>
    <t>OSVĚTLOVACÍ STOŽÁR - STOŽÁROVÁ ROZVODNICE NA STOŽÁR TV S 1-2 JISTÍCÍMI PRVKY</t>
  </si>
  <si>
    <t>743165</t>
  </si>
  <si>
    <t>OSVĚTLOVACÍ STOŽÁR - HYDRAULICKÉ SKLOPNÉ ZAŘÍZENÍ</t>
  </si>
  <si>
    <t>1. Položka obsahuje: – veškeré příslušenství a uzavírací nátěr, technický popis viz. projektová dokumentace2. Položka neobsahuje: X3. Způsob měření:Udává se počet kusů kompletní konstrukce nebo práce.</t>
  </si>
  <si>
    <t>743166</t>
  </si>
  <si>
    <t>OSVĚTLOVACÍ STOŽÁR - ELEKTRICKÉ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</si>
  <si>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</si>
  <si>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</si>
  <si>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</si>
  <si>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743324</t>
  </si>
  <si>
    <t>VÝLOŽNÍK PRO MONTÁŽ SVÍTIDLA NA STOŽÁR DVOURAMENNÝ S ÚPRAVOU PRO SVĚTLOMET</t>
  </si>
  <si>
    <t>743474</t>
  </si>
  <si>
    <t>SVÍTIDLO DRÁŽNÍ LED, MIN. IP 54, ELEKTRONICKÝ PŘEDŘADNÍK, PŘES 45 W</t>
  </si>
  <si>
    <t>1. Položka obsahuje: – zdroj a veškeré příslušenství – technický popis viz. projektová dokumentace2. Položka neobsahuje: X3. Způsob měření:Udává se počet kusů kompletní konstrukce nebo práce.</t>
  </si>
  <si>
    <t>743488</t>
  </si>
  <si>
    <t>SVÍTIDLO DRÁŽNÍ - MONTÁŽ SVÍTIDLA NA STOŽÁR/BRÁNU TRAKČNÍHO VEDENÍ</t>
  </si>
  <si>
    <t>1. Položka obsahuje: – montáž zařízení2. Položka neobsahuje: X3. Způsob měření:Udává se počet kusů kompletní konstrukce nebo práce.</t>
  </si>
  <si>
    <t>743613</t>
  </si>
  <si>
    <t>ROZVADĚČ PRO DRÁŽNÍ OSVĚTLENÍ SILOVÝ NAPÁJECÍ S PLC ŘÍDÍCÍM SYSTÉMEM OD 13 DO 16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</si>
  <si>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</si>
  <si>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</si>
  <si>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</si>
  <si>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743Z12</t>
  </si>
  <si>
    <t>DEMONTÁŽ OSVĚTLOVACÍHO STOŽÁRU DRÁŽNÍHO VÝŠKY DO 15 M</t>
  </si>
  <si>
    <t>743Z23</t>
  </si>
  <si>
    <t>DEMONTÁŽ OSVĚTLOVACÍ VĚŽE PŘÍHRADOVÉ DO 40 M</t>
  </si>
  <si>
    <t>743Z32</t>
  </si>
  <si>
    <t>DEMONTÁŽ ELEKTROVÝZBROJE OSVĚTLOVACÍ VEŽE VÝŠKY DO 40 M</t>
  </si>
  <si>
    <t>743Z35</t>
  </si>
  <si>
    <t>DEMONTÁŽ SVÍTIDLA Z OSVĚTLOVACÍHO STOŽÁRU VÝŠKY DO 15 M</t>
  </si>
  <si>
    <t>743Z36</t>
  </si>
  <si>
    <t>DEMONTÁŽ SVÍTIDLA Z OSVĚTLOVACÍ VĚŽE VÝŠKY DO 40 M</t>
  </si>
  <si>
    <t>743Z39</t>
  </si>
  <si>
    <t>DEMONTÁŽ ROZVADĚČE OSVĚTLENÍ</t>
  </si>
  <si>
    <t>743Z3A</t>
  </si>
  <si>
    <t>DEMONTÁŽ OVLADAČE OSVĚTLENÍ</t>
  </si>
  <si>
    <t>R743474</t>
  </si>
  <si>
    <t>SVĚTLOMET DRÁŽNÍ LED, MIN. IP 54, ELEKTRONICKÝ PŘEDŘADNÍK, DO 200W</t>
  </si>
  <si>
    <t>747541</t>
  </si>
  <si>
    <t>MĚŘENÍ INTENZITY OSVĚTLENÍ INSTALOVANÉHO V ROZSAHU TOHOTO SO/PS</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</si>
  <si>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</si>
  <si>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</si>
  <si>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</si>
  <si>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</si>
  <si>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</si>
  <si>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</si>
  <si>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</si>
  <si>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</si>
  <si>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</si>
  <si>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</si>
  <si>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</si>
  <si>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</si>
  <si>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</si>
  <si>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74D212</t>
  </si>
  <si>
    <t>UCHYCENÍ 3-4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</si>
  <si>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</si>
  <si>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</si>
  <si>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</si>
  <si>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</si>
  <si>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</si>
  <si>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</si>
  <si>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</si>
  <si>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</si>
  <si>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</si>
  <si>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</si>
  <si>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74E</t>
  </si>
  <si>
    <t>Silnoproud - Trakční vedení - Kabel VN na TV</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</si>
  <si>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</si>
  <si>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</si>
  <si>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</si>
  <si>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31-06-05</t>
  </si>
  <si>
    <t>ŽST Jihlava město, DOÚO</t>
  </si>
  <si>
    <t xml:space="preserve">  SO 31-06-05</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</si>
  <si>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</si>
  <si>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</si>
  <si>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</si>
  <si>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742I12</t>
  </si>
  <si>
    <t>KABEL NN CU OVLÁDACÍ 7-12ŽÍLOVÝ OD 4 DO 6 MM2</t>
  </si>
  <si>
    <t>742M12</t>
  </si>
  <si>
    <t>UKONČENÍ 7-12ŽÍLOVÉHO KABELU V ROZVADĚČI NEBO NA PŘÍSTROJI OD 4 DO 6 MM2</t>
  </si>
  <si>
    <t>742M22</t>
  </si>
  <si>
    <t>UKONČENÍ 7-12ŽÍLOVÉHO KABELU KABELOVOU SPOJKOU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</si>
  <si>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</si>
  <si>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</si>
  <si>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dokumentace2. Položka neobsahuje: X3. Způsob měření:Udává se počet kusů kompletní konstrukce nebo práce.</t>
  </si>
  <si>
    <t>743B14</t>
  </si>
  <si>
    <t>OVLADAČ PRO DÁLKOVÉ OVLÁDÁNÍ MOTOROVÝCH POHONŮ TRAKČNÍCH ODPOJOVAČŮ (DOÚO) OD 13 DO 16 KS</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</si>
  <si>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</si>
  <si>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</si>
  <si>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</si>
  <si>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</si>
  <si>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</si>
  <si>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</si>
  <si>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</si>
  <si>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</si>
  <si>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</si>
  <si>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</si>
  <si>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</si>
  <si>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SO 31-06-06</t>
  </si>
  <si>
    <t>ŽST Jihlava město, přeložky silnoproudých rozvodů</t>
  </si>
  <si>
    <t xml:space="preserve">  SO 31-06-06</t>
  </si>
  <si>
    <t>741B11</t>
  </si>
  <si>
    <t>ZEMNÍCÍ TYČ FEZN DÉLKY DO 2 M</t>
  </si>
  <si>
    <t>1. Položka obsahuje: – přípravu podkladu pro osazení – spojování – ochranný nátěr spoje dle příslušných norem2. Položka neobsahuje: X3. Způsob měření:Udává se počet kusů kompletní konstrukce nebo práce.</t>
  </si>
  <si>
    <t>743Z62</t>
  </si>
  <si>
    <t>DEMONTÁŽ NAPÁJECÍ SOUPRAVY PRO NAPÁJENÍ OVLADAČŮ DOÚO</t>
  </si>
  <si>
    <t>R1747707</t>
  </si>
  <si>
    <t>PRONÁJEM MOBILNÍHO NÁHRADNÍHO ZDROJE DO 32 KVA S AUTOMATICKÝM STARTEM</t>
  </si>
  <si>
    <t>1. Položka obsahuje: – cenu za dobu provozu náhradního zdroje ve stanici / zastávce vč. dovozu na místo určení a zapojení do stávajících rozvodů2. Položka neobsahuje: X3. Způsob měření:Udává se čas v hodinách.</t>
  </si>
  <si>
    <t>R2747707</t>
  </si>
  <si>
    <t>PROVOZ MOBILNÍHO NÁHRADNÍHO ZDROJE DO 32 KVA</t>
  </si>
  <si>
    <t>1. Položka obsahuje:  
 – cenu za dobu provozu náhradního zdroje ve stanici / zastávce vč. dovozu na místo určení a zapojení do stávajících rozvodů  
2. Položka neobsahuje:  
 X  
3. Způsob měření:  
Udává se čas v hodinách.</t>
  </si>
  <si>
    <t>SO 31-06-07</t>
  </si>
  <si>
    <t>ŽST Jihlava město, osvětlení podchodu a nástupišť</t>
  </si>
  <si>
    <t xml:space="preserve">  SO 31-06-07</t>
  </si>
  <si>
    <t>703423</t>
  </si>
  <si>
    <t>ELEKTROINSTALAČNÍ TRUBKA PLASTOVÁ UV STABILNÍ VČETNĚ UPEVNĚNÍ A PŘÍSLUŠENSTVÍ DN PRŮMĚRU PŘES 40 MM</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</si>
  <si>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</si>
  <si>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</si>
  <si>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</si>
  <si>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</si>
  <si>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</si>
  <si>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</si>
  <si>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</si>
  <si>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743321</t>
  </si>
  <si>
    <t>VÝLOŽNÍK PRO MONTÁŽ SVÍTIDLA NA STOŽÁR DVOURAMENNÝ DÉLKA VYLOŽENÍ DO 1 M</t>
  </si>
  <si>
    <t>743473</t>
  </si>
  <si>
    <t>SVÍTIDLO DRÁŽNÍ LED, MIN. IP 54, ELEKTRONICKÝ PŘEDŘADNÍK, PŘES 25 DO 45 W</t>
  </si>
  <si>
    <t>1. Položka obsahuje:  
 – zdroj a veškeré příslušenství  
 – technický popis viz. projektová dokumentace  
2. Položka neobsahuje:  
 X  
3. Způsob měření:  
Udává se počet kusů kompletní konstrukce nebo práce.</t>
  </si>
  <si>
    <t>7434A1</t>
  </si>
  <si>
    <t>SVÍTIDLO DRÁŽNÍ LED ANTIVANDAL, MIN. IP 54, TŘÍDA II, DO 10 W, KLASICKÁ MONTÁŽ</t>
  </si>
  <si>
    <t>7434A2</t>
  </si>
  <si>
    <t>SVÍTIDLO DRÁŽNÍ LED ANTIVANDAL, MIN. IP 54, TŘÍDA II, OD 11 DO 25 W, KLASICKÁ MONTÁŽ</t>
  </si>
  <si>
    <t>SO 31-06-08</t>
  </si>
  <si>
    <t>ŽST Jihlava město, dálkové ovládání výlukových návěstí</t>
  </si>
  <si>
    <t xml:space="preserve">  SO 31-06-08</t>
  </si>
  <si>
    <t>743B31</t>
  </si>
  <si>
    <t>SVORKOVNICOVÁ SKŘÍŇ PLASTOVÁ PRO DOÚO VENKOVNÍ PILÍŘOVÁ/ZAPUŠTĚNÁ DO 40 SVOREK</t>
  </si>
  <si>
    <t>1. Položka obsahuje: – instalaci do terénu / do niky vč. zapojení – technický popis viz. projektová dokumentace2. Položka neobsahuje: – zemní práce3. Způsob měření:Udává se počet kusů kompletní konstrukce nebo práce.</t>
  </si>
  <si>
    <t>SO 33-06-01</t>
  </si>
  <si>
    <t>ŽST Jihlava, úprava rozvodů nn</t>
  </si>
  <si>
    <t xml:space="preserve">  SO 33-06-01</t>
  </si>
  <si>
    <t>702512</t>
  </si>
  <si>
    <t>PRŮRAZ ZDIVEM (PŘÍČKOU) ZDĚNÝM TLOUŠŤKY PŘES 45 DO 60 CM</t>
  </si>
  <si>
    <t>743Z92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</si>
  <si>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</si>
  <si>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D.2.3.7</t>
  </si>
  <si>
    <t>Ukolejnění kovových konstrukcí</t>
  </si>
  <si>
    <t>SO 31-01-02</t>
  </si>
  <si>
    <t>ŽST Jihlava město, ukolejnění</t>
  </si>
  <si>
    <t xml:space="preserve">  SO 31-01-02</t>
  </si>
  <si>
    <t>74C917</t>
  </si>
  <si>
    <t>PŘIPOJENÍ STOŽÁRU NEBO IZOLOVANÉHO SVODU NA ZEMNIČ VČETNĚ ZŘÍZENÍ UZEMNĚNÍ</t>
  </si>
  <si>
    <t>viz příloha č.3 - Soupis sestavení + rezervy na postupy výstavby</t>
  </si>
  <si>
    <t>1. Položka obsahuje:  
 – kompletní materiál a montáž pro zajištění požadovaných elektrických parametrů uzemnění se všemi pomocnými doplňujícími součástmi  
 – měření a regulaci s použitím mechanizmů a montážních souprav  
 – cena položky je vč. ostatních rozpočtových nákladů   
2. Položka neobsahuje:  
 X  
3. Způsob měření:  
Udává se počet kusů kompletní konstrukce nebo práce.</t>
  </si>
  <si>
    <t>74C921</t>
  </si>
  <si>
    <t>PŘÍMÉ UKOLEJNĚNÍ KONSTRUKCE VŠECH TYPŮ (VČETNĚ VÝZTUŽNÝCH DVOJIC) - 1 VODIČ</t>
  </si>
  <si>
    <t>74C922</t>
  </si>
  <si>
    <t>PŘÍMÉ UKOLEJNĚNÍ KONSTRUKCE VŠECH TYPŮ (VČETNĚ VÝZTUŽNÝCH DVOJIC) - 2 VODIČE</t>
  </si>
  <si>
    <t>74C945</t>
  </si>
  <si>
    <t>TAŽENÍ OCHRANNÉHO LANA 240 MM2 ALFE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</si>
  <si>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</si>
  <si>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</si>
  <si>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</si>
  <si>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</si>
  <si>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</si>
  <si>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</si>
  <si>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</si>
  <si>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</si>
  <si>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R74C931-01</t>
  </si>
  <si>
    <t>KONZOLA PRO OCHRANNÉ LANO NA STOŽÁRU VŠECH TYPŮ NEBO BRÁNĚ UPRAVENÉ PRO OL ALFE240</t>
  </si>
  <si>
    <t>R74C932-01</t>
  </si>
  <si>
    <t>KOTVENÍ OCHRANNÉHO LANA NA STOŽÁRU - JEDNODUCHÉ UPRAVENÉ PRO OL ALFE240</t>
  </si>
  <si>
    <t>R74C935-01</t>
  </si>
  <si>
    <t>PŘÍČNÉ LANOVÉ PROPOJENÍ KOLEJNIC 2x14FE S KABELOVÝMI OKY</t>
  </si>
  <si>
    <t>R74C935-02</t>
  </si>
  <si>
    <t>PŘÍČNÉ LANOVÉ PROPOJENÍ KOLEJNIC 3x20FE S KABELOVÝMI OKY</t>
  </si>
  <si>
    <t>R74C935-03</t>
  </si>
  <si>
    <t>PROPOJENÍ JEDNÉ KOLEJNICE KABELY 3x20FE S KABELOVÝMI OKY S OL ALFE240 VČ. KABELŮ O DÉLKÁCH DO 30M</t>
  </si>
  <si>
    <t>R74C942-01</t>
  </si>
  <si>
    <t>TAŽENÍ OCHRANNÉHO VODIČE FEZN O10MM V PE TRUBCE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</si>
  <si>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</si>
  <si>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R74C971-01</t>
  </si>
  <si>
    <t>PROUDOVÉ PROPOJENÍ OL ALFE240</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</si>
  <si>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</si>
  <si>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t>
  </si>
  <si>
    <t>74F314</t>
  </si>
  <si>
    <t>MĚŘENÍ DOTYKOVÉHO NAPĚTÍ U VODIVÉ KONSTRUKCE</t>
  </si>
  <si>
    <t>viz příloha č. 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</si>
  <si>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</si>
  <si>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</si>
  <si>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</si>
  <si>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</si>
  <si>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</si>
  <si>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</si>
  <si>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</si>
  <si>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Demontáže (TV)</t>
  </si>
  <si>
    <t>74F459</t>
  </si>
  <si>
    <t>DEMONTÁŽ UKOLEJNĚNÍ KONSTRUKCÍ A PODPĚR VČETNĚ UCHYCENÍ A VODIČE</t>
  </si>
  <si>
    <t>viz příloha č.1 - Technická zpráva</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</si>
  <si>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</si>
  <si>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74F472</t>
  </si>
  <si>
    <t>DEMONTÁŽ OCHRANNÝCH LAN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</si>
  <si>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</si>
  <si>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R742541-01</t>
  </si>
  <si>
    <t>KABEL VN - JEDNOŽÍLOVÝ, 1-CHBU 50 MM2</t>
  </si>
  <si>
    <t>R742C11-01</t>
  </si>
  <si>
    <t>KABELOVÁ KONCOVKA VN VENKOVNÍ JEDNOŽÍLOVÁ PRO KABELY DO 1 KV 50 MM2 VČ. UCHYCENÍ NA KOLEJNICI</t>
  </si>
  <si>
    <t>viz příloha č.2 - KSUaTP</t>
  </si>
  <si>
    <t>1. Položka obsahuje:  
 – všechny práce spojené s úpravou kabelů pro montáž včetně veškerého příslušentsví  
2. Položka neobsahuje:   
 X  
3. Způsob měření:  
Udává se počet kusů kompletní konstrukce nebo práce.</t>
  </si>
  <si>
    <t>D.2.3.8</t>
  </si>
  <si>
    <t>Vnější uzemnění</t>
  </si>
  <si>
    <t>SO 31-06-09</t>
  </si>
  <si>
    <t>ŽST Jihlava město, uzemnění technologické budovy</t>
  </si>
  <si>
    <t xml:space="preserve">  SO 31-06-09</t>
  </si>
  <si>
    <t>741A11</t>
  </si>
  <si>
    <t>UZEMŇOVACÍ VODIČ V ZÁKLADECH FEZN DO 120 MM2</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</si>
  <si>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</si>
  <si>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</si>
  <si>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</si>
  <si>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</si>
  <si>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747411</t>
  </si>
  <si>
    <t>MĚŘENÍ ZEMNÍCH ODPORŮ - ZEMNIČE PRVNÍHO NEBO SAMOSTATNÉHO</t>
  </si>
  <si>
    <t>747422</t>
  </si>
  <si>
    <t>MĚŘENÍ FUNKČNÍHO PROPOJENÍ UZEMŇOVACÍ SÍTĚ S KOLEJÍ</t>
  </si>
  <si>
    <t>747423</t>
  </si>
  <si>
    <t>MĚŘENÍ KROKOVÉHO A DOTYKOVÉHO NAPĚTÍ ZEMNÍCÍ SÍTĚ DO 200 M2 PLOCHY</t>
  </si>
  <si>
    <t>SO 31-06-10</t>
  </si>
  <si>
    <t>ŽST Jihlava město, uzemnění trafostanice pro EPZ a ZZ</t>
  </si>
  <si>
    <t xml:space="preserve">  SO 31-06-10</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</si>
  <si>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</si>
  <si>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742541</t>
  </si>
  <si>
    <t>KABEL VN - JEDNOŽÍLOVÝ, 6-CHBU DO 70 MM2</t>
  </si>
  <si>
    <t>SO 31-06-11</t>
  </si>
  <si>
    <t>ŽST Jihlava město, uzemnění budovy SpS</t>
  </si>
  <si>
    <t xml:space="preserve">  SO 31-06-11</t>
  </si>
  <si>
    <t>D.2.4.1</t>
  </si>
  <si>
    <t>Příprava území a kácení</t>
  </si>
  <si>
    <t>SO 91-00-01</t>
  </si>
  <si>
    <t>Kácení</t>
  </si>
  <si>
    <t xml:space="preserve">  SO 91-00-01</t>
  </si>
  <si>
    <t>111208</t>
  </si>
  <si>
    <t>ODSTRANĚNÍ KŘOVIN S ODVOZEM DO 20KM</t>
  </si>
  <si>
    <t>odstranění křovin a stromů do průměru 100 mm  
doprava dřevin na předepsanou vzdálenost  
spálení na hromadách nebo štěpkování</t>
  </si>
  <si>
    <t>112018</t>
  </si>
  <si>
    <t>KÁCENÍ STROMŮ D KMENE DO 0,5M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</si>
  <si>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</si>
  <si>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</si>
  <si>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</si>
  <si>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112048</t>
  </si>
  <si>
    <t>KÁCENÍ STROMŮ D KMENE DO 0,3M S ODSTRANĚNÍM PAŘEZŮ, ODVOZ DO 20KM</t>
  </si>
  <si>
    <t>R015160</t>
  </si>
  <si>
    <t>NEOCEŇOVAT - POPLATKY ZA LIKVIDACI ODPADŮ NEKONTAMINOVANÝCH - 02 01 03 SMÝCENÉ STROMY A KEŘE VČETNĚ DOPRAVY</t>
  </si>
  <si>
    <t>Evidenční položka, Neoceňovat v objektu SO/PS, položka se oceňuje pouze v objektu SO 90-90    
Způsob likvidace: kompostování.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</si>
  <si>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</si>
  <si>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D.2.4.2</t>
  </si>
  <si>
    <t>Náhradní výsadba</t>
  </si>
  <si>
    <t>SO 91-00-02</t>
  </si>
  <si>
    <t xml:space="preserve">  SO 91-00-02</t>
  </si>
  <si>
    <t>R184B14</t>
  </si>
  <si>
    <t>NÁHRADNÍ VÝSADBY</t>
  </si>
  <si>
    <t>Ceny za náhradní výsadbu pro jednotlivé obce vychází z hodnoty ekologické újmy za pokácené dřeviny a jsou nedílnou součástí TZ. Náhradní výsadba bude provedena dle arboristického standardu řady A SPPK A02 002:2013-Výsadba stromů.  
OÚ Rantířov požaduje výsadbu 1 listnatého stromu (úvazek 3 kůly, ochranný nátěr) a 2 jehličnanů (úvazek 1 kůl), včetně následné péče po dobu 5 let.  
MM Jihlavy požaduje 22 ks listnatých dřevin  (úvazek 3 kůly, ochranný nátěr). Specifikace druhů je popsána ve výše uvedených stanoviscích.</t>
  </si>
  <si>
    <t>D.2.4.3</t>
  </si>
  <si>
    <t>Zabezpečení veřejných zájmů</t>
  </si>
  <si>
    <t>SO 31-26-01</t>
  </si>
  <si>
    <t>ŽST Jihlava město, základové prvky odsávacích skříní</t>
  </si>
  <si>
    <t xml:space="preserve">  SO 31-26-01</t>
  </si>
  <si>
    <t>Zemní práce, základ OS1-9, základ CVOS</t>
  </si>
  <si>
    <t>R115201501</t>
  </si>
  <si>
    <t>Montáž odpadního potrubí do základů skříní OS1</t>
  </si>
  <si>
    <t>Montáž a demontáž odpadního potrubí s tvarovkami pro všechny druhy potrubí a způsoby uložení,  montáž potrubí jmenovité světlosti do DN 150</t>
  </si>
  <si>
    <t>R122101101</t>
  </si>
  <si>
    <t>Odkopávky a prokopávky nezapažené v hornině tř. 1 a 2 objem do 100 m3</t>
  </si>
  <si>
    <t>Odkopávky a prokopávky nezapažené  s přehozením výkopku na vzdálenost do 3 m nebo s naložením na dopravní prostředek v horninách tř. 1 a 2 do 100 m3</t>
  </si>
  <si>
    <t>R162201101</t>
  </si>
  <si>
    <t>Vodorovné přemístění do 20 m výkopku/sypaniny z horniny tř. 1 až 4</t>
  </si>
  <si>
    <t>Vodorovné přemístění výkopku nebo sypaniny po suchu  na obvyklém dopravním prostředku, bez naložení výkopku, avšak se složením bez rozhrnutí z horniny tř. 1 až 4 na vzdálenost do 20 m</t>
  </si>
  <si>
    <t>R271532212</t>
  </si>
  <si>
    <t>Podsyp pod základové konstrukce se zhutněním z hrubého kameniva frakce 16 až 32 mm</t>
  </si>
  <si>
    <t>R271572211</t>
  </si>
  <si>
    <t>Podsyp pod základové konstrukce se zhutněním z netříděného štěrkopísku</t>
  </si>
  <si>
    <t>Podsyp pod základové konstrukce se zhutněním a urovnáním povrchu ze štěrkopísku netříděného</t>
  </si>
  <si>
    <t>R272361221</t>
  </si>
  <si>
    <t>Výztuž základových zdí betonářskou ocelí 10 216 (E)</t>
  </si>
  <si>
    <t>Výztuž základů kleneb z betonářské oceli 10 216 (E)</t>
  </si>
  <si>
    <t>R273322511</t>
  </si>
  <si>
    <t>Základové desky ze ŽB se zvýšenými nároky na prostředí tř. C 25/30</t>
  </si>
  <si>
    <t>R273362021</t>
  </si>
  <si>
    <t>Výztuž základových desek svařovanými sítěmi Kari</t>
  </si>
  <si>
    <t>R279113133</t>
  </si>
  <si>
    <t>Základová zeď tl do 250 mm z tvárnic ztraceného bednění včetně výplně z betonu tř. C 16/20</t>
  </si>
  <si>
    <t>Základové zdi z tvárnic ztraceného bednění včetně výplně z betonu  bez zvláštních nároků na vliv prostředí třídy C 16/20, tloušťky zdiva přes 200 do 250 mm</t>
  </si>
  <si>
    <t>R985324111</t>
  </si>
  <si>
    <t>Impregnační nátěr betonu dvojnásobný (OS-A)</t>
  </si>
  <si>
    <t>Ochranný nátěr betonu na bázi silanu impregnační dvojnásobný (OS-A)</t>
  </si>
  <si>
    <t>R985324221</t>
  </si>
  <si>
    <t>Ochranný akrylátový nátěr betonu dvojnásobný se stěrkou (OS-C)</t>
  </si>
  <si>
    <t>Ochranný nátěr betonu akrylátový dvojnásobný se stěrkou (OS-C)</t>
  </si>
  <si>
    <t>R998001011</t>
  </si>
  <si>
    <t>Přesun hmot pro piloty nebo podzemní stěny betonované na místě</t>
  </si>
  <si>
    <t>Přesun hmot  pro piloty nebo podzemní stěny betonované na místě</t>
  </si>
  <si>
    <t>Zemní práce - povrchové úpravy terénu</t>
  </si>
  <si>
    <t>R181951104</t>
  </si>
  <si>
    <t>Úprava pláně v hornině tř. 5 až 7 se zhutněním</t>
  </si>
  <si>
    <t>Úprava pláně vyrovnáním výškových rozdílů  v hornině tř. 5 až 7 se zhutněním</t>
  </si>
  <si>
    <t>R43903</t>
  </si>
  <si>
    <t>kamenivo drcené hrubé frakce 11/16</t>
  </si>
  <si>
    <t>SO 91-00-03</t>
  </si>
  <si>
    <t xml:space="preserve">  SO 91-00-03</t>
  </si>
  <si>
    <t>(860+226)*0,1=108.600 [A]</t>
  </si>
  <si>
    <t>816*0,2=163.200 [A]</t>
  </si>
  <si>
    <t>816*0,3=244.800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</si>
  <si>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</si>
  <si>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816=816.000 [A]</t>
  </si>
  <si>
    <t>(0,8*0,4*0,4)*2=0.256 [A]</t>
  </si>
  <si>
    <t>348173</t>
  </si>
  <si>
    <t>ZÁBRADLÍ Z DÍLCŮ KOVOVÝCH ŽÁROVĚ ZINK PONOREM S NÁTĚREM</t>
  </si>
  <si>
    <t>124,5=124.500 [A]</t>
  </si>
  <si>
    <t>572213</t>
  </si>
  <si>
    <t>SPOJOVACÍ POSTŘIK Z EMULZE DO 0,5KG/M2</t>
  </si>
  <si>
    <t>816+226=1 042.000 [A]</t>
  </si>
  <si>
    <t>- dodání všech předepsaných materiálů pro postřiky v předepsaném množství  
- provedení dle předepsaného technologického předpisu  
- zřízení vrstvy bez rozlišení šířky, pokládání vrstvy po etapách  
- úpravu napojení, ukončení</t>
  </si>
  <si>
    <t>574A34</t>
  </si>
  <si>
    <t>ASFALTOVÝ BETON PRO OBRUSNÉ VRSTVY ACO 11+, 11S TL. 40MM</t>
  </si>
  <si>
    <t>574C46</t>
  </si>
  <si>
    <t>ASFALTOVÝ BETON PRO LOŽNÍ VRSTVY ACL 16+, 16S TL. 50MM</t>
  </si>
  <si>
    <t>816*0,3*1,8=440.640 [A]</t>
  </si>
  <si>
    <t>(816+226)*0,1*2,3=239.660 [A]</t>
  </si>
  <si>
    <t>D.9.8</t>
  </si>
  <si>
    <t>SO 90-90</t>
  </si>
  <si>
    <t xml:space="preserve">  SO 90-90</t>
  </si>
  <si>
    <t>POPLATKY ZA LIKVIDACI ODPADŮ NEKONTAMINOVANÝCH - 17 05 04 VYTĚŽENÉ ZEMINY A HORNINY - II. TŘÍDA TĚŽITELNOSTI VČETNĚ DOPRAVY</t>
  </si>
  <si>
    <t>POPLATKY ZA LIKVIDACI ODPADŮ NEKONTAMINOVANÝCH - 17 05 04 VYTĚŽENÉ ZEMINY A HORNINY - III. TŘÍDA TĚŽITELNOSTI VČETNĚ DOPRAVY</t>
  </si>
  <si>
    <t>POPLATKY ZA LIKVIDACI ODPADŮ NEKONTAMINOVANÝCH - 17 08 02 STAVEBNÍ MATERIÁLY NA BÁZI SÁDRY, VČETNĚ DOPRAVY</t>
  </si>
  <si>
    <t>POPLATKY ZA LIKVIDACI ODPADŮ NEKONTAMINOVANÝCH - 17 03 02 VYBOURANÝ ASFALTOVÝ BETON BEZ DEHTU VČETNĚ DOPRAVY</t>
  </si>
  <si>
    <t>POPLATKY ZA LIKVIDACI ODPADŮ NEKONTAMINOVANÝCH - 17 05 08 ŠTĚRK Z KOLEJIŠTĚ (ODPAD PO RECYKLACI) VČETNĚ DOPRAVY</t>
  </si>
  <si>
    <t>POPLATKY ZA LIKVIDACI ODPADŮ NEKONTAMINOVANÝCH - 02 01 03 SMÝCENÉ STROMY A KEŘE VČETNĚ DOPRAVY</t>
  </si>
  <si>
    <t>Evidenční položka, Neoceňovat v objektu SO/PS, položka se oceňuje pouze v objektu SO 90-90      
Způsob likvidace: kompostování.</t>
  </si>
  <si>
    <t>POPLATKY ZA LIKVIDACI ODPADŮ NEKONTAMINOVANÝCH - 17 02 01 DŘEVO PO STAVEBNÍM POUŽITÍ, Z DEMOLIC VČETNĚ DOPRAVY</t>
  </si>
  <si>
    <t>POPLATKY ZA LIKVIDACI ODPADŮ NEKONTAMINOVANÝCH - 17 01 01 ŽELEZNIČNÍ PRAŽCE BETONOVÉ VČETNĚ DOPRAVY</t>
  </si>
  <si>
    <t>POPLATKY ZA LIKVIDACI ODPADŮ NEKONTAMINOVANÝCH - 20 03 01 SMĚSNÝ KOMUNÁLNÍ ODPAD, VČETNĚ DOPRAVY</t>
  </si>
  <si>
    <t>POPLATKY ZA LIKVIDACI ODPADŮ NEKONTAMINOVANÝCH - 07 02 99 PRYŽOVÉ PODLOŽKY (ŽEL. SVRŠEK), VČETNĚ DOPRAVY</t>
  </si>
  <si>
    <t>POPLATKY ZA LIKVIDACI ODPADŮ NEKONTAMINOVANÝCH - 17 01 03 IZOLÁTORY PORCELÁNOVÉ VČETNĚ DOPRAVY</t>
  </si>
  <si>
    <t>POPLATKY ZA LIKVIDACI ODPADŮ NEBEZPEČNÝCH - 17 05 07* ŠTĚRK Z KOLEJIŠTĚ (VÝHYBKY) LOKÁLNĚ ZNEČIŠTĚNÁ NEBEZPEČNÝMI LÁTKAMI (NAPŘ. As, Pb) - SKLÁDKA S-NO, VČETNĚ DOPRAVY</t>
  </si>
  <si>
    <t>POPLATKY ZA LIKVIDACI ODPADŮ NEBEZPEČNÝCH - 17 05 07* ŠTĚRK Z KOLEJIŠTĚ LOKÁLNĚ ZNEČIŠTĚNÝ ROPNÝMI LÁTKAMI (VÝHYBKY) - BIODEGRADACE, VČETNĚ DOPRAVY</t>
  </si>
  <si>
    <t>POPLATKY ZA LIKVIDACI ODPADŮ NEBEZPEČNÝCH - 17 05 03* ZEMINA Z KOLEJIŠTĚ (VÝHYBKY) LOKÁLNĚ ZNEČIŠTĚNÁ ROPNÝMI LÁTKAMI - BIODEGRADACE, VČETNĚ DOPRAVY</t>
  </si>
  <si>
    <t>POPLATKY ZA LIKVIDACI ODPADŮ NEBEZPEČNÝCH - 17 05 03* ZEMINA Z KOLEJIŠTĚ (VÝHYBKY) LOKÁLNĚ ZNEČIŠTĚNÁ NEBEZPEČNÝMI LÁTKAMI (NAPŘ. As, Pb) - SKLÁDKA S-NO, VČETNĚ DOPRAVY</t>
  </si>
  <si>
    <t>POPLATKY ZA LIKVIDACI ODPADŮ NEBEZPEČNÝCH - 17 02 04* ŽELEZNIČNÍ PRAŽCE DŘEVĚNÉ, KŮLY A SLOUPY DŘEVĚNÉ, MOSTNICE - IMPREGNACE NEBEZPEČNÝMI LÁTKAMI, VČETNĚ DOPRAVY</t>
  </si>
  <si>
    <t>Evidenční položka, neoceňovat v objektu SO/PS, položka se oceňuje pouze v objektu SO 90-90.      
N odpad: nebezpečné látky: těžké kovy a pod.          
Způsob likvidace: spalovna N odpadu, skládka S-NO</t>
  </si>
  <si>
    <t>POPLATKY ZA LIKVIDACI ODPADŮ NEBEZPEČNÝCH - 16 02 13* VYŘAZENÁ ZAŘÍZENÍ A TRAFA S OLEJEM (NÁPLŇ OBSAHUJÍCÍ NEBEZPEČNÉ LÁTKY), VČETNĚ DOPRAVY</t>
  </si>
  <si>
    <t>Evidenční položka         
N odpad: nebezpečné látky          
Způsob likvidace: výzisk, přebírá Správa železnic</t>
  </si>
  <si>
    <t>POPLATKY ZA LIKVIDACI ODPADŮ NEBEZPEČNÝCH - 17 03 01* ASFALTOVÉ SMĚSI OBSAHUJÍCÍ DEHET (VOZOVKA, IZOLACE, STAVEBNÍ NÁTĚRY), VČETNĚ DOPRAVY</t>
  </si>
  <si>
    <t>POPLATKY ZA LIKVIDACI ODPADŮ NEBEZPEČNÝCH - 08 01 17* ODPADNÍ ŘEDIDLA, VČETNĚ DOPRAVY</t>
  </si>
  <si>
    <t>POPLATKY ZA LIKVIDACI ODPADŮ NEBEZPEČNÝCH - 08 01 11* ODPADNÍ NÁTĚROVÉ HMOTY, VČETNĚ DOPRAVY</t>
  </si>
  <si>
    <t>POPLATKY ZA LIKVIDACI ODPADŮ NEBEZPEČNÝCH - 16 06 01* OLOVĚNÉ AKUMULÁTORY, VČETNĚ DOPRAVY</t>
  </si>
  <si>
    <t>POPLATKY ZA LIKVIDACI ODPADŮ NEBEZPEČNÝCH - 16 06 02* NIKL - KADMIOVÉ BATERIE A AKUMULÁTORY, VČETNĚ DOPRAVY</t>
  </si>
  <si>
    <t>R015680</t>
  </si>
  <si>
    <t>Evidenční položka, neoceňovat v objektu SO/PS, položka se oceňuje pouze v objektu SO 90-90.    
N odpad: nebezpečné látky: azbest       
Způsob likvidace: uložení v obalech skládka S-OO</t>
  </si>
  <si>
    <t>POPLATKY ZA LIKVIDACI ODPADŮ NEKONTAMINOVANÝCH - 17 04 05 - ŽELEZNÝ A OCELOVÝ ŠROT, VČETNĚ DOPRAVY</t>
  </si>
  <si>
    <t>POPLATKY ZA LIKVIDACI ODPADŮ NEKONTAMINOVANÝCH - 17 04 07 - ŠROT SMĚSNÝCH KOVŮ, VČETNĚ DOPRAVY</t>
  </si>
  <si>
    <t>POPLATKY ZA LIKVIDACI ODPADŮ NEKONTAMINOVANÝCH - 17 04 01 - ODPAD MĚDI A JEJÍCH SLITIN, VČETNĚ DOPRAVY</t>
  </si>
  <si>
    <t>POPLATKY ZA LIKVIDACI ODPADŮ NEKONTAMINOVANÝCH - 17 02 03 ZBYTKY OPTICKÝCH KABELŮ, VČETNĚ DOPRAVY</t>
  </si>
  <si>
    <t>POPLATKY ZA LIKVIDACI ODPADŮ NEKONTAMINOVANÝCH - 15 01 03 - OBALY DŘEVĚNÉ, VČETNĚ DOPRAVY</t>
  </si>
  <si>
    <t>POPLATKY ZA LIKVIDACI ODPADŮ NEKONTAMINOVANÝCH - 12 07 17 - ODPAD Z OTRYSKÁNÍ (STARÉ NÁTĚROVÉ HMOTY A PÍSEK), VČETNĚ DOPRAVY</t>
  </si>
  <si>
    <t>SO 98-98</t>
  </si>
  <si>
    <t>Všeobecný objekt</t>
  </si>
  <si>
    <t xml:space="preserve">  SO 98-98</t>
  </si>
  <si>
    <t>Dokumentace stavby</t>
  </si>
  <si>
    <t>VSEOB001</t>
  </si>
  <si>
    <t>Dokumentace skutečného provedení stavby, geodetická část</t>
  </si>
  <si>
    <t>Vypracování vybrané části dokumentace skutečného provedení (DSPS)</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</si>
  <si>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</si>
  <si>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</si>
  <si>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</si>
  <si>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</si>
  <si>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</si>
  <si>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</si>
  <si>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</si>
  <si>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</si>
  <si>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</si>
  <si>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</si>
  <si>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</si>
  <si>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</si>
  <si>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</si>
  <si>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</si>
  <si>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</si>
  <si>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</si>
  <si>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</si>
  <si>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</si>
  <si>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</si>
  <si>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</si>
  <si>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</si>
  <si>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Ekologický dozor (Biologický)</t>
  </si>
  <si>
    <t>Odborně způsobilá osoba bude provádět kontrolu stavby, a to především před zahajováním prací: kácení, zařízení stavenišť, mosty, propustky, práce v okolí vodních toků a rybníků apod. Četnost bude na začátku stavby a v jarním a letním období vyšší, cca 1x týdně, na podzim a v zimě nižší. V případě zjištění ohrožení zájmů přírody navrhne dozor opatření a dohlédne na jejich provedení. Cena je včetně materiálního zabezpečení (např. zábrany při migraci obojživelníků apod.)</t>
  </si>
  <si>
    <t>VSEOB011</t>
  </si>
  <si>
    <t>Měření vibrací</t>
  </si>
  <si>
    <t>kontrolní měření vibrací ke kolaudaci, body měření budou zvoleny po dohodě s KHS</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</si>
  <si>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</si>
  <si>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</si>
  <si>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</si>
  <si>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</si>
  <si>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Měření EMC, EMI po realizaci</t>
  </si>
  <si>
    <t>Položka obsahuje veškeré náklady na provedení měření EMC a EMI v souladu s ČSN EN 50 121 a souvisejícími předpisy  
objektů stavby, včetně vypracování příslušných protokolů</t>
  </si>
  <si>
    <t>VSEOB014</t>
  </si>
  <si>
    <t>Publicita stavby</t>
  </si>
  <si>
    <t>Zajištění propagace stavby dle podmínek poskytovatele dotace vč. vizualizace.  
publicita nepovinná (cedule)   
publicita povinná (deska, bilboard)</t>
  </si>
  <si>
    <t>VSEOB015</t>
  </si>
  <si>
    <t>Nájmy hrazené zhotovitelem</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</si>
</sst>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5">
    <fill>
      <patternFill/>
    </fill>
    <fill>
      <patternFill patternType="gray125"/>
    </fill>
    <fill>
      <patternFill patternType="solid">
        <fgColor rgb="FFD9D9D9"/>
        <bgColor indexed="64"/>
      </patternFill>
    </fill>
    <fill>
      <patternFill patternType="solid">
        <fgColor rgb="FFCB441A"/>
        <bgColor indexed="64"/>
      </patternFill>
    </fill>
    <fill>
      <patternFill patternType="solid">
        <fgColor rgb="FFADD8E6"/>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7">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3" fillId="0" borderId="1" xfId="0" applyFont="1" applyBorder="1" applyAlignment="1">
      <alignment horizontal="left"/>
    </xf>
    <xf numFmtId="177" fontId="3" fillId="0" borderId="1" xfId="0" applyNumberFormat="1" applyFont="1" applyBorder="1" applyAlignment="1">
      <alignment horizontal="righ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4" borderId="1" xfId="0" applyNumberFormat="1" applyFill="1" applyBorder="1" applyAlignment="1" applyProtection="1">
      <alignment horizontal="center"/>
      <protection locked="0"/>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0" fillId="2" borderId="1" xfId="0" applyNumberFormat="1" applyFill="1" applyBorder="1" applyAlignment="1">
      <alignment horizontal="center"/>
    </xf>
    <xf numFmtId="177" fontId="3" fillId="2" borderId="0" xfId="0" applyNumberFormat="1" applyFont="1" applyFill="1" applyAlignment="1">
      <alignment horizontal="center"/>
    </xf>
    <xf numFmtId="0" fontId="3" fillId="2" borderId="0" xfId="0" applyFont="1" applyFill="1" applyAlignment="1">
      <alignment wrapText="1"/>
    </xf>
    <xf numFmtId="0" fontId="3" fillId="2" borderId="2" xfId="0" applyFont="1" applyFill="1" applyBorder="1" applyAlignment="1">
      <alignment horizontal="right"/>
    </xf>
    <xf numFmtId="0" fontId="3" fillId="2" borderId="2" xfId="0" applyFont="1" applyFill="1" applyBorder="1" applyAlignment="1">
      <alignment wrapText="1"/>
    </xf>
    <xf numFmtId="177" fontId="3" fillId="2" borderId="2" xfId="0" applyNumberFormat="1" applyFont="1" applyFill="1" applyBorder="1" applyAlignment="1">
      <alignment horizont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styles" Target="styles.xml" /><Relationship Id="rId149" Type="http://schemas.openxmlformats.org/officeDocument/2006/relationships/sharedStrings" Target="sharedStrings.xml" /><Relationship Id="rId150"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sheet1.xml><?xml version="1.0" encoding="utf-8"?>
<worksheet xmlns="http://schemas.openxmlformats.org/spreadsheetml/2006/main" xmlns:r="http://schemas.openxmlformats.org/officeDocument/2006/relationships">
  <sheetPr>
    <pageSetUpPr fitToPage="1"/>
  </sheetPr>
  <dimension ref="A1:E207"/>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t="s">
        <v>0</v>
      </c>
      <c s="1"/>
      <c s="1"/>
      <c s="1"/>
    </row>
    <row r="2" spans="1:5" ht="12.75" customHeight="1">
      <c r="A2" s="1"/>
      <c s="2" t="s">
        <v>1</v>
      </c>
      <c s="1"/>
      <c s="1"/>
      <c s="1"/>
    </row>
    <row r="3" spans="1:5" ht="20" customHeight="1">
      <c r="A3" s="1"/>
      <c s="1"/>
      <c s="1"/>
      <c s="1"/>
      <c s="1"/>
    </row>
    <row r="4" spans="1:5" ht="20" customHeight="1">
      <c r="A4" s="1"/>
      <c s="3" t="s">
        <v>2</v>
      </c>
      <c s="1"/>
      <c s="1"/>
      <c s="1"/>
    </row>
    <row r="5" spans="1:5" ht="12.75" customHeight="1">
      <c r="A5" s="1"/>
      <c s="1" t="s">
        <v>3</v>
      </c>
      <c s="1"/>
      <c s="1"/>
      <c s="1"/>
    </row>
    <row r="6" spans="1:5" ht="12.75" customHeight="1">
      <c r="A6" s="1"/>
      <c s="4" t="s">
        <v>4</v>
      </c>
      <c s="7">
        <f>0+C10+C17+C20+C22+C26+C29+C33+C35+C38+C42+C47+C49+C52+C54+C56+C58+C60+C62+C70+C72+C74+C85+C95+C97+C100+C104+C111+C113+C164+C166+C171+C174+C179+C181+C183+C192+C194+C198+C200+C202+C205</f>
      </c>
      <c s="1"/>
      <c s="1"/>
    </row>
    <row r="7" spans="1:5" ht="12.75" customHeight="1">
      <c r="A7" s="1"/>
      <c s="4" t="s">
        <v>5</v>
      </c>
      <c s="7">
        <f>0+E10+E17+E20+E22+E26+E29+E33+E35+E38+E42+E47+E49+E52+E54+E56+E58+E60+E62+E70+E72+E74+E85+E95+E97+E100+E104+E111+E113+E164+E166+E171+E174+E179+E181+E183+E192+E194+E198+E200+E202+E205</f>
      </c>
      <c s="1"/>
      <c s="1"/>
    </row>
    <row r="8" spans="1:5" ht="12.75" customHeight="1">
      <c r="A8" s="6"/>
      <c s="6"/>
      <c s="6"/>
      <c s="6"/>
      <c s="6"/>
    </row>
    <row r="9" spans="1:5" ht="12.75" customHeight="1">
      <c r="A9" s="5" t="s">
        <v>6</v>
      </c>
      <c s="5" t="s">
        <v>7</v>
      </c>
      <c s="5" t="s">
        <v>8</v>
      </c>
      <c s="5" t="s">
        <v>9</v>
      </c>
      <c s="5" t="s">
        <v>10</v>
      </c>
    </row>
    <row r="10" spans="1:5" ht="12.75" customHeight="1">
      <c r="A10" s="19" t="s">
        <v>19</v>
      </c>
      <c s="19" t="s">
        <v>20</v>
      </c>
      <c s="20">
        <f>0+C11+C12+C13+C16</f>
      </c>
      <c s="20">
        <f>0+D11+D12+D13+D16</f>
      </c>
      <c s="20">
        <f>0+E11+E12+E13+E16</f>
      </c>
    </row>
    <row r="11" spans="1:5" ht="12.75" customHeight="1">
      <c r="A11" s="21" t="s">
        <v>47</v>
      </c>
      <c s="21" t="s">
        <v>30</v>
      </c>
      <c s="22">
        <f>'D.1.1_PS 29-28-01'!I3</f>
      </c>
      <c s="22">
        <f>'D.1.1_PS 29-28-01'!O2</f>
      </c>
      <c s="22">
        <f>C11+D11</f>
      </c>
    </row>
    <row r="12" spans="1:5" ht="12.75" customHeight="1">
      <c r="A12" s="21" t="s">
        <v>109</v>
      </c>
      <c s="21" t="s">
        <v>108</v>
      </c>
      <c s="22">
        <f>'D.1.1_PS 30-28-01'!I3</f>
      </c>
      <c s="22">
        <f>'D.1.1_PS 30-28-01'!O2</f>
      </c>
      <c s="22">
        <f>C12+D12</f>
      </c>
    </row>
    <row r="13" spans="1:5" ht="12.75" customHeight="1">
      <c r="A13" s="21" t="s">
        <v>391</v>
      </c>
      <c s="21" t="s">
        <v>387</v>
      </c>
      <c s="22">
        <f>0+C14+C15</f>
      </c>
      <c s="22">
        <f>0+D14+D15</f>
      </c>
      <c s="22">
        <f>0+E14+E15</f>
      </c>
    </row>
    <row r="14" spans="1:5" ht="12.75" customHeight="1">
      <c r="A14" s="21" t="s">
        <v>392</v>
      </c>
      <c s="21" t="s">
        <v>390</v>
      </c>
      <c s="22">
        <f>'D.1.1_PS 31-28-01_PS 31-28-01 A'!I3</f>
      </c>
      <c s="22">
        <f>'D.1.1_PS 31-28-01_PS 31-28-01 A'!O2</f>
      </c>
      <c s="22">
        <f>C14+D14</f>
      </c>
    </row>
    <row r="15" spans="1:5" ht="12.75" customHeight="1">
      <c r="A15" s="21" t="s">
        <v>806</v>
      </c>
      <c s="21" t="s">
        <v>805</v>
      </c>
      <c s="22">
        <f>'D.1.1_PS 31-28-01_PS 31-28-01 B'!I3</f>
      </c>
      <c s="22">
        <f>'D.1.1_PS 31-28-01_PS 31-28-01 B'!O2</f>
      </c>
      <c s="22">
        <f>C15+D15</f>
      </c>
    </row>
    <row r="16" spans="1:5" ht="12.75" customHeight="1">
      <c r="A16" s="21" t="s">
        <v>943</v>
      </c>
      <c s="21" t="s">
        <v>942</v>
      </c>
      <c s="22">
        <f>'D.1.1_PS 91-28-01'!I3</f>
      </c>
      <c s="22">
        <f>'D.1.1_PS 91-28-01'!O2</f>
      </c>
      <c s="22">
        <f>C16+D16</f>
      </c>
    </row>
    <row r="17" spans="1:5" ht="12.75" customHeight="1">
      <c r="A17" s="19" t="s">
        <v>968</v>
      </c>
      <c s="19" t="s">
        <v>969</v>
      </c>
      <c s="20">
        <f>0+C18+C19</f>
      </c>
      <c s="20">
        <f>0+D18+D19</f>
      </c>
      <c s="20">
        <f>0+E18+E19</f>
      </c>
    </row>
    <row r="18" spans="1:5" ht="12.75" customHeight="1">
      <c r="A18" s="21" t="s">
        <v>972</v>
      </c>
      <c s="21" t="s">
        <v>971</v>
      </c>
      <c s="22">
        <f>'D.1.2.1_PS 31-14-01'!I3</f>
      </c>
      <c s="22">
        <f>'D.1.2.1_PS 31-14-01'!O2</f>
      </c>
      <c s="22">
        <f>C18+D18</f>
      </c>
    </row>
    <row r="19" spans="1:5" ht="12.75" customHeight="1">
      <c r="A19" s="21" t="s">
        <v>1186</v>
      </c>
      <c s="21" t="s">
        <v>1185</v>
      </c>
      <c s="22">
        <f>'D.1.2.1_PS 33-14-01'!I3</f>
      </c>
      <c s="22">
        <f>'D.1.2.1_PS 33-14-01'!O2</f>
      </c>
      <c s="22">
        <f>C19+D19</f>
      </c>
    </row>
    <row r="20" spans="1:5" ht="12.75" customHeight="1">
      <c r="A20" s="19" t="s">
        <v>1237</v>
      </c>
      <c s="19" t="s">
        <v>1238</v>
      </c>
      <c s="20">
        <f>0+C21</f>
      </c>
      <c s="20">
        <f>0+D21</f>
      </c>
      <c s="20">
        <f>0+E21</f>
      </c>
    </row>
    <row r="21" spans="1:5" ht="12.75" customHeight="1">
      <c r="A21" s="21" t="s">
        <v>1241</v>
      </c>
      <c s="21" t="s">
        <v>1240</v>
      </c>
      <c s="22">
        <f>'D.1.2.2_PS 31-14-02'!I3</f>
      </c>
      <c s="22">
        <f>'D.1.2.2_PS 31-14-02'!O2</f>
      </c>
      <c s="22">
        <f>C21+D21</f>
      </c>
    </row>
    <row r="22" spans="1:5" ht="12.75" customHeight="1">
      <c r="A22" s="19" t="s">
        <v>1339</v>
      </c>
      <c s="19" t="s">
        <v>1340</v>
      </c>
      <c s="20">
        <f>0+C23+C24+C25</f>
      </c>
      <c s="20">
        <f>0+D23+D24+D25</f>
      </c>
      <c s="20">
        <f>0+E23+E24+E25</f>
      </c>
    </row>
    <row r="23" spans="1:5" ht="12.75" customHeight="1">
      <c r="A23" s="21" t="s">
        <v>1343</v>
      </c>
      <c s="21" t="s">
        <v>1342</v>
      </c>
      <c s="22">
        <f>'D.1.2.3_PS 31-14-03'!I3</f>
      </c>
      <c s="22">
        <f>'D.1.2.3_PS 31-14-03'!O2</f>
      </c>
      <c s="22">
        <f>C23+D23</f>
      </c>
    </row>
    <row r="24" spans="1:5" ht="12.75" customHeight="1">
      <c r="A24" s="21" t="s">
        <v>1422</v>
      </c>
      <c s="21" t="s">
        <v>1421</v>
      </c>
      <c s="22">
        <f>'D.1.2.3_PS 33-14-03'!I3</f>
      </c>
      <c s="22">
        <f>'D.1.2.3_PS 33-14-03'!O2</f>
      </c>
      <c s="22">
        <f>C24+D24</f>
      </c>
    </row>
    <row r="25" spans="1:5" ht="12.75" customHeight="1">
      <c r="A25" s="21" t="s">
        <v>1443</v>
      </c>
      <c s="21" t="s">
        <v>1442</v>
      </c>
      <c s="22">
        <f>'D.1.2.3_PS 91-14-01'!I3</f>
      </c>
      <c s="22">
        <f>'D.1.2.3_PS 91-14-01'!O2</f>
      </c>
      <c s="22">
        <f>C25+D25</f>
      </c>
    </row>
    <row r="26" spans="1:5" ht="12.75" customHeight="1">
      <c r="A26" s="19" t="s">
        <v>1596</v>
      </c>
      <c s="19" t="s">
        <v>1597</v>
      </c>
      <c s="20">
        <f>0+C27+C28</f>
      </c>
      <c s="20">
        <f>0+D27+D28</f>
      </c>
      <c s="20">
        <f>0+E27+E28</f>
      </c>
    </row>
    <row r="27" spans="1:5" ht="12.75" customHeight="1">
      <c r="A27" s="21" t="s">
        <v>1600</v>
      </c>
      <c s="21" t="s">
        <v>1599</v>
      </c>
      <c s="22">
        <f>'D.1.2.4_PS 31-14-04'!I3</f>
      </c>
      <c s="22">
        <f>'D.1.2.4_PS 31-14-04'!O2</f>
      </c>
      <c s="22">
        <f>C27+D27</f>
      </c>
    </row>
    <row r="28" spans="1:5" ht="12.75" customHeight="1">
      <c r="A28" s="21" t="s">
        <v>1695</v>
      </c>
      <c s="21" t="s">
        <v>1694</v>
      </c>
      <c s="22">
        <f>'D.1.2.4_PS 33-14-02'!I3</f>
      </c>
      <c s="22">
        <f>'D.1.2.4_PS 33-14-02'!O2</f>
      </c>
      <c s="22">
        <f>C28+D28</f>
      </c>
    </row>
    <row r="29" spans="1:5" ht="12.75" customHeight="1">
      <c r="A29" s="19" t="s">
        <v>1697</v>
      </c>
      <c s="19" t="s">
        <v>1698</v>
      </c>
      <c s="20">
        <f>0+C30+C31+C32</f>
      </c>
      <c s="20">
        <f>0+D30+D31+D32</f>
      </c>
      <c s="20">
        <f>0+E30+E31+E32</f>
      </c>
    </row>
    <row r="30" spans="1:5" ht="12.75" customHeight="1">
      <c r="A30" s="21" t="s">
        <v>1701</v>
      </c>
      <c s="21" t="s">
        <v>1700</v>
      </c>
      <c s="22">
        <f>'D.1.2.5_PS 30-14-01'!I3</f>
      </c>
      <c s="22">
        <f>'D.1.2.5_PS 30-14-01'!O2</f>
      </c>
      <c s="22">
        <f>C30+D30</f>
      </c>
    </row>
    <row r="31" spans="1:5" ht="12.75" customHeight="1">
      <c r="A31" s="21" t="s">
        <v>1821</v>
      </c>
      <c s="21" t="s">
        <v>1820</v>
      </c>
      <c s="22">
        <f>'D.1.2.5_PS 32-14-01'!I3</f>
      </c>
      <c s="22">
        <f>'D.1.2.5_PS 32-14-01'!O2</f>
      </c>
      <c s="22">
        <f>C31+D31</f>
      </c>
    </row>
    <row r="32" spans="1:5" ht="12.75" customHeight="1">
      <c r="A32" s="21" t="s">
        <v>1851</v>
      </c>
      <c s="21" t="s">
        <v>1850</v>
      </c>
      <c s="22">
        <f>'D.1.2.5_PS 91-14-02'!I3</f>
      </c>
      <c s="22">
        <f>'D.1.2.5_PS 91-14-02'!O2</f>
      </c>
      <c s="22">
        <f>C32+D32</f>
      </c>
    </row>
    <row r="33" spans="1:5" ht="12.75" customHeight="1">
      <c r="A33" s="19" t="s">
        <v>1889</v>
      </c>
      <c s="19" t="s">
        <v>1890</v>
      </c>
      <c s="20">
        <f>0+C34</f>
      </c>
      <c s="20">
        <f>0+D34</f>
      </c>
      <c s="20">
        <f>0+E34</f>
      </c>
    </row>
    <row r="34" spans="1:5" ht="12.75" customHeight="1">
      <c r="A34" s="21" t="s">
        <v>1893</v>
      </c>
      <c s="21" t="s">
        <v>1892</v>
      </c>
      <c s="22">
        <f>'D.1.2.7_PS 31-14-05'!I3</f>
      </c>
      <c s="22">
        <f>'D.1.2.7_PS 31-14-05'!O2</f>
      </c>
      <c s="22">
        <f>C34+D34</f>
      </c>
    </row>
    <row r="35" spans="1:5" ht="12.75" customHeight="1">
      <c r="A35" s="19" t="s">
        <v>1999</v>
      </c>
      <c s="19" t="s">
        <v>2000</v>
      </c>
      <c s="20">
        <f>0+C36+C37</f>
      </c>
      <c s="20">
        <f>0+D36+D37</f>
      </c>
      <c s="20">
        <f>0+E36+E37</f>
      </c>
    </row>
    <row r="36" spans="1:5" ht="12.75" customHeight="1">
      <c r="A36" s="21" t="s">
        <v>2003</v>
      </c>
      <c s="21" t="s">
        <v>2002</v>
      </c>
      <c s="22">
        <f>'D.1.2.8_PS 31-14-06'!I3</f>
      </c>
      <c s="22">
        <f>'D.1.2.8_PS 31-14-06'!O2</f>
      </c>
      <c s="22">
        <f>C36+D36</f>
      </c>
    </row>
    <row r="37" spans="1:5" ht="12.75" customHeight="1">
      <c r="A37" s="21" t="s">
        <v>2080</v>
      </c>
      <c s="21" t="s">
        <v>2079</v>
      </c>
      <c s="22">
        <f>'D.1.2.8_PS 31-14-07'!I3</f>
      </c>
      <c s="22">
        <f>'D.1.2.8_PS 31-14-07'!O2</f>
      </c>
      <c s="22">
        <f>C37+D37</f>
      </c>
    </row>
    <row r="38" spans="1:5" ht="12.75" customHeight="1">
      <c r="A38" s="19" t="s">
        <v>2108</v>
      </c>
      <c s="19" t="s">
        <v>2109</v>
      </c>
      <c s="20">
        <f>0+C39+C40+C41</f>
      </c>
      <c s="20">
        <f>0+D39+D40+D41</f>
      </c>
      <c s="20">
        <f>0+E39+E40+E41</f>
      </c>
    </row>
    <row r="39" spans="1:5" ht="12.75" customHeight="1">
      <c r="A39" s="21" t="s">
        <v>2112</v>
      </c>
      <c s="21" t="s">
        <v>2111</v>
      </c>
      <c s="22">
        <f>'D.1.2.9_PS 31-14-08'!I3</f>
      </c>
      <c s="22">
        <f>'D.1.2.9_PS 31-14-08'!O2</f>
      </c>
      <c s="22">
        <f>C39+D39</f>
      </c>
    </row>
    <row r="40" spans="1:5" ht="12.75" customHeight="1">
      <c r="A40" s="21" t="s">
        <v>2206</v>
      </c>
      <c s="21" t="s">
        <v>2205</v>
      </c>
      <c s="22">
        <f>'D.1.2.9_PS 31-14-09'!I3</f>
      </c>
      <c s="22">
        <f>'D.1.2.9_PS 31-14-09'!O2</f>
      </c>
      <c s="22">
        <f>C40+D40</f>
      </c>
    </row>
    <row r="41" spans="1:5" ht="12.75" customHeight="1">
      <c r="A41" s="21" t="s">
        <v>2338</v>
      </c>
      <c s="21" t="s">
        <v>2337</v>
      </c>
      <c s="22">
        <f>'D.1.2.9_PS 31-14-10'!I3</f>
      </c>
      <c s="22">
        <f>'D.1.2.9_PS 31-14-10'!O2</f>
      </c>
      <c s="22">
        <f>C41+D41</f>
      </c>
    </row>
    <row r="42" spans="1:5" ht="12.75" customHeight="1">
      <c r="A42" s="19" t="s">
        <v>2429</v>
      </c>
      <c s="19" t="s">
        <v>2430</v>
      </c>
      <c s="20">
        <f>0+C43+C44+C45+C46</f>
      </c>
      <c s="20">
        <f>0+D43+D44+D45+D46</f>
      </c>
      <c s="20">
        <f>0+E43+E44+E45+E46</f>
      </c>
    </row>
    <row r="43" spans="1:5" ht="12.75" customHeight="1">
      <c r="A43" s="21" t="s">
        <v>2433</v>
      </c>
      <c s="21" t="s">
        <v>2432</v>
      </c>
      <c s="22">
        <f>'D.1.3.1_PS 31-05-01'!I3</f>
      </c>
      <c s="22">
        <f>'D.1.3.1_PS 31-05-01'!O2</f>
      </c>
      <c s="22">
        <f>C43+D43</f>
      </c>
    </row>
    <row r="44" spans="1:5" ht="12.75" customHeight="1">
      <c r="A44" s="21" t="s">
        <v>2565</v>
      </c>
      <c s="21" t="s">
        <v>2564</v>
      </c>
      <c s="22">
        <f>'D.1.3.1_PS 31-05-02'!I3</f>
      </c>
      <c s="22">
        <f>'D.1.3.1_PS 31-05-02'!O2</f>
      </c>
      <c s="22">
        <f>C44+D44</f>
      </c>
    </row>
    <row r="45" spans="1:5" ht="12.75" customHeight="1">
      <c r="A45" s="21" t="s">
        <v>2591</v>
      </c>
      <c s="21" t="s">
        <v>2590</v>
      </c>
      <c s="22">
        <f>'D.1.3.1_PS 31-05-03'!I3</f>
      </c>
      <c s="22">
        <f>'D.1.3.1_PS 31-05-03'!O2</f>
      </c>
      <c s="22">
        <f>C45+D45</f>
      </c>
    </row>
    <row r="46" spans="1:5" ht="12.75" customHeight="1">
      <c r="A46" s="21" t="s">
        <v>2595</v>
      </c>
      <c s="21" t="s">
        <v>2594</v>
      </c>
      <c s="22">
        <f>'D.1.3.1_PS 91-05-01'!I3</f>
      </c>
      <c s="22">
        <f>'D.1.3.1_PS 91-05-01'!O2</f>
      </c>
      <c s="22">
        <f>C46+D46</f>
      </c>
    </row>
    <row r="47" spans="1:5" ht="12.75" customHeight="1">
      <c r="A47" s="19" t="s">
        <v>2636</v>
      </c>
      <c s="19" t="s">
        <v>2637</v>
      </c>
      <c s="20">
        <f>0+C48</f>
      </c>
      <c s="20">
        <f>0+D48</f>
      </c>
      <c s="20">
        <f>0+E48</f>
      </c>
    </row>
    <row r="48" spans="1:5" ht="12.75" customHeight="1">
      <c r="A48" s="21" t="s">
        <v>2640</v>
      </c>
      <c s="21" t="s">
        <v>2639</v>
      </c>
      <c s="22">
        <f>'D.1.3.4_PS 31-09-01'!I3</f>
      </c>
      <c s="22">
        <f>'D.1.3.4_PS 31-09-01'!O2</f>
      </c>
      <c s="22">
        <f>C48+D48</f>
      </c>
    </row>
    <row r="49" spans="1:5" ht="12.75" customHeight="1">
      <c r="A49" s="19" t="s">
        <v>2804</v>
      </c>
      <c s="19" t="s">
        <v>2805</v>
      </c>
      <c s="20">
        <f>0+C50+C51</f>
      </c>
      <c s="20">
        <f>0+D50+D51</f>
      </c>
      <c s="20">
        <f>0+E50+E51</f>
      </c>
    </row>
    <row r="50" spans="1:5" ht="12.75" customHeight="1">
      <c r="A50" s="21" t="s">
        <v>2808</v>
      </c>
      <c s="21" t="s">
        <v>2807</v>
      </c>
      <c s="22">
        <f>'D.1.3.5_PS 31-09-02'!I3</f>
      </c>
      <c s="22">
        <f>'D.1.3.5_PS 31-09-02'!O2</f>
      </c>
      <c s="22">
        <f>C50+D50</f>
      </c>
    </row>
    <row r="51" spans="1:5" ht="12.75" customHeight="1">
      <c r="A51" s="21" t="s">
        <v>2945</v>
      </c>
      <c s="21" t="s">
        <v>2944</v>
      </c>
      <c s="22">
        <f>'D.1.3.5_PS 31-13-01'!I3</f>
      </c>
      <c s="22">
        <f>'D.1.3.5_PS 31-13-01'!O2</f>
      </c>
      <c s="22">
        <f>C51+D51</f>
      </c>
    </row>
    <row r="52" spans="1:5" ht="12.75" customHeight="1">
      <c r="A52" s="19" t="s">
        <v>3038</v>
      </c>
      <c s="19" t="s">
        <v>3039</v>
      </c>
      <c s="20">
        <f>0+C53</f>
      </c>
      <c s="20">
        <f>0+D53</f>
      </c>
      <c s="20">
        <f>0+E53</f>
      </c>
    </row>
    <row r="53" spans="1:5" ht="12.75" customHeight="1">
      <c r="A53" s="21" t="s">
        <v>3042</v>
      </c>
      <c s="21" t="s">
        <v>3041</v>
      </c>
      <c s="22">
        <f>'D.1.3.7_PS 31-07-01'!I3</f>
      </c>
      <c s="22">
        <f>'D.1.3.7_PS 31-07-01'!O2</f>
      </c>
      <c s="22">
        <f>C53+D53</f>
      </c>
    </row>
    <row r="54" spans="1:5" ht="12.75" customHeight="1">
      <c r="A54" s="19" t="s">
        <v>3083</v>
      </c>
      <c s="19" t="s">
        <v>3084</v>
      </c>
      <c s="20">
        <f>0+C55</f>
      </c>
      <c s="20">
        <f>0+D55</f>
      </c>
      <c s="20">
        <f>0+E55</f>
      </c>
    </row>
    <row r="55" spans="1:5" ht="12.75" customHeight="1">
      <c r="A55" s="21" t="s">
        <v>3087</v>
      </c>
      <c s="21" t="s">
        <v>3086</v>
      </c>
      <c s="22">
        <f>'D.1.3.8_PS 31-13-02'!I3</f>
      </c>
      <c s="22">
        <f>'D.1.3.8_PS 31-13-02'!O2</f>
      </c>
      <c s="22">
        <f>C55+D55</f>
      </c>
    </row>
    <row r="56" spans="1:5" ht="12.75" customHeight="1">
      <c r="A56" s="19" t="s">
        <v>3117</v>
      </c>
      <c s="19" t="s">
        <v>3118</v>
      </c>
      <c s="20">
        <f>0+C57</f>
      </c>
      <c s="20">
        <f>0+D57</f>
      </c>
      <c s="20">
        <f>0+E57</f>
      </c>
    </row>
    <row r="57" spans="1:5" ht="12.75" customHeight="1">
      <c r="A57" s="21" t="s">
        <v>3121</v>
      </c>
      <c s="21" t="s">
        <v>3120</v>
      </c>
      <c s="22">
        <f>'D.1.3.9_PS 31-05-05'!I3</f>
      </c>
      <c s="22">
        <f>'D.1.3.9_PS 31-05-05'!O2</f>
      </c>
      <c s="22">
        <f>C57+D57</f>
      </c>
    </row>
    <row r="58" spans="1:5" ht="12.75" customHeight="1">
      <c r="A58" s="19" t="s">
        <v>3176</v>
      </c>
      <c s="19" t="s">
        <v>3177</v>
      </c>
      <c s="20">
        <f>0+C59</f>
      </c>
      <c s="20">
        <f>0+D59</f>
      </c>
      <c s="20">
        <f>0+E59</f>
      </c>
    </row>
    <row r="59" spans="1:5" ht="12.75" customHeight="1">
      <c r="A59" s="21" t="s">
        <v>3180</v>
      </c>
      <c s="21" t="s">
        <v>3179</v>
      </c>
      <c s="22">
        <f>'D.1.4_PS 31-26-01'!I3</f>
      </c>
      <c s="22">
        <f>'D.1.4_PS 31-26-01'!O2</f>
      </c>
      <c s="22">
        <f>C59+D59</f>
      </c>
    </row>
    <row r="60" spans="1:5" ht="12.75" customHeight="1">
      <c r="A60" s="19" t="s">
        <v>3261</v>
      </c>
      <c s="19" t="s">
        <v>3262</v>
      </c>
      <c s="20">
        <f>0+C61</f>
      </c>
      <c s="20">
        <f>0+D61</f>
      </c>
      <c s="20">
        <f>0+E61</f>
      </c>
    </row>
    <row r="61" spans="1:5" ht="12.75" customHeight="1">
      <c r="A61" s="21" t="s">
        <v>3265</v>
      </c>
      <c s="21" t="s">
        <v>3264</v>
      </c>
      <c s="22">
        <f>'D.1.4.1_PS 31-31-01'!I3</f>
      </c>
      <c s="22">
        <f>'D.1.4.1_PS 31-31-01'!O2</f>
      </c>
      <c s="22">
        <f>C61+D61</f>
      </c>
    </row>
    <row r="62" spans="1:5" ht="12.75" customHeight="1">
      <c r="A62" s="19" t="s">
        <v>3297</v>
      </c>
      <c s="19" t="s">
        <v>3298</v>
      </c>
      <c s="20">
        <f>0+C63+C64+C65+C66+C67+C68+C69</f>
      </c>
      <c s="20">
        <f>0+D63+D64+D65+D66+D67+D68+D69</f>
      </c>
      <c s="20">
        <f>0+E63+E64+E65+E66+E67+E68+E69</f>
      </c>
    </row>
    <row r="63" spans="1:5" ht="12.75" customHeight="1">
      <c r="A63" s="21" t="s">
        <v>3301</v>
      </c>
      <c s="21" t="s">
        <v>3300</v>
      </c>
      <c s="22">
        <f>'D.2.1.1_SO 31-16-01'!I3</f>
      </c>
      <c s="22">
        <f>'D.2.1.1_SO 31-16-01'!O2</f>
      </c>
      <c s="22">
        <f>C63+D63</f>
      </c>
    </row>
    <row r="64" spans="1:5" ht="12.75" customHeight="1">
      <c r="A64" s="21" t="s">
        <v>3484</v>
      </c>
      <c s="21" t="s">
        <v>3483</v>
      </c>
      <c s="22">
        <f>'D.2.1.1_SO 31-17-01'!I3</f>
      </c>
      <c s="22">
        <f>'D.2.1.1_SO 31-17-01'!O2</f>
      </c>
      <c s="22">
        <f>C64+D64</f>
      </c>
    </row>
    <row r="65" spans="1:5" ht="12.75" customHeight="1">
      <c r="A65" s="21" t="s">
        <v>3724</v>
      </c>
      <c s="21" t="s">
        <v>3723</v>
      </c>
      <c s="22">
        <f>'D.2.1.1_SO 31-17-01.1'!I3</f>
      </c>
      <c s="22">
        <f>'D.2.1.1_SO 31-17-01.1'!O2</f>
      </c>
      <c s="22">
        <f>C65+D65</f>
      </c>
    </row>
    <row r="66" spans="1:5" ht="12.75" customHeight="1">
      <c r="A66" s="21" t="s">
        <v>3736</v>
      </c>
      <c s="21" t="s">
        <v>3735</v>
      </c>
      <c s="22">
        <f>'D.2.1.1_SO 33-16-01'!I3</f>
      </c>
      <c s="22">
        <f>'D.2.1.1_SO 33-16-01'!O2</f>
      </c>
      <c s="22">
        <f>C66+D66</f>
      </c>
    </row>
    <row r="67" spans="1:5" ht="12.75" customHeight="1">
      <c r="A67" s="21" t="s">
        <v>3846</v>
      </c>
      <c s="21" t="s">
        <v>3845</v>
      </c>
      <c s="22">
        <f>'D.2.1.1_SO 33-17-01'!I3</f>
      </c>
      <c s="22">
        <f>'D.2.1.1_SO 33-17-01'!O2</f>
      </c>
      <c s="22">
        <f>C67+D67</f>
      </c>
    </row>
    <row r="68" spans="1:5" ht="12.75" customHeight="1">
      <c r="A68" s="21" t="s">
        <v>3965</v>
      </c>
      <c s="21" t="s">
        <v>3964</v>
      </c>
      <c s="22">
        <f>'D.2.1.1_SO 33-17-01.1'!I3</f>
      </c>
      <c s="22">
        <f>'D.2.1.1_SO 33-17-01.1'!O2</f>
      </c>
      <c s="22">
        <f>C68+D68</f>
      </c>
    </row>
    <row r="69" spans="1:5" ht="12.75" customHeight="1">
      <c r="A69" s="21" t="s">
        <v>3976</v>
      </c>
      <c s="21" t="s">
        <v>3975</v>
      </c>
      <c s="22">
        <f>'D.2.1.1_SO 91-17-01'!I3</f>
      </c>
      <c s="22">
        <f>'D.2.1.1_SO 91-17-01'!O2</f>
      </c>
      <c s="22">
        <f>C69+D69</f>
      </c>
    </row>
    <row r="70" spans="1:5" ht="12.75" customHeight="1">
      <c r="A70" s="19" t="s">
        <v>4033</v>
      </c>
      <c s="19" t="s">
        <v>4034</v>
      </c>
      <c s="20">
        <f>0+C71</f>
      </c>
      <c s="20">
        <f>0+D71</f>
      </c>
      <c s="20">
        <f>0+E71</f>
      </c>
    </row>
    <row r="71" spans="1:5" ht="12.75" customHeight="1">
      <c r="A71" s="21" t="s">
        <v>4037</v>
      </c>
      <c s="21" t="s">
        <v>4036</v>
      </c>
      <c s="22">
        <f>'D.2.1.2_SO 31-16-02'!I3</f>
      </c>
      <c s="22">
        <f>'D.2.1.2_SO 31-16-02'!O2</f>
      </c>
      <c s="22">
        <f>C71+D71</f>
      </c>
    </row>
    <row r="72" spans="1:5" ht="12.75" customHeight="1">
      <c r="A72" s="19" t="s">
        <v>4146</v>
      </c>
      <c s="19" t="s">
        <v>4147</v>
      </c>
      <c s="20">
        <f>0+C73</f>
      </c>
      <c s="20">
        <f>0+D73</f>
      </c>
      <c s="20">
        <f>0+E73</f>
      </c>
    </row>
    <row r="73" spans="1:5" ht="12.75" customHeight="1">
      <c r="A73" s="21" t="s">
        <v>4150</v>
      </c>
      <c s="21" t="s">
        <v>4149</v>
      </c>
      <c s="22">
        <f>'D.2.1.3_SO 31-17-02'!I3</f>
      </c>
      <c s="22">
        <f>'D.2.1.3_SO 31-17-02'!O2</f>
      </c>
      <c s="22">
        <f>C73+D73</f>
      </c>
    </row>
    <row r="74" spans="1:5" ht="12.75" customHeight="1">
      <c r="A74" s="19" t="s">
        <v>4229</v>
      </c>
      <c s="19" t="s">
        <v>4230</v>
      </c>
      <c s="20">
        <f>0+C75+C76+C77+C78+C79+C80+C81+C82+C83+C84</f>
      </c>
      <c s="20">
        <f>0+D75+D76+D77+D78+D79+D80+D81+D82+D83+D84</f>
      </c>
      <c s="20">
        <f>0+E75+E76+E77+E78+E79+E80+E81+E82+E83+E84</f>
      </c>
    </row>
    <row r="75" spans="1:5" ht="12.75" customHeight="1">
      <c r="A75" s="21" t="s">
        <v>4233</v>
      </c>
      <c s="21" t="s">
        <v>4232</v>
      </c>
      <c s="22">
        <f>'D.2.1.4_SO 30-19-01'!I3</f>
      </c>
      <c s="22">
        <f>'D.2.1.4_SO 30-19-01'!O2</f>
      </c>
      <c s="22">
        <f>C75+D75</f>
      </c>
    </row>
    <row r="76" spans="1:5" ht="12.75" customHeight="1">
      <c r="A76" s="21" t="s">
        <v>4326</v>
      </c>
      <c s="21" t="s">
        <v>4325</v>
      </c>
      <c s="22">
        <f>'D.2.1.4_SO 30-19-91'!I3</f>
      </c>
      <c s="22">
        <f>'D.2.1.4_SO 30-19-91'!O2</f>
      </c>
      <c s="22">
        <f>C76+D76</f>
      </c>
    </row>
    <row r="77" spans="1:5" ht="12.75" customHeight="1">
      <c r="A77" s="21" t="s">
        <v>4346</v>
      </c>
      <c s="21" t="s">
        <v>4345</v>
      </c>
      <c s="22">
        <f>'D.2.1.4_SO 31-19-01'!I3</f>
      </c>
      <c s="22">
        <f>'D.2.1.4_SO 31-19-01'!O2</f>
      </c>
      <c s="22">
        <f>C77+D77</f>
      </c>
    </row>
    <row r="78" spans="1:5" ht="12.75" customHeight="1">
      <c r="A78" s="21" t="s">
        <v>4370</v>
      </c>
      <c s="21" t="s">
        <v>4369</v>
      </c>
      <c s="22">
        <f>'D.2.1.4_SO 31-19-02.1'!I3</f>
      </c>
      <c s="22">
        <f>'D.2.1.4_SO 31-19-02.1'!O2</f>
      </c>
      <c s="22">
        <f>C78+D78</f>
      </c>
    </row>
    <row r="79" spans="1:5" ht="12.75" customHeight="1">
      <c r="A79" s="21" t="s">
        <v>4495</v>
      </c>
      <c s="21" t="s">
        <v>4494</v>
      </c>
      <c s="22">
        <f>'D.2.1.4_SO 31-19-02.2'!I3</f>
      </c>
      <c s="22">
        <f>'D.2.1.4_SO 31-19-02.2'!O2</f>
      </c>
      <c s="22">
        <f>C79+D79</f>
      </c>
    </row>
    <row r="80" spans="1:5" ht="12.75" customHeight="1">
      <c r="A80" s="21" t="s">
        <v>4507</v>
      </c>
      <c s="21" t="s">
        <v>4506</v>
      </c>
      <c s="22">
        <f>'D.2.1.4_SO 31-19-11'!I3</f>
      </c>
      <c s="22">
        <f>'D.2.1.4_SO 31-19-11'!O2</f>
      </c>
      <c s="22">
        <f>C80+D80</f>
      </c>
    </row>
    <row r="81" spans="1:5" ht="12.75" customHeight="1">
      <c r="A81" s="21" t="s">
        <v>4535</v>
      </c>
      <c s="21" t="s">
        <v>4534</v>
      </c>
      <c s="22">
        <f>'D.2.1.4_SO 31-19-12'!I3</f>
      </c>
      <c s="22">
        <f>'D.2.1.4_SO 31-19-12'!O2</f>
      </c>
      <c s="22">
        <f>C81+D81</f>
      </c>
    </row>
    <row r="82" spans="1:5" ht="12.75" customHeight="1">
      <c r="A82" s="21" t="s">
        <v>4548</v>
      </c>
      <c s="21" t="s">
        <v>4547</v>
      </c>
      <c s="22">
        <f>'D.2.1.4_SO 31-19-13'!I3</f>
      </c>
      <c s="22">
        <f>'D.2.1.4_SO 31-19-13'!O2</f>
      </c>
      <c s="22">
        <f>C82+D82</f>
      </c>
    </row>
    <row r="83" spans="1:5" ht="12.75" customHeight="1">
      <c r="A83" s="21" t="s">
        <v>4554</v>
      </c>
      <c s="21" t="s">
        <v>4553</v>
      </c>
      <c s="22">
        <f>'D.2.1.4_SO 32-19-01'!I3</f>
      </c>
      <c s="22">
        <f>'D.2.1.4_SO 32-19-01'!O2</f>
      </c>
      <c s="22">
        <f>C83+D83</f>
      </c>
    </row>
    <row r="84" spans="1:5" ht="12.75" customHeight="1">
      <c r="A84" s="21" t="s">
        <v>4598</v>
      </c>
      <c s="21" t="s">
        <v>4597</v>
      </c>
      <c s="22">
        <f>'D.2.1.4_SO 32-19-91'!I3</f>
      </c>
      <c s="22">
        <f>'D.2.1.4_SO 32-19-91'!O2</f>
      </c>
      <c s="22">
        <f>C84+D84</f>
      </c>
    </row>
    <row r="85" spans="1:5" ht="12.75" customHeight="1">
      <c r="A85" s="19" t="s">
        <v>4615</v>
      </c>
      <c s="19" t="s">
        <v>4616</v>
      </c>
      <c s="20">
        <f>0+C86+C87+C88+C89</f>
      </c>
      <c s="20">
        <f>0+D86+D87+D88+D89</f>
      </c>
      <c s="20">
        <f>0+E86+E87+E88+E89</f>
      </c>
    </row>
    <row r="86" spans="1:5" ht="12.75" customHeight="1">
      <c r="A86" s="21" t="s">
        <v>4619</v>
      </c>
      <c s="21" t="s">
        <v>4618</v>
      </c>
      <c s="22">
        <f>'D.2.1.5.1_SO 31-14-01'!I3</f>
      </c>
      <c s="22">
        <f>'D.2.1.5.1_SO 31-14-01'!O2</f>
      </c>
      <c s="22">
        <f>C86+D86</f>
      </c>
    </row>
    <row r="87" spans="1:5" ht="12.75" customHeight="1">
      <c r="A87" s="21" t="s">
        <v>4650</v>
      </c>
      <c s="21" t="s">
        <v>4649</v>
      </c>
      <c s="22">
        <f>'D.2.1.5.1_SO 31-14-02'!I3</f>
      </c>
      <c s="22">
        <f>'D.2.1.5.1_SO 31-14-02'!O2</f>
      </c>
      <c s="22">
        <f>C87+D87</f>
      </c>
    </row>
    <row r="88" spans="1:5" ht="12.75" customHeight="1">
      <c r="A88" s="21" t="s">
        <v>4713</v>
      </c>
      <c s="21" t="s">
        <v>4712</v>
      </c>
      <c s="22">
        <f>'D.2.1.5.1_SO 31-14-03'!I3</f>
      </c>
      <c s="22">
        <f>'D.2.1.5.1_SO 31-14-03'!O2</f>
      </c>
      <c s="22">
        <f>C88+D88</f>
      </c>
    </row>
    <row r="89" spans="1:5" ht="12.75" customHeight="1">
      <c r="A89" s="21" t="s">
        <v>4732</v>
      </c>
      <c s="21" t="s">
        <v>4729</v>
      </c>
      <c s="22">
        <f>0+C90+C91+C92+C93+C94</f>
      </c>
      <c s="22">
        <f>0+D90+D91+D92+D93+D94</f>
      </c>
      <c s="22">
        <f>0+E90+E91+E92+E93+E94</f>
      </c>
    </row>
    <row r="90" spans="1:5" ht="12.75" customHeight="1">
      <c r="A90" s="21" t="s">
        <v>4733</v>
      </c>
      <c s="21" t="s">
        <v>4731</v>
      </c>
      <c s="22">
        <f>'1.5.1_SO 31-14-04_SO 31-14-04.1'!I3</f>
      </c>
      <c s="22">
        <f>'1.5.1_SO 31-14-04_SO 31-14-04.1'!O2</f>
      </c>
      <c s="22">
        <f>C90+D90</f>
      </c>
    </row>
    <row r="91" spans="1:5" ht="12.75" customHeight="1">
      <c r="A91" s="21" t="s">
        <v>4754</v>
      </c>
      <c s="21" t="s">
        <v>4753</v>
      </c>
      <c s="22">
        <f>'1.5.1_SO 31-14-04_SO 31-14-04.2'!I3</f>
      </c>
      <c s="22">
        <f>'1.5.1_SO 31-14-04_SO 31-14-04.2'!O2</f>
      </c>
      <c s="22">
        <f>C91+D91</f>
      </c>
    </row>
    <row r="92" spans="1:5" ht="12.75" customHeight="1">
      <c r="A92" s="21" t="s">
        <v>4767</v>
      </c>
      <c s="21" t="s">
        <v>4766</v>
      </c>
      <c s="22">
        <f>'1.5.1_SO 31-14-04_SO 31-14-04.3'!I3</f>
      </c>
      <c s="22">
        <f>'1.5.1_SO 31-14-04_SO 31-14-04.3'!O2</f>
      </c>
      <c s="22">
        <f>C92+D92</f>
      </c>
    </row>
    <row r="93" spans="1:5" ht="12.75" customHeight="1">
      <c r="A93" s="21" t="s">
        <v>4770</v>
      </c>
      <c s="21" t="s">
        <v>4769</v>
      </c>
      <c s="22">
        <f>'1.5.1_SO 31-14-04_SO 31-14-04.4'!I3</f>
      </c>
      <c s="22">
        <f>'1.5.1_SO 31-14-04_SO 31-14-04.4'!O2</f>
      </c>
      <c s="22">
        <f>C93+D93</f>
      </c>
    </row>
    <row r="94" spans="1:5" ht="12.75" customHeight="1">
      <c r="A94" s="21" t="s">
        <v>4773</v>
      </c>
      <c s="21" t="s">
        <v>4772</v>
      </c>
      <c s="22">
        <f>'1.5.1_SO 31-14-04_SO 31-14-04.5'!I3</f>
      </c>
      <c s="22">
        <f>'1.5.1_SO 31-14-04_SO 31-14-04.5'!O2</f>
      </c>
      <c s="22">
        <f>C94+D94</f>
      </c>
    </row>
    <row r="95" spans="1:5" ht="12.75" customHeight="1">
      <c r="A95" s="19" t="s">
        <v>4774</v>
      </c>
      <c s="19" t="s">
        <v>4775</v>
      </c>
      <c s="20">
        <f>0+C96</f>
      </c>
      <c s="20">
        <f>0+D96</f>
      </c>
      <c s="20">
        <f>0+E96</f>
      </c>
    </row>
    <row r="96" spans="1:5" ht="12.75" customHeight="1">
      <c r="A96" s="21" t="s">
        <v>4778</v>
      </c>
      <c s="21" t="s">
        <v>4777</v>
      </c>
      <c s="22">
        <f>'D.2.1.5.2_SO 33-12-41'!I3</f>
      </c>
      <c s="22">
        <f>'D.2.1.5.2_SO 33-12-41'!O2</f>
      </c>
      <c s="22">
        <f>C96+D96</f>
      </c>
    </row>
    <row r="97" spans="1:5" ht="12.75" customHeight="1">
      <c r="A97" s="19" t="s">
        <v>4801</v>
      </c>
      <c s="19" t="s">
        <v>4802</v>
      </c>
      <c s="20">
        <f>0+C98+C99</f>
      </c>
      <c s="20">
        <f>0+D98+D99</f>
      </c>
      <c s="20">
        <f>0+E98+E99</f>
      </c>
    </row>
    <row r="98" spans="1:5" ht="12.75" customHeight="1">
      <c r="A98" s="21" t="s">
        <v>4805</v>
      </c>
      <c s="21" t="s">
        <v>4804</v>
      </c>
      <c s="22">
        <f>'D.2.1.6.1_SO 31-21-01'!I3</f>
      </c>
      <c s="22">
        <f>'D.2.1.6.1_SO 31-21-01'!O2</f>
      </c>
      <c s="22">
        <f>C98+D98</f>
      </c>
    </row>
    <row r="99" spans="1:5" ht="12.75" customHeight="1">
      <c r="A99" s="21" t="s">
        <v>4901</v>
      </c>
      <c s="21" t="s">
        <v>4900</v>
      </c>
      <c s="22">
        <f>'D.2.1.6.1_SO 31-21-02'!I3</f>
      </c>
      <c s="22">
        <f>'D.2.1.6.1_SO 31-21-02'!O2</f>
      </c>
      <c s="22">
        <f>C99+D99</f>
      </c>
    </row>
    <row r="100" spans="1:5" ht="12.75" customHeight="1">
      <c r="A100" s="19" t="s">
        <v>4906</v>
      </c>
      <c s="19" t="s">
        <v>4907</v>
      </c>
      <c s="20">
        <f>0+C101+C102+C103</f>
      </c>
      <c s="20">
        <f>0+D101+D102+D103</f>
      </c>
      <c s="20">
        <f>0+E101+E102+E103</f>
      </c>
    </row>
    <row r="101" spans="1:5" ht="12.75" customHeight="1">
      <c r="A101" s="21" t="s">
        <v>4910</v>
      </c>
      <c s="21" t="s">
        <v>4909</v>
      </c>
      <c s="22">
        <f>'D.2.1.6.2_SO 31-22-01'!I3</f>
      </c>
      <c s="22">
        <f>'D.2.1.6.2_SO 31-22-01'!O2</f>
      </c>
      <c s="22">
        <f>C101+D101</f>
      </c>
    </row>
    <row r="102" spans="1:5" ht="12.75" customHeight="1">
      <c r="A102" s="21" t="s">
        <v>4963</v>
      </c>
      <c s="21" t="s">
        <v>4962</v>
      </c>
      <c s="22">
        <f>'D.2.1.6.2_SO 31-27-01'!I3</f>
      </c>
      <c s="22">
        <f>'D.2.1.6.2_SO 31-27-01'!O2</f>
      </c>
      <c s="22">
        <f>C102+D102</f>
      </c>
    </row>
    <row r="103" spans="1:5" ht="12.75" customHeight="1">
      <c r="A103" s="21" t="s">
        <v>5082</v>
      </c>
      <c s="21" t="s">
        <v>5081</v>
      </c>
      <c s="22">
        <f>'D.2.1.6.2_SO 33-27-01'!I3</f>
      </c>
      <c s="22">
        <f>'D.2.1.6.2_SO 33-27-01'!O2</f>
      </c>
      <c s="22">
        <f>C103+D103</f>
      </c>
    </row>
    <row r="104" spans="1:5" ht="12.75" customHeight="1">
      <c r="A104" s="19" t="s">
        <v>5102</v>
      </c>
      <c s="19" t="s">
        <v>5103</v>
      </c>
      <c s="20">
        <f>0+C105+C106+C107+C108+C109+C110</f>
      </c>
      <c s="20">
        <f>0+D105+D106+D107+D108+D109+D110</f>
      </c>
      <c s="20">
        <f>0+E105+E106+E107+E108+E109+E110</f>
      </c>
    </row>
    <row r="105" spans="1:5" ht="12.75" customHeight="1">
      <c r="A105" s="21" t="s">
        <v>5106</v>
      </c>
      <c s="21" t="s">
        <v>5105</v>
      </c>
      <c s="22">
        <f>'D.2.1.8_SO 31-18-01'!I3</f>
      </c>
      <c s="22">
        <f>'D.2.1.8_SO 31-18-01'!O2</f>
      </c>
      <c s="22">
        <f>C105+D105</f>
      </c>
    </row>
    <row r="106" spans="1:5" ht="12.75" customHeight="1">
      <c r="A106" s="21" t="s">
        <v>5170</v>
      </c>
      <c s="21" t="s">
        <v>5169</v>
      </c>
      <c s="22">
        <f>'D.2.1.8_SO 31-18-02'!I3</f>
      </c>
      <c s="22">
        <f>'D.2.1.8_SO 31-18-02'!O2</f>
      </c>
      <c s="22">
        <f>C106+D106</f>
      </c>
    </row>
    <row r="107" spans="1:5" ht="12.75" customHeight="1">
      <c r="A107" s="21" t="s">
        <v>5211</v>
      </c>
      <c s="21" t="s">
        <v>5210</v>
      </c>
      <c s="22">
        <f>'D.2.1.8_SO 31-18-03'!I3</f>
      </c>
      <c s="22">
        <f>'D.2.1.8_SO 31-18-03'!O2</f>
      </c>
      <c s="22">
        <f>C107+D107</f>
      </c>
    </row>
    <row r="108" spans="1:5" ht="12.75" customHeight="1">
      <c r="A108" s="21" t="s">
        <v>5250</v>
      </c>
      <c s="21" t="s">
        <v>5249</v>
      </c>
      <c s="22">
        <f>'D.2.1.8_SO 31-18-04'!I3</f>
      </c>
      <c s="22">
        <f>'D.2.1.8_SO 31-18-04'!O2</f>
      </c>
      <c s="22">
        <f>C108+D108</f>
      </c>
    </row>
    <row r="109" spans="1:5" ht="12.75" customHeight="1">
      <c r="A109" s="21" t="s">
        <v>5269</v>
      </c>
      <c s="21" t="s">
        <v>5268</v>
      </c>
      <c s="22">
        <f>'D.2.1.8_SO 31-18-05'!I3</f>
      </c>
      <c s="22">
        <f>'D.2.1.8_SO 31-18-05'!O2</f>
      </c>
      <c s="22">
        <f>C109+D109</f>
      </c>
    </row>
    <row r="110" spans="1:5" ht="12.75" customHeight="1">
      <c r="A110" s="21" t="s">
        <v>5283</v>
      </c>
      <c s="21" t="s">
        <v>5282</v>
      </c>
      <c s="22">
        <f>'D.2.1.8_SO 33-18-01'!I3</f>
      </c>
      <c s="22">
        <f>'D.2.1.8_SO 33-18-01'!O2</f>
      </c>
      <c s="22">
        <f>C110+D110</f>
      </c>
    </row>
    <row r="111" spans="1:5" ht="12.75" customHeight="1">
      <c r="A111" s="19" t="s">
        <v>5415</v>
      </c>
      <c s="19" t="s">
        <v>5416</v>
      </c>
      <c s="20">
        <f>0+C112</f>
      </c>
      <c s="20">
        <f>0+D112</f>
      </c>
      <c s="20">
        <f>0+E112</f>
      </c>
    </row>
    <row r="112" spans="1:5" ht="12.75" customHeight="1">
      <c r="A112" s="21" t="s">
        <v>5419</v>
      </c>
      <c s="21" t="s">
        <v>5418</v>
      </c>
      <c s="22">
        <f>'D.2.1.9_SO 31-15-11'!I3</f>
      </c>
      <c s="22">
        <f>'D.2.1.9_SO 31-15-11'!O2</f>
      </c>
      <c s="22">
        <f>C112+D112</f>
      </c>
    </row>
    <row r="113" spans="1:5" ht="12.75" customHeight="1">
      <c r="A113" s="19" t="s">
        <v>5715</v>
      </c>
      <c s="19" t="s">
        <v>5716</v>
      </c>
      <c s="20">
        <f>0+C114+C119+C130+C138+C141+C144+C150+C156</f>
      </c>
      <c s="20">
        <f>0+D114+D119+D130+D138+D141+D144+D150+D156</f>
      </c>
      <c s="20">
        <f>0+E114+E119+E130+E138+E141+E144+E150+E156</f>
      </c>
    </row>
    <row r="114" spans="1:5" ht="12.75" customHeight="1">
      <c r="A114" s="21" t="s">
        <v>5721</v>
      </c>
      <c s="21" t="s">
        <v>5718</v>
      </c>
      <c s="22">
        <f>0+C115+C116+C117+C118</f>
      </c>
      <c s="22">
        <f>0+D115+D116+D117+D118</f>
      </c>
      <c s="22">
        <f>0+E115+E116+E117+E118</f>
      </c>
    </row>
    <row r="115" spans="1:5" ht="12.75" customHeight="1">
      <c r="A115" s="21" t="s">
        <v>5722</v>
      </c>
      <c s="21" t="s">
        <v>5720</v>
      </c>
      <c s="22">
        <f>'D.2.2.2_SO 29-15-01_D.00'!I3</f>
      </c>
      <c s="22">
        <f>'D.2.2.2_SO 29-15-01_D.00'!O2</f>
      </c>
      <c s="22">
        <f>C115+D115</f>
      </c>
    </row>
    <row r="116" spans="1:5" ht="12.75" customHeight="1">
      <c r="A116" s="21" t="s">
        <v>5762</v>
      </c>
      <c s="21" t="s">
        <v>5761</v>
      </c>
      <c s="22">
        <f>'D.2.2.2_SO 29-15-01_D.2.2.1.1.A'!I3</f>
      </c>
      <c s="22">
        <f>'D.2.2.2_SO 29-15-01_D.2.2.1.1.A'!O2</f>
      </c>
      <c s="22">
        <f>C116+D116</f>
      </c>
    </row>
    <row r="117" spans="1:5" ht="12.75" customHeight="1">
      <c r="A117" s="21" t="s">
        <v>6059</v>
      </c>
      <c s="21" t="s">
        <v>6058</v>
      </c>
      <c s="22">
        <f>'D.2.2.2_SO 29-15-01_D.2.2.1.1.F'!I3</f>
      </c>
      <c s="22">
        <f>'D.2.2.2_SO 29-15-01_D.2.2.1.1.F'!O2</f>
      </c>
      <c s="22">
        <f>C117+D117</f>
      </c>
    </row>
    <row r="118" spans="1:5" ht="12.75" customHeight="1">
      <c r="A118" s="21" t="s">
        <v>6102</v>
      </c>
      <c s="21" t="s">
        <v>6101</v>
      </c>
      <c s="22">
        <f>'2.2.2_SO 29-15-01_D.2.2.1.1.G.1'!I3</f>
      </c>
      <c s="22">
        <f>'2.2.2_SO 29-15-01_D.2.2.1.1.G.1'!O2</f>
      </c>
      <c s="22">
        <f>C118+D118</f>
      </c>
    </row>
    <row r="119" spans="1:5" ht="12.75" customHeight="1">
      <c r="A119" s="21" t="s">
        <v>6192</v>
      </c>
      <c s="21" t="s">
        <v>6191</v>
      </c>
      <c s="22">
        <f>0+C120+C121+C122+C123+C124+C125+C126+C127+C128+C129</f>
      </c>
      <c s="22">
        <f>0+D120+D121+D122+D123+D124+D125+D126+D127+D128+D129</f>
      </c>
      <c s="22">
        <f>0+E120+E121+E122+E123+E124+E125+E126+E127+E128+E129</f>
      </c>
    </row>
    <row r="120" spans="1:5" ht="12.75" customHeight="1">
      <c r="A120" s="21" t="s">
        <v>5722</v>
      </c>
      <c s="21" t="s">
        <v>5720</v>
      </c>
      <c s="22">
        <f>'D.2.2.2_SO 31-15-01_D.00'!I3</f>
      </c>
      <c s="22">
        <f>'D.2.2.2_SO 31-15-01_D.00'!O2</f>
      </c>
      <c s="22">
        <f>C120+D120</f>
      </c>
    </row>
    <row r="121" spans="1:5" ht="12.75" customHeight="1">
      <c r="A121" s="21" t="s">
        <v>6197</v>
      </c>
      <c s="21" t="s">
        <v>6196</v>
      </c>
      <c s="22">
        <f>'D.2.2.2_SO 31-15-01_D.2.2.1.2'!I3</f>
      </c>
      <c s="22">
        <f>'D.2.2.2_SO 31-15-01_D.2.2.1.2'!O2</f>
      </c>
      <c s="22">
        <f>C121+D121</f>
      </c>
    </row>
    <row r="122" spans="1:5" ht="12.75" customHeight="1">
      <c r="A122" s="21" t="s">
        <v>7542</v>
      </c>
      <c s="21" t="s">
        <v>7541</v>
      </c>
      <c s="22">
        <f>'D.2.2.2_SO 31-15-01_D.2.2.1.2.D'!I3</f>
      </c>
      <c s="22">
        <f>'D.2.2.2_SO 31-15-01_D.2.2.1.2.D'!O2</f>
      </c>
      <c s="22">
        <f>C122+D122</f>
      </c>
    </row>
    <row r="123" spans="1:5" ht="12.75" customHeight="1">
      <c r="A123" s="21" t="s">
        <v>7795</v>
      </c>
      <c s="21" t="s">
        <v>7794</v>
      </c>
      <c s="22">
        <f>'.2.2.2_SO 31-15-01_D.2.2.1.2.D2'!I3</f>
      </c>
      <c s="22">
        <f>'.2.2.2_SO 31-15-01_D.2.2.1.2.D2'!O2</f>
      </c>
      <c s="22">
        <f>C123+D123</f>
      </c>
    </row>
    <row r="124" spans="1:5" ht="12.75" customHeight="1">
      <c r="A124" s="21" t="s">
        <v>7868</v>
      </c>
      <c s="21" t="s">
        <v>7867</v>
      </c>
      <c s="22">
        <f>'D.2.2.2_SO 31-15-01_D.2.2.1.2.E'!I3</f>
      </c>
      <c s="22">
        <f>'D.2.2.2_SO 31-15-01_D.2.2.1.2.E'!O2</f>
      </c>
      <c s="22">
        <f>C124+D124</f>
      </c>
    </row>
    <row r="125" spans="1:5" ht="12.75" customHeight="1">
      <c r="A125" s="21" t="s">
        <v>8183</v>
      </c>
      <c s="21" t="s">
        <v>6058</v>
      </c>
      <c s="22">
        <f>'D.2.2.2_SO 31-15-01_D.2.2.1.2.F'!I3</f>
      </c>
      <c s="22">
        <f>'D.2.2.2_SO 31-15-01_D.2.2.1.2.F'!O2</f>
      </c>
      <c s="22">
        <f>C125+D125</f>
      </c>
    </row>
    <row r="126" spans="1:5" ht="12.75" customHeight="1">
      <c r="A126" s="21" t="s">
        <v>8420</v>
      </c>
      <c s="21" t="s">
        <v>8419</v>
      </c>
      <c s="22">
        <f>'2.2.2_SO 31-15-01_D.2.2.1.2.G.1'!I3</f>
      </c>
      <c s="22">
        <f>'2.2.2_SO 31-15-01_D.2.2.1.2.G.1'!O2</f>
      </c>
      <c s="22">
        <f>C126+D126</f>
      </c>
    </row>
    <row r="127" spans="1:5" ht="12.75" customHeight="1">
      <c r="A127" s="21" t="s">
        <v>8608</v>
      </c>
      <c s="21" t="s">
        <v>8607</v>
      </c>
      <c s="22">
        <f>'2.2.2_SO 31-15-01_D.2.2.1.2.G.2'!I3</f>
      </c>
      <c s="22">
        <f>'2.2.2_SO 31-15-01_D.2.2.1.2.G.2'!O2</f>
      </c>
      <c s="22">
        <f>C127+D127</f>
      </c>
    </row>
    <row r="128" spans="1:5" ht="12.75" customHeight="1">
      <c r="A128" s="21" t="s">
        <v>8630</v>
      </c>
      <c s="21" t="s">
        <v>8629</v>
      </c>
      <c s="22">
        <f>'2.2.2_SO 31-15-01_D.2.2.1.2.G.3'!I3</f>
      </c>
      <c s="22">
        <f>'2.2.2_SO 31-15-01_D.2.2.1.2.G.3'!O2</f>
      </c>
      <c s="22">
        <f>C128+D128</f>
      </c>
    </row>
    <row r="129" spans="1:5" ht="12.75" customHeight="1">
      <c r="A129" s="21" t="s">
        <v>8642</v>
      </c>
      <c s="21" t="s">
        <v>8641</v>
      </c>
      <c s="22">
        <f>'D.2.2.2_SO 31-15-01_D.2.2.1.2.I'!I3</f>
      </c>
      <c s="22">
        <f>'D.2.2.2_SO 31-15-01_D.2.2.1.2.I'!O2</f>
      </c>
      <c s="22">
        <f>C129+D129</f>
      </c>
    </row>
    <row r="130" spans="1:5" ht="12.75" customHeight="1">
      <c r="A130" s="21" t="s">
        <v>8740</v>
      </c>
      <c s="21" t="s">
        <v>8739</v>
      </c>
      <c s="22">
        <f>0+C131+C132+C133+C134+C135+C136+C137</f>
      </c>
      <c s="22">
        <f>0+D131+D132+D133+D134+D135+D136+D137</f>
      </c>
      <c s="22">
        <f>0+E131+E132+E133+E134+E135+E136+E137</f>
      </c>
    </row>
    <row r="131" spans="1:5" ht="12.75" customHeight="1">
      <c r="A131" s="21" t="s">
        <v>5722</v>
      </c>
      <c s="21" t="s">
        <v>5720</v>
      </c>
      <c s="22">
        <f>'D.2.2.2_SO 31-15-02_D.00'!I3</f>
      </c>
      <c s="22">
        <f>'D.2.2.2_SO 31-15-02_D.00'!O2</f>
      </c>
      <c s="22">
        <f>C131+D131</f>
      </c>
    </row>
    <row r="132" spans="1:5" ht="12.75" customHeight="1">
      <c r="A132" s="21" t="s">
        <v>8742</v>
      </c>
      <c s="21" t="s">
        <v>6196</v>
      </c>
      <c s="22">
        <f>'D.2.2.2_SO 31-15-02_D.2.2.1.3'!I3</f>
      </c>
      <c s="22">
        <f>'D.2.2.2_SO 31-15-02_D.2.2.1.3'!O2</f>
      </c>
      <c s="22">
        <f>C132+D132</f>
      </c>
    </row>
    <row r="133" spans="1:5" ht="12.75" customHeight="1">
      <c r="A133" s="21" t="s">
        <v>9002</v>
      </c>
      <c s="21" t="s">
        <v>7541</v>
      </c>
      <c s="22">
        <f>'D.2.2.2_SO 31-15-02_D.2.2.1.3.D'!I3</f>
      </c>
      <c s="22">
        <f>'D.2.2.2_SO 31-15-02_D.2.2.1.3.D'!O2</f>
      </c>
      <c s="22">
        <f>C133+D133</f>
      </c>
    </row>
    <row r="134" spans="1:5" ht="12.75" customHeight="1">
      <c r="A134" s="21" t="s">
        <v>9033</v>
      </c>
      <c s="21" t="s">
        <v>9032</v>
      </c>
      <c s="22">
        <f>'D.2.2.2_SO 31-15-02_D.2.2.1.3.F'!I3</f>
      </c>
      <c s="22">
        <f>'D.2.2.2_SO 31-15-02_D.2.2.1.3.F'!O2</f>
      </c>
      <c s="22">
        <f>C134+D134</f>
      </c>
    </row>
    <row r="135" spans="1:5" ht="12.75" customHeight="1">
      <c r="A135" s="21" t="s">
        <v>9076</v>
      </c>
      <c s="21" t="s">
        <v>8419</v>
      </c>
      <c s="22">
        <f>'2.2.2_SO 31-15-02_D.2.2.1.3.G.1'!I3</f>
      </c>
      <c s="22">
        <f>'2.2.2_SO 31-15-02_D.2.2.1.3.G.1'!O2</f>
      </c>
      <c s="22">
        <f>C135+D135</f>
      </c>
    </row>
    <row r="136" spans="1:5" ht="12.75" customHeight="1">
      <c r="A136" s="21" t="s">
        <v>9110</v>
      </c>
      <c s="21" t="s">
        <v>8607</v>
      </c>
      <c s="22">
        <f>'2.2.2_SO 31-15-02_D.2.2.1.3.G.2'!I3</f>
      </c>
      <c s="22">
        <f>'2.2.2_SO 31-15-02_D.2.2.1.3.G.2'!O2</f>
      </c>
      <c s="22">
        <f>C136+D136</f>
      </c>
    </row>
    <row r="137" spans="1:5" ht="12.75" customHeight="1">
      <c r="A137" s="21" t="s">
        <v>9126</v>
      </c>
      <c s="21" t="s">
        <v>8641</v>
      </c>
      <c s="22">
        <f>'D.2.2.2_SO 31-15-02_D.2.2.1.3.I'!I3</f>
      </c>
      <c s="22">
        <f>'D.2.2.2_SO 31-15-02_D.2.2.1.3.I'!O2</f>
      </c>
      <c s="22">
        <f>C137+D137</f>
      </c>
    </row>
    <row r="138" spans="1:5" ht="12.75" customHeight="1">
      <c r="A138" s="21" t="s">
        <v>9133</v>
      </c>
      <c s="21" t="s">
        <v>9132</v>
      </c>
      <c s="22">
        <f>0+C139+C140</f>
      </c>
      <c s="22">
        <f>0+D139+D140</f>
      </c>
      <c s="22">
        <f>0+E139+E140</f>
      </c>
    </row>
    <row r="139" spans="1:5" ht="12.75" customHeight="1">
      <c r="A139" s="21" t="s">
        <v>5722</v>
      </c>
      <c s="21" t="s">
        <v>5720</v>
      </c>
      <c s="22">
        <f>'D.2.2.2_SO 31-15-03_D.00'!I3</f>
      </c>
      <c s="22">
        <f>'D.2.2.2_SO 31-15-03_D.00'!O2</f>
      </c>
      <c s="22">
        <f>C139+D139</f>
      </c>
    </row>
    <row r="140" spans="1:5" ht="12.75" customHeight="1">
      <c r="A140" s="21" t="s">
        <v>9136</v>
      </c>
      <c s="21" t="s">
        <v>6196</v>
      </c>
      <c s="22">
        <f>'D.2.2.2_SO 31-15-03_D.2.2.2.1'!I3</f>
      </c>
      <c s="22">
        <f>'D.2.2.2_SO 31-15-03_D.2.2.2.1'!O2</f>
      </c>
      <c s="22">
        <f>C140+D140</f>
      </c>
    </row>
    <row r="141" spans="1:5" ht="12.75" customHeight="1">
      <c r="A141" s="21" t="s">
        <v>9218</v>
      </c>
      <c s="21" t="s">
        <v>9217</v>
      </c>
      <c s="22">
        <f>0+C142+C143</f>
      </c>
      <c s="22">
        <f>0+D142+D143</f>
      </c>
      <c s="22">
        <f>0+E142+E143</f>
      </c>
    </row>
    <row r="142" spans="1:5" ht="12.75" customHeight="1">
      <c r="A142" s="21" t="s">
        <v>5722</v>
      </c>
      <c s="21" t="s">
        <v>5720</v>
      </c>
      <c s="22">
        <f>'D.2.2.2_SO 31-15-04_D.00'!I3</f>
      </c>
      <c s="22">
        <f>'D.2.2.2_SO 31-15-04_D.00'!O2</f>
      </c>
      <c s="22">
        <f>C142+D142</f>
      </c>
    </row>
    <row r="143" spans="1:5" ht="12.75" customHeight="1">
      <c r="A143" s="21" t="s">
        <v>9220</v>
      </c>
      <c s="21" t="s">
        <v>6196</v>
      </c>
      <c s="22">
        <f>'D.2.2.2_SO 31-15-04_D.2.2.2.2'!I3</f>
      </c>
      <c s="22">
        <f>'D.2.2.2_SO 31-15-04_D.2.2.2.2'!O2</f>
      </c>
      <c s="22">
        <f>C143+D143</f>
      </c>
    </row>
    <row r="144" spans="1:5" ht="12.75" customHeight="1">
      <c r="A144" s="21" t="s">
        <v>9265</v>
      </c>
      <c s="21" t="s">
        <v>9263</v>
      </c>
      <c s="22">
        <f>0+C145+C146+C147+C148+C149</f>
      </c>
      <c s="22">
        <f>0+D145+D146+D147+D148+D149</f>
      </c>
      <c s="22">
        <f>0+E145+E146+E147+E148+E149</f>
      </c>
    </row>
    <row r="145" spans="1:5" ht="12.75" customHeight="1">
      <c r="A145" s="21" t="s">
        <v>9266</v>
      </c>
      <c s="21" t="s">
        <v>5720</v>
      </c>
      <c s="22">
        <f>'D.2.2.2_SO 31-15-06_D.0000'!I3</f>
      </c>
      <c s="22">
        <f>'D.2.2.2_SO 31-15-06_D.0000'!O2</f>
      </c>
      <c s="22">
        <f>C145+D145</f>
      </c>
    </row>
    <row r="146" spans="1:5" ht="12.75" customHeight="1">
      <c r="A146" s="21" t="s">
        <v>9268</v>
      </c>
      <c s="21" t="s">
        <v>6196</v>
      </c>
      <c s="22">
        <f>'D.2.2.2_SO 31-15-06_D.2.2.1.4'!I3</f>
      </c>
      <c s="22">
        <f>'D.2.2.2_SO 31-15-06_D.2.2.1.4'!O2</f>
      </c>
      <c s="22">
        <f>C146+D146</f>
      </c>
    </row>
    <row r="147" spans="1:5" ht="12.75" customHeight="1">
      <c r="A147" s="21" t="s">
        <v>9285</v>
      </c>
      <c s="21" t="s">
        <v>9032</v>
      </c>
      <c s="22">
        <f>'D.2.2.2_SO 31-15-06_D.2.2.1.4.F'!I3</f>
      </c>
      <c s="22">
        <f>'D.2.2.2_SO 31-15-06_D.2.2.1.4.F'!O2</f>
      </c>
      <c s="22">
        <f>C147+D147</f>
      </c>
    </row>
    <row r="148" spans="1:5" ht="12.75" customHeight="1">
      <c r="A148" s="21" t="s">
        <v>9289</v>
      </c>
      <c s="21" t="s">
        <v>8419</v>
      </c>
      <c s="22">
        <f>'2.2.2_SO 31-15-06_D.2.2.1.5.G.1'!I3</f>
      </c>
      <c s="22">
        <f>'2.2.2_SO 31-15-06_D.2.2.1.5.G.1'!O2</f>
      </c>
      <c s="22">
        <f>C148+D148</f>
      </c>
    </row>
    <row r="149" spans="1:5" ht="12.75" customHeight="1">
      <c r="A149" s="21" t="s">
        <v>9301</v>
      </c>
      <c s="21" t="s">
        <v>8609</v>
      </c>
      <c s="22">
        <f>'2.2.2_SO 31-15-06_D.2.2.1.5.G.2'!I3</f>
      </c>
      <c s="22">
        <f>'2.2.2_SO 31-15-06_D.2.2.1.5.G.2'!O2</f>
      </c>
      <c s="22">
        <f>C149+D149</f>
      </c>
    </row>
    <row r="150" spans="1:5" ht="12.75" customHeight="1">
      <c r="A150" s="21" t="s">
        <v>9313</v>
      </c>
      <c s="21" t="s">
        <v>9312</v>
      </c>
      <c s="22">
        <f>0+C151+C152+C153+C154+C155</f>
      </c>
      <c s="22">
        <f>0+D151+D152+D153+D154+D155</f>
      </c>
      <c s="22">
        <f>0+E151+E152+E153+E154+E155</f>
      </c>
    </row>
    <row r="151" spans="1:5" ht="12.75" customHeight="1">
      <c r="A151" s="21" t="s">
        <v>5722</v>
      </c>
      <c s="21" t="s">
        <v>5720</v>
      </c>
      <c s="22">
        <f>'D.2.2.2_SO 31-15-07_D.00'!I3</f>
      </c>
      <c s="22">
        <f>'D.2.2.2_SO 31-15-07_D.00'!O2</f>
      </c>
      <c s="22">
        <f>C151+D151</f>
      </c>
    </row>
    <row r="152" spans="1:5" ht="12.75" customHeight="1">
      <c r="A152" s="21" t="s">
        <v>9315</v>
      </c>
      <c s="21" t="s">
        <v>6196</v>
      </c>
      <c s="22">
        <f>'D.2.2.2_SO 31-15-07_D.2.2.1.5'!I3</f>
      </c>
      <c s="22">
        <f>'D.2.2.2_SO 31-15-07_D.2.2.1.5'!O2</f>
      </c>
      <c s="22">
        <f>C152+D152</f>
      </c>
    </row>
    <row r="153" spans="1:5" ht="12.75" customHeight="1">
      <c r="A153" s="21" t="s">
        <v>9325</v>
      </c>
      <c s="21" t="s">
        <v>9032</v>
      </c>
      <c s="22">
        <f>'D.2.2.2_SO 31-15-07_D.2.2.1.5.F'!I3</f>
      </c>
      <c s="22">
        <f>'D.2.2.2_SO 31-15-07_D.2.2.1.5.F'!O2</f>
      </c>
      <c s="22">
        <f>C153+D153</f>
      </c>
    </row>
    <row r="154" spans="1:5" ht="12.75" customHeight="1">
      <c r="A154" s="21" t="s">
        <v>9289</v>
      </c>
      <c s="21" t="s">
        <v>8419</v>
      </c>
      <c s="22">
        <f>'2.2.2_SO 31-15-07_D.2.2.1.5.G.1'!I3</f>
      </c>
      <c s="22">
        <f>'2.2.2_SO 31-15-07_D.2.2.1.5.G.1'!O2</f>
      </c>
      <c s="22">
        <f>C154+D154</f>
      </c>
    </row>
    <row r="155" spans="1:5" ht="12.75" customHeight="1">
      <c r="A155" s="21" t="s">
        <v>9301</v>
      </c>
      <c s="21" t="s">
        <v>8607</v>
      </c>
      <c s="22">
        <f>'2.2.2_SO 31-15-07_D.2.2.1.5.G.2'!I3</f>
      </c>
      <c s="22">
        <f>'2.2.2_SO 31-15-07_D.2.2.1.5.G.2'!O2</f>
      </c>
      <c s="22">
        <f>C155+D155</f>
      </c>
    </row>
    <row r="156" spans="1:5" ht="12.75" customHeight="1">
      <c r="A156" s="21" t="s">
        <v>9345</v>
      </c>
      <c s="21" t="s">
        <v>9344</v>
      </c>
      <c s="22">
        <f>0+C157+C158+C159+C160+C161+C162+C163</f>
      </c>
      <c s="22">
        <f>0+D157+D158+D159+D160+D161+D162+D163</f>
      </c>
      <c s="22">
        <f>0+E157+E158+E159+E160+E161+E162+E163</f>
      </c>
    </row>
    <row r="157" spans="1:5" ht="12.75" customHeight="1">
      <c r="A157" s="21" t="s">
        <v>5722</v>
      </c>
      <c s="21" t="s">
        <v>5720</v>
      </c>
      <c s="22">
        <f>'D.2.2.2_SO 33-15-01_D.00'!I3</f>
      </c>
      <c s="22">
        <f>'D.2.2.2_SO 33-15-01_D.00'!O2</f>
      </c>
      <c s="22">
        <f>C157+D157</f>
      </c>
    </row>
    <row r="158" spans="1:5" ht="12.75" customHeight="1">
      <c r="A158" s="21" t="s">
        <v>9347</v>
      </c>
      <c s="21" t="s">
        <v>6196</v>
      </c>
      <c s="22">
        <f>'D.2.2.2_SO 33-15-01_D.2.2.1.6'!I3</f>
      </c>
      <c s="22">
        <f>'D.2.2.2_SO 33-15-01_D.2.2.1.6'!O2</f>
      </c>
      <c s="22">
        <f>C158+D158</f>
      </c>
    </row>
    <row r="159" spans="1:5" ht="12.75" customHeight="1">
      <c r="A159" s="21" t="s">
        <v>9605</v>
      </c>
      <c s="21" t="s">
        <v>9604</v>
      </c>
      <c s="22">
        <f>'D.2.2.2_SO 33-15-01_D.2.2.1.6.F'!I3</f>
      </c>
      <c s="22">
        <f>'D.2.2.2_SO 33-15-01_D.2.2.1.6.F'!O2</f>
      </c>
      <c s="22">
        <f>C159+D159</f>
      </c>
    </row>
    <row r="160" spans="1:5" ht="12.75" customHeight="1">
      <c r="A160" s="21" t="s">
        <v>9642</v>
      </c>
      <c s="21" t="s">
        <v>8419</v>
      </c>
      <c s="22">
        <f>'2.2.2_SO 33-15-01_D.2.2.1.6.G.1'!I3</f>
      </c>
      <c s="22">
        <f>'2.2.2_SO 33-15-01_D.2.2.1.6.G.1'!O2</f>
      </c>
      <c s="22">
        <f>C160+D160</f>
      </c>
    </row>
    <row r="161" spans="1:5" ht="12.75" customHeight="1">
      <c r="A161" s="21" t="s">
        <v>9685</v>
      </c>
      <c s="21" t="s">
        <v>8607</v>
      </c>
      <c s="22">
        <f>'2.2.2_SO 33-15-01_D.2.2.1.6.G.2'!I3</f>
      </c>
      <c s="22">
        <f>'2.2.2_SO 33-15-01_D.2.2.1.6.G.2'!O2</f>
      </c>
      <c s="22">
        <f>C161+D161</f>
      </c>
    </row>
    <row r="162" spans="1:5" ht="12.75" customHeight="1">
      <c r="A162" s="21" t="s">
        <v>9689</v>
      </c>
      <c s="21" t="s">
        <v>8629</v>
      </c>
      <c s="22">
        <f>'2.2.2_SO 33-15-01_D.2.2.1.6.G.3'!I3</f>
      </c>
      <c s="22">
        <f>'2.2.2_SO 33-15-01_D.2.2.1.6.G.3'!O2</f>
      </c>
      <c s="22">
        <f>C162+D162</f>
      </c>
    </row>
    <row r="163" spans="1:5" ht="12.75" customHeight="1">
      <c r="A163" s="21" t="s">
        <v>9695</v>
      </c>
      <c s="21" t="s">
        <v>8641</v>
      </c>
      <c s="22">
        <f>'D.2.2.2_SO 33-15-01_D.2.2.1.6.I'!I3</f>
      </c>
      <c s="22">
        <f>'D.2.2.2_SO 33-15-01_D.2.2.1.6.I'!O2</f>
      </c>
      <c s="22">
        <f>C163+D163</f>
      </c>
    </row>
    <row r="164" spans="1:5" ht="12.75" customHeight="1">
      <c r="A164" s="19" t="s">
        <v>9707</v>
      </c>
      <c s="19" t="s">
        <v>9708</v>
      </c>
      <c s="20">
        <f>0+C165</f>
      </c>
      <c s="20">
        <f>0+D165</f>
      </c>
      <c s="20">
        <f>0+E165</f>
      </c>
    </row>
    <row r="165" spans="1:5" ht="12.75" customHeight="1">
      <c r="A165" s="21" t="s">
        <v>9711</v>
      </c>
      <c s="21" t="s">
        <v>9710</v>
      </c>
      <c s="22">
        <f>'D.2.2.4_SO 31-15-05'!I3</f>
      </c>
      <c s="22">
        <f>'D.2.2.4_SO 31-15-05'!O2</f>
      </c>
      <c s="22">
        <f>C165+D165</f>
      </c>
    </row>
    <row r="166" spans="1:5" ht="12.75" customHeight="1">
      <c r="A166" s="19" t="s">
        <v>9812</v>
      </c>
      <c s="19" t="s">
        <v>9813</v>
      </c>
      <c s="20">
        <f>0+C167+C168+C169+C170</f>
      </c>
      <c s="20">
        <f>0+D167+D168+D169+D170</f>
      </c>
      <c s="20">
        <f>0+E167+E168+E169+E170</f>
      </c>
    </row>
    <row r="167" spans="1:5" ht="12.75" customHeight="1">
      <c r="A167" s="21" t="s">
        <v>9816</v>
      </c>
      <c s="21" t="s">
        <v>9815</v>
      </c>
      <c s="22">
        <f>'D.2.2.5_SO 31-15-91'!I3</f>
      </c>
      <c s="22">
        <f>'D.2.2.5_SO 31-15-91'!O2</f>
      </c>
      <c s="22">
        <f>C167+D167</f>
      </c>
    </row>
    <row r="168" spans="1:5" ht="12.75" customHeight="1">
      <c r="A168" s="21" t="s">
        <v>9843</v>
      </c>
      <c s="21" t="s">
        <v>9842</v>
      </c>
      <c s="22">
        <f>'D.2.2.5_SO 31-15-92'!I3</f>
      </c>
      <c s="22">
        <f>'D.2.2.5_SO 31-15-92'!O2</f>
      </c>
      <c s="22">
        <f>C168+D168</f>
      </c>
    </row>
    <row r="169" spans="1:5" ht="12.75" customHeight="1">
      <c r="A169" s="21" t="s">
        <v>9851</v>
      </c>
      <c s="21" t="s">
        <v>9850</v>
      </c>
      <c s="22">
        <f>'D.2.2.5_SO 31-15-93'!I3</f>
      </c>
      <c s="22">
        <f>'D.2.2.5_SO 31-15-93'!O2</f>
      </c>
      <c s="22">
        <f>C169+D169</f>
      </c>
    </row>
    <row r="170" spans="1:5" ht="12.75" customHeight="1">
      <c r="A170" s="21" t="s">
        <v>9856</v>
      </c>
      <c s="21" t="s">
        <v>9855</v>
      </c>
      <c s="22">
        <f>'D.2.2.5_SO 31-15-94'!I3</f>
      </c>
      <c s="22">
        <f>'D.2.2.5_SO 31-15-94'!O2</f>
      </c>
      <c s="22">
        <f>C170+D170</f>
      </c>
    </row>
    <row r="171" spans="1:5" ht="12.75" customHeight="1">
      <c r="A171" s="19" t="s">
        <v>9863</v>
      </c>
      <c s="19" t="s">
        <v>9864</v>
      </c>
      <c s="20">
        <f>0+C172</f>
      </c>
      <c s="20">
        <f>0+D172</f>
      </c>
      <c s="20">
        <f>0+E172</f>
      </c>
    </row>
    <row r="172" spans="1:5" ht="12.75" customHeight="1">
      <c r="A172" s="21" t="s">
        <v>9869</v>
      </c>
      <c s="21" t="s">
        <v>9866</v>
      </c>
      <c s="22">
        <f>0+C173</f>
      </c>
      <c s="22">
        <f>0+D173</f>
      </c>
      <c s="22">
        <f>0+E173</f>
      </c>
    </row>
    <row r="173" spans="1:5" ht="12.75" customHeight="1">
      <c r="A173" s="21" t="s">
        <v>9870</v>
      </c>
      <c s="21" t="s">
        <v>9868</v>
      </c>
      <c s="22">
        <f>'D.2.2.6_SO 31-32-01_D.2.2.6.1'!I3</f>
      </c>
      <c s="22">
        <f>'D.2.2.6_SO 31-32-01_D.2.2.6.1'!O2</f>
      </c>
      <c s="22">
        <f>C173+D173</f>
      </c>
    </row>
    <row r="174" spans="1:5" ht="12.75" customHeight="1">
      <c r="A174" s="19" t="s">
        <v>9901</v>
      </c>
      <c s="19" t="s">
        <v>9902</v>
      </c>
      <c s="20">
        <f>0+C175+C176+C177+C178</f>
      </c>
      <c s="20">
        <f>0+D175+D176+D177+D178</f>
      </c>
      <c s="20">
        <f>0+E175+E176+E177+E178</f>
      </c>
    </row>
    <row r="175" spans="1:5" ht="12.75" customHeight="1">
      <c r="A175" s="21" t="s">
        <v>9905</v>
      </c>
      <c s="21" t="s">
        <v>9904</v>
      </c>
      <c s="22">
        <f>'D.2.3.1_SO 31-01-01'!I3</f>
      </c>
      <c s="22">
        <f>'D.2.3.1_SO 31-01-01'!O2</f>
      </c>
      <c s="22">
        <f>C175+D175</f>
      </c>
    </row>
    <row r="176" spans="1:5" ht="12.75" customHeight="1">
      <c r="A176" s="21" t="s">
        <v>10322</v>
      </c>
      <c s="21" t="s">
        <v>10321</v>
      </c>
      <c s="22">
        <f>'D.2.3.1_SO 31-01-03'!I3</f>
      </c>
      <c s="22">
        <f>'D.2.3.1_SO 31-01-03'!O2</f>
      </c>
      <c s="22">
        <f>C176+D176</f>
      </c>
    </row>
    <row r="177" spans="1:5" ht="12.75" customHeight="1">
      <c r="A177" s="21" t="s">
        <v>10348</v>
      </c>
      <c s="21" t="s">
        <v>10347</v>
      </c>
      <c s="22">
        <f>'D.2.3.1_SO 31-01-04'!I3</f>
      </c>
      <c s="22">
        <f>'D.2.3.1_SO 31-01-04'!O2</f>
      </c>
      <c s="22">
        <f>C177+D177</f>
      </c>
    </row>
    <row r="178" spans="1:5" ht="12.75" customHeight="1">
      <c r="A178" s="21" t="s">
        <v>10353</v>
      </c>
      <c s="21" t="s">
        <v>10352</v>
      </c>
      <c s="22">
        <f>'D.2.3.1_SO 31-01-05'!I3</f>
      </c>
      <c s="22">
        <f>'D.2.3.1_SO 31-01-05'!O2</f>
      </c>
      <c s="22">
        <f>C178+D178</f>
      </c>
    </row>
    <row r="179" spans="1:5" ht="12.75" customHeight="1">
      <c r="A179" s="19" t="s">
        <v>10360</v>
      </c>
      <c s="19" t="s">
        <v>10361</v>
      </c>
      <c s="20">
        <f>0+C180</f>
      </c>
      <c s="20">
        <f>0+D180</f>
      </c>
      <c s="20">
        <f>0+E180</f>
      </c>
    </row>
    <row r="180" spans="1:5" ht="12.75" customHeight="1">
      <c r="A180" s="21" t="s">
        <v>10364</v>
      </c>
      <c s="21" t="s">
        <v>10363</v>
      </c>
      <c s="22">
        <f>'D.2.3.4_SO 31-06-01'!I3</f>
      </c>
      <c s="22">
        <f>'D.2.3.4_SO 31-06-01'!O2</f>
      </c>
      <c s="22">
        <f>C180+D180</f>
      </c>
    </row>
    <row r="181" spans="1:5" ht="12.75" customHeight="1">
      <c r="A181" s="19" t="s">
        <v>10416</v>
      </c>
      <c s="19" t="s">
        <v>10417</v>
      </c>
      <c s="20">
        <f>0+C182</f>
      </c>
      <c s="20">
        <f>0+D182</f>
      </c>
      <c s="20">
        <f>0+E182</f>
      </c>
    </row>
    <row r="182" spans="1:5" ht="12.75" customHeight="1">
      <c r="A182" s="21" t="s">
        <v>10420</v>
      </c>
      <c s="21" t="s">
        <v>10419</v>
      </c>
      <c s="22">
        <f>'D.2.3.5_SO 31-06-02'!I3</f>
      </c>
      <c s="22">
        <f>'D.2.3.5_SO 31-06-02'!O2</f>
      </c>
      <c s="22">
        <f>C182+D182</f>
      </c>
    </row>
    <row r="183" spans="1:5" ht="12.75" customHeight="1">
      <c r="A183" s="19" t="s">
        <v>10449</v>
      </c>
      <c s="19" t="s">
        <v>10450</v>
      </c>
      <c s="20">
        <f>0+C184+C185+C186+C187+C188+C189+C190+C191</f>
      </c>
      <c s="20">
        <f>0+D184+D185+D186+D187+D188+D189+D190+D191</f>
      </c>
      <c s="20">
        <f>0+E184+E185+E186+E187+E188+E189+E190+E191</f>
      </c>
    </row>
    <row r="184" spans="1:5" ht="12.75" customHeight="1">
      <c r="A184" s="21" t="s">
        <v>10453</v>
      </c>
      <c s="21" t="s">
        <v>10452</v>
      </c>
      <c s="22">
        <f>'D.2.3.6_SO 30-06-01'!I3</f>
      </c>
      <c s="22">
        <f>'D.2.3.6_SO 30-06-01'!O2</f>
      </c>
      <c s="22">
        <f>C184+D184</f>
      </c>
    </row>
    <row r="185" spans="1:5" ht="12.75" customHeight="1">
      <c r="A185" s="21" t="s">
        <v>10479</v>
      </c>
      <c s="21" t="s">
        <v>10478</v>
      </c>
      <c s="22">
        <f>'D.2.3.6_SO 31-06-03'!I3</f>
      </c>
      <c s="22">
        <f>'D.2.3.6_SO 31-06-03'!O2</f>
      </c>
      <c s="22">
        <f>C185+D185</f>
      </c>
    </row>
    <row r="186" spans="1:5" ht="12.75" customHeight="1">
      <c r="A186" s="21" t="s">
        <v>10531</v>
      </c>
      <c s="21" t="s">
        <v>10530</v>
      </c>
      <c s="22">
        <f>'D.2.3.6_SO 31-06-04'!I3</f>
      </c>
      <c s="22">
        <f>'D.2.3.6_SO 31-06-04'!O2</f>
      </c>
      <c s="22">
        <f>C186+D186</f>
      </c>
    </row>
    <row r="187" spans="1:5" ht="12.75" customHeight="1">
      <c r="A187" s="21" t="s">
        <v>10612</v>
      </c>
      <c s="21" t="s">
        <v>10611</v>
      </c>
      <c s="22">
        <f>'D.2.3.6_SO 31-06-05'!I3</f>
      </c>
      <c s="22">
        <f>'D.2.3.6_SO 31-06-05'!O2</f>
      </c>
      <c s="22">
        <f>C187+D187</f>
      </c>
    </row>
    <row r="188" spans="1:5" ht="12.75" customHeight="1">
      <c r="A188" s="21" t="s">
        <v>10640</v>
      </c>
      <c s="21" t="s">
        <v>10639</v>
      </c>
      <c s="22">
        <f>'D.2.3.6_SO 31-06-06'!I3</f>
      </c>
      <c s="22">
        <f>'D.2.3.6_SO 31-06-06'!O2</f>
      </c>
      <c s="22">
        <f>C188+D188</f>
      </c>
    </row>
    <row r="189" spans="1:5" ht="12.75" customHeight="1">
      <c r="A189" s="21" t="s">
        <v>10654</v>
      </c>
      <c s="21" t="s">
        <v>10653</v>
      </c>
      <c s="22">
        <f>'D.2.3.6_SO 31-06-07'!I3</f>
      </c>
      <c s="22">
        <f>'D.2.3.6_SO 31-06-07'!O2</f>
      </c>
      <c s="22">
        <f>C189+D189</f>
      </c>
    </row>
    <row r="190" spans="1:5" ht="12.75" customHeight="1">
      <c r="A190" s="21" t="s">
        <v>10675</v>
      </c>
      <c s="21" t="s">
        <v>10674</v>
      </c>
      <c s="22">
        <f>'D.2.3.6_SO 31-06-08'!I3</f>
      </c>
      <c s="22">
        <f>'D.2.3.6_SO 31-06-08'!O2</f>
      </c>
      <c s="22">
        <f>C190+D190</f>
      </c>
    </row>
    <row r="191" spans="1:5" ht="12.75" customHeight="1">
      <c r="A191" s="21" t="s">
        <v>10681</v>
      </c>
      <c s="21" t="s">
        <v>10680</v>
      </c>
      <c s="22">
        <f>'D.2.3.6_SO 33-06-01'!I3</f>
      </c>
      <c s="22">
        <f>'D.2.3.6_SO 33-06-01'!O2</f>
      </c>
      <c s="22">
        <f>C191+D191</f>
      </c>
    </row>
    <row r="192" spans="1:5" ht="12.75" customHeight="1">
      <c r="A192" s="19" t="s">
        <v>10686</v>
      </c>
      <c s="19" t="s">
        <v>10687</v>
      </c>
      <c s="20">
        <f>0+C193</f>
      </c>
      <c s="20">
        <f>0+D193</f>
      </c>
      <c s="20">
        <f>0+E193</f>
      </c>
    </row>
    <row r="193" spans="1:5" ht="12.75" customHeight="1">
      <c r="A193" s="21" t="s">
        <v>10690</v>
      </c>
      <c s="21" t="s">
        <v>10689</v>
      </c>
      <c s="22">
        <f>'D.2.3.7_SO 31-01-02'!I3</f>
      </c>
      <c s="22">
        <f>'D.2.3.7_SO 31-01-02'!O2</f>
      </c>
      <c s="22">
        <f>C193+D193</f>
      </c>
    </row>
    <row r="194" spans="1:5" ht="12.75" customHeight="1">
      <c r="A194" s="19" t="s">
        <v>10750</v>
      </c>
      <c s="19" t="s">
        <v>10751</v>
      </c>
      <c s="20">
        <f>0+C195+C196+C197</f>
      </c>
      <c s="20">
        <f>0+D195+D196+D197</f>
      </c>
      <c s="20">
        <f>0+E195+E196+E197</f>
      </c>
    </row>
    <row r="195" spans="1:5" ht="12.75" customHeight="1">
      <c r="A195" s="21" t="s">
        <v>10754</v>
      </c>
      <c s="21" t="s">
        <v>10753</v>
      </c>
      <c s="22">
        <f>'D.2.3.8_SO 31-06-09'!I3</f>
      </c>
      <c s="22">
        <f>'D.2.3.8_SO 31-06-09'!O2</f>
      </c>
      <c s="22">
        <f>C195+D195</f>
      </c>
    </row>
    <row r="196" spans="1:5" ht="12.75" customHeight="1">
      <c r="A196" s="21" t="s">
        <v>10769</v>
      </c>
      <c s="21" t="s">
        <v>10768</v>
      </c>
      <c s="22">
        <f>'D.2.3.8_SO 31-06-10'!I3</f>
      </c>
      <c s="22">
        <f>'D.2.3.8_SO 31-06-10'!O2</f>
      </c>
      <c s="22">
        <f>C196+D196</f>
      </c>
    </row>
    <row r="197" spans="1:5" ht="12.75" customHeight="1">
      <c r="A197" s="21" t="s">
        <v>10775</v>
      </c>
      <c s="21" t="s">
        <v>10774</v>
      </c>
      <c s="22">
        <f>'D.2.3.8_SO 31-06-11'!I3</f>
      </c>
      <c s="22">
        <f>'D.2.3.8_SO 31-06-11'!O2</f>
      </c>
      <c s="22">
        <f>C197+D197</f>
      </c>
    </row>
    <row r="198" spans="1:5" ht="12.75" customHeight="1">
      <c r="A198" s="19" t="s">
        <v>10776</v>
      </c>
      <c s="19" t="s">
        <v>10777</v>
      </c>
      <c s="20">
        <f>0+C199</f>
      </c>
      <c s="20">
        <f>0+D199</f>
      </c>
      <c s="20">
        <f>0+E199</f>
      </c>
    </row>
    <row r="199" spans="1:5" ht="12.75" customHeight="1">
      <c r="A199" s="21" t="s">
        <v>10780</v>
      </c>
      <c s="21" t="s">
        <v>10779</v>
      </c>
      <c s="22">
        <f>'D.2.4.1_SO 91-00-01'!I3</f>
      </c>
      <c s="22">
        <f>'D.2.4.1_SO 91-00-01'!O2</f>
      </c>
      <c s="22">
        <f>C199+D199</f>
      </c>
    </row>
    <row r="200" spans="1:5" ht="12.75" customHeight="1">
      <c r="A200" s="19" t="s">
        <v>10795</v>
      </c>
      <c s="19" t="s">
        <v>10796</v>
      </c>
      <c s="20">
        <f>0+C201</f>
      </c>
      <c s="20">
        <f>0+D201</f>
      </c>
      <c s="20">
        <f>0+E201</f>
      </c>
    </row>
    <row r="201" spans="1:5" ht="12.75" customHeight="1">
      <c r="A201" s="21" t="s">
        <v>10798</v>
      </c>
      <c s="21" t="s">
        <v>10796</v>
      </c>
      <c s="22">
        <f>'D.2.4.2_SO 91-00-02'!I3</f>
      </c>
      <c s="22">
        <f>'D.2.4.2_SO 91-00-02'!O2</f>
      </c>
      <c s="22">
        <f>C201+D201</f>
      </c>
    </row>
    <row r="202" spans="1:5" ht="12.75" customHeight="1">
      <c r="A202" s="19" t="s">
        <v>10802</v>
      </c>
      <c s="19" t="s">
        <v>10803</v>
      </c>
      <c s="20">
        <f>0+C203+C204</f>
      </c>
      <c s="20">
        <f>0+D203+D204</f>
      </c>
      <c s="20">
        <f>0+E203+E204</f>
      </c>
    </row>
    <row r="203" spans="1:5" ht="12.75" customHeight="1">
      <c r="A203" s="21" t="s">
        <v>10806</v>
      </c>
      <c s="21" t="s">
        <v>10805</v>
      </c>
      <c s="22">
        <f>'D.2.4.3_SO 31-26-01'!I3</f>
      </c>
      <c s="22">
        <f>'D.2.4.3_SO 31-26-01'!O2</f>
      </c>
      <c s="22">
        <f>C203+D203</f>
      </c>
    </row>
    <row r="204" spans="1:5" ht="12.75" customHeight="1">
      <c r="A204" s="21" t="s">
        <v>10848</v>
      </c>
      <c s="21" t="s">
        <v>3408</v>
      </c>
      <c s="22">
        <f>'D.2.4.3_SO 91-00-03'!I3</f>
      </c>
      <c s="22">
        <f>'D.2.4.3_SO 91-00-03'!O2</f>
      </c>
      <c s="22">
        <f>C204+D204</f>
      </c>
    </row>
    <row r="205" spans="1:5" ht="12.75" customHeight="1">
      <c r="A205" s="19" t="s">
        <v>10868</v>
      </c>
      <c s="19" t="s">
        <v>1995</v>
      </c>
      <c s="20">
        <f>0+C206+C207</f>
      </c>
      <c s="20">
        <f>0+D206+D207</f>
      </c>
      <c s="20">
        <f>0+E206+E207</f>
      </c>
    </row>
    <row r="206" spans="1:5" ht="12.75" customHeight="1">
      <c r="A206" s="21" t="s">
        <v>10870</v>
      </c>
      <c s="21" t="s">
        <v>2801</v>
      </c>
      <c s="22">
        <f>'D.9.8_SO 90-90'!I3</f>
      </c>
      <c s="22">
        <f>'D.9.8_SO 90-90'!O2</f>
      </c>
      <c s="22">
        <f>C206+D206</f>
      </c>
    </row>
    <row r="207" spans="1:5" ht="12.75" customHeight="1">
      <c r="A207" s="21" t="s">
        <v>10906</v>
      </c>
      <c s="21" t="s">
        <v>10905</v>
      </c>
      <c s="22">
        <f>'D.9.8_SO 98-98'!I3</f>
      </c>
      <c s="22">
        <f>'D.9.8_SO 98-98'!O2</f>
      </c>
      <c s="22">
        <f>C207+D207</f>
      </c>
    </row>
  </sheetData>
  <sheetProtection password="BFB6" sheet="1" objects="1" scenarios="1"/>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29</v>
      </c>
      <c s="41">
        <f>0+I9</f>
      </c>
      <c r="O3" t="s">
        <v>23</v>
      </c>
      <c t="s">
        <v>28</v>
      </c>
    </row>
    <row r="4" spans="1:16" ht="15" customHeight="1">
      <c r="A4" t="s">
        <v>17</v>
      </c>
      <c s="12" t="s">
        <v>18</v>
      </c>
      <c s="13" t="s">
        <v>19</v>
      </c>
      <c s="1"/>
      <c s="14" t="s">
        <v>20</v>
      </c>
      <c s="1"/>
      <c s="1"/>
      <c s="11"/>
      <c s="11"/>
      <c r="O4" t="s">
        <v>24</v>
      </c>
      <c t="s">
        <v>28</v>
      </c>
    </row>
    <row r="5" spans="1:16" ht="12.75" customHeight="1">
      <c r="A5" t="s">
        <v>21</v>
      </c>
      <c s="16" t="s">
        <v>22</v>
      </c>
      <c s="17" t="s">
        <v>29</v>
      </c>
      <c s="6"/>
      <c s="18" t="s">
        <v>30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49</v>
      </c>
      <c s="27"/>
      <c s="29" t="s">
        <v>50</v>
      </c>
      <c s="27"/>
      <c s="27"/>
      <c s="27"/>
      <c s="30">
        <f>0+Q9</f>
      </c>
      <c r="O9">
        <f>0+R9</f>
      </c>
      <c r="Q9">
        <f>0+I10+I14+I18+I22+I26+I30+I34+I38+I42+I46+I50+I54+I58+I62</f>
      </c>
      <c>
        <f>0+O10+O14+O18+O22+O26+O30+O34+O38+O42+O46+O50+O54+O58+O62</f>
      </c>
    </row>
    <row r="10" spans="1:16" ht="12.75">
      <c r="A10" s="26" t="s">
        <v>51</v>
      </c>
      <c s="31" t="s">
        <v>34</v>
      </c>
      <c s="31" t="s">
        <v>52</v>
      </c>
      <c s="26" t="s">
        <v>53</v>
      </c>
      <c s="32" t="s">
        <v>54</v>
      </c>
      <c s="33" t="s">
        <v>55</v>
      </c>
      <c s="34">
        <v>20</v>
      </c>
      <c s="35">
        <v>0</v>
      </c>
      <c s="36">
        <f>ROUND(ROUND(H10,2)*ROUND(G10,3),2)</f>
      </c>
      <c r="O10">
        <f>(I10*21)/100</f>
      </c>
      <c t="s">
        <v>28</v>
      </c>
    </row>
    <row r="11" spans="1:5" ht="12.75">
      <c r="A11" s="37" t="s">
        <v>56</v>
      </c>
      <c r="E11" s="38" t="s">
        <v>53</v>
      </c>
    </row>
    <row r="12" spans="1:5" ht="12.75">
      <c r="A12" s="39" t="s">
        <v>57</v>
      </c>
      <c r="E12" s="40" t="s">
        <v>53</v>
      </c>
    </row>
    <row r="13" spans="1:5" ht="114.75">
      <c r="A13" t="s">
        <v>58</v>
      </c>
      <c r="E13" s="38" t="s">
        <v>59</v>
      </c>
    </row>
    <row r="14" spans="1:16" ht="12.75">
      <c r="A14" s="26" t="s">
        <v>51</v>
      </c>
      <c s="31" t="s">
        <v>28</v>
      </c>
      <c s="31" t="s">
        <v>60</v>
      </c>
      <c s="26" t="s">
        <v>53</v>
      </c>
      <c s="32" t="s">
        <v>61</v>
      </c>
      <c s="33" t="s">
        <v>55</v>
      </c>
      <c s="34">
        <v>20</v>
      </c>
      <c s="35">
        <v>0</v>
      </c>
      <c s="36">
        <f>ROUND(ROUND(H14,2)*ROUND(G14,3),2)</f>
      </c>
      <c r="O14">
        <f>(I14*21)/100</f>
      </c>
      <c t="s">
        <v>28</v>
      </c>
    </row>
    <row r="15" spans="1:5" ht="12.75">
      <c r="A15" s="37" t="s">
        <v>56</v>
      </c>
      <c r="E15" s="38" t="s">
        <v>53</v>
      </c>
    </row>
    <row r="16" spans="1:5" ht="12.75">
      <c r="A16" s="39" t="s">
        <v>57</v>
      </c>
      <c r="E16" s="40" t="s">
        <v>53</v>
      </c>
    </row>
    <row r="17" spans="1:5" ht="114.75">
      <c r="A17" t="s">
        <v>58</v>
      </c>
      <c r="E17" s="38" t="s">
        <v>62</v>
      </c>
    </row>
    <row r="18" spans="1:16" ht="12.75">
      <c r="A18" s="26" t="s">
        <v>51</v>
      </c>
      <c s="31" t="s">
        <v>26</v>
      </c>
      <c s="31" t="s">
        <v>63</v>
      </c>
      <c s="26" t="s">
        <v>53</v>
      </c>
      <c s="32" t="s">
        <v>64</v>
      </c>
      <c s="33" t="s">
        <v>65</v>
      </c>
      <c s="34">
        <v>1</v>
      </c>
      <c s="35">
        <v>0</v>
      </c>
      <c s="36">
        <f>ROUND(ROUND(H18,2)*ROUND(G18,3),2)</f>
      </c>
      <c r="O18">
        <f>(I18*21)/100</f>
      </c>
      <c t="s">
        <v>28</v>
      </c>
    </row>
    <row r="19" spans="1:5" ht="12.75">
      <c r="A19" s="37" t="s">
        <v>56</v>
      </c>
      <c r="E19" s="38" t="s">
        <v>53</v>
      </c>
    </row>
    <row r="20" spans="1:5" ht="12.75">
      <c r="A20" s="39" t="s">
        <v>57</v>
      </c>
      <c r="E20" s="40" t="s">
        <v>53</v>
      </c>
    </row>
    <row r="21" spans="1:5" ht="140.25">
      <c r="A21" t="s">
        <v>58</v>
      </c>
      <c r="E21" s="38" t="s">
        <v>66</v>
      </c>
    </row>
    <row r="22" spans="1:16" ht="25.5">
      <c r="A22" s="26" t="s">
        <v>51</v>
      </c>
      <c s="31" t="s">
        <v>38</v>
      </c>
      <c s="31" t="s">
        <v>67</v>
      </c>
      <c s="26" t="s">
        <v>53</v>
      </c>
      <c s="32" t="s">
        <v>68</v>
      </c>
      <c s="33" t="s">
        <v>65</v>
      </c>
      <c s="34">
        <v>1</v>
      </c>
      <c s="35">
        <v>0</v>
      </c>
      <c s="36">
        <f>ROUND(ROUND(H22,2)*ROUND(G22,3),2)</f>
      </c>
      <c r="O22">
        <f>(I22*21)/100</f>
      </c>
      <c t="s">
        <v>28</v>
      </c>
    </row>
    <row r="23" spans="1:5" ht="12.75">
      <c r="A23" s="37" t="s">
        <v>56</v>
      </c>
      <c r="E23" s="38" t="s">
        <v>53</v>
      </c>
    </row>
    <row r="24" spans="1:5" ht="12.75">
      <c r="A24" s="39" t="s">
        <v>57</v>
      </c>
      <c r="E24" s="40" t="s">
        <v>53</v>
      </c>
    </row>
    <row r="25" spans="1:5" ht="140.25">
      <c r="A25" t="s">
        <v>58</v>
      </c>
      <c r="E25" s="38" t="s">
        <v>69</v>
      </c>
    </row>
    <row r="26" spans="1:16" ht="12.75">
      <c r="A26" s="26" t="s">
        <v>51</v>
      </c>
      <c s="31" t="s">
        <v>40</v>
      </c>
      <c s="31" t="s">
        <v>70</v>
      </c>
      <c s="26" t="s">
        <v>53</v>
      </c>
      <c s="32" t="s">
        <v>71</v>
      </c>
      <c s="33" t="s">
        <v>65</v>
      </c>
      <c s="34">
        <v>1</v>
      </c>
      <c s="35">
        <v>0</v>
      </c>
      <c s="36">
        <f>ROUND(ROUND(H26,2)*ROUND(G26,3),2)</f>
      </c>
      <c r="O26">
        <f>(I26*21)/100</f>
      </c>
      <c t="s">
        <v>28</v>
      </c>
    </row>
    <row r="27" spans="1:5" ht="12.75">
      <c r="A27" s="37" t="s">
        <v>56</v>
      </c>
      <c r="E27" s="38" t="s">
        <v>53</v>
      </c>
    </row>
    <row r="28" spans="1:5" ht="12.75">
      <c r="A28" s="39" t="s">
        <v>57</v>
      </c>
      <c r="E28" s="40" t="s">
        <v>53</v>
      </c>
    </row>
    <row r="29" spans="1:5" ht="127.5">
      <c r="A29" t="s">
        <v>58</v>
      </c>
      <c r="E29" s="38" t="s">
        <v>72</v>
      </c>
    </row>
    <row r="30" spans="1:16" ht="12.75">
      <c r="A30" s="26" t="s">
        <v>51</v>
      </c>
      <c s="31" t="s">
        <v>27</v>
      </c>
      <c s="31" t="s">
        <v>73</v>
      </c>
      <c s="26" t="s">
        <v>53</v>
      </c>
      <c s="32" t="s">
        <v>74</v>
      </c>
      <c s="33" t="s">
        <v>65</v>
      </c>
      <c s="34">
        <v>1</v>
      </c>
      <c s="35">
        <v>0</v>
      </c>
      <c s="36">
        <f>ROUND(ROUND(H30,2)*ROUND(G30,3),2)</f>
      </c>
      <c r="O30">
        <f>(I30*21)/100</f>
      </c>
      <c t="s">
        <v>28</v>
      </c>
    </row>
    <row r="31" spans="1:5" ht="12.75">
      <c r="A31" s="37" t="s">
        <v>56</v>
      </c>
      <c r="E31" s="38" t="s">
        <v>53</v>
      </c>
    </row>
    <row r="32" spans="1:5" ht="12.75">
      <c r="A32" s="39" t="s">
        <v>57</v>
      </c>
      <c r="E32" s="40" t="s">
        <v>53</v>
      </c>
    </row>
    <row r="33" spans="1:5" ht="114.75">
      <c r="A33" t="s">
        <v>58</v>
      </c>
      <c r="E33" s="38" t="s">
        <v>75</v>
      </c>
    </row>
    <row r="34" spans="1:16" ht="12.75">
      <c r="A34" s="26" t="s">
        <v>51</v>
      </c>
      <c s="31" t="s">
        <v>76</v>
      </c>
      <c s="31" t="s">
        <v>77</v>
      </c>
      <c s="26" t="s">
        <v>53</v>
      </c>
      <c s="32" t="s">
        <v>78</v>
      </c>
      <c s="33" t="s">
        <v>79</v>
      </c>
      <c s="34">
        <v>50</v>
      </c>
      <c s="35">
        <v>0</v>
      </c>
      <c s="36">
        <f>ROUND(ROUND(H34,2)*ROUND(G34,3),2)</f>
      </c>
      <c r="O34">
        <f>(I34*21)/100</f>
      </c>
      <c t="s">
        <v>28</v>
      </c>
    </row>
    <row r="35" spans="1:5" ht="12.75">
      <c r="A35" s="37" t="s">
        <v>56</v>
      </c>
      <c r="E35" s="38" t="s">
        <v>53</v>
      </c>
    </row>
    <row r="36" spans="1:5" ht="12.75">
      <c r="A36" s="39" t="s">
        <v>57</v>
      </c>
      <c r="E36" s="40" t="s">
        <v>53</v>
      </c>
    </row>
    <row r="37" spans="1:5" ht="114.75">
      <c r="A37" t="s">
        <v>58</v>
      </c>
      <c r="E37" s="38" t="s">
        <v>80</v>
      </c>
    </row>
    <row r="38" spans="1:16" ht="12.75">
      <c r="A38" s="26" t="s">
        <v>51</v>
      </c>
      <c s="31" t="s">
        <v>81</v>
      </c>
      <c s="31" t="s">
        <v>82</v>
      </c>
      <c s="26" t="s">
        <v>53</v>
      </c>
      <c s="32" t="s">
        <v>83</v>
      </c>
      <c s="33" t="s">
        <v>65</v>
      </c>
      <c s="34">
        <v>4</v>
      </c>
      <c s="35">
        <v>0</v>
      </c>
      <c s="36">
        <f>ROUND(ROUND(H38,2)*ROUND(G38,3),2)</f>
      </c>
      <c r="O38">
        <f>(I38*21)/100</f>
      </c>
      <c t="s">
        <v>28</v>
      </c>
    </row>
    <row r="39" spans="1:5" ht="12.75">
      <c r="A39" s="37" t="s">
        <v>56</v>
      </c>
      <c r="E39" s="38" t="s">
        <v>53</v>
      </c>
    </row>
    <row r="40" spans="1:5" ht="12.75">
      <c r="A40" s="39" t="s">
        <v>57</v>
      </c>
      <c r="E40" s="40" t="s">
        <v>53</v>
      </c>
    </row>
    <row r="41" spans="1:5" ht="140.25">
      <c r="A41" t="s">
        <v>58</v>
      </c>
      <c r="E41" s="38" t="s">
        <v>84</v>
      </c>
    </row>
    <row r="42" spans="1:16" ht="12.75">
      <c r="A42" s="26" t="s">
        <v>51</v>
      </c>
      <c s="31" t="s">
        <v>44</v>
      </c>
      <c s="31" t="s">
        <v>85</v>
      </c>
      <c s="26" t="s">
        <v>53</v>
      </c>
      <c s="32" t="s">
        <v>86</v>
      </c>
      <c s="33" t="s">
        <v>65</v>
      </c>
      <c s="34">
        <v>1</v>
      </c>
      <c s="35">
        <v>0</v>
      </c>
      <c s="36">
        <f>ROUND(ROUND(H42,2)*ROUND(G42,3),2)</f>
      </c>
      <c r="O42">
        <f>(I42*21)/100</f>
      </c>
      <c t="s">
        <v>28</v>
      </c>
    </row>
    <row r="43" spans="1:5" ht="12.75">
      <c r="A43" s="37" t="s">
        <v>56</v>
      </c>
      <c r="E43" s="38" t="s">
        <v>53</v>
      </c>
    </row>
    <row r="44" spans="1:5" ht="12.75">
      <c r="A44" s="39" t="s">
        <v>57</v>
      </c>
      <c r="E44" s="40" t="s">
        <v>53</v>
      </c>
    </row>
    <row r="45" spans="1:5" ht="102">
      <c r="A45" t="s">
        <v>58</v>
      </c>
      <c r="E45" s="38" t="s">
        <v>87</v>
      </c>
    </row>
    <row r="46" spans="1:16" ht="25.5">
      <c r="A46" s="26" t="s">
        <v>51</v>
      </c>
      <c s="31" t="s">
        <v>46</v>
      </c>
      <c s="31" t="s">
        <v>88</v>
      </c>
      <c s="26" t="s">
        <v>53</v>
      </c>
      <c s="32" t="s">
        <v>89</v>
      </c>
      <c s="33" t="s">
        <v>65</v>
      </c>
      <c s="34">
        <v>2</v>
      </c>
      <c s="35">
        <v>0</v>
      </c>
      <c s="36">
        <f>ROUND(ROUND(H46,2)*ROUND(G46,3),2)</f>
      </c>
      <c r="O46">
        <f>(I46*21)/100</f>
      </c>
      <c t="s">
        <v>28</v>
      </c>
    </row>
    <row r="47" spans="1:5" ht="12.75">
      <c r="A47" s="37" t="s">
        <v>56</v>
      </c>
      <c r="E47" s="38" t="s">
        <v>53</v>
      </c>
    </row>
    <row r="48" spans="1:5" ht="12.75">
      <c r="A48" s="39" t="s">
        <v>57</v>
      </c>
      <c r="E48" s="40" t="s">
        <v>53</v>
      </c>
    </row>
    <row r="49" spans="1:5" ht="127.5">
      <c r="A49" t="s">
        <v>58</v>
      </c>
      <c r="E49" s="38" t="s">
        <v>90</v>
      </c>
    </row>
    <row r="50" spans="1:16" ht="12.75">
      <c r="A50" s="26" t="s">
        <v>51</v>
      </c>
      <c s="31" t="s">
        <v>91</v>
      </c>
      <c s="31" t="s">
        <v>92</v>
      </c>
      <c s="26" t="s">
        <v>53</v>
      </c>
      <c s="32" t="s">
        <v>93</v>
      </c>
      <c s="33" t="s">
        <v>79</v>
      </c>
      <c s="34">
        <v>50</v>
      </c>
      <c s="35">
        <v>0</v>
      </c>
      <c s="36">
        <f>ROUND(ROUND(H50,2)*ROUND(G50,3),2)</f>
      </c>
      <c r="O50">
        <f>(I50*21)/100</f>
      </c>
      <c t="s">
        <v>28</v>
      </c>
    </row>
    <row r="51" spans="1:5" ht="12.75">
      <c r="A51" s="37" t="s">
        <v>56</v>
      </c>
      <c r="E51" s="38" t="s">
        <v>53</v>
      </c>
    </row>
    <row r="52" spans="1:5" ht="12.75">
      <c r="A52" s="39" t="s">
        <v>57</v>
      </c>
      <c r="E52" s="40" t="s">
        <v>53</v>
      </c>
    </row>
    <row r="53" spans="1:5" ht="114.75">
      <c r="A53" t="s">
        <v>58</v>
      </c>
      <c r="E53" s="38" t="s">
        <v>94</v>
      </c>
    </row>
    <row r="54" spans="1:16" ht="12.75">
      <c r="A54" s="26" t="s">
        <v>51</v>
      </c>
      <c s="31" t="s">
        <v>95</v>
      </c>
      <c s="31" t="s">
        <v>96</v>
      </c>
      <c s="26" t="s">
        <v>53</v>
      </c>
      <c s="32" t="s">
        <v>97</v>
      </c>
      <c s="33" t="s">
        <v>65</v>
      </c>
      <c s="34">
        <v>1</v>
      </c>
      <c s="35">
        <v>0</v>
      </c>
      <c s="36">
        <f>ROUND(ROUND(H54,2)*ROUND(G54,3),2)</f>
      </c>
      <c r="O54">
        <f>(I54*21)/100</f>
      </c>
      <c t="s">
        <v>28</v>
      </c>
    </row>
    <row r="55" spans="1:5" ht="12.75">
      <c r="A55" s="37" t="s">
        <v>56</v>
      </c>
      <c r="E55" s="38" t="s">
        <v>53</v>
      </c>
    </row>
    <row r="56" spans="1:5" ht="12.75">
      <c r="A56" s="39" t="s">
        <v>57</v>
      </c>
      <c r="E56" s="40" t="s">
        <v>53</v>
      </c>
    </row>
    <row r="57" spans="1:5" ht="76.5">
      <c r="A57" t="s">
        <v>58</v>
      </c>
      <c r="E57" s="38" t="s">
        <v>98</v>
      </c>
    </row>
    <row r="58" spans="1:16" ht="12.75">
      <c r="A58" s="26" t="s">
        <v>51</v>
      </c>
      <c s="31" t="s">
        <v>99</v>
      </c>
      <c s="31" t="s">
        <v>100</v>
      </c>
      <c s="26" t="s">
        <v>34</v>
      </c>
      <c s="32" t="s">
        <v>101</v>
      </c>
      <c s="33" t="s">
        <v>65</v>
      </c>
      <c s="34">
        <v>1</v>
      </c>
      <c s="35">
        <v>0</v>
      </c>
      <c s="36">
        <f>ROUND(ROUND(H58,2)*ROUND(G58,3),2)</f>
      </c>
      <c r="O58">
        <f>(I58*21)/100</f>
      </c>
      <c t="s">
        <v>28</v>
      </c>
    </row>
    <row r="59" spans="1:5" ht="12.75">
      <c r="A59" s="37" t="s">
        <v>56</v>
      </c>
      <c r="E59" s="38" t="s">
        <v>53</v>
      </c>
    </row>
    <row r="60" spans="1:5" ht="12.75">
      <c r="A60" s="39" t="s">
        <v>57</v>
      </c>
      <c r="E60" s="40" t="s">
        <v>53</v>
      </c>
    </row>
    <row r="61" spans="1:5" ht="89.25">
      <c r="A61" t="s">
        <v>58</v>
      </c>
      <c r="E61" s="38" t="s">
        <v>102</v>
      </c>
    </row>
    <row r="62" spans="1:16" ht="12.75">
      <c r="A62" s="26" t="s">
        <v>51</v>
      </c>
      <c s="31" t="s">
        <v>103</v>
      </c>
      <c s="31" t="s">
        <v>104</v>
      </c>
      <c s="26" t="s">
        <v>53</v>
      </c>
      <c s="32" t="s">
        <v>105</v>
      </c>
      <c s="33" t="s">
        <v>65</v>
      </c>
      <c s="34">
        <v>1</v>
      </c>
      <c s="35">
        <v>0</v>
      </c>
      <c s="36">
        <f>ROUND(ROUND(H62,2)*ROUND(G62,3),2)</f>
      </c>
      <c r="O62">
        <f>(I62*21)/100</f>
      </c>
      <c t="s">
        <v>28</v>
      </c>
    </row>
    <row r="63" spans="1:5" ht="12.75">
      <c r="A63" s="37" t="s">
        <v>56</v>
      </c>
      <c r="E63" s="38" t="s">
        <v>53</v>
      </c>
    </row>
    <row r="64" spans="1:5" ht="12.75">
      <c r="A64" s="39" t="s">
        <v>57</v>
      </c>
      <c r="E64" s="40" t="s">
        <v>53</v>
      </c>
    </row>
    <row r="65" spans="1:5" ht="127.5">
      <c r="A65" t="s">
        <v>58</v>
      </c>
      <c r="E65" s="38" t="s">
        <v>106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3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0+O9+O10+O31+O220+O257+O286+O291</f>
      </c>
      <c t="s">
        <v>27</v>
      </c>
    </row>
    <row r="3" spans="1:16" ht="15" customHeight="1">
      <c r="A3" t="s">
        <v>12</v>
      </c>
      <c s="12" t="s">
        <v>14</v>
      </c>
      <c s="13" t="s">
        <v>15</v>
      </c>
      <c s="1"/>
      <c s="14" t="s">
        <v>16</v>
      </c>
      <c s="1"/>
      <c s="9"/>
      <c s="8" t="s">
        <v>107</v>
      </c>
      <c s="41">
        <f>0+I9+I10+I31+I220+I257+I286+I291</f>
      </c>
      <c r="O3" t="s">
        <v>23</v>
      </c>
      <c t="s">
        <v>28</v>
      </c>
    </row>
    <row r="4" spans="1:16" ht="15" customHeight="1">
      <c r="A4" t="s">
        <v>17</v>
      </c>
      <c s="12" t="s">
        <v>18</v>
      </c>
      <c s="13" t="s">
        <v>19</v>
      </c>
      <c s="1"/>
      <c s="14" t="s">
        <v>20</v>
      </c>
      <c s="1"/>
      <c s="1"/>
      <c s="11"/>
      <c s="11"/>
      <c r="O4" t="s">
        <v>24</v>
      </c>
      <c t="s">
        <v>28</v>
      </c>
    </row>
    <row r="5" spans="1:16" ht="12.75" customHeight="1">
      <c r="A5" t="s">
        <v>21</v>
      </c>
      <c s="16" t="s">
        <v>22</v>
      </c>
      <c s="17" t="s">
        <v>107</v>
      </c>
      <c s="6"/>
      <c s="18" t="s">
        <v>108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5" ht="12.75" customHeight="1">
      <c r="A9" s="11" t="s">
        <v>48</v>
      </c>
      <c s="11"/>
      <c s="23" t="s">
        <v>32</v>
      </c>
      <c s="11"/>
      <c s="25" t="s">
        <v>110</v>
      </c>
      <c s="11"/>
      <c s="11"/>
      <c s="11"/>
      <c s="24">
        <f>0</f>
      </c>
      <c r="O9">
        <f>0</f>
      </c>
    </row>
    <row r="10" spans="1:18" ht="12.75" customHeight="1">
      <c r="A10" s="6" t="s">
        <v>48</v>
      </c>
      <c s="6"/>
      <c s="44" t="s">
        <v>49</v>
      </c>
      <c s="6"/>
      <c s="45" t="s">
        <v>111</v>
      </c>
      <c s="6"/>
      <c s="6"/>
      <c s="6"/>
      <c s="46">
        <f>0+Q10</f>
      </c>
      <c r="O10">
        <f>0+R10</f>
      </c>
      <c r="Q10">
        <f>0+I11+I15+I19+I23+I27</f>
      </c>
      <c>
        <f>0+O11+O15+O19+O23+O27</f>
      </c>
    </row>
    <row r="11" spans="1:16" ht="12.75">
      <c r="A11" s="26" t="s">
        <v>51</v>
      </c>
      <c s="31" t="s">
        <v>34</v>
      </c>
      <c s="31" t="s">
        <v>112</v>
      </c>
      <c s="26" t="s">
        <v>53</v>
      </c>
      <c s="32" t="s">
        <v>113</v>
      </c>
      <c s="33" t="s">
        <v>114</v>
      </c>
      <c s="34">
        <v>5</v>
      </c>
      <c s="35">
        <v>0</v>
      </c>
      <c s="36">
        <f>ROUND(ROUND(H11,2)*ROUND(G11,3),2)</f>
      </c>
      <c r="O11">
        <f>(I11*21)/100</f>
      </c>
      <c t="s">
        <v>28</v>
      </c>
    </row>
    <row r="12" spans="1:5" ht="12.75">
      <c r="A12" s="37" t="s">
        <v>56</v>
      </c>
      <c r="E12" s="38" t="s">
        <v>53</v>
      </c>
    </row>
    <row r="13" spans="1:5" ht="12.75">
      <c r="A13" s="39" t="s">
        <v>57</v>
      </c>
      <c r="E13" s="40" t="s">
        <v>53</v>
      </c>
    </row>
    <row r="14" spans="1:5" ht="38.25">
      <c r="A14" t="s">
        <v>58</v>
      </c>
      <c r="E14" s="38" t="s">
        <v>115</v>
      </c>
    </row>
    <row r="15" spans="1:16" ht="12.75">
      <c r="A15" s="26" t="s">
        <v>51</v>
      </c>
      <c s="31" t="s">
        <v>28</v>
      </c>
      <c s="31" t="s">
        <v>116</v>
      </c>
      <c s="26" t="s">
        <v>53</v>
      </c>
      <c s="32" t="s">
        <v>117</v>
      </c>
      <c s="33" t="s">
        <v>118</v>
      </c>
      <c s="34">
        <v>4</v>
      </c>
      <c s="35">
        <v>0</v>
      </c>
      <c s="36">
        <f>ROUND(ROUND(H15,2)*ROUND(G15,3),2)</f>
      </c>
      <c r="O15">
        <f>(I15*21)/100</f>
      </c>
      <c t="s">
        <v>28</v>
      </c>
    </row>
    <row r="16" spans="1:5" ht="12.75">
      <c r="A16" s="37" t="s">
        <v>56</v>
      </c>
      <c r="E16" s="38" t="s">
        <v>53</v>
      </c>
    </row>
    <row r="17" spans="1:5" ht="12.75">
      <c r="A17" s="39" t="s">
        <v>57</v>
      </c>
      <c r="E17" s="40" t="s">
        <v>53</v>
      </c>
    </row>
    <row r="18" spans="1:5" ht="369.75">
      <c r="A18" t="s">
        <v>58</v>
      </c>
      <c r="E18" s="38" t="s">
        <v>119</v>
      </c>
    </row>
    <row r="19" spans="1:16" ht="12.75">
      <c r="A19" s="26" t="s">
        <v>51</v>
      </c>
      <c s="31" t="s">
        <v>26</v>
      </c>
      <c s="31" t="s">
        <v>120</v>
      </c>
      <c s="26" t="s">
        <v>53</v>
      </c>
      <c s="32" t="s">
        <v>121</v>
      </c>
      <c s="33" t="s">
        <v>118</v>
      </c>
      <c s="34">
        <v>12</v>
      </c>
      <c s="35">
        <v>0</v>
      </c>
      <c s="36">
        <f>ROUND(ROUND(H19,2)*ROUND(G19,3),2)</f>
      </c>
      <c r="O19">
        <f>(I19*21)/100</f>
      </c>
      <c t="s">
        <v>28</v>
      </c>
    </row>
    <row r="20" spans="1:5" ht="12.75">
      <c r="A20" s="37" t="s">
        <v>56</v>
      </c>
      <c r="E20" s="38" t="s">
        <v>53</v>
      </c>
    </row>
    <row r="21" spans="1:5" ht="12.75">
      <c r="A21" s="39" t="s">
        <v>57</v>
      </c>
      <c r="E21" s="40" t="s">
        <v>53</v>
      </c>
    </row>
    <row r="22" spans="1:5" ht="318.75">
      <c r="A22" t="s">
        <v>58</v>
      </c>
      <c r="E22" s="38" t="s">
        <v>122</v>
      </c>
    </row>
    <row r="23" spans="1:16" ht="12.75">
      <c r="A23" s="26" t="s">
        <v>51</v>
      </c>
      <c s="31" t="s">
        <v>123</v>
      </c>
      <c s="31" t="s">
        <v>124</v>
      </c>
      <c s="26" t="s">
        <v>53</v>
      </c>
      <c s="32" t="s">
        <v>125</v>
      </c>
      <c s="33" t="s">
        <v>55</v>
      </c>
      <c s="34">
        <v>16</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126</v>
      </c>
    </row>
    <row r="27" spans="1:16" ht="12.75">
      <c r="A27" s="26" t="s">
        <v>51</v>
      </c>
      <c s="31" t="s">
        <v>40</v>
      </c>
      <c s="31" t="s">
        <v>127</v>
      </c>
      <c s="26" t="s">
        <v>53</v>
      </c>
      <c s="32" t="s">
        <v>128</v>
      </c>
      <c s="33" t="s">
        <v>118</v>
      </c>
      <c s="34">
        <v>12</v>
      </c>
      <c s="35">
        <v>0</v>
      </c>
      <c s="36">
        <f>ROUND(ROUND(H27,2)*ROUND(G27,3),2)</f>
      </c>
      <c r="O27">
        <f>(I27*21)/100</f>
      </c>
      <c t="s">
        <v>28</v>
      </c>
    </row>
    <row r="28" spans="1:5" ht="12.75">
      <c r="A28" s="37" t="s">
        <v>56</v>
      </c>
      <c r="E28" s="38" t="s">
        <v>53</v>
      </c>
    </row>
    <row r="29" spans="1:5" ht="12.75">
      <c r="A29" s="39" t="s">
        <v>57</v>
      </c>
      <c r="E29" s="40" t="s">
        <v>53</v>
      </c>
    </row>
    <row r="30" spans="1:5" ht="229.5">
      <c r="A30" t="s">
        <v>58</v>
      </c>
      <c r="E30" s="38" t="s">
        <v>129</v>
      </c>
    </row>
    <row r="31" spans="1:18" ht="12.75" customHeight="1">
      <c r="A31" s="6" t="s">
        <v>48</v>
      </c>
      <c s="6"/>
      <c s="44" t="s">
        <v>130</v>
      </c>
      <c s="6"/>
      <c s="29" t="s">
        <v>50</v>
      </c>
      <c s="6"/>
      <c s="6"/>
      <c s="6"/>
      <c s="46">
        <f>0+Q31</f>
      </c>
      <c r="O31">
        <f>0+R31</f>
      </c>
      <c r="Q31">
        <f>0+I32+I36+I40+I44+I48+I52+I56+I60+I64+I68+I72+I76+I80+I84+I88+I92+I96+I100+I104+I108+I112+I116+I120+I124+I128+I132+I136+I140+I144+I148+I152+I156+I160+I164+I168+I172+I176+I180+I184+I188+I192+I196+I200+I204+I208+I212+I216</f>
      </c>
      <c>
        <f>0+O32+O36+O40+O44+O48+O52+O56+O60+O64+O68+O72+O76+O80+O84+O88+O92+O96+O100+O104+O108+O112+O116+O120+O124+O128+O132+O136+O140+O144+O148+O152+O156+O160+O164+O168+O172+O176+O180+O184+O188+O192+O196+O200+O204+O208+O212+O216</f>
      </c>
    </row>
    <row r="32" spans="1:16" ht="12.75">
      <c r="A32" s="26" t="s">
        <v>51</v>
      </c>
      <c s="31" t="s">
        <v>27</v>
      </c>
      <c s="31" t="s">
        <v>131</v>
      </c>
      <c s="26" t="s">
        <v>53</v>
      </c>
      <c s="32" t="s">
        <v>132</v>
      </c>
      <c s="33" t="s">
        <v>55</v>
      </c>
      <c s="34">
        <v>32</v>
      </c>
      <c s="35">
        <v>0</v>
      </c>
      <c s="36">
        <f>ROUND(ROUND(H32,2)*ROUND(G32,3),2)</f>
      </c>
      <c r="O32">
        <f>(I32*21)/100</f>
      </c>
      <c t="s">
        <v>28</v>
      </c>
    </row>
    <row r="33" spans="1:5" ht="12.75">
      <c r="A33" s="37" t="s">
        <v>56</v>
      </c>
      <c r="E33" s="38" t="s">
        <v>53</v>
      </c>
    </row>
    <row r="34" spans="1:5" ht="12.75">
      <c r="A34" s="39" t="s">
        <v>57</v>
      </c>
      <c r="E34" s="40" t="s">
        <v>53</v>
      </c>
    </row>
    <row r="35" spans="1:5" ht="76.5">
      <c r="A35" t="s">
        <v>58</v>
      </c>
      <c r="E35" s="38" t="s">
        <v>133</v>
      </c>
    </row>
    <row r="36" spans="1:16" ht="12.75">
      <c r="A36" s="26" t="s">
        <v>51</v>
      </c>
      <c s="31" t="s">
        <v>76</v>
      </c>
      <c s="31" t="s">
        <v>134</v>
      </c>
      <c s="26" t="s">
        <v>53</v>
      </c>
      <c s="32" t="s">
        <v>135</v>
      </c>
      <c s="33" t="s">
        <v>55</v>
      </c>
      <c s="34">
        <v>50</v>
      </c>
      <c s="35">
        <v>0</v>
      </c>
      <c s="36">
        <f>ROUND(ROUND(H36,2)*ROUND(G36,3),2)</f>
      </c>
      <c r="O36">
        <f>(I36*21)/100</f>
      </c>
      <c t="s">
        <v>28</v>
      </c>
    </row>
    <row r="37" spans="1:5" ht="12.75">
      <c r="A37" s="37" t="s">
        <v>56</v>
      </c>
      <c r="E37" s="38" t="s">
        <v>53</v>
      </c>
    </row>
    <row r="38" spans="1:5" ht="12.75">
      <c r="A38" s="39" t="s">
        <v>57</v>
      </c>
      <c r="E38" s="40" t="s">
        <v>53</v>
      </c>
    </row>
    <row r="39" spans="1:5" ht="89.25">
      <c r="A39" t="s">
        <v>58</v>
      </c>
      <c r="E39" s="38" t="s">
        <v>136</v>
      </c>
    </row>
    <row r="40" spans="1:16" ht="25.5">
      <c r="A40" s="26" t="s">
        <v>51</v>
      </c>
      <c s="31" t="s">
        <v>46</v>
      </c>
      <c s="31" t="s">
        <v>137</v>
      </c>
      <c s="26" t="s">
        <v>53</v>
      </c>
      <c s="32" t="s">
        <v>138</v>
      </c>
      <c s="33" t="s">
        <v>65</v>
      </c>
      <c s="34">
        <v>1</v>
      </c>
      <c s="35">
        <v>0</v>
      </c>
      <c s="36">
        <f>ROUND(ROUND(H40,2)*ROUND(G40,3),2)</f>
      </c>
      <c r="O40">
        <f>(I40*21)/100</f>
      </c>
      <c t="s">
        <v>28</v>
      </c>
    </row>
    <row r="41" spans="1:5" ht="12.75">
      <c r="A41" s="37" t="s">
        <v>56</v>
      </c>
      <c r="E41" s="38" t="s">
        <v>53</v>
      </c>
    </row>
    <row r="42" spans="1:5" ht="12.75">
      <c r="A42" s="39" t="s">
        <v>57</v>
      </c>
      <c r="E42" s="40" t="s">
        <v>53</v>
      </c>
    </row>
    <row r="43" spans="1:5" ht="114.75">
      <c r="A43" t="s">
        <v>58</v>
      </c>
      <c r="E43" s="38" t="s">
        <v>139</v>
      </c>
    </row>
    <row r="44" spans="1:16" ht="38.25">
      <c r="A44" s="26" t="s">
        <v>51</v>
      </c>
      <c s="31" t="s">
        <v>91</v>
      </c>
      <c s="31" t="s">
        <v>140</v>
      </c>
      <c s="26" t="s">
        <v>53</v>
      </c>
      <c s="32" t="s">
        <v>141</v>
      </c>
      <c s="33" t="s">
        <v>65</v>
      </c>
      <c s="34">
        <v>18</v>
      </c>
      <c s="35">
        <v>0</v>
      </c>
      <c s="36">
        <f>ROUND(ROUND(H44,2)*ROUND(G44,3),2)</f>
      </c>
      <c r="O44">
        <f>(I44*21)/100</f>
      </c>
      <c t="s">
        <v>28</v>
      </c>
    </row>
    <row r="45" spans="1:5" ht="12.75">
      <c r="A45" s="37" t="s">
        <v>56</v>
      </c>
      <c r="E45" s="38" t="s">
        <v>53</v>
      </c>
    </row>
    <row r="46" spans="1:5" ht="12.75">
      <c r="A46" s="39" t="s">
        <v>57</v>
      </c>
      <c r="E46" s="40" t="s">
        <v>53</v>
      </c>
    </row>
    <row r="47" spans="1:5" ht="114.75">
      <c r="A47" t="s">
        <v>58</v>
      </c>
      <c r="E47" s="38" t="s">
        <v>139</v>
      </c>
    </row>
    <row r="48" spans="1:16" ht="12.75">
      <c r="A48" s="26" t="s">
        <v>51</v>
      </c>
      <c s="31" t="s">
        <v>142</v>
      </c>
      <c s="31" t="s">
        <v>143</v>
      </c>
      <c s="26" t="s">
        <v>53</v>
      </c>
      <c s="32" t="s">
        <v>144</v>
      </c>
      <c s="33" t="s">
        <v>145</v>
      </c>
      <c s="34">
        <v>37.3</v>
      </c>
      <c s="35">
        <v>0</v>
      </c>
      <c s="36">
        <f>ROUND(ROUND(H48,2)*ROUND(G48,3),2)</f>
      </c>
      <c r="O48">
        <f>(I48*21)/100</f>
      </c>
      <c t="s">
        <v>28</v>
      </c>
    </row>
    <row r="49" spans="1:5" ht="12.75">
      <c r="A49" s="37" t="s">
        <v>56</v>
      </c>
      <c r="E49" s="38" t="s">
        <v>53</v>
      </c>
    </row>
    <row r="50" spans="1:5" ht="12.75">
      <c r="A50" s="39" t="s">
        <v>57</v>
      </c>
      <c r="E50" s="40" t="s">
        <v>53</v>
      </c>
    </row>
    <row r="51" spans="1:5" ht="204">
      <c r="A51" t="s">
        <v>58</v>
      </c>
      <c r="E51" s="38" t="s">
        <v>146</v>
      </c>
    </row>
    <row r="52" spans="1:16" ht="25.5">
      <c r="A52" s="26" t="s">
        <v>51</v>
      </c>
      <c s="31" t="s">
        <v>103</v>
      </c>
      <c s="31" t="s">
        <v>147</v>
      </c>
      <c s="26" t="s">
        <v>53</v>
      </c>
      <c s="32" t="s">
        <v>148</v>
      </c>
      <c s="33" t="s">
        <v>65</v>
      </c>
      <c s="34">
        <v>46</v>
      </c>
      <c s="35">
        <v>0</v>
      </c>
      <c s="36">
        <f>ROUND(ROUND(H52,2)*ROUND(G52,3),2)</f>
      </c>
      <c r="O52">
        <f>(I52*21)/100</f>
      </c>
      <c t="s">
        <v>28</v>
      </c>
    </row>
    <row r="53" spans="1:5" ht="12.75">
      <c r="A53" s="37" t="s">
        <v>56</v>
      </c>
      <c r="E53" s="38" t="s">
        <v>53</v>
      </c>
    </row>
    <row r="54" spans="1:5" ht="12.75">
      <c r="A54" s="39" t="s">
        <v>57</v>
      </c>
      <c r="E54" s="40" t="s">
        <v>53</v>
      </c>
    </row>
    <row r="55" spans="1:5" ht="114.75">
      <c r="A55" t="s">
        <v>58</v>
      </c>
      <c r="E55" s="38" t="s">
        <v>149</v>
      </c>
    </row>
    <row r="56" spans="1:16" ht="12.75">
      <c r="A56" s="26" t="s">
        <v>51</v>
      </c>
      <c s="31" t="s">
        <v>150</v>
      </c>
      <c s="31" t="s">
        <v>151</v>
      </c>
      <c s="26" t="s">
        <v>53</v>
      </c>
      <c s="32" t="s">
        <v>152</v>
      </c>
      <c s="33" t="s">
        <v>65</v>
      </c>
      <c s="34">
        <v>46</v>
      </c>
      <c s="35">
        <v>0</v>
      </c>
      <c s="36">
        <f>ROUND(ROUND(H56,2)*ROUND(G56,3),2)</f>
      </c>
      <c r="O56">
        <f>(I56*21)/100</f>
      </c>
      <c t="s">
        <v>28</v>
      </c>
    </row>
    <row r="57" spans="1:5" ht="12.75">
      <c r="A57" s="37" t="s">
        <v>56</v>
      </c>
      <c r="E57" s="38" t="s">
        <v>53</v>
      </c>
    </row>
    <row r="58" spans="1:5" ht="12.75">
      <c r="A58" s="39" t="s">
        <v>57</v>
      </c>
      <c r="E58" s="40" t="s">
        <v>53</v>
      </c>
    </row>
    <row r="59" spans="1:5" ht="102">
      <c r="A59" t="s">
        <v>58</v>
      </c>
      <c r="E59" s="38" t="s">
        <v>153</v>
      </c>
    </row>
    <row r="60" spans="1:16" ht="12.75">
      <c r="A60" s="26" t="s">
        <v>51</v>
      </c>
      <c s="31" t="s">
        <v>154</v>
      </c>
      <c s="31" t="s">
        <v>155</v>
      </c>
      <c s="26" t="s">
        <v>53</v>
      </c>
      <c s="32" t="s">
        <v>156</v>
      </c>
      <c s="33" t="s">
        <v>65</v>
      </c>
      <c s="34">
        <v>1</v>
      </c>
      <c s="35">
        <v>0</v>
      </c>
      <c s="36">
        <f>ROUND(ROUND(H60,2)*ROUND(G60,3),2)</f>
      </c>
      <c r="O60">
        <f>(I60*21)/100</f>
      </c>
      <c t="s">
        <v>28</v>
      </c>
    </row>
    <row r="61" spans="1:5" ht="12.75">
      <c r="A61" s="37" t="s">
        <v>56</v>
      </c>
      <c r="E61" s="38" t="s">
        <v>53</v>
      </c>
    </row>
    <row r="62" spans="1:5" ht="12.75">
      <c r="A62" s="39" t="s">
        <v>57</v>
      </c>
      <c r="E62" s="40" t="s">
        <v>53</v>
      </c>
    </row>
    <row r="63" spans="1:5" ht="102">
      <c r="A63" t="s">
        <v>58</v>
      </c>
      <c r="E63" s="38" t="s">
        <v>157</v>
      </c>
    </row>
    <row r="64" spans="1:16" ht="12.75">
      <c r="A64" s="26" t="s">
        <v>51</v>
      </c>
      <c s="31" t="s">
        <v>158</v>
      </c>
      <c s="31" t="s">
        <v>70</v>
      </c>
      <c s="26" t="s">
        <v>53</v>
      </c>
      <c s="32" t="s">
        <v>71</v>
      </c>
      <c s="33" t="s">
        <v>65</v>
      </c>
      <c s="34">
        <v>1</v>
      </c>
      <c s="35">
        <v>0</v>
      </c>
      <c s="36">
        <f>ROUND(ROUND(H64,2)*ROUND(G64,3),2)</f>
      </c>
      <c r="O64">
        <f>(I64*21)/100</f>
      </c>
      <c t="s">
        <v>28</v>
      </c>
    </row>
    <row r="65" spans="1:5" ht="12.75">
      <c r="A65" s="37" t="s">
        <v>56</v>
      </c>
      <c r="E65" s="38" t="s">
        <v>53</v>
      </c>
    </row>
    <row r="66" spans="1:5" ht="12.75">
      <c r="A66" s="39" t="s">
        <v>57</v>
      </c>
      <c r="E66" s="40" t="s">
        <v>53</v>
      </c>
    </row>
    <row r="67" spans="1:5" ht="127.5">
      <c r="A67" t="s">
        <v>58</v>
      </c>
      <c r="E67" s="38" t="s">
        <v>159</v>
      </c>
    </row>
    <row r="68" spans="1:16" ht="12.75">
      <c r="A68" s="26" t="s">
        <v>51</v>
      </c>
      <c s="31" t="s">
        <v>160</v>
      </c>
      <c s="31" t="s">
        <v>73</v>
      </c>
      <c s="26" t="s">
        <v>53</v>
      </c>
      <c s="32" t="s">
        <v>74</v>
      </c>
      <c s="33" t="s">
        <v>65</v>
      </c>
      <c s="34">
        <v>1</v>
      </c>
      <c s="35">
        <v>0</v>
      </c>
      <c s="36">
        <f>ROUND(ROUND(H68,2)*ROUND(G68,3),2)</f>
      </c>
      <c r="O68">
        <f>(I68*21)/100</f>
      </c>
      <c t="s">
        <v>28</v>
      </c>
    </row>
    <row r="69" spans="1:5" ht="12.75">
      <c r="A69" s="37" t="s">
        <v>56</v>
      </c>
      <c r="E69" s="38" t="s">
        <v>53</v>
      </c>
    </row>
    <row r="70" spans="1:5" ht="12.75">
      <c r="A70" s="39" t="s">
        <v>57</v>
      </c>
      <c r="E70" s="40" t="s">
        <v>53</v>
      </c>
    </row>
    <row r="71" spans="1:5" ht="114.75">
      <c r="A71" t="s">
        <v>58</v>
      </c>
      <c r="E71" s="38" t="s">
        <v>161</v>
      </c>
    </row>
    <row r="72" spans="1:16" ht="12.75">
      <c r="A72" s="26" t="s">
        <v>51</v>
      </c>
      <c s="31" t="s">
        <v>162</v>
      </c>
      <c s="31" t="s">
        <v>163</v>
      </c>
      <c s="26" t="s">
        <v>53</v>
      </c>
      <c s="32" t="s">
        <v>164</v>
      </c>
      <c s="33" t="s">
        <v>65</v>
      </c>
      <c s="34">
        <v>2</v>
      </c>
      <c s="35">
        <v>0</v>
      </c>
      <c s="36">
        <f>ROUND(ROUND(H72,2)*ROUND(G72,3),2)</f>
      </c>
      <c r="O72">
        <f>(I72*21)/100</f>
      </c>
      <c t="s">
        <v>28</v>
      </c>
    </row>
    <row r="73" spans="1:5" ht="12.75">
      <c r="A73" s="37" t="s">
        <v>56</v>
      </c>
      <c r="E73" s="38" t="s">
        <v>53</v>
      </c>
    </row>
    <row r="74" spans="1:5" ht="12.75">
      <c r="A74" s="39" t="s">
        <v>57</v>
      </c>
      <c r="E74" s="40" t="s">
        <v>53</v>
      </c>
    </row>
    <row r="75" spans="1:5" ht="114.75">
      <c r="A75" t="s">
        <v>58</v>
      </c>
      <c r="E75" s="38" t="s">
        <v>165</v>
      </c>
    </row>
    <row r="76" spans="1:16" ht="12.75">
      <c r="A76" s="26" t="s">
        <v>51</v>
      </c>
      <c s="31" t="s">
        <v>166</v>
      </c>
      <c s="31" t="s">
        <v>167</v>
      </c>
      <c s="26" t="s">
        <v>53</v>
      </c>
      <c s="32" t="s">
        <v>168</v>
      </c>
      <c s="33" t="s">
        <v>65</v>
      </c>
      <c s="34">
        <v>2</v>
      </c>
      <c s="35">
        <v>0</v>
      </c>
      <c s="36">
        <f>ROUND(ROUND(H76,2)*ROUND(G76,3),2)</f>
      </c>
      <c r="O76">
        <f>(I76*21)/100</f>
      </c>
      <c t="s">
        <v>28</v>
      </c>
    </row>
    <row r="77" spans="1:5" ht="12.75">
      <c r="A77" s="37" t="s">
        <v>56</v>
      </c>
      <c r="E77" s="38" t="s">
        <v>53</v>
      </c>
    </row>
    <row r="78" spans="1:5" ht="12.75">
      <c r="A78" s="39" t="s">
        <v>57</v>
      </c>
      <c r="E78" s="40" t="s">
        <v>53</v>
      </c>
    </row>
    <row r="79" spans="1:5" ht="165.75">
      <c r="A79" t="s">
        <v>58</v>
      </c>
      <c r="E79" s="38" t="s">
        <v>169</v>
      </c>
    </row>
    <row r="80" spans="1:16" ht="12.75">
      <c r="A80" s="26" t="s">
        <v>51</v>
      </c>
      <c s="31" t="s">
        <v>170</v>
      </c>
      <c s="31" t="s">
        <v>171</v>
      </c>
      <c s="26" t="s">
        <v>53</v>
      </c>
      <c s="32" t="s">
        <v>172</v>
      </c>
      <c s="33" t="s">
        <v>65</v>
      </c>
      <c s="34">
        <v>2</v>
      </c>
      <c s="35">
        <v>0</v>
      </c>
      <c s="36">
        <f>ROUND(ROUND(H80,2)*ROUND(G80,3),2)</f>
      </c>
      <c r="O80">
        <f>(I80*21)/100</f>
      </c>
      <c t="s">
        <v>28</v>
      </c>
    </row>
    <row r="81" spans="1:5" ht="12.75">
      <c r="A81" s="37" t="s">
        <v>56</v>
      </c>
      <c r="E81" s="38" t="s">
        <v>53</v>
      </c>
    </row>
    <row r="82" spans="1:5" ht="12.75">
      <c r="A82" s="39" t="s">
        <v>57</v>
      </c>
      <c r="E82" s="40" t="s">
        <v>53</v>
      </c>
    </row>
    <row r="83" spans="1:5" ht="114.75">
      <c r="A83" t="s">
        <v>58</v>
      </c>
      <c r="E83" s="38" t="s">
        <v>173</v>
      </c>
    </row>
    <row r="84" spans="1:16" ht="12.75">
      <c r="A84" s="26" t="s">
        <v>51</v>
      </c>
      <c s="31" t="s">
        <v>174</v>
      </c>
      <c s="31" t="s">
        <v>175</v>
      </c>
      <c s="26" t="s">
        <v>53</v>
      </c>
      <c s="32" t="s">
        <v>176</v>
      </c>
      <c s="33" t="s">
        <v>65</v>
      </c>
      <c s="34">
        <v>2</v>
      </c>
      <c s="35">
        <v>0</v>
      </c>
      <c s="36">
        <f>ROUND(ROUND(H84,2)*ROUND(G84,3),2)</f>
      </c>
      <c r="O84">
        <f>(I84*21)/100</f>
      </c>
      <c t="s">
        <v>28</v>
      </c>
    </row>
    <row r="85" spans="1:5" ht="12.75">
      <c r="A85" s="37" t="s">
        <v>56</v>
      </c>
      <c r="E85" s="38" t="s">
        <v>53</v>
      </c>
    </row>
    <row r="86" spans="1:5" ht="12.75">
      <c r="A86" s="39" t="s">
        <v>57</v>
      </c>
      <c r="E86" s="40" t="s">
        <v>53</v>
      </c>
    </row>
    <row r="87" spans="1:5" ht="165.75">
      <c r="A87" t="s">
        <v>58</v>
      </c>
      <c r="E87" s="38" t="s">
        <v>177</v>
      </c>
    </row>
    <row r="88" spans="1:16" ht="25.5">
      <c r="A88" s="26" t="s">
        <v>51</v>
      </c>
      <c s="31" t="s">
        <v>178</v>
      </c>
      <c s="31" t="s">
        <v>179</v>
      </c>
      <c s="26" t="s">
        <v>53</v>
      </c>
      <c s="32" t="s">
        <v>180</v>
      </c>
      <c s="33" t="s">
        <v>65</v>
      </c>
      <c s="34">
        <v>10</v>
      </c>
      <c s="35">
        <v>0</v>
      </c>
      <c s="36">
        <f>ROUND(ROUND(H88,2)*ROUND(G88,3),2)</f>
      </c>
      <c r="O88">
        <f>(I88*21)/100</f>
      </c>
      <c t="s">
        <v>28</v>
      </c>
    </row>
    <row r="89" spans="1:5" ht="12.75">
      <c r="A89" s="37" t="s">
        <v>56</v>
      </c>
      <c r="E89" s="38" t="s">
        <v>53</v>
      </c>
    </row>
    <row r="90" spans="1:5" ht="12.75">
      <c r="A90" s="39" t="s">
        <v>57</v>
      </c>
      <c r="E90" s="40" t="s">
        <v>53</v>
      </c>
    </row>
    <row r="91" spans="1:5" ht="114.75">
      <c r="A91" t="s">
        <v>58</v>
      </c>
      <c r="E91" s="38" t="s">
        <v>181</v>
      </c>
    </row>
    <row r="92" spans="1:16" ht="25.5">
      <c r="A92" s="26" t="s">
        <v>51</v>
      </c>
      <c s="31" t="s">
        <v>182</v>
      </c>
      <c s="31" t="s">
        <v>183</v>
      </c>
      <c s="26" t="s">
        <v>53</v>
      </c>
      <c s="32" t="s">
        <v>184</v>
      </c>
      <c s="33" t="s">
        <v>65</v>
      </c>
      <c s="34">
        <v>10</v>
      </c>
      <c s="35">
        <v>0</v>
      </c>
      <c s="36">
        <f>ROUND(ROUND(H92,2)*ROUND(G92,3),2)</f>
      </c>
      <c r="O92">
        <f>(I92*21)/100</f>
      </c>
      <c t="s">
        <v>28</v>
      </c>
    </row>
    <row r="93" spans="1:5" ht="12.75">
      <c r="A93" s="37" t="s">
        <v>56</v>
      </c>
      <c r="E93" s="38" t="s">
        <v>53</v>
      </c>
    </row>
    <row r="94" spans="1:5" ht="12.75">
      <c r="A94" s="39" t="s">
        <v>57</v>
      </c>
      <c r="E94" s="40" t="s">
        <v>53</v>
      </c>
    </row>
    <row r="95" spans="1:5" ht="114.75">
      <c r="A95" t="s">
        <v>58</v>
      </c>
      <c r="E95" s="38" t="s">
        <v>185</v>
      </c>
    </row>
    <row r="96" spans="1:16" ht="12.75">
      <c r="A96" s="26" t="s">
        <v>51</v>
      </c>
      <c s="31" t="s">
        <v>186</v>
      </c>
      <c s="31" t="s">
        <v>187</v>
      </c>
      <c s="26" t="s">
        <v>53</v>
      </c>
      <c s="32" t="s">
        <v>188</v>
      </c>
      <c s="33" t="s">
        <v>65</v>
      </c>
      <c s="34">
        <v>2</v>
      </c>
      <c s="35">
        <v>0</v>
      </c>
      <c s="36">
        <f>ROUND(ROUND(H96,2)*ROUND(G96,3),2)</f>
      </c>
      <c r="O96">
        <f>(I96*21)/100</f>
      </c>
      <c t="s">
        <v>28</v>
      </c>
    </row>
    <row r="97" spans="1:5" ht="12.75">
      <c r="A97" s="37" t="s">
        <v>56</v>
      </c>
      <c r="E97" s="38" t="s">
        <v>53</v>
      </c>
    </row>
    <row r="98" spans="1:5" ht="12.75">
      <c r="A98" s="39" t="s">
        <v>57</v>
      </c>
      <c r="E98" s="40" t="s">
        <v>53</v>
      </c>
    </row>
    <row r="99" spans="1:5" ht="114.75">
      <c r="A99" t="s">
        <v>58</v>
      </c>
      <c r="E99" s="38" t="s">
        <v>189</v>
      </c>
    </row>
    <row r="100" spans="1:16" ht="12.75">
      <c r="A100" s="26" t="s">
        <v>51</v>
      </c>
      <c s="31" t="s">
        <v>190</v>
      </c>
      <c s="31" t="s">
        <v>191</v>
      </c>
      <c s="26" t="s">
        <v>53</v>
      </c>
      <c s="32" t="s">
        <v>192</v>
      </c>
      <c s="33" t="s">
        <v>65</v>
      </c>
      <c s="34">
        <v>2</v>
      </c>
      <c s="35">
        <v>0</v>
      </c>
      <c s="36">
        <f>ROUND(ROUND(H100,2)*ROUND(G100,3),2)</f>
      </c>
      <c r="O100">
        <f>(I100*21)/100</f>
      </c>
      <c t="s">
        <v>28</v>
      </c>
    </row>
    <row r="101" spans="1:5" ht="12.75">
      <c r="A101" s="37" t="s">
        <v>56</v>
      </c>
      <c r="E101" s="38" t="s">
        <v>53</v>
      </c>
    </row>
    <row r="102" spans="1:5" ht="12.75">
      <c r="A102" s="39" t="s">
        <v>57</v>
      </c>
      <c r="E102" s="40" t="s">
        <v>53</v>
      </c>
    </row>
    <row r="103" spans="1:5" ht="114.75">
      <c r="A103" t="s">
        <v>58</v>
      </c>
      <c r="E103" s="38" t="s">
        <v>193</v>
      </c>
    </row>
    <row r="104" spans="1:16" ht="25.5">
      <c r="A104" s="26" t="s">
        <v>51</v>
      </c>
      <c s="31" t="s">
        <v>194</v>
      </c>
      <c s="31" t="s">
        <v>195</v>
      </c>
      <c s="26" t="s">
        <v>53</v>
      </c>
      <c s="32" t="s">
        <v>196</v>
      </c>
      <c s="33" t="s">
        <v>65</v>
      </c>
      <c s="34">
        <v>14</v>
      </c>
      <c s="35">
        <v>0</v>
      </c>
      <c s="36">
        <f>ROUND(ROUND(H104,2)*ROUND(G104,3),2)</f>
      </c>
      <c r="O104">
        <f>(I104*21)/100</f>
      </c>
      <c t="s">
        <v>28</v>
      </c>
    </row>
    <row r="105" spans="1:5" ht="12.75">
      <c r="A105" s="37" t="s">
        <v>56</v>
      </c>
      <c r="E105" s="38" t="s">
        <v>53</v>
      </c>
    </row>
    <row r="106" spans="1:5" ht="12.75">
      <c r="A106" s="39" t="s">
        <v>57</v>
      </c>
      <c r="E106" s="40" t="s">
        <v>53</v>
      </c>
    </row>
    <row r="107" spans="1:5" ht="114.75">
      <c r="A107" t="s">
        <v>58</v>
      </c>
      <c r="E107" s="38" t="s">
        <v>197</v>
      </c>
    </row>
    <row r="108" spans="1:16" ht="25.5">
      <c r="A108" s="26" t="s">
        <v>51</v>
      </c>
      <c s="31" t="s">
        <v>198</v>
      </c>
      <c s="31" t="s">
        <v>199</v>
      </c>
      <c s="26" t="s">
        <v>53</v>
      </c>
      <c s="32" t="s">
        <v>200</v>
      </c>
      <c s="33" t="s">
        <v>65</v>
      </c>
      <c s="34">
        <v>14</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201</v>
      </c>
    </row>
    <row r="112" spans="1:16" ht="25.5">
      <c r="A112" s="26" t="s">
        <v>51</v>
      </c>
      <c s="31" t="s">
        <v>202</v>
      </c>
      <c s="31" t="s">
        <v>203</v>
      </c>
      <c s="26" t="s">
        <v>53</v>
      </c>
      <c s="32" t="s">
        <v>204</v>
      </c>
      <c s="33" t="s">
        <v>65</v>
      </c>
      <c s="34">
        <v>2</v>
      </c>
      <c s="35">
        <v>0</v>
      </c>
      <c s="36">
        <f>ROUND(ROUND(H112,2)*ROUND(G112,3),2)</f>
      </c>
      <c r="O112">
        <f>(I112*21)/100</f>
      </c>
      <c t="s">
        <v>28</v>
      </c>
    </row>
    <row r="113" spans="1:5" ht="12.75">
      <c r="A113" s="37" t="s">
        <v>56</v>
      </c>
      <c r="E113" s="38" t="s">
        <v>53</v>
      </c>
    </row>
    <row r="114" spans="1:5" ht="12.75">
      <c r="A114" s="39" t="s">
        <v>57</v>
      </c>
      <c r="E114" s="40" t="s">
        <v>53</v>
      </c>
    </row>
    <row r="115" spans="1:5" ht="140.25">
      <c r="A115" t="s">
        <v>58</v>
      </c>
      <c r="E115" s="38" t="s">
        <v>205</v>
      </c>
    </row>
    <row r="116" spans="1:16" ht="25.5">
      <c r="A116" s="26" t="s">
        <v>51</v>
      </c>
      <c s="31" t="s">
        <v>206</v>
      </c>
      <c s="31" t="s">
        <v>207</v>
      </c>
      <c s="26" t="s">
        <v>53</v>
      </c>
      <c s="32" t="s">
        <v>208</v>
      </c>
      <c s="33" t="s">
        <v>65</v>
      </c>
      <c s="34">
        <v>2</v>
      </c>
      <c s="35">
        <v>0</v>
      </c>
      <c s="36">
        <f>ROUND(ROUND(H116,2)*ROUND(G116,3),2)</f>
      </c>
      <c r="O116">
        <f>(I116*21)/100</f>
      </c>
      <c t="s">
        <v>28</v>
      </c>
    </row>
    <row r="117" spans="1:5" ht="12.75">
      <c r="A117" s="37" t="s">
        <v>56</v>
      </c>
      <c r="E117" s="38" t="s">
        <v>53</v>
      </c>
    </row>
    <row r="118" spans="1:5" ht="12.75">
      <c r="A118" s="39" t="s">
        <v>57</v>
      </c>
      <c r="E118" s="40" t="s">
        <v>53</v>
      </c>
    </row>
    <row r="119" spans="1:5" ht="153">
      <c r="A119" t="s">
        <v>58</v>
      </c>
      <c r="E119" s="38" t="s">
        <v>209</v>
      </c>
    </row>
    <row r="120" spans="1:16" ht="12.75">
      <c r="A120" s="26" t="s">
        <v>51</v>
      </c>
      <c s="31" t="s">
        <v>210</v>
      </c>
      <c s="31" t="s">
        <v>211</v>
      </c>
      <c s="26" t="s">
        <v>53</v>
      </c>
      <c s="32" t="s">
        <v>212</v>
      </c>
      <c s="33" t="s">
        <v>65</v>
      </c>
      <c s="34">
        <v>6</v>
      </c>
      <c s="35">
        <v>0</v>
      </c>
      <c s="36">
        <f>ROUND(ROUND(H120,2)*ROUND(G120,3),2)</f>
      </c>
      <c r="O120">
        <f>(I120*21)/100</f>
      </c>
      <c t="s">
        <v>28</v>
      </c>
    </row>
    <row r="121" spans="1:5" ht="12.75">
      <c r="A121" s="37" t="s">
        <v>56</v>
      </c>
      <c r="E121" s="38" t="s">
        <v>53</v>
      </c>
    </row>
    <row r="122" spans="1:5" ht="12.75">
      <c r="A122" s="39" t="s">
        <v>57</v>
      </c>
      <c r="E122" s="40" t="s">
        <v>53</v>
      </c>
    </row>
    <row r="123" spans="1:5" ht="114.75">
      <c r="A123" t="s">
        <v>58</v>
      </c>
      <c r="E123" s="38" t="s">
        <v>213</v>
      </c>
    </row>
    <row r="124" spans="1:16" ht="12.75">
      <c r="A124" s="26" t="s">
        <v>51</v>
      </c>
      <c s="31" t="s">
        <v>214</v>
      </c>
      <c s="31" t="s">
        <v>215</v>
      </c>
      <c s="26" t="s">
        <v>53</v>
      </c>
      <c s="32" t="s">
        <v>216</v>
      </c>
      <c s="33" t="s">
        <v>65</v>
      </c>
      <c s="34">
        <v>6</v>
      </c>
      <c s="35">
        <v>0</v>
      </c>
      <c s="36">
        <f>ROUND(ROUND(H124,2)*ROUND(G124,3),2)</f>
      </c>
      <c r="O124">
        <f>(I124*21)/100</f>
      </c>
      <c t="s">
        <v>28</v>
      </c>
    </row>
    <row r="125" spans="1:5" ht="12.75">
      <c r="A125" s="37" t="s">
        <v>56</v>
      </c>
      <c r="E125" s="38" t="s">
        <v>53</v>
      </c>
    </row>
    <row r="126" spans="1:5" ht="12.75">
      <c r="A126" s="39" t="s">
        <v>57</v>
      </c>
      <c r="E126" s="40" t="s">
        <v>53</v>
      </c>
    </row>
    <row r="127" spans="1:5" ht="127.5">
      <c r="A127" t="s">
        <v>58</v>
      </c>
      <c r="E127" s="38" t="s">
        <v>217</v>
      </c>
    </row>
    <row r="128" spans="1:16" ht="12.75">
      <c r="A128" s="26" t="s">
        <v>51</v>
      </c>
      <c s="31" t="s">
        <v>218</v>
      </c>
      <c s="31" t="s">
        <v>219</v>
      </c>
      <c s="26" t="s">
        <v>53</v>
      </c>
      <c s="32" t="s">
        <v>220</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14.75">
      <c r="A131" t="s">
        <v>58</v>
      </c>
      <c r="E131" s="38" t="s">
        <v>221</v>
      </c>
    </row>
    <row r="132" spans="1:16" ht="12.75">
      <c r="A132" s="26" t="s">
        <v>51</v>
      </c>
      <c s="31" t="s">
        <v>222</v>
      </c>
      <c s="31" t="s">
        <v>223</v>
      </c>
      <c s="26" t="s">
        <v>53</v>
      </c>
      <c s="32" t="s">
        <v>224</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225</v>
      </c>
    </row>
    <row r="136" spans="1:16" ht="25.5">
      <c r="A136" s="26" t="s">
        <v>51</v>
      </c>
      <c s="31" t="s">
        <v>226</v>
      </c>
      <c s="31" t="s">
        <v>227</v>
      </c>
      <c s="26" t="s">
        <v>53</v>
      </c>
      <c s="32" t="s">
        <v>228</v>
      </c>
      <c s="33" t="s">
        <v>65</v>
      </c>
      <c s="34">
        <v>1</v>
      </c>
      <c s="35">
        <v>0</v>
      </c>
      <c s="36">
        <f>ROUND(ROUND(H136,2)*ROUND(G136,3),2)</f>
      </c>
      <c r="O136">
        <f>(I136*21)/100</f>
      </c>
      <c t="s">
        <v>28</v>
      </c>
    </row>
    <row r="137" spans="1:5" ht="12.75">
      <c r="A137" s="37" t="s">
        <v>56</v>
      </c>
      <c r="E137" s="38" t="s">
        <v>53</v>
      </c>
    </row>
    <row r="138" spans="1:5" ht="12.75">
      <c r="A138" s="39" t="s">
        <v>57</v>
      </c>
      <c r="E138" s="40" t="s">
        <v>53</v>
      </c>
    </row>
    <row r="139" spans="1:5" ht="114.75">
      <c r="A139" t="s">
        <v>58</v>
      </c>
      <c r="E139" s="38" t="s">
        <v>229</v>
      </c>
    </row>
    <row r="140" spans="1:16" ht="25.5">
      <c r="A140" s="26" t="s">
        <v>51</v>
      </c>
      <c s="31" t="s">
        <v>230</v>
      </c>
      <c s="31" t="s">
        <v>231</v>
      </c>
      <c s="26" t="s">
        <v>53</v>
      </c>
      <c s="32" t="s">
        <v>232</v>
      </c>
      <c s="33" t="s">
        <v>65</v>
      </c>
      <c s="34">
        <v>1</v>
      </c>
      <c s="35">
        <v>0</v>
      </c>
      <c s="36">
        <f>ROUND(ROUND(H140,2)*ROUND(G140,3),2)</f>
      </c>
      <c r="O140">
        <f>(I140*21)/100</f>
      </c>
      <c t="s">
        <v>28</v>
      </c>
    </row>
    <row r="141" spans="1:5" ht="12.75">
      <c r="A141" s="37" t="s">
        <v>56</v>
      </c>
      <c r="E141" s="38" t="s">
        <v>53</v>
      </c>
    </row>
    <row r="142" spans="1:5" ht="12.75">
      <c r="A142" s="39" t="s">
        <v>57</v>
      </c>
      <c r="E142" s="40" t="s">
        <v>53</v>
      </c>
    </row>
    <row r="143" spans="1:5" ht="140.25">
      <c r="A143" t="s">
        <v>58</v>
      </c>
      <c r="E143" s="38" t="s">
        <v>233</v>
      </c>
    </row>
    <row r="144" spans="1:16" ht="12.75">
      <c r="A144" s="26" t="s">
        <v>51</v>
      </c>
      <c s="31" t="s">
        <v>234</v>
      </c>
      <c s="31" t="s">
        <v>235</v>
      </c>
      <c s="26" t="s">
        <v>53</v>
      </c>
      <c s="32" t="s">
        <v>236</v>
      </c>
      <c s="33" t="s">
        <v>65</v>
      </c>
      <c s="34">
        <v>1</v>
      </c>
      <c s="35">
        <v>0</v>
      </c>
      <c s="36">
        <f>ROUND(ROUND(H144,2)*ROUND(G144,3),2)</f>
      </c>
      <c r="O144">
        <f>(I144*21)/100</f>
      </c>
      <c t="s">
        <v>28</v>
      </c>
    </row>
    <row r="145" spans="1:5" ht="12.75">
      <c r="A145" s="37" t="s">
        <v>56</v>
      </c>
      <c r="E145" s="38" t="s">
        <v>53</v>
      </c>
    </row>
    <row r="146" spans="1:5" ht="12.75">
      <c r="A146" s="39" t="s">
        <v>57</v>
      </c>
      <c r="E146" s="40" t="s">
        <v>53</v>
      </c>
    </row>
    <row r="147" spans="1:5" ht="114.75">
      <c r="A147" t="s">
        <v>58</v>
      </c>
      <c r="E147" s="38" t="s">
        <v>237</v>
      </c>
    </row>
    <row r="148" spans="1:16" ht="12.75">
      <c r="A148" s="26" t="s">
        <v>51</v>
      </c>
      <c s="31" t="s">
        <v>238</v>
      </c>
      <c s="31" t="s">
        <v>239</v>
      </c>
      <c s="26" t="s">
        <v>53</v>
      </c>
      <c s="32" t="s">
        <v>240</v>
      </c>
      <c s="33" t="s">
        <v>65</v>
      </c>
      <c s="34">
        <v>1</v>
      </c>
      <c s="35">
        <v>0</v>
      </c>
      <c s="36">
        <f>ROUND(ROUND(H148,2)*ROUND(G148,3),2)</f>
      </c>
      <c r="O148">
        <f>(I148*21)/100</f>
      </c>
      <c t="s">
        <v>28</v>
      </c>
    </row>
    <row r="149" spans="1:5" ht="12.75">
      <c r="A149" s="37" t="s">
        <v>56</v>
      </c>
      <c r="E149" s="38" t="s">
        <v>53</v>
      </c>
    </row>
    <row r="150" spans="1:5" ht="12.75">
      <c r="A150" s="39" t="s">
        <v>57</v>
      </c>
      <c r="E150" s="40" t="s">
        <v>53</v>
      </c>
    </row>
    <row r="151" spans="1:5" ht="102">
      <c r="A151" t="s">
        <v>58</v>
      </c>
      <c r="E151" s="38" t="s">
        <v>241</v>
      </c>
    </row>
    <row r="152" spans="1:16" ht="25.5">
      <c r="A152" s="26" t="s">
        <v>51</v>
      </c>
      <c s="31" t="s">
        <v>242</v>
      </c>
      <c s="31" t="s">
        <v>243</v>
      </c>
      <c s="26" t="s">
        <v>53</v>
      </c>
      <c s="32" t="s">
        <v>244</v>
      </c>
      <c s="33" t="s">
        <v>65</v>
      </c>
      <c s="34">
        <v>1</v>
      </c>
      <c s="35">
        <v>0</v>
      </c>
      <c s="36">
        <f>ROUND(ROUND(H152,2)*ROUND(G152,3),2)</f>
      </c>
      <c r="O152">
        <f>(I152*21)/100</f>
      </c>
      <c t="s">
        <v>28</v>
      </c>
    </row>
    <row r="153" spans="1:5" ht="12.75">
      <c r="A153" s="37" t="s">
        <v>56</v>
      </c>
      <c r="E153" s="38" t="s">
        <v>53</v>
      </c>
    </row>
    <row r="154" spans="1:5" ht="12.75">
      <c r="A154" s="39" t="s">
        <v>57</v>
      </c>
      <c r="E154" s="40" t="s">
        <v>53</v>
      </c>
    </row>
    <row r="155" spans="1:5" ht="114.75">
      <c r="A155" t="s">
        <v>58</v>
      </c>
      <c r="E155" s="38" t="s">
        <v>245</v>
      </c>
    </row>
    <row r="156" spans="1:16" ht="12.75">
      <c r="A156" s="26" t="s">
        <v>51</v>
      </c>
      <c s="31" t="s">
        <v>246</v>
      </c>
      <c s="31" t="s">
        <v>247</v>
      </c>
      <c s="26" t="s">
        <v>53</v>
      </c>
      <c s="32" t="s">
        <v>248</v>
      </c>
      <c s="33" t="s">
        <v>65</v>
      </c>
      <c s="34">
        <v>1</v>
      </c>
      <c s="35">
        <v>0</v>
      </c>
      <c s="36">
        <f>ROUND(ROUND(H156,2)*ROUND(G156,3),2)</f>
      </c>
      <c r="O156">
        <f>(I156*21)/100</f>
      </c>
      <c t="s">
        <v>28</v>
      </c>
    </row>
    <row r="157" spans="1:5" ht="12.75">
      <c r="A157" s="37" t="s">
        <v>56</v>
      </c>
      <c r="E157" s="38" t="s">
        <v>53</v>
      </c>
    </row>
    <row r="158" spans="1:5" ht="12.75">
      <c r="A158" s="39" t="s">
        <v>57</v>
      </c>
      <c r="E158" s="40" t="s">
        <v>53</v>
      </c>
    </row>
    <row r="159" spans="1:5" ht="165.75">
      <c r="A159" t="s">
        <v>58</v>
      </c>
      <c r="E159" s="38" t="s">
        <v>249</v>
      </c>
    </row>
    <row r="160" spans="1:16" ht="12.75">
      <c r="A160" s="26" t="s">
        <v>51</v>
      </c>
      <c s="31" t="s">
        <v>250</v>
      </c>
      <c s="31" t="s">
        <v>251</v>
      </c>
      <c s="26" t="s">
        <v>53</v>
      </c>
      <c s="32" t="s">
        <v>252</v>
      </c>
      <c s="33" t="s">
        <v>65</v>
      </c>
      <c s="34">
        <v>1</v>
      </c>
      <c s="35">
        <v>0</v>
      </c>
      <c s="36">
        <f>ROUND(ROUND(H160,2)*ROUND(G160,3),2)</f>
      </c>
      <c r="O160">
        <f>(I160*21)/100</f>
      </c>
      <c t="s">
        <v>28</v>
      </c>
    </row>
    <row r="161" spans="1:5" ht="12.75">
      <c r="A161" s="37" t="s">
        <v>56</v>
      </c>
      <c r="E161" s="38" t="s">
        <v>53</v>
      </c>
    </row>
    <row r="162" spans="1:5" ht="12.75">
      <c r="A162" s="39" t="s">
        <v>57</v>
      </c>
      <c r="E162" s="40" t="s">
        <v>53</v>
      </c>
    </row>
    <row r="163" spans="1:5" ht="114.75">
      <c r="A163" t="s">
        <v>58</v>
      </c>
      <c r="E163" s="38" t="s">
        <v>253</v>
      </c>
    </row>
    <row r="164" spans="1:16" ht="12.75">
      <c r="A164" s="26" t="s">
        <v>51</v>
      </c>
      <c s="31" t="s">
        <v>254</v>
      </c>
      <c s="31" t="s">
        <v>255</v>
      </c>
      <c s="26" t="s">
        <v>53</v>
      </c>
      <c s="32" t="s">
        <v>256</v>
      </c>
      <c s="33" t="s">
        <v>65</v>
      </c>
      <c s="34">
        <v>1</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257</v>
      </c>
    </row>
    <row r="168" spans="1:16" ht="12.75">
      <c r="A168" s="26" t="s">
        <v>51</v>
      </c>
      <c s="31" t="s">
        <v>258</v>
      </c>
      <c s="31" t="s">
        <v>259</v>
      </c>
      <c s="26" t="s">
        <v>53</v>
      </c>
      <c s="32" t="s">
        <v>260</v>
      </c>
      <c s="33" t="s">
        <v>65</v>
      </c>
      <c s="34">
        <v>5</v>
      </c>
      <c s="35">
        <v>0</v>
      </c>
      <c s="36">
        <f>ROUND(ROUND(H168,2)*ROUND(G168,3),2)</f>
      </c>
      <c r="O168">
        <f>(I168*21)/100</f>
      </c>
      <c t="s">
        <v>28</v>
      </c>
    </row>
    <row r="169" spans="1:5" ht="12.75">
      <c r="A169" s="37" t="s">
        <v>56</v>
      </c>
      <c r="E169" s="38" t="s">
        <v>53</v>
      </c>
    </row>
    <row r="170" spans="1:5" ht="12.75">
      <c r="A170" s="39" t="s">
        <v>57</v>
      </c>
      <c r="E170" s="40" t="s">
        <v>53</v>
      </c>
    </row>
    <row r="171" spans="1:5" ht="114.75">
      <c r="A171" t="s">
        <v>58</v>
      </c>
      <c r="E171" s="38" t="s">
        <v>261</v>
      </c>
    </row>
    <row r="172" spans="1:16" ht="12.75">
      <c r="A172" s="26" t="s">
        <v>51</v>
      </c>
      <c s="31" t="s">
        <v>262</v>
      </c>
      <c s="31" t="s">
        <v>263</v>
      </c>
      <c s="26" t="s">
        <v>53</v>
      </c>
      <c s="32" t="s">
        <v>264</v>
      </c>
      <c s="33" t="s">
        <v>65</v>
      </c>
      <c s="34">
        <v>5</v>
      </c>
      <c s="35">
        <v>0</v>
      </c>
      <c s="36">
        <f>ROUND(ROUND(H172,2)*ROUND(G172,3),2)</f>
      </c>
      <c r="O172">
        <f>(I172*21)/100</f>
      </c>
      <c t="s">
        <v>28</v>
      </c>
    </row>
    <row r="173" spans="1:5" ht="12.75">
      <c r="A173" s="37" t="s">
        <v>56</v>
      </c>
      <c r="E173" s="38" t="s">
        <v>53</v>
      </c>
    </row>
    <row r="174" spans="1:5" ht="12.75">
      <c r="A174" s="39" t="s">
        <v>57</v>
      </c>
      <c r="E174" s="40" t="s">
        <v>53</v>
      </c>
    </row>
    <row r="175" spans="1:5" ht="140.25">
      <c r="A175" t="s">
        <v>58</v>
      </c>
      <c r="E175" s="38" t="s">
        <v>265</v>
      </c>
    </row>
    <row r="176" spans="1:16" ht="12.75">
      <c r="A176" s="26" t="s">
        <v>51</v>
      </c>
      <c s="31" t="s">
        <v>266</v>
      </c>
      <c s="31" t="s">
        <v>267</v>
      </c>
      <c s="26" t="s">
        <v>53</v>
      </c>
      <c s="32" t="s">
        <v>268</v>
      </c>
      <c s="33" t="s">
        <v>65</v>
      </c>
      <c s="34">
        <v>1</v>
      </c>
      <c s="35">
        <v>0</v>
      </c>
      <c s="36">
        <f>ROUND(ROUND(H176,2)*ROUND(G176,3),2)</f>
      </c>
      <c r="O176">
        <f>(I176*21)/100</f>
      </c>
      <c t="s">
        <v>28</v>
      </c>
    </row>
    <row r="177" spans="1:5" ht="12.75">
      <c r="A177" s="37" t="s">
        <v>56</v>
      </c>
      <c r="E177" s="38" t="s">
        <v>53</v>
      </c>
    </row>
    <row r="178" spans="1:5" ht="12.75">
      <c r="A178" s="39" t="s">
        <v>57</v>
      </c>
      <c r="E178" s="40" t="s">
        <v>53</v>
      </c>
    </row>
    <row r="179" spans="1:5" ht="114.75">
      <c r="A179" t="s">
        <v>58</v>
      </c>
      <c r="E179" s="38" t="s">
        <v>269</v>
      </c>
    </row>
    <row r="180" spans="1:16" ht="12.75">
      <c r="A180" s="26" t="s">
        <v>51</v>
      </c>
      <c s="31" t="s">
        <v>270</v>
      </c>
      <c s="31" t="s">
        <v>271</v>
      </c>
      <c s="26" t="s">
        <v>53</v>
      </c>
      <c s="32" t="s">
        <v>272</v>
      </c>
      <c s="33" t="s">
        <v>65</v>
      </c>
      <c s="34">
        <v>1</v>
      </c>
      <c s="35">
        <v>0</v>
      </c>
      <c s="36">
        <f>ROUND(ROUND(H180,2)*ROUND(G180,3),2)</f>
      </c>
      <c r="O180">
        <f>(I180*21)/100</f>
      </c>
      <c t="s">
        <v>28</v>
      </c>
    </row>
    <row r="181" spans="1:5" ht="12.75">
      <c r="A181" s="37" t="s">
        <v>56</v>
      </c>
      <c r="E181" s="38" t="s">
        <v>53</v>
      </c>
    </row>
    <row r="182" spans="1:5" ht="12.75">
      <c r="A182" s="39" t="s">
        <v>57</v>
      </c>
      <c r="E182" s="40" t="s">
        <v>53</v>
      </c>
    </row>
    <row r="183" spans="1:5" ht="140.25">
      <c r="A183" t="s">
        <v>58</v>
      </c>
      <c r="E183" s="38" t="s">
        <v>273</v>
      </c>
    </row>
    <row r="184" spans="1:16" ht="12.75">
      <c r="A184" s="26" t="s">
        <v>51</v>
      </c>
      <c s="31" t="s">
        <v>274</v>
      </c>
      <c s="31" t="s">
        <v>275</v>
      </c>
      <c s="26" t="s">
        <v>53</v>
      </c>
      <c s="32" t="s">
        <v>276</v>
      </c>
      <c s="33" t="s">
        <v>65</v>
      </c>
      <c s="34">
        <v>1</v>
      </c>
      <c s="35">
        <v>0</v>
      </c>
      <c s="36">
        <f>ROUND(ROUND(H184,2)*ROUND(G184,3),2)</f>
      </c>
      <c r="O184">
        <f>(I184*21)/100</f>
      </c>
      <c t="s">
        <v>28</v>
      </c>
    </row>
    <row r="185" spans="1:5" ht="12.75">
      <c r="A185" s="37" t="s">
        <v>56</v>
      </c>
      <c r="E185" s="38" t="s">
        <v>53</v>
      </c>
    </row>
    <row r="186" spans="1:5" ht="12.75">
      <c r="A186" s="39" t="s">
        <v>57</v>
      </c>
      <c r="E186" s="40" t="s">
        <v>53</v>
      </c>
    </row>
    <row r="187" spans="1:5" ht="114.75">
      <c r="A187" t="s">
        <v>58</v>
      </c>
      <c r="E187" s="38" t="s">
        <v>277</v>
      </c>
    </row>
    <row r="188" spans="1:16" ht="12.75">
      <c r="A188" s="26" t="s">
        <v>51</v>
      </c>
      <c s="31" t="s">
        <v>278</v>
      </c>
      <c s="31" t="s">
        <v>279</v>
      </c>
      <c s="26" t="s">
        <v>53</v>
      </c>
      <c s="32" t="s">
        <v>280</v>
      </c>
      <c s="33" t="s">
        <v>65</v>
      </c>
      <c s="34">
        <v>1</v>
      </c>
      <c s="35">
        <v>0</v>
      </c>
      <c s="36">
        <f>ROUND(ROUND(H188,2)*ROUND(G188,3),2)</f>
      </c>
      <c r="O188">
        <f>(I188*21)/100</f>
      </c>
      <c t="s">
        <v>28</v>
      </c>
    </row>
    <row r="189" spans="1:5" ht="12.75">
      <c r="A189" s="37" t="s">
        <v>56</v>
      </c>
      <c r="E189" s="38" t="s">
        <v>53</v>
      </c>
    </row>
    <row r="190" spans="1:5" ht="12.75">
      <c r="A190" s="39" t="s">
        <v>57</v>
      </c>
      <c r="E190" s="40" t="s">
        <v>53</v>
      </c>
    </row>
    <row r="191" spans="1:5" ht="114.75">
      <c r="A191" t="s">
        <v>58</v>
      </c>
      <c r="E191" s="38" t="s">
        <v>281</v>
      </c>
    </row>
    <row r="192" spans="1:16" ht="12.75">
      <c r="A192" s="26" t="s">
        <v>51</v>
      </c>
      <c s="31" t="s">
        <v>282</v>
      </c>
      <c s="31" t="s">
        <v>77</v>
      </c>
      <c s="26" t="s">
        <v>53</v>
      </c>
      <c s="32" t="s">
        <v>78</v>
      </c>
      <c s="33" t="s">
        <v>79</v>
      </c>
      <c s="34">
        <v>100</v>
      </c>
      <c s="35">
        <v>0</v>
      </c>
      <c s="36">
        <f>ROUND(ROUND(H192,2)*ROUND(G192,3),2)</f>
      </c>
      <c r="O192">
        <f>(I192*21)/100</f>
      </c>
      <c t="s">
        <v>28</v>
      </c>
    </row>
    <row r="193" spans="1:5" ht="12.75">
      <c r="A193" s="37" t="s">
        <v>56</v>
      </c>
      <c r="E193" s="38" t="s">
        <v>53</v>
      </c>
    </row>
    <row r="194" spans="1:5" ht="12.75">
      <c r="A194" s="39" t="s">
        <v>57</v>
      </c>
      <c r="E194" s="40" t="s">
        <v>53</v>
      </c>
    </row>
    <row r="195" spans="1:5" ht="114.75">
      <c r="A195" t="s">
        <v>58</v>
      </c>
      <c r="E195" s="38" t="s">
        <v>283</v>
      </c>
    </row>
    <row r="196" spans="1:16" ht="12.75">
      <c r="A196" s="26" t="s">
        <v>51</v>
      </c>
      <c s="31" t="s">
        <v>284</v>
      </c>
      <c s="31" t="s">
        <v>85</v>
      </c>
      <c s="26" t="s">
        <v>53</v>
      </c>
      <c s="32" t="s">
        <v>86</v>
      </c>
      <c s="33" t="s">
        <v>65</v>
      </c>
      <c s="34">
        <v>1</v>
      </c>
      <c s="35">
        <v>0</v>
      </c>
      <c s="36">
        <f>ROUND(ROUND(H196,2)*ROUND(G196,3),2)</f>
      </c>
      <c r="O196">
        <f>(I196*21)/100</f>
      </c>
      <c t="s">
        <v>28</v>
      </c>
    </row>
    <row r="197" spans="1:5" ht="12.75">
      <c r="A197" s="37" t="s">
        <v>56</v>
      </c>
      <c r="E197" s="38" t="s">
        <v>53</v>
      </c>
    </row>
    <row r="198" spans="1:5" ht="12.75">
      <c r="A198" s="39" t="s">
        <v>57</v>
      </c>
      <c r="E198" s="40" t="s">
        <v>53</v>
      </c>
    </row>
    <row r="199" spans="1:5" ht="102">
      <c r="A199" t="s">
        <v>58</v>
      </c>
      <c r="E199" s="38" t="s">
        <v>285</v>
      </c>
    </row>
    <row r="200" spans="1:16" ht="12.75">
      <c r="A200" s="26" t="s">
        <v>51</v>
      </c>
      <c s="31" t="s">
        <v>286</v>
      </c>
      <c s="31" t="s">
        <v>287</v>
      </c>
      <c s="26" t="s">
        <v>53</v>
      </c>
      <c s="32" t="s">
        <v>288</v>
      </c>
      <c s="33" t="s">
        <v>65</v>
      </c>
      <c s="34">
        <v>4</v>
      </c>
      <c s="35">
        <v>0</v>
      </c>
      <c s="36">
        <f>ROUND(ROUND(H200,2)*ROUND(G200,3),2)</f>
      </c>
      <c r="O200">
        <f>(I200*21)/100</f>
      </c>
      <c t="s">
        <v>28</v>
      </c>
    </row>
    <row r="201" spans="1:5" ht="12.75">
      <c r="A201" s="37" t="s">
        <v>56</v>
      </c>
      <c r="E201" s="38" t="s">
        <v>53</v>
      </c>
    </row>
    <row r="202" spans="1:5" ht="12.75">
      <c r="A202" s="39" t="s">
        <v>57</v>
      </c>
      <c r="E202" s="40" t="s">
        <v>53</v>
      </c>
    </row>
    <row r="203" spans="1:5" ht="114.75">
      <c r="A203" t="s">
        <v>58</v>
      </c>
      <c r="E203" s="38" t="s">
        <v>289</v>
      </c>
    </row>
    <row r="204" spans="1:16" ht="25.5">
      <c r="A204" s="26" t="s">
        <v>51</v>
      </c>
      <c s="31" t="s">
        <v>290</v>
      </c>
      <c s="31" t="s">
        <v>291</v>
      </c>
      <c s="26" t="s">
        <v>53</v>
      </c>
      <c s="32" t="s">
        <v>292</v>
      </c>
      <c s="33" t="s">
        <v>65</v>
      </c>
      <c s="34">
        <v>1</v>
      </c>
      <c s="35">
        <v>0</v>
      </c>
      <c s="36">
        <f>ROUND(ROUND(H204,2)*ROUND(G204,3),2)</f>
      </c>
      <c r="O204">
        <f>(I204*21)/100</f>
      </c>
      <c t="s">
        <v>28</v>
      </c>
    </row>
    <row r="205" spans="1:5" ht="12.75">
      <c r="A205" s="37" t="s">
        <v>56</v>
      </c>
      <c r="E205" s="38" t="s">
        <v>53</v>
      </c>
    </row>
    <row r="206" spans="1:5" ht="12.75">
      <c r="A206" s="39" t="s">
        <v>57</v>
      </c>
      <c r="E206" s="40" t="s">
        <v>53</v>
      </c>
    </row>
    <row r="207" spans="1:5" ht="102">
      <c r="A207" t="s">
        <v>58</v>
      </c>
      <c r="E207" s="38" t="s">
        <v>293</v>
      </c>
    </row>
    <row r="208" spans="1:16" ht="12.75">
      <c r="A208" s="26" t="s">
        <v>51</v>
      </c>
      <c s="31" t="s">
        <v>294</v>
      </c>
      <c s="31" t="s">
        <v>92</v>
      </c>
      <c s="26" t="s">
        <v>53</v>
      </c>
      <c s="32" t="s">
        <v>93</v>
      </c>
      <c s="33" t="s">
        <v>79</v>
      </c>
      <c s="34">
        <v>100</v>
      </c>
      <c s="35">
        <v>0</v>
      </c>
      <c s="36">
        <f>ROUND(ROUND(H208,2)*ROUND(G208,3),2)</f>
      </c>
      <c r="O208">
        <f>(I208*21)/100</f>
      </c>
      <c t="s">
        <v>28</v>
      </c>
    </row>
    <row r="209" spans="1:5" ht="12.75">
      <c r="A209" s="37" t="s">
        <v>56</v>
      </c>
      <c r="E209" s="38" t="s">
        <v>53</v>
      </c>
    </row>
    <row r="210" spans="1:5" ht="12.75">
      <c r="A210" s="39" t="s">
        <v>57</v>
      </c>
      <c r="E210" s="40" t="s">
        <v>53</v>
      </c>
    </row>
    <row r="211" spans="1:5" ht="114.75">
      <c r="A211" t="s">
        <v>58</v>
      </c>
      <c r="E211" s="38" t="s">
        <v>295</v>
      </c>
    </row>
    <row r="212" spans="1:16" ht="12.75">
      <c r="A212" s="26" t="s">
        <v>51</v>
      </c>
      <c s="31" t="s">
        <v>296</v>
      </c>
      <c s="31" t="s">
        <v>96</v>
      </c>
      <c s="26" t="s">
        <v>53</v>
      </c>
      <c s="32" t="s">
        <v>97</v>
      </c>
      <c s="33" t="s">
        <v>65</v>
      </c>
      <c s="34">
        <v>2</v>
      </c>
      <c s="35">
        <v>0</v>
      </c>
      <c s="36">
        <f>ROUND(ROUND(H212,2)*ROUND(G212,3),2)</f>
      </c>
      <c r="O212">
        <f>(I212*21)/100</f>
      </c>
      <c t="s">
        <v>28</v>
      </c>
    </row>
    <row r="213" spans="1:5" ht="12.75">
      <c r="A213" s="37" t="s">
        <v>56</v>
      </c>
      <c r="E213" s="38" t="s">
        <v>53</v>
      </c>
    </row>
    <row r="214" spans="1:5" ht="12.75">
      <c r="A214" s="39" t="s">
        <v>57</v>
      </c>
      <c r="E214" s="40" t="s">
        <v>53</v>
      </c>
    </row>
    <row r="215" spans="1:5" ht="76.5">
      <c r="A215" t="s">
        <v>58</v>
      </c>
      <c r="E215" s="38" t="s">
        <v>297</v>
      </c>
    </row>
    <row r="216" spans="1:16" ht="12.75">
      <c r="A216" s="26" t="s">
        <v>51</v>
      </c>
      <c s="31" t="s">
        <v>298</v>
      </c>
      <c s="31" t="s">
        <v>100</v>
      </c>
      <c s="26" t="s">
        <v>34</v>
      </c>
      <c s="32" t="s">
        <v>101</v>
      </c>
      <c s="33" t="s">
        <v>65</v>
      </c>
      <c s="34">
        <v>1</v>
      </c>
      <c s="35">
        <v>0</v>
      </c>
      <c s="36">
        <f>ROUND(ROUND(H216,2)*ROUND(G216,3),2)</f>
      </c>
      <c r="O216">
        <f>(I216*21)/100</f>
      </c>
      <c t="s">
        <v>28</v>
      </c>
    </row>
    <row r="217" spans="1:5" ht="12.75">
      <c r="A217" s="37" t="s">
        <v>56</v>
      </c>
      <c r="E217" s="38" t="s">
        <v>53</v>
      </c>
    </row>
    <row r="218" spans="1:5" ht="12.75">
      <c r="A218" s="39" t="s">
        <v>57</v>
      </c>
      <c r="E218" s="40" t="s">
        <v>53</v>
      </c>
    </row>
    <row r="219" spans="1:5" ht="89.25">
      <c r="A219" t="s">
        <v>58</v>
      </c>
      <c r="E219" s="38" t="s">
        <v>299</v>
      </c>
    </row>
    <row r="220" spans="1:18" ht="12.75" customHeight="1">
      <c r="A220" s="6" t="s">
        <v>48</v>
      </c>
      <c s="6"/>
      <c s="44" t="s">
        <v>300</v>
      </c>
      <c s="6"/>
      <c s="29" t="s">
        <v>301</v>
      </c>
      <c s="6"/>
      <c s="6"/>
      <c s="6"/>
      <c s="46">
        <f>0+Q220</f>
      </c>
      <c r="O220">
        <f>0+R220</f>
      </c>
      <c r="Q220">
        <f>0+I221+I225+I229+I233+I237+I241+I245+I249+I253</f>
      </c>
      <c>
        <f>0+O221+O225+O229+O233+O237+O241+O245+O249+O253</f>
      </c>
    </row>
    <row r="221" spans="1:16" ht="12.75">
      <c r="A221" s="26" t="s">
        <v>51</v>
      </c>
      <c s="31" t="s">
        <v>302</v>
      </c>
      <c s="31" t="s">
        <v>303</v>
      </c>
      <c s="26" t="s">
        <v>53</v>
      </c>
      <c s="32" t="s">
        <v>304</v>
      </c>
      <c s="33" t="s">
        <v>65</v>
      </c>
      <c s="34">
        <v>1</v>
      </c>
      <c s="35">
        <v>0</v>
      </c>
      <c s="36">
        <f>ROUND(ROUND(H221,2)*ROUND(G221,3),2)</f>
      </c>
      <c r="O221">
        <f>(I221*21)/100</f>
      </c>
      <c t="s">
        <v>28</v>
      </c>
    </row>
    <row r="222" spans="1:5" ht="12.75">
      <c r="A222" s="37" t="s">
        <v>56</v>
      </c>
      <c r="E222" s="38" t="s">
        <v>53</v>
      </c>
    </row>
    <row r="223" spans="1:5" ht="12.75">
      <c r="A223" s="39" t="s">
        <v>57</v>
      </c>
      <c r="E223" s="40" t="s">
        <v>53</v>
      </c>
    </row>
    <row r="224" spans="1:5" ht="127.5">
      <c r="A224" t="s">
        <v>58</v>
      </c>
      <c r="E224" s="38" t="s">
        <v>305</v>
      </c>
    </row>
    <row r="225" spans="1:16" ht="12.75">
      <c r="A225" s="26" t="s">
        <v>51</v>
      </c>
      <c s="31" t="s">
        <v>306</v>
      </c>
      <c s="31" t="s">
        <v>307</v>
      </c>
      <c s="26" t="s">
        <v>53</v>
      </c>
      <c s="32" t="s">
        <v>308</v>
      </c>
      <c s="33" t="s">
        <v>65</v>
      </c>
      <c s="34">
        <v>1</v>
      </c>
      <c s="35">
        <v>0</v>
      </c>
      <c s="36">
        <f>ROUND(ROUND(H225,2)*ROUND(G225,3),2)</f>
      </c>
      <c r="O225">
        <f>(I225*21)/100</f>
      </c>
      <c t="s">
        <v>28</v>
      </c>
    </row>
    <row r="226" spans="1:5" ht="12.75">
      <c r="A226" s="37" t="s">
        <v>56</v>
      </c>
      <c r="E226" s="38" t="s">
        <v>53</v>
      </c>
    </row>
    <row r="227" spans="1:5" ht="12.75">
      <c r="A227" s="39" t="s">
        <v>57</v>
      </c>
      <c r="E227" s="40" t="s">
        <v>53</v>
      </c>
    </row>
    <row r="228" spans="1:5" ht="114.75">
      <c r="A228" t="s">
        <v>58</v>
      </c>
      <c r="E228" s="38" t="s">
        <v>309</v>
      </c>
    </row>
    <row r="229" spans="1:16" ht="25.5">
      <c r="A229" s="26" t="s">
        <v>51</v>
      </c>
      <c s="31" t="s">
        <v>310</v>
      </c>
      <c s="31" t="s">
        <v>311</v>
      </c>
      <c s="26" t="s">
        <v>53</v>
      </c>
      <c s="32" t="s">
        <v>312</v>
      </c>
      <c s="33" t="s">
        <v>65</v>
      </c>
      <c s="34">
        <v>4</v>
      </c>
      <c s="35">
        <v>0</v>
      </c>
      <c s="36">
        <f>ROUND(ROUND(H229,2)*ROUND(G229,3),2)</f>
      </c>
      <c r="O229">
        <f>(I229*21)/100</f>
      </c>
      <c t="s">
        <v>28</v>
      </c>
    </row>
    <row r="230" spans="1:5" ht="12.75">
      <c r="A230" s="37" t="s">
        <v>56</v>
      </c>
      <c r="E230" s="38" t="s">
        <v>53</v>
      </c>
    </row>
    <row r="231" spans="1:5" ht="12.75">
      <c r="A231" s="39" t="s">
        <v>57</v>
      </c>
      <c r="E231" s="40" t="s">
        <v>53</v>
      </c>
    </row>
    <row r="232" spans="1:5" ht="153">
      <c r="A232" t="s">
        <v>58</v>
      </c>
      <c r="E232" s="38" t="s">
        <v>313</v>
      </c>
    </row>
    <row r="233" spans="1:16" ht="25.5">
      <c r="A233" s="26" t="s">
        <v>51</v>
      </c>
      <c s="31" t="s">
        <v>314</v>
      </c>
      <c s="31" t="s">
        <v>315</v>
      </c>
      <c s="26" t="s">
        <v>53</v>
      </c>
      <c s="32" t="s">
        <v>316</v>
      </c>
      <c s="33" t="s">
        <v>65</v>
      </c>
      <c s="34">
        <v>4</v>
      </c>
      <c s="35">
        <v>0</v>
      </c>
      <c s="36">
        <f>ROUND(ROUND(H233,2)*ROUND(G233,3),2)</f>
      </c>
      <c r="O233">
        <f>(I233*21)/100</f>
      </c>
      <c t="s">
        <v>28</v>
      </c>
    </row>
    <row r="234" spans="1:5" ht="12.75">
      <c r="A234" s="37" t="s">
        <v>56</v>
      </c>
      <c r="E234" s="38" t="s">
        <v>53</v>
      </c>
    </row>
    <row r="235" spans="1:5" ht="12.75">
      <c r="A235" s="39" t="s">
        <v>57</v>
      </c>
      <c r="E235" s="40" t="s">
        <v>53</v>
      </c>
    </row>
    <row r="236" spans="1:5" ht="165.75">
      <c r="A236" t="s">
        <v>58</v>
      </c>
      <c r="E236" s="38" t="s">
        <v>317</v>
      </c>
    </row>
    <row r="237" spans="1:16" ht="25.5">
      <c r="A237" s="26" t="s">
        <v>51</v>
      </c>
      <c s="31" t="s">
        <v>318</v>
      </c>
      <c s="31" t="s">
        <v>319</v>
      </c>
      <c s="26" t="s">
        <v>53</v>
      </c>
      <c s="32" t="s">
        <v>320</v>
      </c>
      <c s="33" t="s">
        <v>65</v>
      </c>
      <c s="34">
        <v>1</v>
      </c>
      <c s="35">
        <v>0</v>
      </c>
      <c s="36">
        <f>ROUND(ROUND(H237,2)*ROUND(G237,3),2)</f>
      </c>
      <c r="O237">
        <f>(I237*21)/100</f>
      </c>
      <c t="s">
        <v>28</v>
      </c>
    </row>
    <row r="238" spans="1:5" ht="12.75">
      <c r="A238" s="37" t="s">
        <v>56</v>
      </c>
      <c r="E238" s="38" t="s">
        <v>53</v>
      </c>
    </row>
    <row r="239" spans="1:5" ht="12.75">
      <c r="A239" s="39" t="s">
        <v>57</v>
      </c>
      <c r="E239" s="40" t="s">
        <v>53</v>
      </c>
    </row>
    <row r="240" spans="1:5" ht="153">
      <c r="A240" t="s">
        <v>58</v>
      </c>
      <c r="E240" s="38" t="s">
        <v>321</v>
      </c>
    </row>
    <row r="241" spans="1:16" ht="25.5">
      <c r="A241" s="26" t="s">
        <v>51</v>
      </c>
      <c s="31" t="s">
        <v>322</v>
      </c>
      <c s="31" t="s">
        <v>323</v>
      </c>
      <c s="26" t="s">
        <v>53</v>
      </c>
      <c s="32" t="s">
        <v>324</v>
      </c>
      <c s="33" t="s">
        <v>65</v>
      </c>
      <c s="34">
        <v>2</v>
      </c>
      <c s="35">
        <v>0</v>
      </c>
      <c s="36">
        <f>ROUND(ROUND(H241,2)*ROUND(G241,3),2)</f>
      </c>
      <c r="O241">
        <f>(I241*21)/100</f>
      </c>
      <c t="s">
        <v>28</v>
      </c>
    </row>
    <row r="242" spans="1:5" ht="12.75">
      <c r="A242" s="37" t="s">
        <v>56</v>
      </c>
      <c r="E242" s="38" t="s">
        <v>53</v>
      </c>
    </row>
    <row r="243" spans="1:5" ht="12.75">
      <c r="A243" s="39" t="s">
        <v>57</v>
      </c>
      <c r="E243" s="40" t="s">
        <v>53</v>
      </c>
    </row>
    <row r="244" spans="1:5" ht="153">
      <c r="A244" t="s">
        <v>58</v>
      </c>
      <c r="E244" s="38" t="s">
        <v>325</v>
      </c>
    </row>
    <row r="245" spans="1:16" ht="12.75">
      <c r="A245" s="26" t="s">
        <v>51</v>
      </c>
      <c s="31" t="s">
        <v>326</v>
      </c>
      <c s="31" t="s">
        <v>327</v>
      </c>
      <c s="26" t="s">
        <v>53</v>
      </c>
      <c s="32" t="s">
        <v>328</v>
      </c>
      <c s="33" t="s">
        <v>65</v>
      </c>
      <c s="34">
        <v>1</v>
      </c>
      <c s="35">
        <v>0</v>
      </c>
      <c s="36">
        <f>ROUND(ROUND(H245,2)*ROUND(G245,3),2)</f>
      </c>
      <c r="O245">
        <f>(I245*21)/100</f>
      </c>
      <c t="s">
        <v>28</v>
      </c>
    </row>
    <row r="246" spans="1:5" ht="12.75">
      <c r="A246" s="37" t="s">
        <v>56</v>
      </c>
      <c r="E246" s="38" t="s">
        <v>53</v>
      </c>
    </row>
    <row r="247" spans="1:5" ht="12.75">
      <c r="A247" s="39" t="s">
        <v>57</v>
      </c>
      <c r="E247" s="40" t="s">
        <v>53</v>
      </c>
    </row>
    <row r="248" spans="1:5" ht="153">
      <c r="A248" t="s">
        <v>58</v>
      </c>
      <c r="E248" s="38" t="s">
        <v>329</v>
      </c>
    </row>
    <row r="249" spans="1:16" ht="12.75">
      <c r="A249" s="26" t="s">
        <v>51</v>
      </c>
      <c s="31" t="s">
        <v>330</v>
      </c>
      <c s="31" t="s">
        <v>331</v>
      </c>
      <c s="26" t="s">
        <v>53</v>
      </c>
      <c s="32" t="s">
        <v>332</v>
      </c>
      <c s="33" t="s">
        <v>65</v>
      </c>
      <c s="34">
        <v>6</v>
      </c>
      <c s="35">
        <v>0</v>
      </c>
      <c s="36">
        <f>ROUND(ROUND(H249,2)*ROUND(G249,3),2)</f>
      </c>
      <c r="O249">
        <f>(I249*21)/100</f>
      </c>
      <c t="s">
        <v>28</v>
      </c>
    </row>
    <row r="250" spans="1:5" ht="12.75">
      <c r="A250" s="37" t="s">
        <v>56</v>
      </c>
      <c r="E250" s="38" t="s">
        <v>53</v>
      </c>
    </row>
    <row r="251" spans="1:5" ht="12.75">
      <c r="A251" s="39" t="s">
        <v>57</v>
      </c>
      <c r="E251" s="40" t="s">
        <v>53</v>
      </c>
    </row>
    <row r="252" spans="1:5" ht="153">
      <c r="A252" t="s">
        <v>58</v>
      </c>
      <c r="E252" s="38" t="s">
        <v>333</v>
      </c>
    </row>
    <row r="253" spans="1:16" ht="12.75">
      <c r="A253" s="26" t="s">
        <v>51</v>
      </c>
      <c s="31" t="s">
        <v>334</v>
      </c>
      <c s="31" t="s">
        <v>335</v>
      </c>
      <c s="26" t="s">
        <v>53</v>
      </c>
      <c s="32" t="s">
        <v>336</v>
      </c>
      <c s="33" t="s">
        <v>65</v>
      </c>
      <c s="34">
        <v>1</v>
      </c>
      <c s="35">
        <v>0</v>
      </c>
      <c s="36">
        <f>ROUND(ROUND(H253,2)*ROUND(G253,3),2)</f>
      </c>
      <c r="O253">
        <f>(I253*21)/100</f>
      </c>
      <c t="s">
        <v>28</v>
      </c>
    </row>
    <row r="254" spans="1:5" ht="12.75">
      <c r="A254" s="37" t="s">
        <v>56</v>
      </c>
      <c r="E254" s="38" t="s">
        <v>53</v>
      </c>
    </row>
    <row r="255" spans="1:5" ht="12.75">
      <c r="A255" s="39" t="s">
        <v>57</v>
      </c>
      <c r="E255" s="40" t="s">
        <v>53</v>
      </c>
    </row>
    <row r="256" spans="1:5" ht="153">
      <c r="A256" t="s">
        <v>58</v>
      </c>
      <c r="E256" s="38" t="s">
        <v>337</v>
      </c>
    </row>
    <row r="257" spans="1:18" ht="12.75" customHeight="1">
      <c r="A257" s="6" t="s">
        <v>48</v>
      </c>
      <c s="6"/>
      <c s="44" t="s">
        <v>76</v>
      </c>
      <c s="6"/>
      <c s="29" t="s">
        <v>338</v>
      </c>
      <c s="6"/>
      <c s="6"/>
      <c s="6"/>
      <c s="46">
        <f>0+Q257</f>
      </c>
      <c r="O257">
        <f>0+R257</f>
      </c>
      <c r="Q257">
        <f>0+I258+I262+I266+I270+I274+I278+I282</f>
      </c>
      <c>
        <f>0+O258+O262+O266+O270+O274+O278+O282</f>
      </c>
    </row>
    <row r="258" spans="1:16" ht="12.75">
      <c r="A258" s="26" t="s">
        <v>51</v>
      </c>
      <c s="31" t="s">
        <v>81</v>
      </c>
      <c s="31" t="s">
        <v>339</v>
      </c>
      <c s="26" t="s">
        <v>53</v>
      </c>
      <c s="32" t="s">
        <v>340</v>
      </c>
      <c s="33" t="s">
        <v>55</v>
      </c>
      <c s="34">
        <v>30</v>
      </c>
      <c s="35">
        <v>0</v>
      </c>
      <c s="36">
        <f>ROUND(ROUND(H258,2)*ROUND(G258,3),2)</f>
      </c>
      <c r="O258">
        <f>(I258*21)/100</f>
      </c>
      <c t="s">
        <v>28</v>
      </c>
    </row>
    <row r="259" spans="1:5" ht="12.75">
      <c r="A259" s="37" t="s">
        <v>56</v>
      </c>
      <c r="E259" s="38" t="s">
        <v>53</v>
      </c>
    </row>
    <row r="260" spans="1:5" ht="12.75">
      <c r="A260" s="39" t="s">
        <v>57</v>
      </c>
      <c r="E260" s="40" t="s">
        <v>53</v>
      </c>
    </row>
    <row r="261" spans="1:5" ht="89.25">
      <c r="A261" t="s">
        <v>58</v>
      </c>
      <c r="E261" s="38" t="s">
        <v>341</v>
      </c>
    </row>
    <row r="262" spans="1:16" ht="12.75">
      <c r="A262" s="26" t="s">
        <v>51</v>
      </c>
      <c s="31" t="s">
        <v>44</v>
      </c>
      <c s="31" t="s">
        <v>342</v>
      </c>
      <c s="26" t="s">
        <v>53</v>
      </c>
      <c s="32" t="s">
        <v>343</v>
      </c>
      <c s="33" t="s">
        <v>55</v>
      </c>
      <c s="34">
        <v>165</v>
      </c>
      <c s="35">
        <v>0</v>
      </c>
      <c s="36">
        <f>ROUND(ROUND(H262,2)*ROUND(G262,3),2)</f>
      </c>
      <c r="O262">
        <f>(I262*21)/100</f>
      </c>
      <c t="s">
        <v>28</v>
      </c>
    </row>
    <row r="263" spans="1:5" ht="12.75">
      <c r="A263" s="37" t="s">
        <v>56</v>
      </c>
      <c r="E263" s="38" t="s">
        <v>53</v>
      </c>
    </row>
    <row r="264" spans="1:5" ht="12.75">
      <c r="A264" s="39" t="s">
        <v>57</v>
      </c>
      <c r="E264" s="40" t="s">
        <v>53</v>
      </c>
    </row>
    <row r="265" spans="1:5" ht="89.25">
      <c r="A265" t="s">
        <v>58</v>
      </c>
      <c r="E265" s="38" t="s">
        <v>341</v>
      </c>
    </row>
    <row r="266" spans="1:16" ht="12.75">
      <c r="A266" s="26" t="s">
        <v>51</v>
      </c>
      <c s="31" t="s">
        <v>95</v>
      </c>
      <c s="31" t="s">
        <v>344</v>
      </c>
      <c s="26" t="s">
        <v>53</v>
      </c>
      <c s="32" t="s">
        <v>345</v>
      </c>
      <c s="33" t="s">
        <v>145</v>
      </c>
      <c s="34">
        <v>37.3</v>
      </c>
      <c s="35">
        <v>0</v>
      </c>
      <c s="36">
        <f>ROUND(ROUND(H266,2)*ROUND(G266,3),2)</f>
      </c>
      <c r="O266">
        <f>(I266*21)/100</f>
      </c>
      <c t="s">
        <v>28</v>
      </c>
    </row>
    <row r="267" spans="1:5" ht="12.75">
      <c r="A267" s="37" t="s">
        <v>56</v>
      </c>
      <c r="E267" s="38" t="s">
        <v>53</v>
      </c>
    </row>
    <row r="268" spans="1:5" ht="12.75">
      <c r="A268" s="39" t="s">
        <v>57</v>
      </c>
      <c r="E268" s="40" t="s">
        <v>53</v>
      </c>
    </row>
    <row r="269" spans="1:5" ht="76.5">
      <c r="A269" t="s">
        <v>58</v>
      </c>
      <c r="E269" s="38" t="s">
        <v>346</v>
      </c>
    </row>
    <row r="270" spans="1:16" ht="12.75">
      <c r="A270" s="26" t="s">
        <v>51</v>
      </c>
      <c s="31" t="s">
        <v>347</v>
      </c>
      <c s="31" t="s">
        <v>348</v>
      </c>
      <c s="26" t="s">
        <v>53</v>
      </c>
      <c s="32" t="s">
        <v>349</v>
      </c>
      <c s="33" t="s">
        <v>65</v>
      </c>
      <c s="34">
        <v>1</v>
      </c>
      <c s="35">
        <v>0</v>
      </c>
      <c s="36">
        <f>ROUND(ROUND(H270,2)*ROUND(G270,3),2)</f>
      </c>
      <c r="O270">
        <f>(I270*21)/100</f>
      </c>
      <c t="s">
        <v>28</v>
      </c>
    </row>
    <row r="271" spans="1:5" ht="12.75">
      <c r="A271" s="37" t="s">
        <v>56</v>
      </c>
      <c r="E271" s="38" t="s">
        <v>53</v>
      </c>
    </row>
    <row r="272" spans="1:5" ht="12.75">
      <c r="A272" s="39" t="s">
        <v>57</v>
      </c>
      <c r="E272" s="40" t="s">
        <v>53</v>
      </c>
    </row>
    <row r="273" spans="1:5" ht="102">
      <c r="A273" t="s">
        <v>58</v>
      </c>
      <c r="E273" s="38" t="s">
        <v>350</v>
      </c>
    </row>
    <row r="274" spans="1:16" ht="12.75">
      <c r="A274" s="26" t="s">
        <v>51</v>
      </c>
      <c s="31" t="s">
        <v>351</v>
      </c>
      <c s="31" t="s">
        <v>352</v>
      </c>
      <c s="26" t="s">
        <v>53</v>
      </c>
      <c s="32" t="s">
        <v>353</v>
      </c>
      <c s="33" t="s">
        <v>65</v>
      </c>
      <c s="34">
        <v>21</v>
      </c>
      <c s="35">
        <v>0</v>
      </c>
      <c s="36">
        <f>ROUND(ROUND(H274,2)*ROUND(G274,3),2)</f>
      </c>
      <c r="O274">
        <f>(I274*21)/100</f>
      </c>
      <c t="s">
        <v>28</v>
      </c>
    </row>
    <row r="275" spans="1:5" ht="12.75">
      <c r="A275" s="37" t="s">
        <v>56</v>
      </c>
      <c r="E275" s="38" t="s">
        <v>53</v>
      </c>
    </row>
    <row r="276" spans="1:5" ht="12.75">
      <c r="A276" s="39" t="s">
        <v>57</v>
      </c>
      <c r="E276" s="40" t="s">
        <v>53</v>
      </c>
    </row>
    <row r="277" spans="1:5" ht="127.5">
      <c r="A277" t="s">
        <v>58</v>
      </c>
      <c r="E277" s="38" t="s">
        <v>354</v>
      </c>
    </row>
    <row r="278" spans="1:16" ht="12.75">
      <c r="A278" s="26" t="s">
        <v>51</v>
      </c>
      <c s="31" t="s">
        <v>355</v>
      </c>
      <c s="31" t="s">
        <v>356</v>
      </c>
      <c s="26" t="s">
        <v>53</v>
      </c>
      <c s="32" t="s">
        <v>357</v>
      </c>
      <c s="33" t="s">
        <v>65</v>
      </c>
      <c s="34">
        <v>1</v>
      </c>
      <c s="35">
        <v>0</v>
      </c>
      <c s="36">
        <f>ROUND(ROUND(H278,2)*ROUND(G278,3),2)</f>
      </c>
      <c r="O278">
        <f>(I278*21)/100</f>
      </c>
      <c t="s">
        <v>28</v>
      </c>
    </row>
    <row r="279" spans="1:5" ht="12.75">
      <c r="A279" s="37" t="s">
        <v>56</v>
      </c>
      <c r="E279" s="38" t="s">
        <v>53</v>
      </c>
    </row>
    <row r="280" spans="1:5" ht="12.75">
      <c r="A280" s="39" t="s">
        <v>57</v>
      </c>
      <c r="E280" s="40" t="s">
        <v>53</v>
      </c>
    </row>
    <row r="281" spans="1:5" ht="153">
      <c r="A281" t="s">
        <v>58</v>
      </c>
      <c r="E281" s="38" t="s">
        <v>358</v>
      </c>
    </row>
    <row r="282" spans="1:16" ht="12.75">
      <c r="A282" s="26" t="s">
        <v>51</v>
      </c>
      <c s="31" t="s">
        <v>359</v>
      </c>
      <c s="31" t="s">
        <v>360</v>
      </c>
      <c s="26" t="s">
        <v>53</v>
      </c>
      <c s="32" t="s">
        <v>361</v>
      </c>
      <c s="33" t="s">
        <v>65</v>
      </c>
      <c s="34">
        <v>1</v>
      </c>
      <c s="35">
        <v>0</v>
      </c>
      <c s="36">
        <f>ROUND(ROUND(H282,2)*ROUND(G282,3),2)</f>
      </c>
      <c r="O282">
        <f>(I282*21)/100</f>
      </c>
      <c t="s">
        <v>28</v>
      </c>
    </row>
    <row r="283" spans="1:5" ht="12.75">
      <c r="A283" s="37" t="s">
        <v>56</v>
      </c>
      <c r="E283" s="38" t="s">
        <v>53</v>
      </c>
    </row>
    <row r="284" spans="1:5" ht="12.75">
      <c r="A284" s="39" t="s">
        <v>57</v>
      </c>
      <c r="E284" s="40" t="s">
        <v>53</v>
      </c>
    </row>
    <row r="285" spans="1:5" ht="127.5">
      <c r="A285" t="s">
        <v>58</v>
      </c>
      <c r="E285" s="38" t="s">
        <v>362</v>
      </c>
    </row>
    <row r="286" spans="1:18" ht="12.75" customHeight="1">
      <c r="A286" s="6" t="s">
        <v>48</v>
      </c>
      <c s="6"/>
      <c s="44" t="s">
        <v>44</v>
      </c>
      <c s="6"/>
      <c s="29" t="s">
        <v>363</v>
      </c>
      <c s="6"/>
      <c s="6"/>
      <c s="6"/>
      <c s="46">
        <f>0+Q286</f>
      </c>
      <c r="O286">
        <f>0+R286</f>
      </c>
      <c r="Q286">
        <f>0+I287</f>
      </c>
      <c>
        <f>0+O287</f>
      </c>
    </row>
    <row r="287" spans="1:16" ht="25.5">
      <c r="A287" s="26" t="s">
        <v>51</v>
      </c>
      <c s="31" t="s">
        <v>364</v>
      </c>
      <c s="31" t="s">
        <v>365</v>
      </c>
      <c s="26" t="s">
        <v>53</v>
      </c>
      <c s="32" t="s">
        <v>366</v>
      </c>
      <c s="33" t="s">
        <v>65</v>
      </c>
      <c s="34">
        <v>7</v>
      </c>
      <c s="35">
        <v>0</v>
      </c>
      <c s="36">
        <f>ROUND(ROUND(H287,2)*ROUND(G287,3),2)</f>
      </c>
      <c r="O287">
        <f>(I287*21)/100</f>
      </c>
      <c t="s">
        <v>28</v>
      </c>
    </row>
    <row r="288" spans="1:5" ht="12.75">
      <c r="A288" s="37" t="s">
        <v>56</v>
      </c>
      <c r="E288" s="38" t="s">
        <v>53</v>
      </c>
    </row>
    <row r="289" spans="1:5" ht="12.75">
      <c r="A289" s="39" t="s">
        <v>57</v>
      </c>
      <c r="E289" s="40" t="s">
        <v>53</v>
      </c>
    </row>
    <row r="290" spans="1:5" ht="25.5">
      <c r="A290" t="s">
        <v>58</v>
      </c>
      <c r="E290" s="38" t="s">
        <v>367</v>
      </c>
    </row>
    <row r="291" spans="1:18" ht="12.75" customHeight="1">
      <c r="A291" s="6" t="s">
        <v>48</v>
      </c>
      <c s="6"/>
      <c s="44" t="s">
        <v>368</v>
      </c>
      <c s="6"/>
      <c s="29" t="s">
        <v>369</v>
      </c>
      <c s="6"/>
      <c s="6"/>
      <c s="6"/>
      <c s="46">
        <f>0+Q291</f>
      </c>
      <c r="O291">
        <f>0+R291</f>
      </c>
      <c r="Q291">
        <f>0+I292+I296+I300</f>
      </c>
      <c>
        <f>0+O292+O296+O300</f>
      </c>
    </row>
    <row r="292" spans="1:16" ht="12.75">
      <c r="A292" s="26" t="s">
        <v>51</v>
      </c>
      <c s="31" t="s">
        <v>370</v>
      </c>
      <c s="31" t="s">
        <v>371</v>
      </c>
      <c s="26" t="s">
        <v>53</v>
      </c>
      <c s="32" t="s">
        <v>372</v>
      </c>
      <c s="33" t="s">
        <v>373</v>
      </c>
      <c s="34">
        <v>1</v>
      </c>
      <c s="35">
        <v>0</v>
      </c>
      <c s="36">
        <f>ROUND(ROUND(H292,2)*ROUND(G292,3),2)</f>
      </c>
      <c r="O292">
        <f>(I292*21)/100</f>
      </c>
      <c t="s">
        <v>28</v>
      </c>
    </row>
    <row r="293" spans="1:5" ht="12.75">
      <c r="A293" s="37" t="s">
        <v>56</v>
      </c>
      <c r="E293" s="38" t="s">
        <v>53</v>
      </c>
    </row>
    <row r="294" spans="1:5" ht="12.75">
      <c r="A294" s="39" t="s">
        <v>57</v>
      </c>
      <c r="E294" s="40" t="s">
        <v>53</v>
      </c>
    </row>
    <row r="295" spans="1:5" ht="25.5">
      <c r="A295" t="s">
        <v>58</v>
      </c>
      <c r="E295" s="38" t="s">
        <v>374</v>
      </c>
    </row>
    <row r="296" spans="1:16" ht="38.25">
      <c r="A296" s="26" t="s">
        <v>51</v>
      </c>
      <c s="31" t="s">
        <v>375</v>
      </c>
      <c s="31" t="s">
        <v>376</v>
      </c>
      <c s="26" t="s">
        <v>377</v>
      </c>
      <c s="32" t="s">
        <v>378</v>
      </c>
      <c s="33" t="s">
        <v>379</v>
      </c>
      <c s="34">
        <v>6.2</v>
      </c>
      <c s="35">
        <v>0</v>
      </c>
      <c s="36">
        <f>ROUND(ROUND(H296,2)*ROUND(G296,3),2)</f>
      </c>
      <c r="O296">
        <f>(I296*21)/100</f>
      </c>
      <c t="s">
        <v>28</v>
      </c>
    </row>
    <row r="297" spans="1:5" ht="38.25">
      <c r="A297" s="37" t="s">
        <v>56</v>
      </c>
      <c r="E297" s="38" t="s">
        <v>380</v>
      </c>
    </row>
    <row r="298" spans="1:5" ht="12.75">
      <c r="A298" s="39" t="s">
        <v>57</v>
      </c>
      <c r="E298" s="40" t="s">
        <v>53</v>
      </c>
    </row>
    <row r="299" spans="1:5" ht="165.75">
      <c r="A299" t="s">
        <v>58</v>
      </c>
      <c r="E299" s="38" t="s">
        <v>381</v>
      </c>
    </row>
    <row r="300" spans="1:16" ht="25.5">
      <c r="A300" s="26" t="s">
        <v>51</v>
      </c>
      <c s="31" t="s">
        <v>382</v>
      </c>
      <c s="31" t="s">
        <v>383</v>
      </c>
      <c s="26" t="s">
        <v>377</v>
      </c>
      <c s="32" t="s">
        <v>384</v>
      </c>
      <c s="33" t="s">
        <v>379</v>
      </c>
      <c s="34">
        <v>6.3</v>
      </c>
      <c s="35">
        <v>0</v>
      </c>
      <c s="36">
        <f>ROUND(ROUND(H300,2)*ROUND(G300,3),2)</f>
      </c>
      <c r="O300">
        <f>(I300*21)/100</f>
      </c>
      <c t="s">
        <v>28</v>
      </c>
    </row>
    <row r="301" spans="1:5" ht="38.25">
      <c r="A301" s="37" t="s">
        <v>56</v>
      </c>
      <c r="E301" s="38" t="s">
        <v>385</v>
      </c>
    </row>
    <row r="302" spans="1:5" ht="12.75">
      <c r="A302" s="39" t="s">
        <v>57</v>
      </c>
      <c r="E302" s="40" t="s">
        <v>53</v>
      </c>
    </row>
    <row r="303" spans="1:5" ht="165.75">
      <c r="A303" t="s">
        <v>58</v>
      </c>
      <c r="E303" s="38" t="s">
        <v>381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6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0+O10+O79+O396+O517+O578</f>
      </c>
      <c t="s">
        <v>27</v>
      </c>
    </row>
    <row r="3" spans="1:16" ht="15" customHeight="1">
      <c r="A3" t="s">
        <v>12</v>
      </c>
      <c s="12" t="s">
        <v>14</v>
      </c>
      <c s="13" t="s">
        <v>15</v>
      </c>
      <c s="1"/>
      <c s="14" t="s">
        <v>16</v>
      </c>
      <c s="1"/>
      <c s="9"/>
      <c s="8" t="s">
        <v>389</v>
      </c>
      <c s="41">
        <f>0+I10+I79+I396+I517+I578</f>
      </c>
      <c r="O3" t="s">
        <v>23</v>
      </c>
      <c t="s">
        <v>28</v>
      </c>
    </row>
    <row r="4" spans="1:16" ht="15" customHeight="1">
      <c r="A4" t="s">
        <v>17</v>
      </c>
      <c s="12" t="s">
        <v>18</v>
      </c>
      <c s="13" t="s">
        <v>19</v>
      </c>
      <c s="1"/>
      <c s="14" t="s">
        <v>20</v>
      </c>
      <c s="1"/>
      <c s="1"/>
      <c s="11"/>
      <c s="11"/>
      <c r="O4" t="s">
        <v>24</v>
      </c>
      <c t="s">
        <v>28</v>
      </c>
    </row>
    <row r="5" spans="1:16" ht="12.75" customHeight="1">
      <c r="A5" t="s">
        <v>21</v>
      </c>
      <c s="12" t="s">
        <v>18</v>
      </c>
      <c s="13" t="s">
        <v>386</v>
      </c>
      <c s="1"/>
      <c s="14" t="s">
        <v>387</v>
      </c>
      <c s="1"/>
      <c s="1"/>
      <c s="1"/>
      <c s="1"/>
      <c r="O5" t="s">
        <v>25</v>
      </c>
      <c t="s">
        <v>28</v>
      </c>
    </row>
    <row r="6" spans="1:9" ht="12.75" customHeight="1">
      <c r="A6" t="s">
        <v>388</v>
      </c>
      <c s="16" t="s">
        <v>22</v>
      </c>
      <c s="17" t="s">
        <v>389</v>
      </c>
      <c s="6"/>
      <c s="18" t="s">
        <v>390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49</v>
      </c>
      <c s="27"/>
      <c s="29" t="s">
        <v>393</v>
      </c>
      <c s="27"/>
      <c s="27"/>
      <c s="27"/>
      <c s="30">
        <f>0+Q10</f>
      </c>
      <c r="O10">
        <f>0+R10</f>
      </c>
      <c r="Q10">
        <f>0+I11+I15+I19+I23+I27+I31+I35+I39+I43+I47+I51+I55+I59+I63+I67+I71+I75</f>
      </c>
      <c>
        <f>0+O11+O15+O19+O23+O27+O31+O35+O39+O43+O47+O51+O55+O59+O63+O67+O71+O75</f>
      </c>
    </row>
    <row r="11" spans="1:16" ht="12.75">
      <c r="A11" s="26" t="s">
        <v>51</v>
      </c>
      <c s="31" t="s">
        <v>34</v>
      </c>
      <c s="31" t="s">
        <v>112</v>
      </c>
      <c s="26" t="s">
        <v>53</v>
      </c>
      <c s="32" t="s">
        <v>113</v>
      </c>
      <c s="33" t="s">
        <v>114</v>
      </c>
      <c s="34">
        <v>50</v>
      </c>
      <c s="35">
        <v>0</v>
      </c>
      <c s="36">
        <f>ROUND(ROUND(H11,2)*ROUND(G11,3),2)</f>
      </c>
      <c r="O11">
        <f>(I11*21)/100</f>
      </c>
      <c t="s">
        <v>28</v>
      </c>
    </row>
    <row r="12" spans="1:5" ht="12.75">
      <c r="A12" s="37" t="s">
        <v>56</v>
      </c>
      <c r="E12" s="38" t="s">
        <v>53</v>
      </c>
    </row>
    <row r="13" spans="1:5" ht="12.75">
      <c r="A13" s="39" t="s">
        <v>57</v>
      </c>
      <c r="E13" s="40" t="s">
        <v>53</v>
      </c>
    </row>
    <row r="14" spans="1:5" ht="38.25">
      <c r="A14" t="s">
        <v>58</v>
      </c>
      <c r="E14" s="38" t="s">
        <v>394</v>
      </c>
    </row>
    <row r="15" spans="1:16" ht="12.75">
      <c r="A15" s="26" t="s">
        <v>51</v>
      </c>
      <c s="31" t="s">
        <v>28</v>
      </c>
      <c s="31" t="s">
        <v>120</v>
      </c>
      <c s="26" t="s">
        <v>53</v>
      </c>
      <c s="32" t="s">
        <v>121</v>
      </c>
      <c s="33" t="s">
        <v>118</v>
      </c>
      <c s="34">
        <v>2500</v>
      </c>
      <c s="35">
        <v>0</v>
      </c>
      <c s="36">
        <f>ROUND(ROUND(H15,2)*ROUND(G15,3),2)</f>
      </c>
      <c r="O15">
        <f>(I15*21)/100</f>
      </c>
      <c t="s">
        <v>28</v>
      </c>
    </row>
    <row r="16" spans="1:5" ht="12.75">
      <c r="A16" s="37" t="s">
        <v>56</v>
      </c>
      <c r="E16" s="38" t="s">
        <v>53</v>
      </c>
    </row>
    <row r="17" spans="1:5" ht="12.75">
      <c r="A17" s="39" t="s">
        <v>57</v>
      </c>
      <c r="E17" s="40" t="s">
        <v>53</v>
      </c>
    </row>
    <row r="18" spans="1:5" ht="331.5">
      <c r="A18" t="s">
        <v>58</v>
      </c>
      <c r="E18" s="38" t="s">
        <v>395</v>
      </c>
    </row>
    <row r="19" spans="1:16" ht="12.75">
      <c r="A19" s="26" t="s">
        <v>51</v>
      </c>
      <c s="31" t="s">
        <v>396</v>
      </c>
      <c s="31" t="s">
        <v>124</v>
      </c>
      <c s="26" t="s">
        <v>53</v>
      </c>
      <c s="32" t="s">
        <v>125</v>
      </c>
      <c s="33" t="s">
        <v>55</v>
      </c>
      <c s="34">
        <v>502</v>
      </c>
      <c s="35">
        <v>0</v>
      </c>
      <c s="36">
        <f>ROUND(ROUND(H19,2)*ROUND(G19,3),2)</f>
      </c>
      <c r="O19">
        <f>(I19*21)/100</f>
      </c>
      <c t="s">
        <v>28</v>
      </c>
    </row>
    <row r="20" spans="1:5" ht="12.75">
      <c r="A20" s="37" t="s">
        <v>56</v>
      </c>
      <c r="E20" s="38" t="s">
        <v>53</v>
      </c>
    </row>
    <row r="21" spans="1:5" ht="12.75">
      <c r="A21" s="39" t="s">
        <v>57</v>
      </c>
      <c r="E21" s="40" t="s">
        <v>53</v>
      </c>
    </row>
    <row r="22" spans="1:5" ht="102">
      <c r="A22" t="s">
        <v>58</v>
      </c>
      <c r="E22" s="38" t="s">
        <v>126</v>
      </c>
    </row>
    <row r="23" spans="1:16" ht="12.75">
      <c r="A23" s="26" t="s">
        <v>51</v>
      </c>
      <c s="31" t="s">
        <v>38</v>
      </c>
      <c s="31" t="s">
        <v>127</v>
      </c>
      <c s="26" t="s">
        <v>53</v>
      </c>
      <c s="32" t="s">
        <v>128</v>
      </c>
      <c s="33" t="s">
        <v>118</v>
      </c>
      <c s="34">
        <v>2500</v>
      </c>
      <c s="35">
        <v>0</v>
      </c>
      <c s="36">
        <f>ROUND(ROUND(H23,2)*ROUND(G23,3),2)</f>
      </c>
      <c r="O23">
        <f>(I23*21)/100</f>
      </c>
      <c t="s">
        <v>28</v>
      </c>
    </row>
    <row r="24" spans="1:5" ht="12.75">
      <c r="A24" s="37" t="s">
        <v>56</v>
      </c>
      <c r="E24" s="38" t="s">
        <v>53</v>
      </c>
    </row>
    <row r="25" spans="1:5" ht="12.75">
      <c r="A25" s="39" t="s">
        <v>57</v>
      </c>
      <c r="E25" s="40" t="s">
        <v>53</v>
      </c>
    </row>
    <row r="26" spans="1:5" ht="242.25">
      <c r="A26" t="s">
        <v>58</v>
      </c>
      <c r="E26" s="38" t="s">
        <v>397</v>
      </c>
    </row>
    <row r="27" spans="1:16" ht="12.75">
      <c r="A27" s="26" t="s">
        <v>51</v>
      </c>
      <c s="31" t="s">
        <v>40</v>
      </c>
      <c s="31" t="s">
        <v>398</v>
      </c>
      <c s="26" t="s">
        <v>53</v>
      </c>
      <c s="32" t="s">
        <v>399</v>
      </c>
      <c s="33" t="s">
        <v>65</v>
      </c>
      <c s="34">
        <v>150</v>
      </c>
      <c s="35">
        <v>0</v>
      </c>
      <c s="36">
        <f>ROUND(ROUND(H27,2)*ROUND(G27,3),2)</f>
      </c>
      <c r="O27">
        <f>(I27*21)/100</f>
      </c>
      <c t="s">
        <v>28</v>
      </c>
    </row>
    <row r="28" spans="1:5" ht="12.75">
      <c r="A28" s="37" t="s">
        <v>56</v>
      </c>
      <c r="E28" s="38" t="s">
        <v>53</v>
      </c>
    </row>
    <row r="29" spans="1:5" ht="12.75">
      <c r="A29" s="39" t="s">
        <v>57</v>
      </c>
      <c r="E29" s="40" t="s">
        <v>53</v>
      </c>
    </row>
    <row r="30" spans="1:5" ht="76.5">
      <c r="A30" t="s">
        <v>58</v>
      </c>
      <c r="E30" s="38" t="s">
        <v>400</v>
      </c>
    </row>
    <row r="31" spans="1:16" ht="12.75">
      <c r="A31" s="26" t="s">
        <v>51</v>
      </c>
      <c s="31" t="s">
        <v>27</v>
      </c>
      <c s="31" t="s">
        <v>401</v>
      </c>
      <c s="26" t="s">
        <v>53</v>
      </c>
      <c s="32" t="s">
        <v>402</v>
      </c>
      <c s="33" t="s">
        <v>55</v>
      </c>
      <c s="34">
        <v>1200</v>
      </c>
      <c s="35">
        <v>0</v>
      </c>
      <c s="36">
        <f>ROUND(ROUND(H31,2)*ROUND(G31,3),2)</f>
      </c>
      <c r="O31">
        <f>(I31*21)/100</f>
      </c>
      <c t="s">
        <v>28</v>
      </c>
    </row>
    <row r="32" spans="1:5" ht="12.75">
      <c r="A32" s="37" t="s">
        <v>56</v>
      </c>
      <c r="E32" s="38" t="s">
        <v>53</v>
      </c>
    </row>
    <row r="33" spans="1:5" ht="12.75">
      <c r="A33" s="39" t="s">
        <v>57</v>
      </c>
      <c r="E33" s="40" t="s">
        <v>53</v>
      </c>
    </row>
    <row r="34" spans="1:5" ht="76.5">
      <c r="A34" t="s">
        <v>58</v>
      </c>
      <c r="E34" s="38" t="s">
        <v>403</v>
      </c>
    </row>
    <row r="35" spans="1:16" ht="12.75">
      <c r="A35" s="26" t="s">
        <v>51</v>
      </c>
      <c s="31" t="s">
        <v>76</v>
      </c>
      <c s="31" t="s">
        <v>131</v>
      </c>
      <c s="26" t="s">
        <v>53</v>
      </c>
      <c s="32" t="s">
        <v>132</v>
      </c>
      <c s="33" t="s">
        <v>55</v>
      </c>
      <c s="34">
        <v>502</v>
      </c>
      <c s="35">
        <v>0</v>
      </c>
      <c s="36">
        <f>ROUND(ROUND(H35,2)*ROUND(G35,3),2)</f>
      </c>
      <c r="O35">
        <f>(I35*21)/100</f>
      </c>
      <c t="s">
        <v>28</v>
      </c>
    </row>
    <row r="36" spans="1:5" ht="12.75">
      <c r="A36" s="37" t="s">
        <v>56</v>
      </c>
      <c r="E36" s="38" t="s">
        <v>53</v>
      </c>
    </row>
    <row r="37" spans="1:5" ht="12.75">
      <c r="A37" s="39" t="s">
        <v>57</v>
      </c>
      <c r="E37" s="40" t="s">
        <v>53</v>
      </c>
    </row>
    <row r="38" spans="1:5" ht="76.5">
      <c r="A38" t="s">
        <v>58</v>
      </c>
      <c r="E38" s="38" t="s">
        <v>403</v>
      </c>
    </row>
    <row r="39" spans="1:16" ht="12.75">
      <c r="A39" s="26" t="s">
        <v>51</v>
      </c>
      <c s="31" t="s">
        <v>81</v>
      </c>
      <c s="31" t="s">
        <v>134</v>
      </c>
      <c s="26" t="s">
        <v>53</v>
      </c>
      <c s="32" t="s">
        <v>135</v>
      </c>
      <c s="33" t="s">
        <v>55</v>
      </c>
      <c s="34">
        <v>1300</v>
      </c>
      <c s="35">
        <v>0</v>
      </c>
      <c s="36">
        <f>ROUND(ROUND(H39,2)*ROUND(G39,3),2)</f>
      </c>
      <c r="O39">
        <f>(I39*21)/100</f>
      </c>
      <c t="s">
        <v>28</v>
      </c>
    </row>
    <row r="40" spans="1:5" ht="12.75">
      <c r="A40" s="37" t="s">
        <v>56</v>
      </c>
      <c r="E40" s="38" t="s">
        <v>53</v>
      </c>
    </row>
    <row r="41" spans="1:5" ht="12.75">
      <c r="A41" s="39" t="s">
        <v>57</v>
      </c>
      <c r="E41" s="40" t="s">
        <v>53</v>
      </c>
    </row>
    <row r="42" spans="1:5" ht="89.25">
      <c r="A42" t="s">
        <v>58</v>
      </c>
      <c r="E42" s="38" t="s">
        <v>404</v>
      </c>
    </row>
    <row r="43" spans="1:16" ht="12.75">
      <c r="A43" s="26" t="s">
        <v>51</v>
      </c>
      <c s="31" t="s">
        <v>46</v>
      </c>
      <c s="31" t="s">
        <v>344</v>
      </c>
      <c s="26" t="s">
        <v>53</v>
      </c>
      <c s="32" t="s">
        <v>345</v>
      </c>
      <c s="33" t="s">
        <v>145</v>
      </c>
      <c s="34">
        <v>108.476</v>
      </c>
      <c s="35">
        <v>0</v>
      </c>
      <c s="36">
        <f>ROUND(ROUND(H43,2)*ROUND(G43,3),2)</f>
      </c>
      <c r="O43">
        <f>(I43*21)/100</f>
      </c>
      <c t="s">
        <v>28</v>
      </c>
    </row>
    <row r="44" spans="1:5" ht="12.75">
      <c r="A44" s="37" t="s">
        <v>56</v>
      </c>
      <c r="E44" s="38" t="s">
        <v>53</v>
      </c>
    </row>
    <row r="45" spans="1:5" ht="12.75">
      <c r="A45" s="39" t="s">
        <v>57</v>
      </c>
      <c r="E45" s="40" t="s">
        <v>53</v>
      </c>
    </row>
    <row r="46" spans="1:5" ht="76.5">
      <c r="A46" t="s">
        <v>58</v>
      </c>
      <c r="E46" s="38" t="s">
        <v>405</v>
      </c>
    </row>
    <row r="47" spans="1:16" ht="12.75">
      <c r="A47" s="26" t="s">
        <v>51</v>
      </c>
      <c s="31" t="s">
        <v>91</v>
      </c>
      <c s="31" t="s">
        <v>406</v>
      </c>
      <c s="26" t="s">
        <v>53</v>
      </c>
      <c s="32" t="s">
        <v>407</v>
      </c>
      <c s="33" t="s">
        <v>145</v>
      </c>
      <c s="34">
        <v>184.16</v>
      </c>
      <c s="35">
        <v>0</v>
      </c>
      <c s="36">
        <f>ROUND(ROUND(H47,2)*ROUND(G47,3),2)</f>
      </c>
      <c r="O47">
        <f>(I47*21)/100</f>
      </c>
      <c t="s">
        <v>28</v>
      </c>
    </row>
    <row r="48" spans="1:5" ht="12.75">
      <c r="A48" s="37" t="s">
        <v>56</v>
      </c>
      <c r="E48" s="38" t="s">
        <v>53</v>
      </c>
    </row>
    <row r="49" spans="1:5" ht="12.75">
      <c r="A49" s="39" t="s">
        <v>57</v>
      </c>
      <c r="E49" s="40" t="s">
        <v>53</v>
      </c>
    </row>
    <row r="50" spans="1:5" ht="76.5">
      <c r="A50" t="s">
        <v>58</v>
      </c>
      <c r="E50" s="38" t="s">
        <v>405</v>
      </c>
    </row>
    <row r="51" spans="1:16" ht="12.75">
      <c r="A51" s="26" t="s">
        <v>51</v>
      </c>
      <c s="31" t="s">
        <v>95</v>
      </c>
      <c s="31" t="s">
        <v>143</v>
      </c>
      <c s="26" t="s">
        <v>53</v>
      </c>
      <c s="32" t="s">
        <v>144</v>
      </c>
      <c s="33" t="s">
        <v>145</v>
      </c>
      <c s="34">
        <v>108.476</v>
      </c>
      <c s="35">
        <v>0</v>
      </c>
      <c s="36">
        <f>ROUND(ROUND(H51,2)*ROUND(G51,3),2)</f>
      </c>
      <c r="O51">
        <f>(I51*21)/100</f>
      </c>
      <c t="s">
        <v>28</v>
      </c>
    </row>
    <row r="52" spans="1:5" ht="12.75">
      <c r="A52" s="37" t="s">
        <v>56</v>
      </c>
      <c r="E52" s="38" t="s">
        <v>53</v>
      </c>
    </row>
    <row r="53" spans="1:5" ht="12.75">
      <c r="A53" s="39" t="s">
        <v>57</v>
      </c>
      <c r="E53" s="40" t="s">
        <v>53</v>
      </c>
    </row>
    <row r="54" spans="1:5" ht="204">
      <c r="A54" t="s">
        <v>58</v>
      </c>
      <c r="E54" s="38" t="s">
        <v>408</v>
      </c>
    </row>
    <row r="55" spans="1:16" ht="12.75">
      <c r="A55" s="26" t="s">
        <v>51</v>
      </c>
      <c s="31" t="s">
        <v>99</v>
      </c>
      <c s="31" t="s">
        <v>409</v>
      </c>
      <c s="26" t="s">
        <v>34</v>
      </c>
      <c s="32" t="s">
        <v>410</v>
      </c>
      <c s="33" t="s">
        <v>145</v>
      </c>
      <c s="34">
        <v>184.16</v>
      </c>
      <c s="35">
        <v>0</v>
      </c>
      <c s="36">
        <f>ROUND(ROUND(H55,2)*ROUND(G55,3),2)</f>
      </c>
      <c r="O55">
        <f>(I55*21)/100</f>
      </c>
      <c t="s">
        <v>28</v>
      </c>
    </row>
    <row r="56" spans="1:5" ht="12.75">
      <c r="A56" s="37" t="s">
        <v>56</v>
      </c>
      <c r="E56" s="38" t="s">
        <v>53</v>
      </c>
    </row>
    <row r="57" spans="1:5" ht="12.75">
      <c r="A57" s="39" t="s">
        <v>57</v>
      </c>
      <c r="E57" s="40" t="s">
        <v>53</v>
      </c>
    </row>
    <row r="58" spans="1:5" ht="204">
      <c r="A58" t="s">
        <v>58</v>
      </c>
      <c r="E58" s="38" t="s">
        <v>408</v>
      </c>
    </row>
    <row r="59" spans="1:16" ht="25.5">
      <c r="A59" s="26" t="s">
        <v>51</v>
      </c>
      <c s="31" t="s">
        <v>103</v>
      </c>
      <c s="31" t="s">
        <v>147</v>
      </c>
      <c s="26" t="s">
        <v>53</v>
      </c>
      <c s="32" t="s">
        <v>148</v>
      </c>
      <c s="33" t="s">
        <v>65</v>
      </c>
      <c s="34">
        <v>186</v>
      </c>
      <c s="35">
        <v>0</v>
      </c>
      <c s="36">
        <f>ROUND(ROUND(H59,2)*ROUND(G59,3),2)</f>
      </c>
      <c r="O59">
        <f>(I59*21)/100</f>
      </c>
      <c t="s">
        <v>28</v>
      </c>
    </row>
    <row r="60" spans="1:5" ht="12.75">
      <c r="A60" s="37" t="s">
        <v>56</v>
      </c>
      <c r="E60" s="38" t="s">
        <v>53</v>
      </c>
    </row>
    <row r="61" spans="1:5" ht="12.75">
      <c r="A61" s="39" t="s">
        <v>57</v>
      </c>
      <c r="E61" s="40" t="s">
        <v>53</v>
      </c>
    </row>
    <row r="62" spans="1:5" ht="114.75">
      <c r="A62" t="s">
        <v>58</v>
      </c>
      <c r="E62" s="38" t="s">
        <v>411</v>
      </c>
    </row>
    <row r="63" spans="1:16" ht="25.5">
      <c r="A63" s="26" t="s">
        <v>51</v>
      </c>
      <c s="31" t="s">
        <v>150</v>
      </c>
      <c s="31" t="s">
        <v>412</v>
      </c>
      <c s="26" t="s">
        <v>53</v>
      </c>
      <c s="32" t="s">
        <v>413</v>
      </c>
      <c s="33" t="s">
        <v>65</v>
      </c>
      <c s="34">
        <v>20</v>
      </c>
      <c s="35">
        <v>0</v>
      </c>
      <c s="36">
        <f>ROUND(ROUND(H63,2)*ROUND(G63,3),2)</f>
      </c>
      <c r="O63">
        <f>(I63*21)/100</f>
      </c>
      <c t="s">
        <v>28</v>
      </c>
    </row>
    <row r="64" spans="1:5" ht="12.75">
      <c r="A64" s="37" t="s">
        <v>56</v>
      </c>
      <c r="E64" s="38" t="s">
        <v>53</v>
      </c>
    </row>
    <row r="65" spans="1:5" ht="12.75">
      <c r="A65" s="39" t="s">
        <v>57</v>
      </c>
      <c r="E65" s="40" t="s">
        <v>53</v>
      </c>
    </row>
    <row r="66" spans="1:5" ht="114.75">
      <c r="A66" t="s">
        <v>58</v>
      </c>
      <c r="E66" s="38" t="s">
        <v>411</v>
      </c>
    </row>
    <row r="67" spans="1:16" ht="25.5">
      <c r="A67" s="26" t="s">
        <v>51</v>
      </c>
      <c s="31" t="s">
        <v>154</v>
      </c>
      <c s="31" t="s">
        <v>414</v>
      </c>
      <c s="26" t="s">
        <v>53</v>
      </c>
      <c s="32" t="s">
        <v>415</v>
      </c>
      <c s="33" t="s">
        <v>65</v>
      </c>
      <c s="34">
        <v>3</v>
      </c>
      <c s="35">
        <v>0</v>
      </c>
      <c s="36">
        <f>ROUND(ROUND(H67,2)*ROUND(G67,3),2)</f>
      </c>
      <c r="O67">
        <f>(I67*21)/100</f>
      </c>
      <c t="s">
        <v>28</v>
      </c>
    </row>
    <row r="68" spans="1:5" ht="12.75">
      <c r="A68" s="37" t="s">
        <v>56</v>
      </c>
      <c r="E68" s="38" t="s">
        <v>53</v>
      </c>
    </row>
    <row r="69" spans="1:5" ht="12.75">
      <c r="A69" s="39" t="s">
        <v>57</v>
      </c>
      <c r="E69" s="40" t="s">
        <v>53</v>
      </c>
    </row>
    <row r="70" spans="1:5" ht="140.25">
      <c r="A70" t="s">
        <v>58</v>
      </c>
      <c r="E70" s="38" t="s">
        <v>416</v>
      </c>
    </row>
    <row r="71" spans="1:16" ht="25.5">
      <c r="A71" s="26" t="s">
        <v>51</v>
      </c>
      <c s="31" t="s">
        <v>347</v>
      </c>
      <c s="31" t="s">
        <v>417</v>
      </c>
      <c s="26" t="s">
        <v>53</v>
      </c>
      <c s="32" t="s">
        <v>418</v>
      </c>
      <c s="33" t="s">
        <v>65</v>
      </c>
      <c s="34">
        <v>6</v>
      </c>
      <c s="35">
        <v>0</v>
      </c>
      <c s="36">
        <f>ROUND(ROUND(H71,2)*ROUND(G71,3),2)</f>
      </c>
      <c r="O71">
        <f>(I71*21)/100</f>
      </c>
      <c t="s">
        <v>28</v>
      </c>
    </row>
    <row r="72" spans="1:5" ht="12.75">
      <c r="A72" s="37" t="s">
        <v>56</v>
      </c>
      <c r="E72" s="38" t="s">
        <v>53</v>
      </c>
    </row>
    <row r="73" spans="1:5" ht="12.75">
      <c r="A73" s="39" t="s">
        <v>57</v>
      </c>
      <c r="E73" s="40" t="s">
        <v>53</v>
      </c>
    </row>
    <row r="74" spans="1:5" ht="140.25">
      <c r="A74" t="s">
        <v>58</v>
      </c>
      <c r="E74" s="38" t="s">
        <v>416</v>
      </c>
    </row>
    <row r="75" spans="1:16" ht="12.75">
      <c r="A75" s="26" t="s">
        <v>51</v>
      </c>
      <c s="31" t="s">
        <v>302</v>
      </c>
      <c s="31" t="s">
        <v>151</v>
      </c>
      <c s="26" t="s">
        <v>53</v>
      </c>
      <c s="32" t="s">
        <v>152</v>
      </c>
      <c s="33" t="s">
        <v>65</v>
      </c>
      <c s="34">
        <v>85</v>
      </c>
      <c s="35">
        <v>0</v>
      </c>
      <c s="36">
        <f>ROUND(ROUND(H75,2)*ROUND(G75,3),2)</f>
      </c>
      <c r="O75">
        <f>(I75*21)/100</f>
      </c>
      <c t="s">
        <v>28</v>
      </c>
    </row>
    <row r="76" spans="1:5" ht="12.75">
      <c r="A76" s="37" t="s">
        <v>56</v>
      </c>
      <c r="E76" s="38" t="s">
        <v>53</v>
      </c>
    </row>
    <row r="77" spans="1:5" ht="12.75">
      <c r="A77" s="39" t="s">
        <v>57</v>
      </c>
      <c r="E77" s="40" t="s">
        <v>53</v>
      </c>
    </row>
    <row r="78" spans="1:5" ht="25.5">
      <c r="A78" t="s">
        <v>58</v>
      </c>
      <c r="E78" s="38" t="s">
        <v>419</v>
      </c>
    </row>
    <row r="79" spans="1:18" ht="12.75" customHeight="1">
      <c r="A79" s="6" t="s">
        <v>48</v>
      </c>
      <c s="6"/>
      <c s="44" t="s">
        <v>130</v>
      </c>
      <c s="6"/>
      <c s="29" t="s">
        <v>50</v>
      </c>
      <c s="6"/>
      <c s="6"/>
      <c s="6"/>
      <c s="46">
        <f>0+Q79</f>
      </c>
      <c r="O79">
        <f>0+R79</f>
      </c>
      <c r="Q79">
        <f>0+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f>
      </c>
      <c>
        <f>0+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f>
      </c>
    </row>
    <row r="80" spans="1:16" ht="25.5">
      <c r="A80" s="26" t="s">
        <v>51</v>
      </c>
      <c s="31" t="s">
        <v>44</v>
      </c>
      <c s="31" t="s">
        <v>137</v>
      </c>
      <c s="26" t="s">
        <v>53</v>
      </c>
      <c s="32" t="s">
        <v>138</v>
      </c>
      <c s="33" t="s">
        <v>65</v>
      </c>
      <c s="34">
        <v>1</v>
      </c>
      <c s="35">
        <v>0</v>
      </c>
      <c s="36">
        <f>ROUND(ROUND(H80,2)*ROUND(G80,3),2)</f>
      </c>
      <c r="O80">
        <f>(I80*21)/100</f>
      </c>
      <c t="s">
        <v>28</v>
      </c>
    </row>
    <row r="81" spans="1:5" ht="12.75">
      <c r="A81" s="37" t="s">
        <v>56</v>
      </c>
      <c r="E81" s="38" t="s">
        <v>53</v>
      </c>
    </row>
    <row r="82" spans="1:5" ht="12.75">
      <c r="A82" s="39" t="s">
        <v>57</v>
      </c>
      <c r="E82" s="40" t="s">
        <v>53</v>
      </c>
    </row>
    <row r="83" spans="1:5" ht="114.75">
      <c r="A83" t="s">
        <v>58</v>
      </c>
      <c r="E83" s="38" t="s">
        <v>420</v>
      </c>
    </row>
    <row r="84" spans="1:16" ht="12.75">
      <c r="A84" s="26" t="s">
        <v>51</v>
      </c>
      <c s="31" t="s">
        <v>306</v>
      </c>
      <c s="31" t="s">
        <v>421</v>
      </c>
      <c s="26" t="s">
        <v>34</v>
      </c>
      <c s="32" t="s">
        <v>422</v>
      </c>
      <c s="33" t="s">
        <v>55</v>
      </c>
      <c s="34">
        <v>300</v>
      </c>
      <c s="35">
        <v>0</v>
      </c>
      <c s="36">
        <f>ROUND(ROUND(H84,2)*ROUND(G84,3),2)</f>
      </c>
      <c r="O84">
        <f>(I84*21)/100</f>
      </c>
      <c t="s">
        <v>28</v>
      </c>
    </row>
    <row r="85" spans="1:5" ht="12.75">
      <c r="A85" s="37" t="s">
        <v>56</v>
      </c>
      <c r="E85" s="38" t="s">
        <v>53</v>
      </c>
    </row>
    <row r="86" spans="1:5" ht="12.75">
      <c r="A86" s="39" t="s">
        <v>57</v>
      </c>
      <c r="E86" s="40" t="s">
        <v>53</v>
      </c>
    </row>
    <row r="87" spans="1:5" ht="114.75">
      <c r="A87" t="s">
        <v>58</v>
      </c>
      <c r="E87" s="38" t="s">
        <v>423</v>
      </c>
    </row>
    <row r="88" spans="1:16" ht="12.75">
      <c r="A88" s="26" t="s">
        <v>51</v>
      </c>
      <c s="31" t="s">
        <v>158</v>
      </c>
      <c s="31" t="s">
        <v>424</v>
      </c>
      <c s="26" t="s">
        <v>53</v>
      </c>
      <c s="32" t="s">
        <v>425</v>
      </c>
      <c s="33" t="s">
        <v>55</v>
      </c>
      <c s="34">
        <v>300</v>
      </c>
      <c s="35">
        <v>0</v>
      </c>
      <c s="36">
        <f>ROUND(ROUND(H88,2)*ROUND(G88,3),2)</f>
      </c>
      <c r="O88">
        <f>(I88*21)/100</f>
      </c>
      <c t="s">
        <v>28</v>
      </c>
    </row>
    <row r="89" spans="1:5" ht="12.75">
      <c r="A89" s="37" t="s">
        <v>56</v>
      </c>
      <c r="E89" s="38" t="s">
        <v>53</v>
      </c>
    </row>
    <row r="90" spans="1:5" ht="12.75">
      <c r="A90" s="39" t="s">
        <v>57</v>
      </c>
      <c r="E90" s="40" t="s">
        <v>53</v>
      </c>
    </row>
    <row r="91" spans="1:5" ht="114.75">
      <c r="A91" t="s">
        <v>58</v>
      </c>
      <c r="E91" s="38" t="s">
        <v>426</v>
      </c>
    </row>
    <row r="92" spans="1:16" ht="25.5">
      <c r="A92" s="26" t="s">
        <v>51</v>
      </c>
      <c s="31" t="s">
        <v>162</v>
      </c>
      <c s="31" t="s">
        <v>427</v>
      </c>
      <c s="26" t="s">
        <v>53</v>
      </c>
      <c s="32" t="s">
        <v>428</v>
      </c>
      <c s="33" t="s">
        <v>65</v>
      </c>
      <c s="34">
        <v>1</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429</v>
      </c>
    </row>
    <row r="96" spans="1:16" ht="25.5">
      <c r="A96" s="26" t="s">
        <v>51</v>
      </c>
      <c s="31" t="s">
        <v>166</v>
      </c>
      <c s="31" t="s">
        <v>430</v>
      </c>
      <c s="26" t="s">
        <v>53</v>
      </c>
      <c s="32" t="s">
        <v>431</v>
      </c>
      <c s="33" t="s">
        <v>65</v>
      </c>
      <c s="34">
        <v>1</v>
      </c>
      <c s="35">
        <v>0</v>
      </c>
      <c s="36">
        <f>ROUND(ROUND(H96,2)*ROUND(G96,3),2)</f>
      </c>
      <c r="O96">
        <f>(I96*21)/100</f>
      </c>
      <c t="s">
        <v>28</v>
      </c>
    </row>
    <row r="97" spans="1:5" ht="12.75">
      <c r="A97" s="37" t="s">
        <v>56</v>
      </c>
      <c r="E97" s="38" t="s">
        <v>53</v>
      </c>
    </row>
    <row r="98" spans="1:5" ht="12.75">
      <c r="A98" s="39" t="s">
        <v>57</v>
      </c>
      <c r="E98" s="40" t="s">
        <v>53</v>
      </c>
    </row>
    <row r="99" spans="1:5" ht="127.5">
      <c r="A99" t="s">
        <v>58</v>
      </c>
      <c r="E99" s="38" t="s">
        <v>432</v>
      </c>
    </row>
    <row r="100" spans="1:16" ht="12.75">
      <c r="A100" s="26" t="s">
        <v>51</v>
      </c>
      <c s="31" t="s">
        <v>170</v>
      </c>
      <c s="31" t="s">
        <v>433</v>
      </c>
      <c s="26" t="s">
        <v>53</v>
      </c>
      <c s="32" t="s">
        <v>434</v>
      </c>
      <c s="33" t="s">
        <v>65</v>
      </c>
      <c s="34">
        <v>1</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435</v>
      </c>
    </row>
    <row r="104" spans="1:16" ht="12.75">
      <c r="A104" s="26" t="s">
        <v>51</v>
      </c>
      <c s="31" t="s">
        <v>174</v>
      </c>
      <c s="31" t="s">
        <v>436</v>
      </c>
      <c s="26" t="s">
        <v>53</v>
      </c>
      <c s="32" t="s">
        <v>437</v>
      </c>
      <c s="33" t="s">
        <v>65</v>
      </c>
      <c s="34">
        <v>1</v>
      </c>
      <c s="35">
        <v>0</v>
      </c>
      <c s="36">
        <f>ROUND(ROUND(H104,2)*ROUND(G104,3),2)</f>
      </c>
      <c r="O104">
        <f>(I104*21)/100</f>
      </c>
      <c t="s">
        <v>28</v>
      </c>
    </row>
    <row r="105" spans="1:5" ht="12.75">
      <c r="A105" s="37" t="s">
        <v>56</v>
      </c>
      <c r="E105" s="38" t="s">
        <v>53</v>
      </c>
    </row>
    <row r="106" spans="1:5" ht="12.75">
      <c r="A106" s="39" t="s">
        <v>57</v>
      </c>
      <c r="E106" s="40" t="s">
        <v>53</v>
      </c>
    </row>
    <row r="107" spans="1:5" ht="153">
      <c r="A107" t="s">
        <v>58</v>
      </c>
      <c r="E107" s="38" t="s">
        <v>438</v>
      </c>
    </row>
    <row r="108" spans="1:16" ht="12.75">
      <c r="A108" s="26" t="s">
        <v>51</v>
      </c>
      <c s="31" t="s">
        <v>182</v>
      </c>
      <c s="31" t="s">
        <v>439</v>
      </c>
      <c s="26" t="s">
        <v>53</v>
      </c>
      <c s="32" t="s">
        <v>440</v>
      </c>
      <c s="33" t="s">
        <v>65</v>
      </c>
      <c s="34">
        <v>2</v>
      </c>
      <c s="35">
        <v>0</v>
      </c>
      <c s="36">
        <f>ROUND(ROUND(H108,2)*ROUND(G108,3),2)</f>
      </c>
      <c r="O108">
        <f>(I108*21)/100</f>
      </c>
      <c t="s">
        <v>28</v>
      </c>
    </row>
    <row r="109" spans="1:5" ht="12.75">
      <c r="A109" s="37" t="s">
        <v>56</v>
      </c>
      <c r="E109" s="38" t="s">
        <v>53</v>
      </c>
    </row>
    <row r="110" spans="1:5" ht="12.75">
      <c r="A110" s="39" t="s">
        <v>57</v>
      </c>
      <c r="E110" s="40" t="s">
        <v>53</v>
      </c>
    </row>
    <row r="111" spans="1:5" ht="114.75">
      <c r="A111" t="s">
        <v>58</v>
      </c>
      <c r="E111" s="38" t="s">
        <v>441</v>
      </c>
    </row>
    <row r="112" spans="1:16" ht="12.75">
      <c r="A112" s="26" t="s">
        <v>51</v>
      </c>
      <c s="31" t="s">
        <v>186</v>
      </c>
      <c s="31" t="s">
        <v>442</v>
      </c>
      <c s="26" t="s">
        <v>53</v>
      </c>
      <c s="32" t="s">
        <v>443</v>
      </c>
      <c s="33" t="s">
        <v>65</v>
      </c>
      <c s="34">
        <v>2</v>
      </c>
      <c s="35">
        <v>0</v>
      </c>
      <c s="36">
        <f>ROUND(ROUND(H112,2)*ROUND(G112,3),2)</f>
      </c>
      <c r="O112">
        <f>(I112*21)/100</f>
      </c>
      <c t="s">
        <v>28</v>
      </c>
    </row>
    <row r="113" spans="1:5" ht="12.75">
      <c r="A113" s="37" t="s">
        <v>56</v>
      </c>
      <c r="E113" s="38" t="s">
        <v>53</v>
      </c>
    </row>
    <row r="114" spans="1:5" ht="12.75">
      <c r="A114" s="39" t="s">
        <v>57</v>
      </c>
      <c r="E114" s="40" t="s">
        <v>53</v>
      </c>
    </row>
    <row r="115" spans="1:5" ht="102">
      <c r="A115" t="s">
        <v>58</v>
      </c>
      <c r="E115" s="38" t="s">
        <v>444</v>
      </c>
    </row>
    <row r="116" spans="1:16" ht="12.75">
      <c r="A116" s="26" t="s">
        <v>51</v>
      </c>
      <c s="31" t="s">
        <v>194</v>
      </c>
      <c s="31" t="s">
        <v>445</v>
      </c>
      <c s="26" t="s">
        <v>53</v>
      </c>
      <c s="32" t="s">
        <v>446</v>
      </c>
      <c s="33" t="s">
        <v>65</v>
      </c>
      <c s="34">
        <v>1</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447</v>
      </c>
    </row>
    <row r="120" spans="1:16" ht="12.75">
      <c r="A120" s="26" t="s">
        <v>51</v>
      </c>
      <c s="31" t="s">
        <v>198</v>
      </c>
      <c s="31" t="s">
        <v>448</v>
      </c>
      <c s="26" t="s">
        <v>53</v>
      </c>
      <c s="32" t="s">
        <v>449</v>
      </c>
      <c s="33" t="s">
        <v>65</v>
      </c>
      <c s="34">
        <v>1</v>
      </c>
      <c s="35">
        <v>0</v>
      </c>
      <c s="36">
        <f>ROUND(ROUND(H120,2)*ROUND(G120,3),2)</f>
      </c>
      <c r="O120">
        <f>(I120*21)/100</f>
      </c>
      <c t="s">
        <v>28</v>
      </c>
    </row>
    <row r="121" spans="1:5" ht="12.75">
      <c r="A121" s="37" t="s">
        <v>56</v>
      </c>
      <c r="E121" s="38" t="s">
        <v>53</v>
      </c>
    </row>
    <row r="122" spans="1:5" ht="12.75">
      <c r="A122" s="39" t="s">
        <v>57</v>
      </c>
      <c r="E122" s="40" t="s">
        <v>53</v>
      </c>
    </row>
    <row r="123" spans="1:5" ht="102">
      <c r="A123" t="s">
        <v>58</v>
      </c>
      <c r="E123" s="38" t="s">
        <v>450</v>
      </c>
    </row>
    <row r="124" spans="1:16" ht="12.75">
      <c r="A124" s="26" t="s">
        <v>51</v>
      </c>
      <c s="31" t="s">
        <v>202</v>
      </c>
      <c s="31" t="s">
        <v>451</v>
      </c>
      <c s="26" t="s">
        <v>53</v>
      </c>
      <c s="32" t="s">
        <v>452</v>
      </c>
      <c s="33" t="s">
        <v>65</v>
      </c>
      <c s="34">
        <v>5</v>
      </c>
      <c s="35">
        <v>0</v>
      </c>
      <c s="36">
        <f>ROUND(ROUND(H124,2)*ROUND(G124,3),2)</f>
      </c>
      <c r="O124">
        <f>(I124*21)/100</f>
      </c>
      <c t="s">
        <v>28</v>
      </c>
    </row>
    <row r="125" spans="1:5" ht="12.75">
      <c r="A125" s="37" t="s">
        <v>56</v>
      </c>
      <c r="E125" s="38" t="s">
        <v>53</v>
      </c>
    </row>
    <row r="126" spans="1:5" ht="12.75">
      <c r="A126" s="39" t="s">
        <v>57</v>
      </c>
      <c r="E126" s="40" t="s">
        <v>53</v>
      </c>
    </row>
    <row r="127" spans="1:5" ht="140.25">
      <c r="A127" t="s">
        <v>58</v>
      </c>
      <c r="E127" s="38" t="s">
        <v>453</v>
      </c>
    </row>
    <row r="128" spans="1:16" ht="12.75">
      <c r="A128" s="26" t="s">
        <v>51</v>
      </c>
      <c s="31" t="s">
        <v>206</v>
      </c>
      <c s="31" t="s">
        <v>454</v>
      </c>
      <c s="26" t="s">
        <v>53</v>
      </c>
      <c s="32" t="s">
        <v>455</v>
      </c>
      <c s="33" t="s">
        <v>65</v>
      </c>
      <c s="34">
        <v>5</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456</v>
      </c>
    </row>
    <row r="132" spans="1:16" ht="25.5">
      <c r="A132" s="26" t="s">
        <v>51</v>
      </c>
      <c s="31" t="s">
        <v>314</v>
      </c>
      <c s="31" t="s">
        <v>67</v>
      </c>
      <c s="26" t="s">
        <v>53</v>
      </c>
      <c s="32" t="s">
        <v>68</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40.25">
      <c r="A135" t="s">
        <v>58</v>
      </c>
      <c r="E135" s="38" t="s">
        <v>457</v>
      </c>
    </row>
    <row r="136" spans="1:16" ht="12.75">
      <c r="A136" s="26" t="s">
        <v>51</v>
      </c>
      <c s="31" t="s">
        <v>214</v>
      </c>
      <c s="31" t="s">
        <v>458</v>
      </c>
      <c s="26" t="s">
        <v>53</v>
      </c>
      <c s="32" t="s">
        <v>459</v>
      </c>
      <c s="33" t="s">
        <v>65</v>
      </c>
      <c s="34">
        <v>2</v>
      </c>
      <c s="35">
        <v>0</v>
      </c>
      <c s="36">
        <f>ROUND(ROUND(H136,2)*ROUND(G136,3),2)</f>
      </c>
      <c r="O136">
        <f>(I136*21)/100</f>
      </c>
      <c t="s">
        <v>28</v>
      </c>
    </row>
    <row r="137" spans="1:5" ht="12.75">
      <c r="A137" s="37" t="s">
        <v>56</v>
      </c>
      <c r="E137" s="38" t="s">
        <v>53</v>
      </c>
    </row>
    <row r="138" spans="1:5" ht="12.75">
      <c r="A138" s="39" t="s">
        <v>57</v>
      </c>
      <c r="E138" s="40" t="s">
        <v>53</v>
      </c>
    </row>
    <row r="139" spans="1:5" ht="102">
      <c r="A139" t="s">
        <v>58</v>
      </c>
      <c r="E139" s="38" t="s">
        <v>460</v>
      </c>
    </row>
    <row r="140" spans="1:16" ht="12.75">
      <c r="A140" s="26" t="s">
        <v>51</v>
      </c>
      <c s="31" t="s">
        <v>218</v>
      </c>
      <c s="31" t="s">
        <v>461</v>
      </c>
      <c s="26" t="s">
        <v>53</v>
      </c>
      <c s="32" t="s">
        <v>462</v>
      </c>
      <c s="33" t="s">
        <v>65</v>
      </c>
      <c s="34">
        <v>2</v>
      </c>
      <c s="35">
        <v>0</v>
      </c>
      <c s="36">
        <f>ROUND(ROUND(H140,2)*ROUND(G140,3),2)</f>
      </c>
      <c r="O140">
        <f>(I140*21)/100</f>
      </c>
      <c t="s">
        <v>28</v>
      </c>
    </row>
    <row r="141" spans="1:5" ht="12.75">
      <c r="A141" s="37" t="s">
        <v>56</v>
      </c>
      <c r="E141" s="38" t="s">
        <v>53</v>
      </c>
    </row>
    <row r="142" spans="1:5" ht="12.75">
      <c r="A142" s="39" t="s">
        <v>57</v>
      </c>
      <c r="E142" s="40" t="s">
        <v>53</v>
      </c>
    </row>
    <row r="143" spans="1:5" ht="114.75">
      <c r="A143" t="s">
        <v>58</v>
      </c>
      <c r="E143" s="38" t="s">
        <v>463</v>
      </c>
    </row>
    <row r="144" spans="1:16" ht="12.75">
      <c r="A144" s="26" t="s">
        <v>51</v>
      </c>
      <c s="31" t="s">
        <v>226</v>
      </c>
      <c s="31" t="s">
        <v>464</v>
      </c>
      <c s="26" t="s">
        <v>53</v>
      </c>
      <c s="32" t="s">
        <v>465</v>
      </c>
      <c s="33" t="s">
        <v>65</v>
      </c>
      <c s="34">
        <v>3</v>
      </c>
      <c s="35">
        <v>0</v>
      </c>
      <c s="36">
        <f>ROUND(ROUND(H144,2)*ROUND(G144,3),2)</f>
      </c>
      <c r="O144">
        <f>(I144*21)/100</f>
      </c>
      <c t="s">
        <v>28</v>
      </c>
    </row>
    <row r="145" spans="1:5" ht="12.75">
      <c r="A145" s="37" t="s">
        <v>56</v>
      </c>
      <c r="E145" s="38" t="s">
        <v>53</v>
      </c>
    </row>
    <row r="146" spans="1:5" ht="12.75">
      <c r="A146" s="39" t="s">
        <v>57</v>
      </c>
      <c r="E146" s="40" t="s">
        <v>53</v>
      </c>
    </row>
    <row r="147" spans="1:5" ht="114.75">
      <c r="A147" t="s">
        <v>58</v>
      </c>
      <c r="E147" s="38" t="s">
        <v>466</v>
      </c>
    </row>
    <row r="148" spans="1:16" ht="12.75">
      <c r="A148" s="26" t="s">
        <v>51</v>
      </c>
      <c s="31" t="s">
        <v>230</v>
      </c>
      <c s="31" t="s">
        <v>307</v>
      </c>
      <c s="26" t="s">
        <v>53</v>
      </c>
      <c s="32" t="s">
        <v>308</v>
      </c>
      <c s="33" t="s">
        <v>65</v>
      </c>
      <c s="34">
        <v>3</v>
      </c>
      <c s="35">
        <v>0</v>
      </c>
      <c s="36">
        <f>ROUND(ROUND(H148,2)*ROUND(G148,3),2)</f>
      </c>
      <c r="O148">
        <f>(I148*21)/100</f>
      </c>
      <c t="s">
        <v>28</v>
      </c>
    </row>
    <row r="149" spans="1:5" ht="12.75">
      <c r="A149" s="37" t="s">
        <v>56</v>
      </c>
      <c r="E149" s="38" t="s">
        <v>53</v>
      </c>
    </row>
    <row r="150" spans="1:5" ht="12.75">
      <c r="A150" s="39" t="s">
        <v>57</v>
      </c>
      <c r="E150" s="40" t="s">
        <v>53</v>
      </c>
    </row>
    <row r="151" spans="1:5" ht="114.75">
      <c r="A151" t="s">
        <v>58</v>
      </c>
      <c r="E151" s="38" t="s">
        <v>467</v>
      </c>
    </row>
    <row r="152" spans="1:16" ht="12.75">
      <c r="A152" s="26" t="s">
        <v>51</v>
      </c>
      <c s="31" t="s">
        <v>322</v>
      </c>
      <c s="31" t="s">
        <v>468</v>
      </c>
      <c s="26" t="s">
        <v>53</v>
      </c>
      <c s="32" t="s">
        <v>469</v>
      </c>
      <c s="33" t="s">
        <v>65</v>
      </c>
      <c s="34">
        <v>1</v>
      </c>
      <c s="35">
        <v>0</v>
      </c>
      <c s="36">
        <f>ROUND(ROUND(H152,2)*ROUND(G152,3),2)</f>
      </c>
      <c r="O152">
        <f>(I152*21)/100</f>
      </c>
      <c t="s">
        <v>28</v>
      </c>
    </row>
    <row r="153" spans="1:5" ht="12.75">
      <c r="A153" s="37" t="s">
        <v>56</v>
      </c>
      <c r="E153" s="38" t="s">
        <v>53</v>
      </c>
    </row>
    <row r="154" spans="1:5" ht="12.75">
      <c r="A154" s="39" t="s">
        <v>57</v>
      </c>
      <c r="E154" s="40" t="s">
        <v>53</v>
      </c>
    </row>
    <row r="155" spans="1:5" ht="114.75">
      <c r="A155" t="s">
        <v>58</v>
      </c>
      <c r="E155" s="38" t="s">
        <v>470</v>
      </c>
    </row>
    <row r="156" spans="1:16" ht="12.75">
      <c r="A156" s="26" t="s">
        <v>51</v>
      </c>
      <c s="31" t="s">
        <v>234</v>
      </c>
      <c s="31" t="s">
        <v>471</v>
      </c>
      <c s="26" t="s">
        <v>53</v>
      </c>
      <c s="32" t="s">
        <v>472</v>
      </c>
      <c s="33" t="s">
        <v>65</v>
      </c>
      <c s="34">
        <v>1</v>
      </c>
      <c s="35">
        <v>0</v>
      </c>
      <c s="36">
        <f>ROUND(ROUND(H156,2)*ROUND(G156,3),2)</f>
      </c>
      <c r="O156">
        <f>(I156*21)/100</f>
      </c>
      <c t="s">
        <v>28</v>
      </c>
    </row>
    <row r="157" spans="1:5" ht="12.75">
      <c r="A157" s="37" t="s">
        <v>56</v>
      </c>
      <c r="E157" s="38" t="s">
        <v>53</v>
      </c>
    </row>
    <row r="158" spans="1:5" ht="12.75">
      <c r="A158" s="39" t="s">
        <v>57</v>
      </c>
      <c r="E158" s="40" t="s">
        <v>53</v>
      </c>
    </row>
    <row r="159" spans="1:5" ht="102">
      <c r="A159" t="s">
        <v>58</v>
      </c>
      <c r="E159" s="38" t="s">
        <v>473</v>
      </c>
    </row>
    <row r="160" spans="1:16" ht="12.75">
      <c r="A160" s="26" t="s">
        <v>51</v>
      </c>
      <c s="31" t="s">
        <v>238</v>
      </c>
      <c s="31" t="s">
        <v>70</v>
      </c>
      <c s="26" t="s">
        <v>53</v>
      </c>
      <c s="32" t="s">
        <v>71</v>
      </c>
      <c s="33" t="s">
        <v>65</v>
      </c>
      <c s="34">
        <v>1</v>
      </c>
      <c s="35">
        <v>0</v>
      </c>
      <c s="36">
        <f>ROUND(ROUND(H160,2)*ROUND(G160,3),2)</f>
      </c>
      <c r="O160">
        <f>(I160*21)/100</f>
      </c>
      <c t="s">
        <v>28</v>
      </c>
    </row>
    <row r="161" spans="1:5" ht="12.75">
      <c r="A161" s="37" t="s">
        <v>56</v>
      </c>
      <c r="E161" s="38" t="s">
        <v>53</v>
      </c>
    </row>
    <row r="162" spans="1:5" ht="12.75">
      <c r="A162" s="39" t="s">
        <v>57</v>
      </c>
      <c r="E162" s="40" t="s">
        <v>53</v>
      </c>
    </row>
    <row r="163" spans="1:5" ht="127.5">
      <c r="A163" t="s">
        <v>58</v>
      </c>
      <c r="E163" s="38" t="s">
        <v>474</v>
      </c>
    </row>
    <row r="164" spans="1:16" ht="12.75">
      <c r="A164" s="26" t="s">
        <v>51</v>
      </c>
      <c s="31" t="s">
        <v>242</v>
      </c>
      <c s="31" t="s">
        <v>73</v>
      </c>
      <c s="26" t="s">
        <v>53</v>
      </c>
      <c s="32" t="s">
        <v>74</v>
      </c>
      <c s="33" t="s">
        <v>65</v>
      </c>
      <c s="34">
        <v>1</v>
      </c>
      <c s="35">
        <v>0</v>
      </c>
      <c s="36">
        <f>ROUND(ROUND(H164,2)*ROUND(G164,3),2)</f>
      </c>
      <c r="O164">
        <f>(I164*21)/100</f>
      </c>
      <c t="s">
        <v>28</v>
      </c>
    </row>
    <row r="165" spans="1:5" ht="12.75">
      <c r="A165" s="37" t="s">
        <v>56</v>
      </c>
      <c r="E165" s="38" t="s">
        <v>53</v>
      </c>
    </row>
    <row r="166" spans="1:5" ht="12.75">
      <c r="A166" s="39" t="s">
        <v>57</v>
      </c>
      <c r="E166" s="40" t="s">
        <v>53</v>
      </c>
    </row>
    <row r="167" spans="1:5" ht="114.75">
      <c r="A167" t="s">
        <v>58</v>
      </c>
      <c r="E167" s="38" t="s">
        <v>475</v>
      </c>
    </row>
    <row r="168" spans="1:16" ht="25.5">
      <c r="A168" s="26" t="s">
        <v>51</v>
      </c>
      <c s="31" t="s">
        <v>246</v>
      </c>
      <c s="31" t="s">
        <v>476</v>
      </c>
      <c s="26" t="s">
        <v>53</v>
      </c>
      <c s="32" t="s">
        <v>477</v>
      </c>
      <c s="33" t="s">
        <v>65</v>
      </c>
      <c s="34">
        <v>1</v>
      </c>
      <c s="35">
        <v>0</v>
      </c>
      <c s="36">
        <f>ROUND(ROUND(H168,2)*ROUND(G168,3),2)</f>
      </c>
      <c r="O168">
        <f>(I168*21)/100</f>
      </c>
      <c t="s">
        <v>28</v>
      </c>
    </row>
    <row r="169" spans="1:5" ht="12.75">
      <c r="A169" s="37" t="s">
        <v>56</v>
      </c>
      <c r="E169" s="38" t="s">
        <v>53</v>
      </c>
    </row>
    <row r="170" spans="1:5" ht="12.75">
      <c r="A170" s="39" t="s">
        <v>57</v>
      </c>
      <c r="E170" s="40" t="s">
        <v>53</v>
      </c>
    </row>
    <row r="171" spans="1:5" ht="89.25">
      <c r="A171" t="s">
        <v>58</v>
      </c>
      <c r="E171" s="38" t="s">
        <v>478</v>
      </c>
    </row>
    <row r="172" spans="1:16" ht="25.5">
      <c r="A172" s="26" t="s">
        <v>51</v>
      </c>
      <c s="31" t="s">
        <v>326</v>
      </c>
      <c s="31" t="s">
        <v>479</v>
      </c>
      <c s="26" t="s">
        <v>53</v>
      </c>
      <c s="32" t="s">
        <v>480</v>
      </c>
      <c s="33" t="s">
        <v>481</v>
      </c>
      <c s="34">
        <v>17</v>
      </c>
      <c s="35">
        <v>0</v>
      </c>
      <c s="36">
        <f>ROUND(ROUND(H172,2)*ROUND(G172,3),2)</f>
      </c>
      <c r="O172">
        <f>(I172*21)/100</f>
      </c>
      <c t="s">
        <v>28</v>
      </c>
    </row>
    <row r="173" spans="1:5" ht="12.75">
      <c r="A173" s="37" t="s">
        <v>56</v>
      </c>
      <c r="E173" s="38" t="s">
        <v>53</v>
      </c>
    </row>
    <row r="174" spans="1:5" ht="12.75">
      <c r="A174" s="39" t="s">
        <v>57</v>
      </c>
      <c r="E174" s="40" t="s">
        <v>53</v>
      </c>
    </row>
    <row r="175" spans="1:5" ht="114.75">
      <c r="A175" t="s">
        <v>58</v>
      </c>
      <c r="E175" s="38" t="s">
        <v>482</v>
      </c>
    </row>
    <row r="176" spans="1:16" ht="12.75">
      <c r="A176" s="26" t="s">
        <v>51</v>
      </c>
      <c s="31" t="s">
        <v>250</v>
      </c>
      <c s="31" t="s">
        <v>483</v>
      </c>
      <c s="26" t="s">
        <v>53</v>
      </c>
      <c s="32" t="s">
        <v>484</v>
      </c>
      <c s="33" t="s">
        <v>65</v>
      </c>
      <c s="34">
        <v>1</v>
      </c>
      <c s="35">
        <v>0</v>
      </c>
      <c s="36">
        <f>ROUND(ROUND(H176,2)*ROUND(G176,3),2)</f>
      </c>
      <c r="O176">
        <f>(I176*21)/100</f>
      </c>
      <c t="s">
        <v>28</v>
      </c>
    </row>
    <row r="177" spans="1:5" ht="12.75">
      <c r="A177" s="37" t="s">
        <v>56</v>
      </c>
      <c r="E177" s="38" t="s">
        <v>53</v>
      </c>
    </row>
    <row r="178" spans="1:5" ht="12.75">
      <c r="A178" s="39" t="s">
        <v>57</v>
      </c>
      <c r="E178" s="40" t="s">
        <v>53</v>
      </c>
    </row>
    <row r="179" spans="1:5" ht="89.25">
      <c r="A179" t="s">
        <v>58</v>
      </c>
      <c r="E179" s="38" t="s">
        <v>485</v>
      </c>
    </row>
    <row r="180" spans="1:16" ht="12.75">
      <c r="A180" s="26" t="s">
        <v>51</v>
      </c>
      <c s="31" t="s">
        <v>254</v>
      </c>
      <c s="31" t="s">
        <v>486</v>
      </c>
      <c s="26" t="s">
        <v>53</v>
      </c>
      <c s="32" t="s">
        <v>487</v>
      </c>
      <c s="33" t="s">
        <v>65</v>
      </c>
      <c s="34">
        <v>1</v>
      </c>
      <c s="35">
        <v>0</v>
      </c>
      <c s="36">
        <f>ROUND(ROUND(H180,2)*ROUND(G180,3),2)</f>
      </c>
      <c r="O180">
        <f>(I180*21)/100</f>
      </c>
      <c t="s">
        <v>28</v>
      </c>
    </row>
    <row r="181" spans="1:5" ht="12.75">
      <c r="A181" s="37" t="s">
        <v>56</v>
      </c>
      <c r="E181" s="38" t="s">
        <v>53</v>
      </c>
    </row>
    <row r="182" spans="1:5" ht="12.75">
      <c r="A182" s="39" t="s">
        <v>57</v>
      </c>
      <c r="E182" s="40" t="s">
        <v>53</v>
      </c>
    </row>
    <row r="183" spans="1:5" ht="89.25">
      <c r="A183" t="s">
        <v>58</v>
      </c>
      <c r="E183" s="38" t="s">
        <v>488</v>
      </c>
    </row>
    <row r="184" spans="1:16" ht="12.75">
      <c r="A184" s="26" t="s">
        <v>51</v>
      </c>
      <c s="31" t="s">
        <v>258</v>
      </c>
      <c s="31" t="s">
        <v>489</v>
      </c>
      <c s="26" t="s">
        <v>53</v>
      </c>
      <c s="32" t="s">
        <v>490</v>
      </c>
      <c s="33" t="s">
        <v>65</v>
      </c>
      <c s="34">
        <v>1</v>
      </c>
      <c s="35">
        <v>0</v>
      </c>
      <c s="36">
        <f>ROUND(ROUND(H184,2)*ROUND(G184,3),2)</f>
      </c>
      <c r="O184">
        <f>(I184*21)/100</f>
      </c>
      <c t="s">
        <v>28</v>
      </c>
    </row>
    <row r="185" spans="1:5" ht="12.75">
      <c r="A185" s="37" t="s">
        <v>56</v>
      </c>
      <c r="E185" s="38" t="s">
        <v>53</v>
      </c>
    </row>
    <row r="186" spans="1:5" ht="12.75">
      <c r="A186" s="39" t="s">
        <v>57</v>
      </c>
      <c r="E186" s="40" t="s">
        <v>53</v>
      </c>
    </row>
    <row r="187" spans="1:5" ht="89.25">
      <c r="A187" t="s">
        <v>58</v>
      </c>
      <c r="E187" s="38" t="s">
        <v>491</v>
      </c>
    </row>
    <row r="188" spans="1:16" ht="12.75">
      <c r="A188" s="26" t="s">
        <v>51</v>
      </c>
      <c s="31" t="s">
        <v>262</v>
      </c>
      <c s="31" t="s">
        <v>492</v>
      </c>
      <c s="26" t="s">
        <v>53</v>
      </c>
      <c s="32" t="s">
        <v>493</v>
      </c>
      <c s="33" t="s">
        <v>65</v>
      </c>
      <c s="34">
        <v>1</v>
      </c>
      <c s="35">
        <v>0</v>
      </c>
      <c s="36">
        <f>ROUND(ROUND(H188,2)*ROUND(G188,3),2)</f>
      </c>
      <c r="O188">
        <f>(I188*21)/100</f>
      </c>
      <c t="s">
        <v>28</v>
      </c>
    </row>
    <row r="189" spans="1:5" ht="12.75">
      <c r="A189" s="37" t="s">
        <v>56</v>
      </c>
      <c r="E189" s="38" t="s">
        <v>53</v>
      </c>
    </row>
    <row r="190" spans="1:5" ht="12.75">
      <c r="A190" s="39" t="s">
        <v>57</v>
      </c>
      <c r="E190" s="40" t="s">
        <v>53</v>
      </c>
    </row>
    <row r="191" spans="1:5" ht="89.25">
      <c r="A191" t="s">
        <v>58</v>
      </c>
      <c r="E191" s="38" t="s">
        <v>494</v>
      </c>
    </row>
    <row r="192" spans="1:16" ht="12.75">
      <c r="A192" s="26" t="s">
        <v>51</v>
      </c>
      <c s="31" t="s">
        <v>330</v>
      </c>
      <c s="31" t="s">
        <v>495</v>
      </c>
      <c s="26" t="s">
        <v>53</v>
      </c>
      <c s="32" t="s">
        <v>496</v>
      </c>
      <c s="33" t="s">
        <v>65</v>
      </c>
      <c s="34">
        <v>15</v>
      </c>
      <c s="35">
        <v>0</v>
      </c>
      <c s="36">
        <f>ROUND(ROUND(H192,2)*ROUND(G192,3),2)</f>
      </c>
      <c r="O192">
        <f>(I192*21)/100</f>
      </c>
      <c t="s">
        <v>28</v>
      </c>
    </row>
    <row r="193" spans="1:5" ht="12.75">
      <c r="A193" s="37" t="s">
        <v>56</v>
      </c>
      <c r="E193" s="38" t="s">
        <v>53</v>
      </c>
    </row>
    <row r="194" spans="1:5" ht="12.75">
      <c r="A194" s="39" t="s">
        <v>57</v>
      </c>
      <c r="E194" s="40" t="s">
        <v>53</v>
      </c>
    </row>
    <row r="195" spans="1:5" ht="114.75">
      <c r="A195" t="s">
        <v>58</v>
      </c>
      <c r="E195" s="38" t="s">
        <v>497</v>
      </c>
    </row>
    <row r="196" spans="1:16" ht="12.75">
      <c r="A196" s="26" t="s">
        <v>51</v>
      </c>
      <c s="31" t="s">
        <v>266</v>
      </c>
      <c s="31" t="s">
        <v>498</v>
      </c>
      <c s="26" t="s">
        <v>53</v>
      </c>
      <c s="32" t="s">
        <v>499</v>
      </c>
      <c s="33" t="s">
        <v>65</v>
      </c>
      <c s="34">
        <v>15</v>
      </c>
      <c s="35">
        <v>0</v>
      </c>
      <c s="36">
        <f>ROUND(ROUND(H196,2)*ROUND(G196,3),2)</f>
      </c>
      <c r="O196">
        <f>(I196*21)/100</f>
      </c>
      <c t="s">
        <v>28</v>
      </c>
    </row>
    <row r="197" spans="1:5" ht="12.75">
      <c r="A197" s="37" t="s">
        <v>56</v>
      </c>
      <c r="E197" s="38" t="s">
        <v>53</v>
      </c>
    </row>
    <row r="198" spans="1:5" ht="12.75">
      <c r="A198" s="39" t="s">
        <v>57</v>
      </c>
      <c r="E198" s="40" t="s">
        <v>53</v>
      </c>
    </row>
    <row r="199" spans="1:5" ht="140.25">
      <c r="A199" t="s">
        <v>58</v>
      </c>
      <c r="E199" s="38" t="s">
        <v>500</v>
      </c>
    </row>
    <row r="200" spans="1:16" ht="12.75">
      <c r="A200" s="26" t="s">
        <v>51</v>
      </c>
      <c s="31" t="s">
        <v>282</v>
      </c>
      <c s="31" t="s">
        <v>501</v>
      </c>
      <c s="26" t="s">
        <v>53</v>
      </c>
      <c s="32" t="s">
        <v>502</v>
      </c>
      <c s="33" t="s">
        <v>65</v>
      </c>
      <c s="34">
        <v>2</v>
      </c>
      <c s="35">
        <v>0</v>
      </c>
      <c s="36">
        <f>ROUND(ROUND(H200,2)*ROUND(G200,3),2)</f>
      </c>
      <c r="O200">
        <f>(I200*21)/100</f>
      </c>
      <c t="s">
        <v>28</v>
      </c>
    </row>
    <row r="201" spans="1:5" ht="12.75">
      <c r="A201" s="37" t="s">
        <v>56</v>
      </c>
      <c r="E201" s="38" t="s">
        <v>53</v>
      </c>
    </row>
    <row r="202" spans="1:5" ht="12.75">
      <c r="A202" s="39" t="s">
        <v>57</v>
      </c>
      <c r="E202" s="40" t="s">
        <v>53</v>
      </c>
    </row>
    <row r="203" spans="1:5" ht="114.75">
      <c r="A203" t="s">
        <v>58</v>
      </c>
      <c r="E203" s="38" t="s">
        <v>503</v>
      </c>
    </row>
    <row r="204" spans="1:16" ht="12.75">
      <c r="A204" s="26" t="s">
        <v>51</v>
      </c>
      <c s="31" t="s">
        <v>284</v>
      </c>
      <c s="31" t="s">
        <v>504</v>
      </c>
      <c s="26" t="s">
        <v>53</v>
      </c>
      <c s="32" t="s">
        <v>505</v>
      </c>
      <c s="33" t="s">
        <v>65</v>
      </c>
      <c s="34">
        <v>2</v>
      </c>
      <c s="35">
        <v>0</v>
      </c>
      <c s="36">
        <f>ROUND(ROUND(H204,2)*ROUND(G204,3),2)</f>
      </c>
      <c r="O204">
        <f>(I204*21)/100</f>
      </c>
      <c t="s">
        <v>28</v>
      </c>
    </row>
    <row r="205" spans="1:5" ht="12.75">
      <c r="A205" s="37" t="s">
        <v>56</v>
      </c>
      <c r="E205" s="38" t="s">
        <v>53</v>
      </c>
    </row>
    <row r="206" spans="1:5" ht="12.75">
      <c r="A206" s="39" t="s">
        <v>57</v>
      </c>
      <c r="E206" s="40" t="s">
        <v>53</v>
      </c>
    </row>
    <row r="207" spans="1:5" ht="153">
      <c r="A207" t="s">
        <v>58</v>
      </c>
      <c r="E207" s="38" t="s">
        <v>506</v>
      </c>
    </row>
    <row r="208" spans="1:16" ht="12.75">
      <c r="A208" s="26" t="s">
        <v>51</v>
      </c>
      <c s="31" t="s">
        <v>290</v>
      </c>
      <c s="31" t="s">
        <v>507</v>
      </c>
      <c s="26" t="s">
        <v>53</v>
      </c>
      <c s="32" t="s">
        <v>508</v>
      </c>
      <c s="33" t="s">
        <v>65</v>
      </c>
      <c s="34">
        <v>3</v>
      </c>
      <c s="35">
        <v>0</v>
      </c>
      <c s="36">
        <f>ROUND(ROUND(H208,2)*ROUND(G208,3),2)</f>
      </c>
      <c r="O208">
        <f>(I208*21)/100</f>
      </c>
      <c t="s">
        <v>28</v>
      </c>
    </row>
    <row r="209" spans="1:5" ht="12.75">
      <c r="A209" s="37" t="s">
        <v>56</v>
      </c>
      <c r="E209" s="38" t="s">
        <v>53</v>
      </c>
    </row>
    <row r="210" spans="1:5" ht="12.75">
      <c r="A210" s="39" t="s">
        <v>57</v>
      </c>
      <c r="E210" s="40" t="s">
        <v>53</v>
      </c>
    </row>
    <row r="211" spans="1:5" ht="114.75">
      <c r="A211" t="s">
        <v>58</v>
      </c>
      <c r="E211" s="38" t="s">
        <v>503</v>
      </c>
    </row>
    <row r="212" spans="1:16" ht="12.75">
      <c r="A212" s="26" t="s">
        <v>51</v>
      </c>
      <c s="31" t="s">
        <v>294</v>
      </c>
      <c s="31" t="s">
        <v>509</v>
      </c>
      <c s="26" t="s">
        <v>53</v>
      </c>
      <c s="32" t="s">
        <v>510</v>
      </c>
      <c s="33" t="s">
        <v>65</v>
      </c>
      <c s="34">
        <v>3</v>
      </c>
      <c s="35">
        <v>0</v>
      </c>
      <c s="36">
        <f>ROUND(ROUND(H212,2)*ROUND(G212,3),2)</f>
      </c>
      <c r="O212">
        <f>(I212*21)/100</f>
      </c>
      <c t="s">
        <v>28</v>
      </c>
    </row>
    <row r="213" spans="1:5" ht="12.75">
      <c r="A213" s="37" t="s">
        <v>56</v>
      </c>
      <c r="E213" s="38" t="s">
        <v>53</v>
      </c>
    </row>
    <row r="214" spans="1:5" ht="12.75">
      <c r="A214" s="39" t="s">
        <v>57</v>
      </c>
      <c r="E214" s="40" t="s">
        <v>53</v>
      </c>
    </row>
    <row r="215" spans="1:5" ht="140.25">
      <c r="A215" t="s">
        <v>58</v>
      </c>
      <c r="E215" s="38" t="s">
        <v>511</v>
      </c>
    </row>
    <row r="216" spans="1:16" ht="12.75">
      <c r="A216" s="26" t="s">
        <v>51</v>
      </c>
      <c s="31" t="s">
        <v>334</v>
      </c>
      <c s="31" t="s">
        <v>512</v>
      </c>
      <c s="26" t="s">
        <v>53</v>
      </c>
      <c s="32" t="s">
        <v>513</v>
      </c>
      <c s="33" t="s">
        <v>65</v>
      </c>
      <c s="34">
        <v>3</v>
      </c>
      <c s="35">
        <v>0</v>
      </c>
      <c s="36">
        <f>ROUND(ROUND(H216,2)*ROUND(G216,3),2)</f>
      </c>
      <c r="O216">
        <f>(I216*21)/100</f>
      </c>
      <c t="s">
        <v>28</v>
      </c>
    </row>
    <row r="217" spans="1:5" ht="12.75">
      <c r="A217" s="37" t="s">
        <v>56</v>
      </c>
      <c r="E217" s="38" t="s">
        <v>53</v>
      </c>
    </row>
    <row r="218" spans="1:5" ht="12.75">
      <c r="A218" s="39" t="s">
        <v>57</v>
      </c>
      <c r="E218" s="40" t="s">
        <v>53</v>
      </c>
    </row>
    <row r="219" spans="1:5" ht="114.75">
      <c r="A219" t="s">
        <v>58</v>
      </c>
      <c r="E219" s="38" t="s">
        <v>514</v>
      </c>
    </row>
    <row r="220" spans="1:16" ht="12.75">
      <c r="A220" s="26" t="s">
        <v>51</v>
      </c>
      <c s="31" t="s">
        <v>351</v>
      </c>
      <c s="31" t="s">
        <v>515</v>
      </c>
      <c s="26" t="s">
        <v>53</v>
      </c>
      <c s="32" t="s">
        <v>516</v>
      </c>
      <c s="33" t="s">
        <v>65</v>
      </c>
      <c s="34">
        <v>3</v>
      </c>
      <c s="35">
        <v>0</v>
      </c>
      <c s="36">
        <f>ROUND(ROUND(H220,2)*ROUND(G220,3),2)</f>
      </c>
      <c r="O220">
        <f>(I220*21)/100</f>
      </c>
      <c t="s">
        <v>28</v>
      </c>
    </row>
    <row r="221" spans="1:5" ht="12.75">
      <c r="A221" s="37" t="s">
        <v>56</v>
      </c>
      <c r="E221" s="38" t="s">
        <v>53</v>
      </c>
    </row>
    <row r="222" spans="1:5" ht="12.75">
      <c r="A222" s="39" t="s">
        <v>57</v>
      </c>
      <c r="E222" s="40" t="s">
        <v>53</v>
      </c>
    </row>
    <row r="223" spans="1:5" ht="127.5">
      <c r="A223" t="s">
        <v>58</v>
      </c>
      <c r="E223" s="38" t="s">
        <v>517</v>
      </c>
    </row>
    <row r="224" spans="1:16" ht="12.75">
      <c r="A224" s="26" t="s">
        <v>51</v>
      </c>
      <c s="31" t="s">
        <v>359</v>
      </c>
      <c s="31" t="s">
        <v>518</v>
      </c>
      <c s="26" t="s">
        <v>53</v>
      </c>
      <c s="32" t="s">
        <v>519</v>
      </c>
      <c s="33" t="s">
        <v>65</v>
      </c>
      <c s="34">
        <v>2</v>
      </c>
      <c s="35">
        <v>0</v>
      </c>
      <c s="36">
        <f>ROUND(ROUND(H224,2)*ROUND(G224,3),2)</f>
      </c>
      <c r="O224">
        <f>(I224*21)/100</f>
      </c>
      <c t="s">
        <v>28</v>
      </c>
    </row>
    <row r="225" spans="1:5" ht="12.75">
      <c r="A225" s="37" t="s">
        <v>56</v>
      </c>
      <c r="E225" s="38" t="s">
        <v>53</v>
      </c>
    </row>
    <row r="226" spans="1:5" ht="12.75">
      <c r="A226" s="39" t="s">
        <v>57</v>
      </c>
      <c r="E226" s="40" t="s">
        <v>53</v>
      </c>
    </row>
    <row r="227" spans="1:5" ht="114.75">
      <c r="A227" t="s">
        <v>58</v>
      </c>
      <c r="E227" s="38" t="s">
        <v>520</v>
      </c>
    </row>
    <row r="228" spans="1:16" ht="12.75">
      <c r="A228" s="26" t="s">
        <v>51</v>
      </c>
      <c s="31" t="s">
        <v>364</v>
      </c>
      <c s="31" t="s">
        <v>521</v>
      </c>
      <c s="26" t="s">
        <v>53</v>
      </c>
      <c s="32" t="s">
        <v>522</v>
      </c>
      <c s="33" t="s">
        <v>65</v>
      </c>
      <c s="34">
        <v>2</v>
      </c>
      <c s="35">
        <v>0</v>
      </c>
      <c s="36">
        <f>ROUND(ROUND(H228,2)*ROUND(G228,3),2)</f>
      </c>
      <c r="O228">
        <f>(I228*21)/100</f>
      </c>
      <c t="s">
        <v>28</v>
      </c>
    </row>
    <row r="229" spans="1:5" ht="12.75">
      <c r="A229" s="37" t="s">
        <v>56</v>
      </c>
      <c r="E229" s="38" t="s">
        <v>53</v>
      </c>
    </row>
    <row r="230" spans="1:5" ht="12.75">
      <c r="A230" s="39" t="s">
        <v>57</v>
      </c>
      <c r="E230" s="40" t="s">
        <v>53</v>
      </c>
    </row>
    <row r="231" spans="1:5" ht="127.5">
      <c r="A231" t="s">
        <v>58</v>
      </c>
      <c r="E231" s="38" t="s">
        <v>523</v>
      </c>
    </row>
    <row r="232" spans="1:16" ht="12.75">
      <c r="A232" s="26" t="s">
        <v>51</v>
      </c>
      <c s="31" t="s">
        <v>375</v>
      </c>
      <c s="31" t="s">
        <v>171</v>
      </c>
      <c s="26" t="s">
        <v>53</v>
      </c>
      <c s="32" t="s">
        <v>172</v>
      </c>
      <c s="33" t="s">
        <v>65</v>
      </c>
      <c s="34">
        <v>2</v>
      </c>
      <c s="35">
        <v>0</v>
      </c>
      <c s="36">
        <f>ROUND(ROUND(H232,2)*ROUND(G232,3),2)</f>
      </c>
      <c r="O232">
        <f>(I232*21)/100</f>
      </c>
      <c t="s">
        <v>28</v>
      </c>
    </row>
    <row r="233" spans="1:5" ht="12.75">
      <c r="A233" s="37" t="s">
        <v>56</v>
      </c>
      <c r="E233" s="38" t="s">
        <v>53</v>
      </c>
    </row>
    <row r="234" spans="1:5" ht="12.75">
      <c r="A234" s="39" t="s">
        <v>57</v>
      </c>
      <c r="E234" s="40" t="s">
        <v>53</v>
      </c>
    </row>
    <row r="235" spans="1:5" ht="114.75">
      <c r="A235" t="s">
        <v>58</v>
      </c>
      <c r="E235" s="38" t="s">
        <v>524</v>
      </c>
    </row>
    <row r="236" spans="1:16" ht="12.75">
      <c r="A236" s="26" t="s">
        <v>51</v>
      </c>
      <c s="31" t="s">
        <v>382</v>
      </c>
      <c s="31" t="s">
        <v>175</v>
      </c>
      <c s="26" t="s">
        <v>53</v>
      </c>
      <c s="32" t="s">
        <v>176</v>
      </c>
      <c s="33" t="s">
        <v>65</v>
      </c>
      <c s="34">
        <v>2</v>
      </c>
      <c s="35">
        <v>0</v>
      </c>
      <c s="36">
        <f>ROUND(ROUND(H236,2)*ROUND(G236,3),2)</f>
      </c>
      <c r="O236">
        <f>(I236*21)/100</f>
      </c>
      <c t="s">
        <v>28</v>
      </c>
    </row>
    <row r="237" spans="1:5" ht="12.75">
      <c r="A237" s="37" t="s">
        <v>56</v>
      </c>
      <c r="E237" s="38" t="s">
        <v>53</v>
      </c>
    </row>
    <row r="238" spans="1:5" ht="12.75">
      <c r="A238" s="39" t="s">
        <v>57</v>
      </c>
      <c r="E238" s="40" t="s">
        <v>53</v>
      </c>
    </row>
    <row r="239" spans="1:5" ht="165.75">
      <c r="A239" t="s">
        <v>58</v>
      </c>
      <c r="E239" s="38" t="s">
        <v>525</v>
      </c>
    </row>
    <row r="240" spans="1:16" ht="12.75">
      <c r="A240" s="26" t="s">
        <v>51</v>
      </c>
      <c s="31" t="s">
        <v>142</v>
      </c>
      <c s="31" t="s">
        <v>526</v>
      </c>
      <c s="26" t="s">
        <v>53</v>
      </c>
      <c s="32" t="s">
        <v>527</v>
      </c>
      <c s="33" t="s">
        <v>65</v>
      </c>
      <c s="34">
        <v>13</v>
      </c>
      <c s="35">
        <v>0</v>
      </c>
      <c s="36">
        <f>ROUND(ROUND(H240,2)*ROUND(G240,3),2)</f>
      </c>
      <c r="O240">
        <f>(I240*21)/100</f>
      </c>
      <c t="s">
        <v>28</v>
      </c>
    </row>
    <row r="241" spans="1:5" ht="12.75">
      <c r="A241" s="37" t="s">
        <v>56</v>
      </c>
      <c r="E241" s="38" t="s">
        <v>53</v>
      </c>
    </row>
    <row r="242" spans="1:5" ht="12.75">
      <c r="A242" s="39" t="s">
        <v>57</v>
      </c>
      <c r="E242" s="40" t="s">
        <v>53</v>
      </c>
    </row>
    <row r="243" spans="1:5" ht="114.75">
      <c r="A243" t="s">
        <v>58</v>
      </c>
      <c r="E243" s="38" t="s">
        <v>528</v>
      </c>
    </row>
    <row r="244" spans="1:16" ht="12.75">
      <c r="A244" s="26" t="s">
        <v>51</v>
      </c>
      <c s="31" t="s">
        <v>529</v>
      </c>
      <c s="31" t="s">
        <v>530</v>
      </c>
      <c s="26" t="s">
        <v>53</v>
      </c>
      <c s="32" t="s">
        <v>531</v>
      </c>
      <c s="33" t="s">
        <v>65</v>
      </c>
      <c s="34">
        <v>13</v>
      </c>
      <c s="35">
        <v>0</v>
      </c>
      <c s="36">
        <f>ROUND(ROUND(H244,2)*ROUND(G244,3),2)</f>
      </c>
      <c r="O244">
        <f>(I244*21)/100</f>
      </c>
      <c t="s">
        <v>28</v>
      </c>
    </row>
    <row r="245" spans="1:5" ht="12.75">
      <c r="A245" s="37" t="s">
        <v>56</v>
      </c>
      <c r="E245" s="38" t="s">
        <v>53</v>
      </c>
    </row>
    <row r="246" spans="1:5" ht="12.75">
      <c r="A246" s="39" t="s">
        <v>57</v>
      </c>
      <c r="E246" s="40" t="s">
        <v>53</v>
      </c>
    </row>
    <row r="247" spans="1:5" ht="165.75">
      <c r="A247" t="s">
        <v>58</v>
      </c>
      <c r="E247" s="38" t="s">
        <v>532</v>
      </c>
    </row>
    <row r="248" spans="1:16" ht="12.75">
      <c r="A248" s="26" t="s">
        <v>51</v>
      </c>
      <c s="31" t="s">
        <v>533</v>
      </c>
      <c s="31" t="s">
        <v>534</v>
      </c>
      <c s="26" t="s">
        <v>53</v>
      </c>
      <c s="32" t="s">
        <v>535</v>
      </c>
      <c s="33" t="s">
        <v>65</v>
      </c>
      <c s="34">
        <v>8</v>
      </c>
      <c s="35">
        <v>0</v>
      </c>
      <c s="36">
        <f>ROUND(ROUND(H248,2)*ROUND(G248,3),2)</f>
      </c>
      <c r="O248">
        <f>(I248*21)/100</f>
      </c>
      <c t="s">
        <v>28</v>
      </c>
    </row>
    <row r="249" spans="1:5" ht="12.75">
      <c r="A249" s="37" t="s">
        <v>56</v>
      </c>
      <c r="E249" s="38" t="s">
        <v>53</v>
      </c>
    </row>
    <row r="250" spans="1:5" ht="12.75">
      <c r="A250" s="39" t="s">
        <v>57</v>
      </c>
      <c r="E250" s="40" t="s">
        <v>53</v>
      </c>
    </row>
    <row r="251" spans="1:5" ht="114.75">
      <c r="A251" t="s">
        <v>58</v>
      </c>
      <c r="E251" s="38" t="s">
        <v>536</v>
      </c>
    </row>
    <row r="252" spans="1:16" ht="12.75">
      <c r="A252" s="26" t="s">
        <v>51</v>
      </c>
      <c s="31" t="s">
        <v>537</v>
      </c>
      <c s="31" t="s">
        <v>538</v>
      </c>
      <c s="26" t="s">
        <v>53</v>
      </c>
      <c s="32" t="s">
        <v>539</v>
      </c>
      <c s="33" t="s">
        <v>65</v>
      </c>
      <c s="34">
        <v>8</v>
      </c>
      <c s="35">
        <v>0</v>
      </c>
      <c s="36">
        <f>ROUND(ROUND(H252,2)*ROUND(G252,3),2)</f>
      </c>
      <c r="O252">
        <f>(I252*21)/100</f>
      </c>
      <c t="s">
        <v>28</v>
      </c>
    </row>
    <row r="253" spans="1:5" ht="12.75">
      <c r="A253" s="37" t="s">
        <v>56</v>
      </c>
      <c r="E253" s="38" t="s">
        <v>53</v>
      </c>
    </row>
    <row r="254" spans="1:5" ht="12.75">
      <c r="A254" s="39" t="s">
        <v>57</v>
      </c>
      <c r="E254" s="40" t="s">
        <v>53</v>
      </c>
    </row>
    <row r="255" spans="1:5" ht="165.75">
      <c r="A255" t="s">
        <v>58</v>
      </c>
      <c r="E255" s="38" t="s">
        <v>540</v>
      </c>
    </row>
    <row r="256" spans="1:16" ht="25.5">
      <c r="A256" s="26" t="s">
        <v>51</v>
      </c>
      <c s="31" t="s">
        <v>541</v>
      </c>
      <c s="31" t="s">
        <v>542</v>
      </c>
      <c s="26" t="s">
        <v>53</v>
      </c>
      <c s="32" t="s">
        <v>543</v>
      </c>
      <c s="33" t="s">
        <v>65</v>
      </c>
      <c s="34">
        <v>1</v>
      </c>
      <c s="35">
        <v>0</v>
      </c>
      <c s="36">
        <f>ROUND(ROUND(H256,2)*ROUND(G256,3),2)</f>
      </c>
      <c r="O256">
        <f>(I256*21)/100</f>
      </c>
      <c t="s">
        <v>28</v>
      </c>
    </row>
    <row r="257" spans="1:5" ht="12.75">
      <c r="A257" s="37" t="s">
        <v>56</v>
      </c>
      <c r="E257" s="38" t="s">
        <v>53</v>
      </c>
    </row>
    <row r="258" spans="1:5" ht="12.75">
      <c r="A258" s="39" t="s">
        <v>57</v>
      </c>
      <c r="E258" s="40" t="s">
        <v>53</v>
      </c>
    </row>
    <row r="259" spans="1:5" ht="114.75">
      <c r="A259" t="s">
        <v>58</v>
      </c>
      <c r="E259" s="38" t="s">
        <v>544</v>
      </c>
    </row>
    <row r="260" spans="1:16" ht="25.5">
      <c r="A260" s="26" t="s">
        <v>51</v>
      </c>
      <c s="31" t="s">
        <v>545</v>
      </c>
      <c s="31" t="s">
        <v>546</v>
      </c>
      <c s="26" t="s">
        <v>53</v>
      </c>
      <c s="32" t="s">
        <v>547</v>
      </c>
      <c s="33" t="s">
        <v>65</v>
      </c>
      <c s="34">
        <v>1</v>
      </c>
      <c s="35">
        <v>0</v>
      </c>
      <c s="36">
        <f>ROUND(ROUND(H260,2)*ROUND(G260,3),2)</f>
      </c>
      <c r="O260">
        <f>(I260*21)/100</f>
      </c>
      <c t="s">
        <v>28</v>
      </c>
    </row>
    <row r="261" spans="1:5" ht="12.75">
      <c r="A261" s="37" t="s">
        <v>56</v>
      </c>
      <c r="E261" s="38" t="s">
        <v>53</v>
      </c>
    </row>
    <row r="262" spans="1:5" ht="12.75">
      <c r="A262" s="39" t="s">
        <v>57</v>
      </c>
      <c r="E262" s="40" t="s">
        <v>53</v>
      </c>
    </row>
    <row r="263" spans="1:5" ht="165.75">
      <c r="A263" t="s">
        <v>58</v>
      </c>
      <c r="E263" s="38" t="s">
        <v>548</v>
      </c>
    </row>
    <row r="264" spans="1:16" ht="25.5">
      <c r="A264" s="26" t="s">
        <v>51</v>
      </c>
      <c s="31" t="s">
        <v>549</v>
      </c>
      <c s="31" t="s">
        <v>550</v>
      </c>
      <c s="26" t="s">
        <v>53</v>
      </c>
      <c s="32" t="s">
        <v>551</v>
      </c>
      <c s="33" t="s">
        <v>65</v>
      </c>
      <c s="34">
        <v>5</v>
      </c>
      <c s="35">
        <v>0</v>
      </c>
      <c s="36">
        <f>ROUND(ROUND(H264,2)*ROUND(G264,3),2)</f>
      </c>
      <c r="O264">
        <f>(I264*21)/100</f>
      </c>
      <c t="s">
        <v>28</v>
      </c>
    </row>
    <row r="265" spans="1:5" ht="12.75">
      <c r="A265" s="37" t="s">
        <v>56</v>
      </c>
      <c r="E265" s="38" t="s">
        <v>53</v>
      </c>
    </row>
    <row r="266" spans="1:5" ht="12.75">
      <c r="A266" s="39" t="s">
        <v>57</v>
      </c>
      <c r="E266" s="40" t="s">
        <v>53</v>
      </c>
    </row>
    <row r="267" spans="1:5" ht="114.75">
      <c r="A267" t="s">
        <v>58</v>
      </c>
      <c r="E267" s="38" t="s">
        <v>552</v>
      </c>
    </row>
    <row r="268" spans="1:16" ht="25.5">
      <c r="A268" s="26" t="s">
        <v>51</v>
      </c>
      <c s="31" t="s">
        <v>553</v>
      </c>
      <c s="31" t="s">
        <v>554</v>
      </c>
      <c s="26" t="s">
        <v>53</v>
      </c>
      <c s="32" t="s">
        <v>555</v>
      </c>
      <c s="33" t="s">
        <v>65</v>
      </c>
      <c s="34">
        <v>5</v>
      </c>
      <c s="35">
        <v>0</v>
      </c>
      <c s="36">
        <f>ROUND(ROUND(H268,2)*ROUND(G268,3),2)</f>
      </c>
      <c r="O268">
        <f>(I268*21)/100</f>
      </c>
      <c t="s">
        <v>28</v>
      </c>
    </row>
    <row r="269" spans="1:5" ht="12.75">
      <c r="A269" s="37" t="s">
        <v>56</v>
      </c>
      <c r="E269" s="38" t="s">
        <v>53</v>
      </c>
    </row>
    <row r="270" spans="1:5" ht="12.75">
      <c r="A270" s="39" t="s">
        <v>57</v>
      </c>
      <c r="E270" s="40" t="s">
        <v>53</v>
      </c>
    </row>
    <row r="271" spans="1:5" ht="165.75">
      <c r="A271" t="s">
        <v>58</v>
      </c>
      <c r="E271" s="38" t="s">
        <v>556</v>
      </c>
    </row>
    <row r="272" spans="1:16" ht="25.5">
      <c r="A272" s="26" t="s">
        <v>51</v>
      </c>
      <c s="31" t="s">
        <v>557</v>
      </c>
      <c s="31" t="s">
        <v>179</v>
      </c>
      <c s="26" t="s">
        <v>53</v>
      </c>
      <c s="32" t="s">
        <v>180</v>
      </c>
      <c s="33" t="s">
        <v>65</v>
      </c>
      <c s="34">
        <v>126</v>
      </c>
      <c s="35">
        <v>0</v>
      </c>
      <c s="36">
        <f>ROUND(ROUND(H272,2)*ROUND(G272,3),2)</f>
      </c>
      <c r="O272">
        <f>(I272*21)/100</f>
      </c>
      <c t="s">
        <v>28</v>
      </c>
    </row>
    <row r="273" spans="1:5" ht="12.75">
      <c r="A273" s="37" t="s">
        <v>56</v>
      </c>
      <c r="E273" s="38" t="s">
        <v>53</v>
      </c>
    </row>
    <row r="274" spans="1:5" ht="12.75">
      <c r="A274" s="39" t="s">
        <v>57</v>
      </c>
      <c r="E274" s="40" t="s">
        <v>53</v>
      </c>
    </row>
    <row r="275" spans="1:5" ht="114.75">
      <c r="A275" t="s">
        <v>58</v>
      </c>
      <c r="E275" s="38" t="s">
        <v>558</v>
      </c>
    </row>
    <row r="276" spans="1:16" ht="25.5">
      <c r="A276" s="26" t="s">
        <v>51</v>
      </c>
      <c s="31" t="s">
        <v>559</v>
      </c>
      <c s="31" t="s">
        <v>183</v>
      </c>
      <c s="26" t="s">
        <v>53</v>
      </c>
      <c s="32" t="s">
        <v>184</v>
      </c>
      <c s="33" t="s">
        <v>65</v>
      </c>
      <c s="34">
        <v>126</v>
      </c>
      <c s="35">
        <v>0</v>
      </c>
      <c s="36">
        <f>ROUND(ROUND(H276,2)*ROUND(G276,3),2)</f>
      </c>
      <c r="O276">
        <f>(I276*21)/100</f>
      </c>
      <c t="s">
        <v>28</v>
      </c>
    </row>
    <row r="277" spans="1:5" ht="12.75">
      <c r="A277" s="37" t="s">
        <v>56</v>
      </c>
      <c r="E277" s="38" t="s">
        <v>53</v>
      </c>
    </row>
    <row r="278" spans="1:5" ht="12.75">
      <c r="A278" s="39" t="s">
        <v>57</v>
      </c>
      <c r="E278" s="40" t="s">
        <v>53</v>
      </c>
    </row>
    <row r="279" spans="1:5" ht="114.75">
      <c r="A279" t="s">
        <v>58</v>
      </c>
      <c r="E279" s="38" t="s">
        <v>560</v>
      </c>
    </row>
    <row r="280" spans="1:16" ht="12.75">
      <c r="A280" s="26" t="s">
        <v>51</v>
      </c>
      <c s="31" t="s">
        <v>561</v>
      </c>
      <c s="31" t="s">
        <v>187</v>
      </c>
      <c s="26" t="s">
        <v>53</v>
      </c>
      <c s="32" t="s">
        <v>188</v>
      </c>
      <c s="33" t="s">
        <v>65</v>
      </c>
      <c s="34">
        <v>35</v>
      </c>
      <c s="35">
        <v>0</v>
      </c>
      <c s="36">
        <f>ROUND(ROUND(H280,2)*ROUND(G280,3),2)</f>
      </c>
      <c r="O280">
        <f>(I280*21)/100</f>
      </c>
      <c t="s">
        <v>28</v>
      </c>
    </row>
    <row r="281" spans="1:5" ht="12.75">
      <c r="A281" s="37" t="s">
        <v>56</v>
      </c>
      <c r="E281" s="38" t="s">
        <v>53</v>
      </c>
    </row>
    <row r="282" spans="1:5" ht="12.75">
      <c r="A282" s="39" t="s">
        <v>57</v>
      </c>
      <c r="E282" s="40" t="s">
        <v>53</v>
      </c>
    </row>
    <row r="283" spans="1:5" ht="114.75">
      <c r="A283" t="s">
        <v>58</v>
      </c>
      <c r="E283" s="38" t="s">
        <v>562</v>
      </c>
    </row>
    <row r="284" spans="1:16" ht="12.75">
      <c r="A284" s="26" t="s">
        <v>51</v>
      </c>
      <c s="31" t="s">
        <v>563</v>
      </c>
      <c s="31" t="s">
        <v>191</v>
      </c>
      <c s="26" t="s">
        <v>53</v>
      </c>
      <c s="32" t="s">
        <v>192</v>
      </c>
      <c s="33" t="s">
        <v>65</v>
      </c>
      <c s="34">
        <v>35</v>
      </c>
      <c s="35">
        <v>0</v>
      </c>
      <c s="36">
        <f>ROUND(ROUND(H284,2)*ROUND(G284,3),2)</f>
      </c>
      <c r="O284">
        <f>(I284*21)/100</f>
      </c>
      <c t="s">
        <v>28</v>
      </c>
    </row>
    <row r="285" spans="1:5" ht="12.75">
      <c r="A285" s="37" t="s">
        <v>56</v>
      </c>
      <c r="E285" s="38" t="s">
        <v>53</v>
      </c>
    </row>
    <row r="286" spans="1:5" ht="12.75">
      <c r="A286" s="39" t="s">
        <v>57</v>
      </c>
      <c r="E286" s="40" t="s">
        <v>53</v>
      </c>
    </row>
    <row r="287" spans="1:5" ht="114.75">
      <c r="A287" t="s">
        <v>58</v>
      </c>
      <c r="E287" s="38" t="s">
        <v>564</v>
      </c>
    </row>
    <row r="288" spans="1:16" ht="25.5">
      <c r="A288" s="26" t="s">
        <v>51</v>
      </c>
      <c s="31" t="s">
        <v>565</v>
      </c>
      <c s="31" t="s">
        <v>195</v>
      </c>
      <c s="26" t="s">
        <v>53</v>
      </c>
      <c s="32" t="s">
        <v>196</v>
      </c>
      <c s="33" t="s">
        <v>65</v>
      </c>
      <c s="34">
        <v>14</v>
      </c>
      <c s="35">
        <v>0</v>
      </c>
      <c s="36">
        <f>ROUND(ROUND(H288,2)*ROUND(G288,3),2)</f>
      </c>
      <c r="O288">
        <f>(I288*21)/100</f>
      </c>
      <c t="s">
        <v>28</v>
      </c>
    </row>
    <row r="289" spans="1:5" ht="12.75">
      <c r="A289" s="37" t="s">
        <v>56</v>
      </c>
      <c r="E289" s="38" t="s">
        <v>53</v>
      </c>
    </row>
    <row r="290" spans="1:5" ht="12.75">
      <c r="A290" s="39" t="s">
        <v>57</v>
      </c>
      <c r="E290" s="40" t="s">
        <v>53</v>
      </c>
    </row>
    <row r="291" spans="1:5" ht="114.75">
      <c r="A291" t="s">
        <v>58</v>
      </c>
      <c r="E291" s="38" t="s">
        <v>566</v>
      </c>
    </row>
    <row r="292" spans="1:16" ht="25.5">
      <c r="A292" s="26" t="s">
        <v>51</v>
      </c>
      <c s="31" t="s">
        <v>567</v>
      </c>
      <c s="31" t="s">
        <v>199</v>
      </c>
      <c s="26" t="s">
        <v>53</v>
      </c>
      <c s="32" t="s">
        <v>200</v>
      </c>
      <c s="33" t="s">
        <v>65</v>
      </c>
      <c s="34">
        <v>14</v>
      </c>
      <c s="35">
        <v>0</v>
      </c>
      <c s="36">
        <f>ROUND(ROUND(H292,2)*ROUND(G292,3),2)</f>
      </c>
      <c r="O292">
        <f>(I292*21)/100</f>
      </c>
      <c t="s">
        <v>28</v>
      </c>
    </row>
    <row r="293" spans="1:5" ht="12.75">
      <c r="A293" s="37" t="s">
        <v>56</v>
      </c>
      <c r="E293" s="38" t="s">
        <v>53</v>
      </c>
    </row>
    <row r="294" spans="1:5" ht="12.75">
      <c r="A294" s="39" t="s">
        <v>57</v>
      </c>
      <c r="E294" s="40" t="s">
        <v>53</v>
      </c>
    </row>
    <row r="295" spans="1:5" ht="127.5">
      <c r="A295" t="s">
        <v>58</v>
      </c>
      <c r="E295" s="38" t="s">
        <v>568</v>
      </c>
    </row>
    <row r="296" spans="1:16" ht="25.5">
      <c r="A296" s="26" t="s">
        <v>51</v>
      </c>
      <c s="31" t="s">
        <v>569</v>
      </c>
      <c s="31" t="s">
        <v>203</v>
      </c>
      <c s="26" t="s">
        <v>53</v>
      </c>
      <c s="32" t="s">
        <v>204</v>
      </c>
      <c s="33" t="s">
        <v>65</v>
      </c>
      <c s="34">
        <v>14</v>
      </c>
      <c s="35">
        <v>0</v>
      </c>
      <c s="36">
        <f>ROUND(ROUND(H296,2)*ROUND(G296,3),2)</f>
      </c>
      <c r="O296">
        <f>(I296*21)/100</f>
      </c>
      <c t="s">
        <v>28</v>
      </c>
    </row>
    <row r="297" spans="1:5" ht="12.75">
      <c r="A297" s="37" t="s">
        <v>56</v>
      </c>
      <c r="E297" s="38" t="s">
        <v>53</v>
      </c>
    </row>
    <row r="298" spans="1:5" ht="12.75">
      <c r="A298" s="39" t="s">
        <v>57</v>
      </c>
      <c r="E298" s="40" t="s">
        <v>53</v>
      </c>
    </row>
    <row r="299" spans="1:5" ht="140.25">
      <c r="A299" t="s">
        <v>58</v>
      </c>
      <c r="E299" s="38" t="s">
        <v>570</v>
      </c>
    </row>
    <row r="300" spans="1:16" ht="25.5">
      <c r="A300" s="26" t="s">
        <v>51</v>
      </c>
      <c s="31" t="s">
        <v>571</v>
      </c>
      <c s="31" t="s">
        <v>207</v>
      </c>
      <c s="26" t="s">
        <v>53</v>
      </c>
      <c s="32" t="s">
        <v>208</v>
      </c>
      <c s="33" t="s">
        <v>65</v>
      </c>
      <c s="34">
        <v>14</v>
      </c>
      <c s="35">
        <v>0</v>
      </c>
      <c s="36">
        <f>ROUND(ROUND(H300,2)*ROUND(G300,3),2)</f>
      </c>
      <c r="O300">
        <f>(I300*21)/100</f>
      </c>
      <c t="s">
        <v>28</v>
      </c>
    </row>
    <row r="301" spans="1:5" ht="12.75">
      <c r="A301" s="37" t="s">
        <v>56</v>
      </c>
      <c r="E301" s="38" t="s">
        <v>53</v>
      </c>
    </row>
    <row r="302" spans="1:5" ht="12.75">
      <c r="A302" s="39" t="s">
        <v>57</v>
      </c>
      <c r="E302" s="40" t="s">
        <v>53</v>
      </c>
    </row>
    <row r="303" spans="1:5" ht="153">
      <c r="A303" t="s">
        <v>58</v>
      </c>
      <c r="E303" s="38" t="s">
        <v>572</v>
      </c>
    </row>
    <row r="304" spans="1:16" ht="12.75">
      <c r="A304" s="26" t="s">
        <v>51</v>
      </c>
      <c s="31" t="s">
        <v>573</v>
      </c>
      <c s="31" t="s">
        <v>211</v>
      </c>
      <c s="26" t="s">
        <v>53</v>
      </c>
      <c s="32" t="s">
        <v>212</v>
      </c>
      <c s="33" t="s">
        <v>65</v>
      </c>
      <c s="34">
        <v>36</v>
      </c>
      <c s="35">
        <v>0</v>
      </c>
      <c s="36">
        <f>ROUND(ROUND(H304,2)*ROUND(G304,3),2)</f>
      </c>
      <c r="O304">
        <f>(I304*21)/100</f>
      </c>
      <c t="s">
        <v>28</v>
      </c>
    </row>
    <row r="305" spans="1:5" ht="12.75">
      <c r="A305" s="37" t="s">
        <v>56</v>
      </c>
      <c r="E305" s="38" t="s">
        <v>53</v>
      </c>
    </row>
    <row r="306" spans="1:5" ht="12.75">
      <c r="A306" s="39" t="s">
        <v>57</v>
      </c>
      <c r="E306" s="40" t="s">
        <v>53</v>
      </c>
    </row>
    <row r="307" spans="1:5" ht="114.75">
      <c r="A307" t="s">
        <v>58</v>
      </c>
      <c r="E307" s="38" t="s">
        <v>574</v>
      </c>
    </row>
    <row r="308" spans="1:16" ht="12.75">
      <c r="A308" s="26" t="s">
        <v>51</v>
      </c>
      <c s="31" t="s">
        <v>575</v>
      </c>
      <c s="31" t="s">
        <v>215</v>
      </c>
      <c s="26" t="s">
        <v>53</v>
      </c>
      <c s="32" t="s">
        <v>216</v>
      </c>
      <c s="33" t="s">
        <v>65</v>
      </c>
      <c s="34">
        <v>36</v>
      </c>
      <c s="35">
        <v>0</v>
      </c>
      <c s="36">
        <f>ROUND(ROUND(H308,2)*ROUND(G308,3),2)</f>
      </c>
      <c r="O308">
        <f>(I308*21)/100</f>
      </c>
      <c t="s">
        <v>28</v>
      </c>
    </row>
    <row r="309" spans="1:5" ht="12.75">
      <c r="A309" s="37" t="s">
        <v>56</v>
      </c>
      <c r="E309" s="38" t="s">
        <v>53</v>
      </c>
    </row>
    <row r="310" spans="1:5" ht="12.75">
      <c r="A310" s="39" t="s">
        <v>57</v>
      </c>
      <c r="E310" s="40" t="s">
        <v>53</v>
      </c>
    </row>
    <row r="311" spans="1:5" ht="127.5">
      <c r="A311" t="s">
        <v>58</v>
      </c>
      <c r="E311" s="38" t="s">
        <v>576</v>
      </c>
    </row>
    <row r="312" spans="1:16" ht="12.75">
      <c r="A312" s="26" t="s">
        <v>51</v>
      </c>
      <c s="31" t="s">
        <v>577</v>
      </c>
      <c s="31" t="s">
        <v>578</v>
      </c>
      <c s="26" t="s">
        <v>53</v>
      </c>
      <c s="32" t="s">
        <v>579</v>
      </c>
      <c s="33" t="s">
        <v>65</v>
      </c>
      <c s="34">
        <v>2</v>
      </c>
      <c s="35">
        <v>0</v>
      </c>
      <c s="36">
        <f>ROUND(ROUND(H312,2)*ROUND(G312,3),2)</f>
      </c>
      <c r="O312">
        <f>(I312*21)/100</f>
      </c>
      <c t="s">
        <v>28</v>
      </c>
    </row>
    <row r="313" spans="1:5" ht="12.75">
      <c r="A313" s="37" t="s">
        <v>56</v>
      </c>
      <c r="E313" s="38" t="s">
        <v>53</v>
      </c>
    </row>
    <row r="314" spans="1:5" ht="12.75">
      <c r="A314" s="39" t="s">
        <v>57</v>
      </c>
      <c r="E314" s="40" t="s">
        <v>53</v>
      </c>
    </row>
    <row r="315" spans="1:5" ht="114.75">
      <c r="A315" t="s">
        <v>58</v>
      </c>
      <c r="E315" s="38" t="s">
        <v>580</v>
      </c>
    </row>
    <row r="316" spans="1:16" ht="12.75">
      <c r="A316" s="26" t="s">
        <v>51</v>
      </c>
      <c s="31" t="s">
        <v>581</v>
      </c>
      <c s="31" t="s">
        <v>582</v>
      </c>
      <c s="26" t="s">
        <v>53</v>
      </c>
      <c s="32" t="s">
        <v>583</v>
      </c>
      <c s="33" t="s">
        <v>65</v>
      </c>
      <c s="34">
        <v>2</v>
      </c>
      <c s="35">
        <v>0</v>
      </c>
      <c s="36">
        <f>ROUND(ROUND(H316,2)*ROUND(G316,3),2)</f>
      </c>
      <c r="O316">
        <f>(I316*21)/100</f>
      </c>
      <c t="s">
        <v>28</v>
      </c>
    </row>
    <row r="317" spans="1:5" ht="12.75">
      <c r="A317" s="37" t="s">
        <v>56</v>
      </c>
      <c r="E317" s="38" t="s">
        <v>53</v>
      </c>
    </row>
    <row r="318" spans="1:5" ht="12.75">
      <c r="A318" s="39" t="s">
        <v>57</v>
      </c>
      <c r="E318" s="40" t="s">
        <v>53</v>
      </c>
    </row>
    <row r="319" spans="1:5" ht="127.5">
      <c r="A319" t="s">
        <v>58</v>
      </c>
      <c r="E319" s="38" t="s">
        <v>584</v>
      </c>
    </row>
    <row r="320" spans="1:16" ht="12.75">
      <c r="A320" s="26" t="s">
        <v>51</v>
      </c>
      <c s="31" t="s">
        <v>585</v>
      </c>
      <c s="31" t="s">
        <v>235</v>
      </c>
      <c s="26" t="s">
        <v>53</v>
      </c>
      <c s="32" t="s">
        <v>236</v>
      </c>
      <c s="33" t="s">
        <v>65</v>
      </c>
      <c s="34">
        <v>3</v>
      </c>
      <c s="35">
        <v>0</v>
      </c>
      <c s="36">
        <f>ROUND(ROUND(H320,2)*ROUND(G320,3),2)</f>
      </c>
      <c r="O320">
        <f>(I320*21)/100</f>
      </c>
      <c t="s">
        <v>28</v>
      </c>
    </row>
    <row r="321" spans="1:5" ht="12.75">
      <c r="A321" s="37" t="s">
        <v>56</v>
      </c>
      <c r="E321" s="38" t="s">
        <v>53</v>
      </c>
    </row>
    <row r="322" spans="1:5" ht="12.75">
      <c r="A322" s="39" t="s">
        <v>57</v>
      </c>
      <c r="E322" s="40" t="s">
        <v>53</v>
      </c>
    </row>
    <row r="323" spans="1:5" ht="114.75">
      <c r="A323" t="s">
        <v>58</v>
      </c>
      <c r="E323" s="38" t="s">
        <v>586</v>
      </c>
    </row>
    <row r="324" spans="1:16" ht="12.75">
      <c r="A324" s="26" t="s">
        <v>51</v>
      </c>
      <c s="31" t="s">
        <v>587</v>
      </c>
      <c s="31" t="s">
        <v>239</v>
      </c>
      <c s="26" t="s">
        <v>53</v>
      </c>
      <c s="32" t="s">
        <v>240</v>
      </c>
      <c s="33" t="s">
        <v>65</v>
      </c>
      <c s="34">
        <v>3</v>
      </c>
      <c s="35">
        <v>0</v>
      </c>
      <c s="36">
        <f>ROUND(ROUND(H324,2)*ROUND(G324,3),2)</f>
      </c>
      <c r="O324">
        <f>(I324*21)/100</f>
      </c>
      <c t="s">
        <v>28</v>
      </c>
    </row>
    <row r="325" spans="1:5" ht="12.75">
      <c r="A325" s="37" t="s">
        <v>56</v>
      </c>
      <c r="E325" s="38" t="s">
        <v>53</v>
      </c>
    </row>
    <row r="326" spans="1:5" ht="12.75">
      <c r="A326" s="39" t="s">
        <v>57</v>
      </c>
      <c r="E326" s="40" t="s">
        <v>53</v>
      </c>
    </row>
    <row r="327" spans="1:5" ht="102">
      <c r="A327" t="s">
        <v>58</v>
      </c>
      <c r="E327" s="38" t="s">
        <v>588</v>
      </c>
    </row>
    <row r="328" spans="1:16" ht="12.75">
      <c r="A328" s="26" t="s">
        <v>51</v>
      </c>
      <c s="31" t="s">
        <v>589</v>
      </c>
      <c s="31" t="s">
        <v>590</v>
      </c>
      <c s="26" t="s">
        <v>53</v>
      </c>
      <c s="32" t="s">
        <v>591</v>
      </c>
      <c s="33" t="s">
        <v>65</v>
      </c>
      <c s="34">
        <v>3</v>
      </c>
      <c s="35">
        <v>0</v>
      </c>
      <c s="36">
        <f>ROUND(ROUND(H328,2)*ROUND(G328,3),2)</f>
      </c>
      <c r="O328">
        <f>(I328*21)/100</f>
      </c>
      <c t="s">
        <v>28</v>
      </c>
    </row>
    <row r="329" spans="1:5" ht="12.75">
      <c r="A329" s="37" t="s">
        <v>56</v>
      </c>
      <c r="E329" s="38" t="s">
        <v>53</v>
      </c>
    </row>
    <row r="330" spans="1:5" ht="12.75">
      <c r="A330" s="39" t="s">
        <v>57</v>
      </c>
      <c r="E330" s="40" t="s">
        <v>53</v>
      </c>
    </row>
    <row r="331" spans="1:5" ht="114.75">
      <c r="A331" t="s">
        <v>58</v>
      </c>
      <c r="E331" s="38" t="s">
        <v>592</v>
      </c>
    </row>
    <row r="332" spans="1:16" ht="12.75">
      <c r="A332" s="26" t="s">
        <v>51</v>
      </c>
      <c s="31" t="s">
        <v>593</v>
      </c>
      <c s="31" t="s">
        <v>594</v>
      </c>
      <c s="26" t="s">
        <v>53</v>
      </c>
      <c s="32" t="s">
        <v>595</v>
      </c>
      <c s="33" t="s">
        <v>65</v>
      </c>
      <c s="34">
        <v>3</v>
      </c>
      <c s="35">
        <v>0</v>
      </c>
      <c s="36">
        <f>ROUND(ROUND(H332,2)*ROUND(G332,3),2)</f>
      </c>
      <c r="O332">
        <f>(I332*21)/100</f>
      </c>
      <c t="s">
        <v>28</v>
      </c>
    </row>
    <row r="333" spans="1:5" ht="12.75">
      <c r="A333" s="37" t="s">
        <v>56</v>
      </c>
      <c r="E333" s="38" t="s">
        <v>53</v>
      </c>
    </row>
    <row r="334" spans="1:5" ht="12.75">
      <c r="A334" s="39" t="s">
        <v>57</v>
      </c>
      <c r="E334" s="40" t="s">
        <v>53</v>
      </c>
    </row>
    <row r="335" spans="1:5" ht="140.25">
      <c r="A335" t="s">
        <v>58</v>
      </c>
      <c r="E335" s="38" t="s">
        <v>596</v>
      </c>
    </row>
    <row r="336" spans="1:16" ht="12.75">
      <c r="A336" s="26" t="s">
        <v>51</v>
      </c>
      <c s="31" t="s">
        <v>597</v>
      </c>
      <c s="31" t="s">
        <v>77</v>
      </c>
      <c s="26" t="s">
        <v>53</v>
      </c>
      <c s="32" t="s">
        <v>78</v>
      </c>
      <c s="33" t="s">
        <v>79</v>
      </c>
      <c s="34">
        <v>500</v>
      </c>
      <c s="35">
        <v>0</v>
      </c>
      <c s="36">
        <f>ROUND(ROUND(H336,2)*ROUND(G336,3),2)</f>
      </c>
      <c r="O336">
        <f>(I336*21)/100</f>
      </c>
      <c t="s">
        <v>28</v>
      </c>
    </row>
    <row r="337" spans="1:5" ht="12.75">
      <c r="A337" s="37" t="s">
        <v>56</v>
      </c>
      <c r="E337" s="38" t="s">
        <v>53</v>
      </c>
    </row>
    <row r="338" spans="1:5" ht="12.75">
      <c r="A338" s="39" t="s">
        <v>57</v>
      </c>
      <c r="E338" s="40" t="s">
        <v>53</v>
      </c>
    </row>
    <row r="339" spans="1:5" ht="114.75">
      <c r="A339" t="s">
        <v>58</v>
      </c>
      <c r="E339" s="38" t="s">
        <v>598</v>
      </c>
    </row>
    <row r="340" spans="1:16" ht="12.75">
      <c r="A340" s="26" t="s">
        <v>51</v>
      </c>
      <c s="31" t="s">
        <v>599</v>
      </c>
      <c s="31" t="s">
        <v>82</v>
      </c>
      <c s="26" t="s">
        <v>53</v>
      </c>
      <c s="32" t="s">
        <v>83</v>
      </c>
      <c s="33" t="s">
        <v>65</v>
      </c>
      <c s="34">
        <v>40</v>
      </c>
      <c s="35">
        <v>0</v>
      </c>
      <c s="36">
        <f>ROUND(ROUND(H340,2)*ROUND(G340,3),2)</f>
      </c>
      <c r="O340">
        <f>(I340*21)/100</f>
      </c>
      <c t="s">
        <v>28</v>
      </c>
    </row>
    <row r="341" spans="1:5" ht="12.75">
      <c r="A341" s="37" t="s">
        <v>56</v>
      </c>
      <c r="E341" s="38" t="s">
        <v>53</v>
      </c>
    </row>
    <row r="342" spans="1:5" ht="12.75">
      <c r="A342" s="39" t="s">
        <v>57</v>
      </c>
      <c r="E342" s="40" t="s">
        <v>53</v>
      </c>
    </row>
    <row r="343" spans="1:5" ht="140.25">
      <c r="A343" t="s">
        <v>58</v>
      </c>
      <c r="E343" s="38" t="s">
        <v>600</v>
      </c>
    </row>
    <row r="344" spans="1:16" ht="12.75">
      <c r="A344" s="26" t="s">
        <v>51</v>
      </c>
      <c s="31" t="s">
        <v>601</v>
      </c>
      <c s="31" t="s">
        <v>85</v>
      </c>
      <c s="26" t="s">
        <v>53</v>
      </c>
      <c s="32" t="s">
        <v>86</v>
      </c>
      <c s="33" t="s">
        <v>65</v>
      </c>
      <c s="34">
        <v>2</v>
      </c>
      <c s="35">
        <v>0</v>
      </c>
      <c s="36">
        <f>ROUND(ROUND(H344,2)*ROUND(G344,3),2)</f>
      </c>
      <c r="O344">
        <f>(I344*21)/100</f>
      </c>
      <c t="s">
        <v>28</v>
      </c>
    </row>
    <row r="345" spans="1:5" ht="12.75">
      <c r="A345" s="37" t="s">
        <v>56</v>
      </c>
      <c r="E345" s="38" t="s">
        <v>53</v>
      </c>
    </row>
    <row r="346" spans="1:5" ht="12.75">
      <c r="A346" s="39" t="s">
        <v>57</v>
      </c>
      <c r="E346" s="40" t="s">
        <v>53</v>
      </c>
    </row>
    <row r="347" spans="1:5" ht="102">
      <c r="A347" t="s">
        <v>58</v>
      </c>
      <c r="E347" s="38" t="s">
        <v>602</v>
      </c>
    </row>
    <row r="348" spans="1:16" ht="12.75">
      <c r="A348" s="26" t="s">
        <v>51</v>
      </c>
      <c s="31" t="s">
        <v>603</v>
      </c>
      <c s="31" t="s">
        <v>287</v>
      </c>
      <c s="26" t="s">
        <v>53</v>
      </c>
      <c s="32" t="s">
        <v>288</v>
      </c>
      <c s="33" t="s">
        <v>65</v>
      </c>
      <c s="34">
        <v>39</v>
      </c>
      <c s="35">
        <v>0</v>
      </c>
      <c s="36">
        <f>ROUND(ROUND(H348,2)*ROUND(G348,3),2)</f>
      </c>
      <c r="O348">
        <f>(I348*21)/100</f>
      </c>
      <c t="s">
        <v>28</v>
      </c>
    </row>
    <row r="349" spans="1:5" ht="12.75">
      <c r="A349" s="37" t="s">
        <v>56</v>
      </c>
      <c r="E349" s="38" t="s">
        <v>53</v>
      </c>
    </row>
    <row r="350" spans="1:5" ht="12.75">
      <c r="A350" s="39" t="s">
        <v>57</v>
      </c>
      <c r="E350" s="40" t="s">
        <v>53</v>
      </c>
    </row>
    <row r="351" spans="1:5" ht="114.75">
      <c r="A351" t="s">
        <v>58</v>
      </c>
      <c r="E351" s="38" t="s">
        <v>604</v>
      </c>
    </row>
    <row r="352" spans="1:16" ht="25.5">
      <c r="A352" s="26" t="s">
        <v>51</v>
      </c>
      <c s="31" t="s">
        <v>605</v>
      </c>
      <c s="31" t="s">
        <v>606</v>
      </c>
      <c s="26" t="s">
        <v>53</v>
      </c>
      <c s="32" t="s">
        <v>607</v>
      </c>
      <c s="33" t="s">
        <v>65</v>
      </c>
      <c s="34">
        <v>40</v>
      </c>
      <c s="35">
        <v>0</v>
      </c>
      <c s="36">
        <f>ROUND(ROUND(H352,2)*ROUND(G352,3),2)</f>
      </c>
      <c r="O352">
        <f>(I352*21)/100</f>
      </c>
      <c t="s">
        <v>28</v>
      </c>
    </row>
    <row r="353" spans="1:5" ht="12.75">
      <c r="A353" s="37" t="s">
        <v>56</v>
      </c>
      <c r="E353" s="38" t="s">
        <v>53</v>
      </c>
    </row>
    <row r="354" spans="1:5" ht="12.75">
      <c r="A354" s="39" t="s">
        <v>57</v>
      </c>
      <c r="E354" s="40" t="s">
        <v>53</v>
      </c>
    </row>
    <row r="355" spans="1:5" ht="89.25">
      <c r="A355" t="s">
        <v>58</v>
      </c>
      <c r="E355" s="38" t="s">
        <v>608</v>
      </c>
    </row>
    <row r="356" spans="1:16" ht="25.5">
      <c r="A356" s="26" t="s">
        <v>51</v>
      </c>
      <c s="31" t="s">
        <v>609</v>
      </c>
      <c s="31" t="s">
        <v>291</v>
      </c>
      <c s="26" t="s">
        <v>53</v>
      </c>
      <c s="32" t="s">
        <v>292</v>
      </c>
      <c s="33" t="s">
        <v>65</v>
      </c>
      <c s="34">
        <v>3</v>
      </c>
      <c s="35">
        <v>0</v>
      </c>
      <c s="36">
        <f>ROUND(ROUND(H356,2)*ROUND(G356,3),2)</f>
      </c>
      <c r="O356">
        <f>(I356*21)/100</f>
      </c>
      <c t="s">
        <v>28</v>
      </c>
    </row>
    <row r="357" spans="1:5" ht="12.75">
      <c r="A357" s="37" t="s">
        <v>56</v>
      </c>
      <c r="E357" s="38" t="s">
        <v>53</v>
      </c>
    </row>
    <row r="358" spans="1:5" ht="12.75">
      <c r="A358" s="39" t="s">
        <v>57</v>
      </c>
      <c r="E358" s="40" t="s">
        <v>53</v>
      </c>
    </row>
    <row r="359" spans="1:5" ht="102">
      <c r="A359" t="s">
        <v>58</v>
      </c>
      <c r="E359" s="38" t="s">
        <v>610</v>
      </c>
    </row>
    <row r="360" spans="1:16" ht="12.75">
      <c r="A360" s="26" t="s">
        <v>51</v>
      </c>
      <c s="31" t="s">
        <v>611</v>
      </c>
      <c s="31" t="s">
        <v>92</v>
      </c>
      <c s="26" t="s">
        <v>53</v>
      </c>
      <c s="32" t="s">
        <v>93</v>
      </c>
      <c s="33" t="s">
        <v>79</v>
      </c>
      <c s="34">
        <v>500</v>
      </c>
      <c s="35">
        <v>0</v>
      </c>
      <c s="36">
        <f>ROUND(ROUND(H360,2)*ROUND(G360,3),2)</f>
      </c>
      <c r="O360">
        <f>(I360*21)/100</f>
      </c>
      <c t="s">
        <v>28</v>
      </c>
    </row>
    <row r="361" spans="1:5" ht="12.75">
      <c r="A361" s="37" t="s">
        <v>56</v>
      </c>
      <c r="E361" s="38" t="s">
        <v>53</v>
      </c>
    </row>
    <row r="362" spans="1:5" ht="12.75">
      <c r="A362" s="39" t="s">
        <v>57</v>
      </c>
      <c r="E362" s="40" t="s">
        <v>53</v>
      </c>
    </row>
    <row r="363" spans="1:5" ht="114.75">
      <c r="A363" t="s">
        <v>58</v>
      </c>
      <c r="E363" s="38" t="s">
        <v>612</v>
      </c>
    </row>
    <row r="364" spans="1:16" ht="12.75">
      <c r="A364" s="26" t="s">
        <v>51</v>
      </c>
      <c s="31" t="s">
        <v>613</v>
      </c>
      <c s="31" t="s">
        <v>96</v>
      </c>
      <c s="26" t="s">
        <v>53</v>
      </c>
      <c s="32" t="s">
        <v>97</v>
      </c>
      <c s="33" t="s">
        <v>65</v>
      </c>
      <c s="34">
        <v>1</v>
      </c>
      <c s="35">
        <v>0</v>
      </c>
      <c s="36">
        <f>ROUND(ROUND(H364,2)*ROUND(G364,3),2)</f>
      </c>
      <c r="O364">
        <f>(I364*21)/100</f>
      </c>
      <c t="s">
        <v>28</v>
      </c>
    </row>
    <row r="365" spans="1:5" ht="12.75">
      <c r="A365" s="37" t="s">
        <v>56</v>
      </c>
      <c r="E365" s="38" t="s">
        <v>53</v>
      </c>
    </row>
    <row r="366" spans="1:5" ht="12.75">
      <c r="A366" s="39" t="s">
        <v>57</v>
      </c>
      <c r="E366" s="40" t="s">
        <v>53</v>
      </c>
    </row>
    <row r="367" spans="1:5" ht="76.5">
      <c r="A367" t="s">
        <v>58</v>
      </c>
      <c r="E367" s="38" t="s">
        <v>614</v>
      </c>
    </row>
    <row r="368" spans="1:16" ht="25.5">
      <c r="A368" s="26" t="s">
        <v>51</v>
      </c>
      <c s="31" t="s">
        <v>615</v>
      </c>
      <c s="31" t="s">
        <v>616</v>
      </c>
      <c s="26" t="s">
        <v>53</v>
      </c>
      <c s="32" t="s">
        <v>617</v>
      </c>
      <c s="33" t="s">
        <v>65</v>
      </c>
      <c s="34">
        <v>1</v>
      </c>
      <c s="35">
        <v>0</v>
      </c>
      <c s="36">
        <f>ROUND(ROUND(H368,2)*ROUND(G368,3),2)</f>
      </c>
      <c r="O368">
        <f>(I368*21)/100</f>
      </c>
      <c t="s">
        <v>28</v>
      </c>
    </row>
    <row r="369" spans="1:5" ht="12.75">
      <c r="A369" s="37" t="s">
        <v>56</v>
      </c>
      <c r="E369" s="38" t="s">
        <v>53</v>
      </c>
    </row>
    <row r="370" spans="1:5" ht="12.75">
      <c r="A370" s="39" t="s">
        <v>57</v>
      </c>
      <c r="E370" s="40" t="s">
        <v>53</v>
      </c>
    </row>
    <row r="371" spans="1:5" ht="191.25">
      <c r="A371" t="s">
        <v>58</v>
      </c>
      <c r="E371" s="38" t="s">
        <v>618</v>
      </c>
    </row>
    <row r="372" spans="1:16" ht="25.5">
      <c r="A372" s="26" t="s">
        <v>51</v>
      </c>
      <c s="31" t="s">
        <v>619</v>
      </c>
      <c s="31" t="s">
        <v>620</v>
      </c>
      <c s="26" t="s">
        <v>53</v>
      </c>
      <c s="32" t="s">
        <v>621</v>
      </c>
      <c s="33" t="s">
        <v>481</v>
      </c>
      <c s="34">
        <v>1</v>
      </c>
      <c s="35">
        <v>0</v>
      </c>
      <c s="36">
        <f>ROUND(ROUND(H372,2)*ROUND(G372,3),2)</f>
      </c>
      <c r="O372">
        <f>(I372*21)/100</f>
      </c>
      <c t="s">
        <v>28</v>
      </c>
    </row>
    <row r="373" spans="1:5" ht="12.75">
      <c r="A373" s="37" t="s">
        <v>56</v>
      </c>
      <c r="E373" s="38" t="s">
        <v>53</v>
      </c>
    </row>
    <row r="374" spans="1:5" ht="12.75">
      <c r="A374" s="39" t="s">
        <v>57</v>
      </c>
      <c r="E374" s="40" t="s">
        <v>53</v>
      </c>
    </row>
    <row r="375" spans="1:5" ht="204">
      <c r="A375" t="s">
        <v>58</v>
      </c>
      <c r="E375" s="38" t="s">
        <v>622</v>
      </c>
    </row>
    <row r="376" spans="1:16" ht="25.5">
      <c r="A376" s="26" t="s">
        <v>51</v>
      </c>
      <c s="31" t="s">
        <v>623</v>
      </c>
      <c s="31" t="s">
        <v>624</v>
      </c>
      <c s="26" t="s">
        <v>53</v>
      </c>
      <c s="32" t="s">
        <v>625</v>
      </c>
      <c s="33" t="s">
        <v>65</v>
      </c>
      <c s="34">
        <v>1</v>
      </c>
      <c s="35">
        <v>0</v>
      </c>
      <c s="36">
        <f>ROUND(ROUND(H376,2)*ROUND(G376,3),2)</f>
      </c>
      <c r="O376">
        <f>(I376*21)/100</f>
      </c>
      <c t="s">
        <v>28</v>
      </c>
    </row>
    <row r="377" spans="1:5" ht="12.75">
      <c r="A377" s="37" t="s">
        <v>56</v>
      </c>
      <c r="E377" s="38" t="s">
        <v>53</v>
      </c>
    </row>
    <row r="378" spans="1:5" ht="12.75">
      <c r="A378" s="39" t="s">
        <v>57</v>
      </c>
      <c r="E378" s="40" t="s">
        <v>53</v>
      </c>
    </row>
    <row r="379" spans="1:5" ht="229.5">
      <c r="A379" t="s">
        <v>58</v>
      </c>
      <c r="E379" s="38" t="s">
        <v>626</v>
      </c>
    </row>
    <row r="380" spans="1:16" ht="25.5">
      <c r="A380" s="26" t="s">
        <v>51</v>
      </c>
      <c s="31" t="s">
        <v>627</v>
      </c>
      <c s="31" t="s">
        <v>628</v>
      </c>
      <c s="26" t="s">
        <v>53</v>
      </c>
      <c s="32" t="s">
        <v>629</v>
      </c>
      <c s="33" t="s">
        <v>481</v>
      </c>
      <c s="34">
        <v>1</v>
      </c>
      <c s="35">
        <v>0</v>
      </c>
      <c s="36">
        <f>ROUND(ROUND(H380,2)*ROUND(G380,3),2)</f>
      </c>
      <c r="O380">
        <f>(I380*21)/100</f>
      </c>
      <c t="s">
        <v>28</v>
      </c>
    </row>
    <row r="381" spans="1:5" ht="12.75">
      <c r="A381" s="37" t="s">
        <v>56</v>
      </c>
      <c r="E381" s="38" t="s">
        <v>53</v>
      </c>
    </row>
    <row r="382" spans="1:5" ht="12.75">
      <c r="A382" s="39" t="s">
        <v>57</v>
      </c>
      <c r="E382" s="40" t="s">
        <v>53</v>
      </c>
    </row>
    <row r="383" spans="1:5" ht="229.5">
      <c r="A383" t="s">
        <v>58</v>
      </c>
      <c r="E383" s="38" t="s">
        <v>630</v>
      </c>
    </row>
    <row r="384" spans="1:16" ht="12.75">
      <c r="A384" s="26" t="s">
        <v>51</v>
      </c>
      <c s="31" t="s">
        <v>631</v>
      </c>
      <c s="31" t="s">
        <v>632</v>
      </c>
      <c s="26" t="s">
        <v>53</v>
      </c>
      <c s="32" t="s">
        <v>633</v>
      </c>
      <c s="33" t="s">
        <v>65</v>
      </c>
      <c s="34">
        <v>1</v>
      </c>
      <c s="35">
        <v>0</v>
      </c>
      <c s="36">
        <f>ROUND(ROUND(H384,2)*ROUND(G384,3),2)</f>
      </c>
      <c r="O384">
        <f>(I384*21)/100</f>
      </c>
      <c t="s">
        <v>28</v>
      </c>
    </row>
    <row r="385" spans="1:5" ht="12.75">
      <c r="A385" s="37" t="s">
        <v>56</v>
      </c>
      <c r="E385" s="38" t="s">
        <v>53</v>
      </c>
    </row>
    <row r="386" spans="1:5" ht="12.75">
      <c r="A386" s="39" t="s">
        <v>57</v>
      </c>
      <c r="E386" s="40" t="s">
        <v>53</v>
      </c>
    </row>
    <row r="387" spans="1:5" ht="89.25">
      <c r="A387" t="s">
        <v>58</v>
      </c>
      <c r="E387" s="38" t="s">
        <v>634</v>
      </c>
    </row>
    <row r="388" spans="1:16" ht="12.75">
      <c r="A388" s="26" t="s">
        <v>51</v>
      </c>
      <c s="31" t="s">
        <v>635</v>
      </c>
      <c s="31" t="s">
        <v>100</v>
      </c>
      <c s="26" t="s">
        <v>34</v>
      </c>
      <c s="32" t="s">
        <v>101</v>
      </c>
      <c s="33" t="s">
        <v>65</v>
      </c>
      <c s="34">
        <v>1</v>
      </c>
      <c s="35">
        <v>0</v>
      </c>
      <c s="36">
        <f>ROUND(ROUND(H388,2)*ROUND(G388,3),2)</f>
      </c>
      <c r="O388">
        <f>(I388*21)/100</f>
      </c>
      <c t="s">
        <v>28</v>
      </c>
    </row>
    <row r="389" spans="1:5" ht="12.75">
      <c r="A389" s="37" t="s">
        <v>56</v>
      </c>
      <c r="E389" s="38" t="s">
        <v>53</v>
      </c>
    </row>
    <row r="390" spans="1:5" ht="12.75">
      <c r="A390" s="39" t="s">
        <v>57</v>
      </c>
      <c r="E390" s="40" t="s">
        <v>53</v>
      </c>
    </row>
    <row r="391" spans="1:5" ht="102">
      <c r="A391" t="s">
        <v>58</v>
      </c>
      <c r="E391" s="38" t="s">
        <v>636</v>
      </c>
    </row>
    <row r="392" spans="1:16" ht="12.75">
      <c r="A392" s="26" t="s">
        <v>51</v>
      </c>
      <c s="31" t="s">
        <v>637</v>
      </c>
      <c s="31" t="s">
        <v>104</v>
      </c>
      <c s="26" t="s">
        <v>53</v>
      </c>
      <c s="32" t="s">
        <v>105</v>
      </c>
      <c s="33" t="s">
        <v>65</v>
      </c>
      <c s="34">
        <v>2</v>
      </c>
      <c s="35">
        <v>0</v>
      </c>
      <c s="36">
        <f>ROUND(ROUND(H392,2)*ROUND(G392,3),2)</f>
      </c>
      <c r="O392">
        <f>(I392*21)/100</f>
      </c>
      <c t="s">
        <v>28</v>
      </c>
    </row>
    <row r="393" spans="1:5" ht="12.75">
      <c r="A393" s="37" t="s">
        <v>56</v>
      </c>
      <c r="E393" s="38" t="s">
        <v>53</v>
      </c>
    </row>
    <row r="394" spans="1:5" ht="12.75">
      <c r="A394" s="39" t="s">
        <v>57</v>
      </c>
      <c r="E394" s="40" t="s">
        <v>53</v>
      </c>
    </row>
    <row r="395" spans="1:5" ht="127.5">
      <c r="A395" t="s">
        <v>58</v>
      </c>
      <c r="E395" s="38" t="s">
        <v>638</v>
      </c>
    </row>
    <row r="396" spans="1:18" ht="12.75" customHeight="1">
      <c r="A396" s="6" t="s">
        <v>48</v>
      </c>
      <c s="6"/>
      <c s="44" t="s">
        <v>300</v>
      </c>
      <c s="6"/>
      <c s="29" t="s">
        <v>301</v>
      </c>
      <c s="6"/>
      <c s="6"/>
      <c s="6"/>
      <c s="46">
        <f>0+Q396</f>
      </c>
      <c r="O396">
        <f>0+R396</f>
      </c>
      <c r="Q396">
        <f>0+I397+I401+I405+I409+I413+I417+I421+I425+I429+I433+I437+I441+I445+I449+I453+I457+I461+I465+I469+I473+I477+I481+I485+I489+I493+I497+I501+I505+I509+I513</f>
      </c>
      <c>
        <f>0+O397+O401+O405+O409+O413+O417+O421+O425+O429+O433+O437+O441+O445+O449+O453+O457+O461+O465+O469+O473+O477+O481+O485+O489+O493+O497+O501+O505+O509+O513</f>
      </c>
    </row>
    <row r="397" spans="1:16" ht="12.75">
      <c r="A397" s="26" t="s">
        <v>51</v>
      </c>
      <c s="31" t="s">
        <v>160</v>
      </c>
      <c s="31" t="s">
        <v>639</v>
      </c>
      <c s="26" t="s">
        <v>53</v>
      </c>
      <c s="32" t="s">
        <v>640</v>
      </c>
      <c s="33" t="s">
        <v>55</v>
      </c>
      <c s="34">
        <v>200</v>
      </c>
      <c s="35">
        <v>0</v>
      </c>
      <c s="36">
        <f>ROUND(ROUND(H397,2)*ROUND(G397,3),2)</f>
      </c>
      <c r="O397">
        <f>(I397*21)/100</f>
      </c>
      <c t="s">
        <v>28</v>
      </c>
    </row>
    <row r="398" spans="1:5" ht="12.75">
      <c r="A398" s="37" t="s">
        <v>56</v>
      </c>
      <c r="E398" s="38" t="s">
        <v>53</v>
      </c>
    </row>
    <row r="399" spans="1:5" ht="12.75">
      <c r="A399" s="39" t="s">
        <v>57</v>
      </c>
      <c r="E399" s="40" t="s">
        <v>53</v>
      </c>
    </row>
    <row r="400" spans="1:5" ht="140.25">
      <c r="A400" t="s">
        <v>58</v>
      </c>
      <c r="E400" s="38" t="s">
        <v>641</v>
      </c>
    </row>
    <row r="401" spans="1:16" ht="12.75">
      <c r="A401" s="26" t="s">
        <v>51</v>
      </c>
      <c s="31" t="s">
        <v>178</v>
      </c>
      <c s="31" t="s">
        <v>642</v>
      </c>
      <c s="26" t="s">
        <v>53</v>
      </c>
      <c s="32" t="s">
        <v>643</v>
      </c>
      <c s="33" t="s">
        <v>65</v>
      </c>
      <c s="34">
        <v>3</v>
      </c>
      <c s="35">
        <v>0</v>
      </c>
      <c s="36">
        <f>ROUND(ROUND(H401,2)*ROUND(G401,3),2)</f>
      </c>
      <c r="O401">
        <f>(I401*21)/100</f>
      </c>
      <c t="s">
        <v>28</v>
      </c>
    </row>
    <row r="402" spans="1:5" ht="12.75">
      <c r="A402" s="37" t="s">
        <v>56</v>
      </c>
      <c r="E402" s="38" t="s">
        <v>53</v>
      </c>
    </row>
    <row r="403" spans="1:5" ht="12.75">
      <c r="A403" s="39" t="s">
        <v>57</v>
      </c>
      <c r="E403" s="40" t="s">
        <v>53</v>
      </c>
    </row>
    <row r="404" spans="1:5" ht="127.5">
      <c r="A404" t="s">
        <v>58</v>
      </c>
      <c r="E404" s="38" t="s">
        <v>644</v>
      </c>
    </row>
    <row r="405" spans="1:16" ht="12.75">
      <c r="A405" s="26" t="s">
        <v>51</v>
      </c>
      <c s="31" t="s">
        <v>190</v>
      </c>
      <c s="31" t="s">
        <v>645</v>
      </c>
      <c s="26" t="s">
        <v>53</v>
      </c>
      <c s="32" t="s">
        <v>646</v>
      </c>
      <c s="33" t="s">
        <v>65</v>
      </c>
      <c s="34">
        <v>2</v>
      </c>
      <c s="35">
        <v>0</v>
      </c>
      <c s="36">
        <f>ROUND(ROUND(H405,2)*ROUND(G405,3),2)</f>
      </c>
      <c r="O405">
        <f>(I405*21)/100</f>
      </c>
      <c t="s">
        <v>28</v>
      </c>
    </row>
    <row r="406" spans="1:5" ht="12.75">
      <c r="A406" s="37" t="s">
        <v>56</v>
      </c>
      <c r="E406" s="38" t="s">
        <v>53</v>
      </c>
    </row>
    <row r="407" spans="1:5" ht="12.75">
      <c r="A407" s="39" t="s">
        <v>57</v>
      </c>
      <c r="E407" s="40" t="s">
        <v>53</v>
      </c>
    </row>
    <row r="408" spans="1:5" ht="127.5">
      <c r="A408" t="s">
        <v>58</v>
      </c>
      <c r="E408" s="38" t="s">
        <v>647</v>
      </c>
    </row>
    <row r="409" spans="1:16" ht="12.75">
      <c r="A409" s="26" t="s">
        <v>51</v>
      </c>
      <c s="31" t="s">
        <v>310</v>
      </c>
      <c s="31" t="s">
        <v>648</v>
      </c>
      <c s="26" t="s">
        <v>53</v>
      </c>
      <c s="32" t="s">
        <v>649</v>
      </c>
      <c s="33" t="s">
        <v>65</v>
      </c>
      <c s="34">
        <v>10</v>
      </c>
      <c s="35">
        <v>0</v>
      </c>
      <c s="36">
        <f>ROUND(ROUND(H409,2)*ROUND(G409,3),2)</f>
      </c>
      <c r="O409">
        <f>(I409*21)/100</f>
      </c>
      <c t="s">
        <v>28</v>
      </c>
    </row>
    <row r="410" spans="1:5" ht="12.75">
      <c r="A410" s="37" t="s">
        <v>56</v>
      </c>
      <c r="E410" s="38" t="s">
        <v>53</v>
      </c>
    </row>
    <row r="411" spans="1:5" ht="12.75">
      <c r="A411" s="39" t="s">
        <v>57</v>
      </c>
      <c r="E411" s="40" t="s">
        <v>53</v>
      </c>
    </row>
    <row r="412" spans="1:5" ht="127.5">
      <c r="A412" t="s">
        <v>58</v>
      </c>
      <c r="E412" s="38" t="s">
        <v>650</v>
      </c>
    </row>
    <row r="413" spans="1:16" ht="12.75">
      <c r="A413" s="26" t="s">
        <v>51</v>
      </c>
      <c s="31" t="s">
        <v>318</v>
      </c>
      <c s="31" t="s">
        <v>651</v>
      </c>
      <c s="26" t="s">
        <v>53</v>
      </c>
      <c s="32" t="s">
        <v>652</v>
      </c>
      <c s="33" t="s">
        <v>65</v>
      </c>
      <c s="34">
        <v>3</v>
      </c>
      <c s="35">
        <v>0</v>
      </c>
      <c s="36">
        <f>ROUND(ROUND(H413,2)*ROUND(G413,3),2)</f>
      </c>
      <c r="O413">
        <f>(I413*21)/100</f>
      </c>
      <c t="s">
        <v>28</v>
      </c>
    </row>
    <row r="414" spans="1:5" ht="12.75">
      <c r="A414" s="37" t="s">
        <v>56</v>
      </c>
      <c r="E414" s="38" t="s">
        <v>53</v>
      </c>
    </row>
    <row r="415" spans="1:5" ht="12.75">
      <c r="A415" s="39" t="s">
        <v>57</v>
      </c>
      <c r="E415" s="40" t="s">
        <v>53</v>
      </c>
    </row>
    <row r="416" spans="1:5" ht="140.25">
      <c r="A416" t="s">
        <v>58</v>
      </c>
      <c r="E416" s="38" t="s">
        <v>653</v>
      </c>
    </row>
    <row r="417" spans="1:16" ht="12.75">
      <c r="A417" s="26" t="s">
        <v>51</v>
      </c>
      <c s="31" t="s">
        <v>210</v>
      </c>
      <c s="31" t="s">
        <v>654</v>
      </c>
      <c s="26" t="s">
        <v>53</v>
      </c>
      <c s="32" t="s">
        <v>655</v>
      </c>
      <c s="33" t="s">
        <v>65</v>
      </c>
      <c s="34">
        <v>1</v>
      </c>
      <c s="35">
        <v>0</v>
      </c>
      <c s="36">
        <f>ROUND(ROUND(H417,2)*ROUND(G417,3),2)</f>
      </c>
      <c r="O417">
        <f>(I417*21)/100</f>
      </c>
      <c t="s">
        <v>28</v>
      </c>
    </row>
    <row r="418" spans="1:5" ht="12.75">
      <c r="A418" s="37" t="s">
        <v>56</v>
      </c>
      <c r="E418" s="38" t="s">
        <v>53</v>
      </c>
    </row>
    <row r="419" spans="1:5" ht="12.75">
      <c r="A419" s="39" t="s">
        <v>57</v>
      </c>
      <c r="E419" s="40" t="s">
        <v>53</v>
      </c>
    </row>
    <row r="420" spans="1:5" ht="127.5">
      <c r="A420" t="s">
        <v>58</v>
      </c>
      <c r="E420" s="38" t="s">
        <v>656</v>
      </c>
    </row>
    <row r="421" spans="1:16" ht="12.75">
      <c r="A421" s="26" t="s">
        <v>51</v>
      </c>
      <c s="31" t="s">
        <v>222</v>
      </c>
      <c s="31" t="s">
        <v>657</v>
      </c>
      <c s="26" t="s">
        <v>53</v>
      </c>
      <c s="32" t="s">
        <v>658</v>
      </c>
      <c s="33" t="s">
        <v>65</v>
      </c>
      <c s="34">
        <v>3</v>
      </c>
      <c s="35">
        <v>0</v>
      </c>
      <c s="36">
        <f>ROUND(ROUND(H421,2)*ROUND(G421,3),2)</f>
      </c>
      <c r="O421">
        <f>(I421*21)/100</f>
      </c>
      <c t="s">
        <v>28</v>
      </c>
    </row>
    <row r="422" spans="1:5" ht="12.75">
      <c r="A422" s="37" t="s">
        <v>56</v>
      </c>
      <c r="E422" s="38" t="s">
        <v>53</v>
      </c>
    </row>
    <row r="423" spans="1:5" ht="12.75">
      <c r="A423" s="39" t="s">
        <v>57</v>
      </c>
      <c r="E423" s="40" t="s">
        <v>53</v>
      </c>
    </row>
    <row r="424" spans="1:5" ht="127.5">
      <c r="A424" t="s">
        <v>58</v>
      </c>
      <c r="E424" s="38" t="s">
        <v>659</v>
      </c>
    </row>
    <row r="425" spans="1:16" ht="12.75">
      <c r="A425" s="26" t="s">
        <v>51</v>
      </c>
      <c s="31" t="s">
        <v>270</v>
      </c>
      <c s="31" t="s">
        <v>660</v>
      </c>
      <c s="26" t="s">
        <v>53</v>
      </c>
      <c s="32" t="s">
        <v>661</v>
      </c>
      <c s="33" t="s">
        <v>65</v>
      </c>
      <c s="34">
        <v>18</v>
      </c>
      <c s="35">
        <v>0</v>
      </c>
      <c s="36">
        <f>ROUND(ROUND(H425,2)*ROUND(G425,3),2)</f>
      </c>
      <c r="O425">
        <f>(I425*21)/100</f>
      </c>
      <c t="s">
        <v>28</v>
      </c>
    </row>
    <row r="426" spans="1:5" ht="12.75">
      <c r="A426" s="37" t="s">
        <v>56</v>
      </c>
      <c r="E426" s="38" t="s">
        <v>53</v>
      </c>
    </row>
    <row r="427" spans="1:5" ht="12.75">
      <c r="A427" s="39" t="s">
        <v>57</v>
      </c>
      <c r="E427" s="40" t="s">
        <v>53</v>
      </c>
    </row>
    <row r="428" spans="1:5" ht="140.25">
      <c r="A428" t="s">
        <v>58</v>
      </c>
      <c r="E428" s="38" t="s">
        <v>662</v>
      </c>
    </row>
    <row r="429" spans="1:16" ht="12.75">
      <c r="A429" s="26" t="s">
        <v>51</v>
      </c>
      <c s="31" t="s">
        <v>274</v>
      </c>
      <c s="31" t="s">
        <v>663</v>
      </c>
      <c s="26" t="s">
        <v>53</v>
      </c>
      <c s="32" t="s">
        <v>664</v>
      </c>
      <c s="33" t="s">
        <v>65</v>
      </c>
      <c s="34">
        <v>9</v>
      </c>
      <c s="35">
        <v>0</v>
      </c>
      <c s="36">
        <f>ROUND(ROUND(H429,2)*ROUND(G429,3),2)</f>
      </c>
      <c r="O429">
        <f>(I429*21)/100</f>
      </c>
      <c t="s">
        <v>28</v>
      </c>
    </row>
    <row r="430" spans="1:5" ht="12.75">
      <c r="A430" s="37" t="s">
        <v>56</v>
      </c>
      <c r="E430" s="38" t="s">
        <v>53</v>
      </c>
    </row>
    <row r="431" spans="1:5" ht="12.75">
      <c r="A431" s="39" t="s">
        <v>57</v>
      </c>
      <c r="E431" s="40" t="s">
        <v>53</v>
      </c>
    </row>
    <row r="432" spans="1:5" ht="140.25">
      <c r="A432" t="s">
        <v>58</v>
      </c>
      <c r="E432" s="38" t="s">
        <v>665</v>
      </c>
    </row>
    <row r="433" spans="1:16" ht="12.75">
      <c r="A433" s="26" t="s">
        <v>51</v>
      </c>
      <c s="31" t="s">
        <v>278</v>
      </c>
      <c s="31" t="s">
        <v>666</v>
      </c>
      <c s="26" t="s">
        <v>53</v>
      </c>
      <c s="32" t="s">
        <v>667</v>
      </c>
      <c s="33" t="s">
        <v>55</v>
      </c>
      <c s="34">
        <v>300</v>
      </c>
      <c s="35">
        <v>0</v>
      </c>
      <c s="36">
        <f>ROUND(ROUND(H433,2)*ROUND(G433,3),2)</f>
      </c>
      <c r="O433">
        <f>(I433*21)/100</f>
      </c>
      <c t="s">
        <v>28</v>
      </c>
    </row>
    <row r="434" spans="1:5" ht="12.75">
      <c r="A434" s="37" t="s">
        <v>56</v>
      </c>
      <c r="E434" s="38" t="s">
        <v>53</v>
      </c>
    </row>
    <row r="435" spans="1:5" ht="12.75">
      <c r="A435" s="39" t="s">
        <v>57</v>
      </c>
      <c r="E435" s="40" t="s">
        <v>53</v>
      </c>
    </row>
    <row r="436" spans="1:5" ht="140.25">
      <c r="A436" t="s">
        <v>58</v>
      </c>
      <c r="E436" s="38" t="s">
        <v>668</v>
      </c>
    </row>
    <row r="437" spans="1:16" ht="12.75">
      <c r="A437" s="26" t="s">
        <v>51</v>
      </c>
      <c s="31" t="s">
        <v>286</v>
      </c>
      <c s="31" t="s">
        <v>669</v>
      </c>
      <c s="26" t="s">
        <v>53</v>
      </c>
      <c s="32" t="s">
        <v>670</v>
      </c>
      <c s="33" t="s">
        <v>65</v>
      </c>
      <c s="34">
        <v>1</v>
      </c>
      <c s="35">
        <v>0</v>
      </c>
      <c s="36">
        <f>ROUND(ROUND(H437,2)*ROUND(G437,3),2)</f>
      </c>
      <c r="O437">
        <f>(I437*21)/100</f>
      </c>
      <c t="s">
        <v>28</v>
      </c>
    </row>
    <row r="438" spans="1:5" ht="12.75">
      <c r="A438" s="37" t="s">
        <v>56</v>
      </c>
      <c r="E438" s="38" t="s">
        <v>53</v>
      </c>
    </row>
    <row r="439" spans="1:5" ht="12.75">
      <c r="A439" s="39" t="s">
        <v>57</v>
      </c>
      <c r="E439" s="40" t="s">
        <v>53</v>
      </c>
    </row>
    <row r="440" spans="1:5" ht="153">
      <c r="A440" t="s">
        <v>58</v>
      </c>
      <c r="E440" s="38" t="s">
        <v>671</v>
      </c>
    </row>
    <row r="441" spans="1:16" ht="12.75">
      <c r="A441" s="26" t="s">
        <v>51</v>
      </c>
      <c s="31" t="s">
        <v>296</v>
      </c>
      <c s="31" t="s">
        <v>672</v>
      </c>
      <c s="26" t="s">
        <v>53</v>
      </c>
      <c s="32" t="s">
        <v>673</v>
      </c>
      <c s="33" t="s">
        <v>65</v>
      </c>
      <c s="34">
        <v>5</v>
      </c>
      <c s="35">
        <v>0</v>
      </c>
      <c s="36">
        <f>ROUND(ROUND(H441,2)*ROUND(G441,3),2)</f>
      </c>
      <c r="O441">
        <f>(I441*21)/100</f>
      </c>
      <c t="s">
        <v>28</v>
      </c>
    </row>
    <row r="442" spans="1:5" ht="12.75">
      <c r="A442" s="37" t="s">
        <v>56</v>
      </c>
      <c r="E442" s="38" t="s">
        <v>53</v>
      </c>
    </row>
    <row r="443" spans="1:5" ht="12.75">
      <c r="A443" s="39" t="s">
        <v>57</v>
      </c>
      <c r="E443" s="40" t="s">
        <v>53</v>
      </c>
    </row>
    <row r="444" spans="1:5" ht="153">
      <c r="A444" t="s">
        <v>58</v>
      </c>
      <c r="E444" s="38" t="s">
        <v>674</v>
      </c>
    </row>
    <row r="445" spans="1:16" ht="12.75">
      <c r="A445" s="26" t="s">
        <v>51</v>
      </c>
      <c s="31" t="s">
        <v>355</v>
      </c>
      <c s="31" t="s">
        <v>675</v>
      </c>
      <c s="26" t="s">
        <v>53</v>
      </c>
      <c s="32" t="s">
        <v>676</v>
      </c>
      <c s="33" t="s">
        <v>65</v>
      </c>
      <c s="34">
        <v>10</v>
      </c>
      <c s="35">
        <v>0</v>
      </c>
      <c s="36">
        <f>ROUND(ROUND(H445,2)*ROUND(G445,3),2)</f>
      </c>
      <c r="O445">
        <f>(I445*21)/100</f>
      </c>
      <c t="s">
        <v>28</v>
      </c>
    </row>
    <row r="446" spans="1:5" ht="12.75">
      <c r="A446" s="37" t="s">
        <v>56</v>
      </c>
      <c r="E446" s="38" t="s">
        <v>53</v>
      </c>
    </row>
    <row r="447" spans="1:5" ht="12.75">
      <c r="A447" s="39" t="s">
        <v>57</v>
      </c>
      <c r="E447" s="40" t="s">
        <v>53</v>
      </c>
    </row>
    <row r="448" spans="1:5" ht="140.25">
      <c r="A448" t="s">
        <v>58</v>
      </c>
      <c r="E448" s="38" t="s">
        <v>677</v>
      </c>
    </row>
    <row r="449" spans="1:16" ht="25.5">
      <c r="A449" s="26" t="s">
        <v>51</v>
      </c>
      <c s="31" t="s">
        <v>298</v>
      </c>
      <c s="31" t="s">
        <v>678</v>
      </c>
      <c s="26" t="s">
        <v>53</v>
      </c>
      <c s="32" t="s">
        <v>679</v>
      </c>
      <c s="33" t="s">
        <v>65</v>
      </c>
      <c s="34">
        <v>4</v>
      </c>
      <c s="35">
        <v>0</v>
      </c>
      <c s="36">
        <f>ROUND(ROUND(H449,2)*ROUND(G449,3),2)</f>
      </c>
      <c r="O449">
        <f>(I449*21)/100</f>
      </c>
      <c t="s">
        <v>28</v>
      </c>
    </row>
    <row r="450" spans="1:5" ht="12.75">
      <c r="A450" s="37" t="s">
        <v>56</v>
      </c>
      <c r="E450" s="38" t="s">
        <v>53</v>
      </c>
    </row>
    <row r="451" spans="1:5" ht="12.75">
      <c r="A451" s="39" t="s">
        <v>57</v>
      </c>
      <c r="E451" s="40" t="s">
        <v>53</v>
      </c>
    </row>
    <row r="452" spans="1:5" ht="153">
      <c r="A452" t="s">
        <v>58</v>
      </c>
      <c r="E452" s="38" t="s">
        <v>680</v>
      </c>
    </row>
    <row r="453" spans="1:16" ht="12.75">
      <c r="A453" s="26" t="s">
        <v>51</v>
      </c>
      <c s="31" t="s">
        <v>370</v>
      </c>
      <c s="31" t="s">
        <v>681</v>
      </c>
      <c s="26" t="s">
        <v>53</v>
      </c>
      <c s="32" t="s">
        <v>682</v>
      </c>
      <c s="33" t="s">
        <v>65</v>
      </c>
      <c s="34">
        <v>8</v>
      </c>
      <c s="35">
        <v>0</v>
      </c>
      <c s="36">
        <f>ROUND(ROUND(H453,2)*ROUND(G453,3),2)</f>
      </c>
      <c r="O453">
        <f>(I453*21)/100</f>
      </c>
      <c t="s">
        <v>28</v>
      </c>
    </row>
    <row r="454" spans="1:5" ht="12.75">
      <c r="A454" s="37" t="s">
        <v>56</v>
      </c>
      <c r="E454" s="38" t="s">
        <v>53</v>
      </c>
    </row>
    <row r="455" spans="1:5" ht="12.75">
      <c r="A455" s="39" t="s">
        <v>57</v>
      </c>
      <c r="E455" s="40" t="s">
        <v>53</v>
      </c>
    </row>
    <row r="456" spans="1:5" ht="153">
      <c r="A456" t="s">
        <v>58</v>
      </c>
      <c r="E456" s="38" t="s">
        <v>683</v>
      </c>
    </row>
    <row r="457" spans="1:16" ht="12.75">
      <c r="A457" s="26" t="s">
        <v>51</v>
      </c>
      <c s="31" t="s">
        <v>123</v>
      </c>
      <c s="31" t="s">
        <v>684</v>
      </c>
      <c s="26" t="s">
        <v>53</v>
      </c>
      <c s="32" t="s">
        <v>685</v>
      </c>
      <c s="33" t="s">
        <v>65</v>
      </c>
      <c s="34">
        <v>3</v>
      </c>
      <c s="35">
        <v>0</v>
      </c>
      <c s="36">
        <f>ROUND(ROUND(H457,2)*ROUND(G457,3),2)</f>
      </c>
      <c r="O457">
        <f>(I457*21)/100</f>
      </c>
      <c t="s">
        <v>28</v>
      </c>
    </row>
    <row r="458" spans="1:5" ht="12.75">
      <c r="A458" s="37" t="s">
        <v>56</v>
      </c>
      <c r="E458" s="38" t="s">
        <v>53</v>
      </c>
    </row>
    <row r="459" spans="1:5" ht="12.75">
      <c r="A459" s="39" t="s">
        <v>57</v>
      </c>
      <c r="E459" s="40" t="s">
        <v>53</v>
      </c>
    </row>
    <row r="460" spans="1:5" ht="153">
      <c r="A460" t="s">
        <v>58</v>
      </c>
      <c r="E460" s="38" t="s">
        <v>686</v>
      </c>
    </row>
    <row r="461" spans="1:16" ht="12.75">
      <c r="A461" s="26" t="s">
        <v>51</v>
      </c>
      <c s="31" t="s">
        <v>687</v>
      </c>
      <c s="31" t="s">
        <v>688</v>
      </c>
      <c s="26" t="s">
        <v>53</v>
      </c>
      <c s="32" t="s">
        <v>689</v>
      </c>
      <c s="33" t="s">
        <v>65</v>
      </c>
      <c s="34">
        <v>14</v>
      </c>
      <c s="35">
        <v>0</v>
      </c>
      <c s="36">
        <f>ROUND(ROUND(H461,2)*ROUND(G461,3),2)</f>
      </c>
      <c r="O461">
        <f>(I461*21)/100</f>
      </c>
      <c t="s">
        <v>28</v>
      </c>
    </row>
    <row r="462" spans="1:5" ht="12.75">
      <c r="A462" s="37" t="s">
        <v>56</v>
      </c>
      <c r="E462" s="38" t="s">
        <v>53</v>
      </c>
    </row>
    <row r="463" spans="1:5" ht="12.75">
      <c r="A463" s="39" t="s">
        <v>57</v>
      </c>
      <c r="E463" s="40" t="s">
        <v>53</v>
      </c>
    </row>
    <row r="464" spans="1:5" ht="153">
      <c r="A464" t="s">
        <v>58</v>
      </c>
      <c r="E464" s="38" t="s">
        <v>690</v>
      </c>
    </row>
    <row r="465" spans="1:16" ht="12.75">
      <c r="A465" s="26" t="s">
        <v>51</v>
      </c>
      <c s="31" t="s">
        <v>691</v>
      </c>
      <c s="31" t="s">
        <v>692</v>
      </c>
      <c s="26" t="s">
        <v>53</v>
      </c>
      <c s="32" t="s">
        <v>693</v>
      </c>
      <c s="33" t="s">
        <v>65</v>
      </c>
      <c s="34">
        <v>4</v>
      </c>
      <c s="35">
        <v>0</v>
      </c>
      <c s="36">
        <f>ROUND(ROUND(H465,2)*ROUND(G465,3),2)</f>
      </c>
      <c r="O465">
        <f>(I465*21)/100</f>
      </c>
      <c t="s">
        <v>28</v>
      </c>
    </row>
    <row r="466" spans="1:5" ht="12.75">
      <c r="A466" s="37" t="s">
        <v>56</v>
      </c>
      <c r="E466" s="38" t="s">
        <v>53</v>
      </c>
    </row>
    <row r="467" spans="1:5" ht="12.75">
      <c r="A467" s="39" t="s">
        <v>57</v>
      </c>
      <c r="E467" s="40" t="s">
        <v>53</v>
      </c>
    </row>
    <row r="468" spans="1:5" ht="153">
      <c r="A468" t="s">
        <v>58</v>
      </c>
      <c r="E468" s="38" t="s">
        <v>694</v>
      </c>
    </row>
    <row r="469" spans="1:16" ht="25.5">
      <c r="A469" s="26" t="s">
        <v>51</v>
      </c>
      <c s="31" t="s">
        <v>695</v>
      </c>
      <c s="31" t="s">
        <v>696</v>
      </c>
      <c s="26" t="s">
        <v>53</v>
      </c>
      <c s="32" t="s">
        <v>697</v>
      </c>
      <c s="33" t="s">
        <v>65</v>
      </c>
      <c s="34">
        <v>106</v>
      </c>
      <c s="35">
        <v>0</v>
      </c>
      <c s="36">
        <f>ROUND(ROUND(H469,2)*ROUND(G469,3),2)</f>
      </c>
      <c r="O469">
        <f>(I469*21)/100</f>
      </c>
      <c t="s">
        <v>28</v>
      </c>
    </row>
    <row r="470" spans="1:5" ht="12.75">
      <c r="A470" s="37" t="s">
        <v>56</v>
      </c>
      <c r="E470" s="38" t="s">
        <v>53</v>
      </c>
    </row>
    <row r="471" spans="1:5" ht="12.75">
      <c r="A471" s="39" t="s">
        <v>57</v>
      </c>
      <c r="E471" s="40" t="s">
        <v>53</v>
      </c>
    </row>
    <row r="472" spans="1:5" ht="114.75">
      <c r="A472" t="s">
        <v>58</v>
      </c>
      <c r="E472" s="38" t="s">
        <v>698</v>
      </c>
    </row>
    <row r="473" spans="1:16" ht="12.75">
      <c r="A473" s="26" t="s">
        <v>51</v>
      </c>
      <c s="31" t="s">
        <v>699</v>
      </c>
      <c s="31" t="s">
        <v>700</v>
      </c>
      <c s="26" t="s">
        <v>53</v>
      </c>
      <c s="32" t="s">
        <v>701</v>
      </c>
      <c s="33" t="s">
        <v>65</v>
      </c>
      <c s="34">
        <v>29</v>
      </c>
      <c s="35">
        <v>0</v>
      </c>
      <c s="36">
        <f>ROUND(ROUND(H473,2)*ROUND(G473,3),2)</f>
      </c>
      <c r="O473">
        <f>(I473*21)/100</f>
      </c>
      <c t="s">
        <v>28</v>
      </c>
    </row>
    <row r="474" spans="1:5" ht="12.75">
      <c r="A474" s="37" t="s">
        <v>56</v>
      </c>
      <c r="E474" s="38" t="s">
        <v>53</v>
      </c>
    </row>
    <row r="475" spans="1:5" ht="12.75">
      <c r="A475" s="39" t="s">
        <v>57</v>
      </c>
      <c r="E475" s="40" t="s">
        <v>53</v>
      </c>
    </row>
    <row r="476" spans="1:5" ht="140.25">
      <c r="A476" t="s">
        <v>58</v>
      </c>
      <c r="E476" s="38" t="s">
        <v>702</v>
      </c>
    </row>
    <row r="477" spans="1:16" ht="25.5">
      <c r="A477" s="26" t="s">
        <v>51</v>
      </c>
      <c s="31" t="s">
        <v>703</v>
      </c>
      <c s="31" t="s">
        <v>704</v>
      </c>
      <c s="26" t="s">
        <v>53</v>
      </c>
      <c s="32" t="s">
        <v>705</v>
      </c>
      <c s="33" t="s">
        <v>65</v>
      </c>
      <c s="34">
        <v>14</v>
      </c>
      <c s="35">
        <v>0</v>
      </c>
      <c s="36">
        <f>ROUND(ROUND(H477,2)*ROUND(G477,3),2)</f>
      </c>
      <c r="O477">
        <f>(I477*21)/100</f>
      </c>
      <c t="s">
        <v>28</v>
      </c>
    </row>
    <row r="478" spans="1:5" ht="12.75">
      <c r="A478" s="37" t="s">
        <v>56</v>
      </c>
      <c r="E478" s="38" t="s">
        <v>53</v>
      </c>
    </row>
    <row r="479" spans="1:5" ht="12.75">
      <c r="A479" s="39" t="s">
        <v>57</v>
      </c>
      <c r="E479" s="40" t="s">
        <v>53</v>
      </c>
    </row>
    <row r="480" spans="1:5" ht="140.25">
      <c r="A480" t="s">
        <v>58</v>
      </c>
      <c r="E480" s="38" t="s">
        <v>706</v>
      </c>
    </row>
    <row r="481" spans="1:16" ht="25.5">
      <c r="A481" s="26" t="s">
        <v>51</v>
      </c>
      <c s="31" t="s">
        <v>707</v>
      </c>
      <c s="31" t="s">
        <v>708</v>
      </c>
      <c s="26" t="s">
        <v>53</v>
      </c>
      <c s="32" t="s">
        <v>709</v>
      </c>
      <c s="33" t="s">
        <v>65</v>
      </c>
      <c s="34">
        <v>2</v>
      </c>
      <c s="35">
        <v>0</v>
      </c>
      <c s="36">
        <f>ROUND(ROUND(H481,2)*ROUND(G481,3),2)</f>
      </c>
      <c r="O481">
        <f>(I481*21)/100</f>
      </c>
      <c t="s">
        <v>28</v>
      </c>
    </row>
    <row r="482" spans="1:5" ht="12.75">
      <c r="A482" s="37" t="s">
        <v>56</v>
      </c>
      <c r="E482" s="38" t="s">
        <v>53</v>
      </c>
    </row>
    <row r="483" spans="1:5" ht="12.75">
      <c r="A483" s="39" t="s">
        <v>57</v>
      </c>
      <c r="E483" s="40" t="s">
        <v>53</v>
      </c>
    </row>
    <row r="484" spans="1:5" ht="165.75">
      <c r="A484" t="s">
        <v>58</v>
      </c>
      <c r="E484" s="38" t="s">
        <v>710</v>
      </c>
    </row>
    <row r="485" spans="1:16" ht="25.5">
      <c r="A485" s="26" t="s">
        <v>51</v>
      </c>
      <c s="31" t="s">
        <v>711</v>
      </c>
      <c s="31" t="s">
        <v>311</v>
      </c>
      <c s="26" t="s">
        <v>53</v>
      </c>
      <c s="32" t="s">
        <v>312</v>
      </c>
      <c s="33" t="s">
        <v>65</v>
      </c>
      <c s="34">
        <v>8</v>
      </c>
      <c s="35">
        <v>0</v>
      </c>
      <c s="36">
        <f>ROUND(ROUND(H485,2)*ROUND(G485,3),2)</f>
      </c>
      <c r="O485">
        <f>(I485*21)/100</f>
      </c>
      <c t="s">
        <v>28</v>
      </c>
    </row>
    <row r="486" spans="1:5" ht="12.75">
      <c r="A486" s="37" t="s">
        <v>56</v>
      </c>
      <c r="E486" s="38" t="s">
        <v>53</v>
      </c>
    </row>
    <row r="487" spans="1:5" ht="12.75">
      <c r="A487" s="39" t="s">
        <v>57</v>
      </c>
      <c r="E487" s="40" t="s">
        <v>53</v>
      </c>
    </row>
    <row r="488" spans="1:5" ht="153">
      <c r="A488" t="s">
        <v>58</v>
      </c>
      <c r="E488" s="38" t="s">
        <v>712</v>
      </c>
    </row>
    <row r="489" spans="1:16" ht="25.5">
      <c r="A489" s="26" t="s">
        <v>51</v>
      </c>
      <c s="31" t="s">
        <v>713</v>
      </c>
      <c s="31" t="s">
        <v>315</v>
      </c>
      <c s="26" t="s">
        <v>53</v>
      </c>
      <c s="32" t="s">
        <v>316</v>
      </c>
      <c s="33" t="s">
        <v>65</v>
      </c>
      <c s="34">
        <v>8</v>
      </c>
      <c s="35">
        <v>0</v>
      </c>
      <c s="36">
        <f>ROUND(ROUND(H489,2)*ROUND(G489,3),2)</f>
      </c>
      <c r="O489">
        <f>(I489*21)/100</f>
      </c>
      <c t="s">
        <v>28</v>
      </c>
    </row>
    <row r="490" spans="1:5" ht="12.75">
      <c r="A490" s="37" t="s">
        <v>56</v>
      </c>
      <c r="E490" s="38" t="s">
        <v>53</v>
      </c>
    </row>
    <row r="491" spans="1:5" ht="12.75">
      <c r="A491" s="39" t="s">
        <v>57</v>
      </c>
      <c r="E491" s="40" t="s">
        <v>53</v>
      </c>
    </row>
    <row r="492" spans="1:5" ht="165.75">
      <c r="A492" t="s">
        <v>58</v>
      </c>
      <c r="E492" s="38" t="s">
        <v>714</v>
      </c>
    </row>
    <row r="493" spans="1:16" ht="12.75">
      <c r="A493" s="26" t="s">
        <v>51</v>
      </c>
      <c s="31" t="s">
        <v>715</v>
      </c>
      <c s="31" t="s">
        <v>716</v>
      </c>
      <c s="26" t="s">
        <v>53</v>
      </c>
      <c s="32" t="s">
        <v>717</v>
      </c>
      <c s="33" t="s">
        <v>65</v>
      </c>
      <c s="34">
        <v>1</v>
      </c>
      <c s="35">
        <v>0</v>
      </c>
      <c s="36">
        <f>ROUND(ROUND(H493,2)*ROUND(G493,3),2)</f>
      </c>
      <c r="O493">
        <f>(I493*21)/100</f>
      </c>
      <c t="s">
        <v>28</v>
      </c>
    </row>
    <row r="494" spans="1:5" ht="12.75">
      <c r="A494" s="37" t="s">
        <v>56</v>
      </c>
      <c r="E494" s="38" t="s">
        <v>53</v>
      </c>
    </row>
    <row r="495" spans="1:5" ht="12.75">
      <c r="A495" s="39" t="s">
        <v>57</v>
      </c>
      <c r="E495" s="40" t="s">
        <v>53</v>
      </c>
    </row>
    <row r="496" spans="1:5" ht="153">
      <c r="A496" t="s">
        <v>58</v>
      </c>
      <c r="E496" s="38" t="s">
        <v>718</v>
      </c>
    </row>
    <row r="497" spans="1:16" ht="25.5">
      <c r="A497" s="26" t="s">
        <v>51</v>
      </c>
      <c s="31" t="s">
        <v>719</v>
      </c>
      <c s="31" t="s">
        <v>319</v>
      </c>
      <c s="26" t="s">
        <v>53</v>
      </c>
      <c s="32" t="s">
        <v>320</v>
      </c>
      <c s="33" t="s">
        <v>65</v>
      </c>
      <c s="34">
        <v>2</v>
      </c>
      <c s="35">
        <v>0</v>
      </c>
      <c s="36">
        <f>ROUND(ROUND(H497,2)*ROUND(G497,3),2)</f>
      </c>
      <c r="O497">
        <f>(I497*21)/100</f>
      </c>
      <c t="s">
        <v>28</v>
      </c>
    </row>
    <row r="498" spans="1:5" ht="12.75">
      <c r="A498" s="37" t="s">
        <v>56</v>
      </c>
      <c r="E498" s="38" t="s">
        <v>53</v>
      </c>
    </row>
    <row r="499" spans="1:5" ht="12.75">
      <c r="A499" s="39" t="s">
        <v>57</v>
      </c>
      <c r="E499" s="40" t="s">
        <v>53</v>
      </c>
    </row>
    <row r="500" spans="1:5" ht="153">
      <c r="A500" t="s">
        <v>58</v>
      </c>
      <c r="E500" s="38" t="s">
        <v>720</v>
      </c>
    </row>
    <row r="501" spans="1:16" ht="12.75">
      <c r="A501" s="26" t="s">
        <v>51</v>
      </c>
      <c s="31" t="s">
        <v>721</v>
      </c>
      <c s="31" t="s">
        <v>722</v>
      </c>
      <c s="26" t="s">
        <v>53</v>
      </c>
      <c s="32" t="s">
        <v>723</v>
      </c>
      <c s="33" t="s">
        <v>65</v>
      </c>
      <c s="34">
        <v>20</v>
      </c>
      <c s="35">
        <v>0</v>
      </c>
      <c s="36">
        <f>ROUND(ROUND(H501,2)*ROUND(G501,3),2)</f>
      </c>
      <c r="O501">
        <f>(I501*21)/100</f>
      </c>
      <c t="s">
        <v>28</v>
      </c>
    </row>
    <row r="502" spans="1:5" ht="12.75">
      <c r="A502" s="37" t="s">
        <v>56</v>
      </c>
      <c r="E502" s="38" t="s">
        <v>53</v>
      </c>
    </row>
    <row r="503" spans="1:5" ht="12.75">
      <c r="A503" s="39" t="s">
        <v>57</v>
      </c>
      <c r="E503" s="40" t="s">
        <v>53</v>
      </c>
    </row>
    <row r="504" spans="1:5" ht="153">
      <c r="A504" t="s">
        <v>58</v>
      </c>
      <c r="E504" s="38" t="s">
        <v>724</v>
      </c>
    </row>
    <row r="505" spans="1:16" ht="12.75">
      <c r="A505" s="26" t="s">
        <v>51</v>
      </c>
      <c s="31" t="s">
        <v>725</v>
      </c>
      <c s="31" t="s">
        <v>726</v>
      </c>
      <c s="26" t="s">
        <v>53</v>
      </c>
      <c s="32" t="s">
        <v>727</v>
      </c>
      <c s="33" t="s">
        <v>65</v>
      </c>
      <c s="34">
        <v>2</v>
      </c>
      <c s="35">
        <v>0</v>
      </c>
      <c s="36">
        <f>ROUND(ROUND(H505,2)*ROUND(G505,3),2)</f>
      </c>
      <c r="O505">
        <f>(I505*21)/100</f>
      </c>
      <c t="s">
        <v>28</v>
      </c>
    </row>
    <row r="506" spans="1:5" ht="12.75">
      <c r="A506" s="37" t="s">
        <v>56</v>
      </c>
      <c r="E506" s="38" t="s">
        <v>53</v>
      </c>
    </row>
    <row r="507" spans="1:5" ht="12.75">
      <c r="A507" s="39" t="s">
        <v>57</v>
      </c>
      <c r="E507" s="40" t="s">
        <v>53</v>
      </c>
    </row>
    <row r="508" spans="1:5" ht="140.25">
      <c r="A508" t="s">
        <v>58</v>
      </c>
      <c r="E508" s="38" t="s">
        <v>728</v>
      </c>
    </row>
    <row r="509" spans="1:16" ht="12.75">
      <c r="A509" s="26" t="s">
        <v>51</v>
      </c>
      <c s="31" t="s">
        <v>729</v>
      </c>
      <c s="31" t="s">
        <v>327</v>
      </c>
      <c s="26" t="s">
        <v>53</v>
      </c>
      <c s="32" t="s">
        <v>328</v>
      </c>
      <c s="33" t="s">
        <v>65</v>
      </c>
      <c s="34">
        <v>3</v>
      </c>
      <c s="35">
        <v>0</v>
      </c>
      <c s="36">
        <f>ROUND(ROUND(H509,2)*ROUND(G509,3),2)</f>
      </c>
      <c r="O509">
        <f>(I509*21)/100</f>
      </c>
      <c t="s">
        <v>28</v>
      </c>
    </row>
    <row r="510" spans="1:5" ht="12.75">
      <c r="A510" s="37" t="s">
        <v>56</v>
      </c>
      <c r="E510" s="38" t="s">
        <v>53</v>
      </c>
    </row>
    <row r="511" spans="1:5" ht="12.75">
      <c r="A511" s="39" t="s">
        <v>57</v>
      </c>
      <c r="E511" s="40" t="s">
        <v>53</v>
      </c>
    </row>
    <row r="512" spans="1:5" ht="153">
      <c r="A512" t="s">
        <v>58</v>
      </c>
      <c r="E512" s="38" t="s">
        <v>730</v>
      </c>
    </row>
    <row r="513" spans="1:16" ht="12.75">
      <c r="A513" s="26" t="s">
        <v>51</v>
      </c>
      <c s="31" t="s">
        <v>731</v>
      </c>
      <c s="31" t="s">
        <v>335</v>
      </c>
      <c s="26" t="s">
        <v>53</v>
      </c>
      <c s="32" t="s">
        <v>336</v>
      </c>
      <c s="33" t="s">
        <v>65</v>
      </c>
      <c s="34">
        <v>2</v>
      </c>
      <c s="35">
        <v>0</v>
      </c>
      <c s="36">
        <f>ROUND(ROUND(H513,2)*ROUND(G513,3),2)</f>
      </c>
      <c r="O513">
        <f>(I513*21)/100</f>
      </c>
      <c t="s">
        <v>28</v>
      </c>
    </row>
    <row r="514" spans="1:5" ht="12.75">
      <c r="A514" s="37" t="s">
        <v>56</v>
      </c>
      <c r="E514" s="38" t="s">
        <v>53</v>
      </c>
    </row>
    <row r="515" spans="1:5" ht="12.75">
      <c r="A515" s="39" t="s">
        <v>57</v>
      </c>
      <c r="E515" s="40" t="s">
        <v>53</v>
      </c>
    </row>
    <row r="516" spans="1:5" ht="153">
      <c r="A516" t="s">
        <v>58</v>
      </c>
      <c r="E516" s="38" t="s">
        <v>732</v>
      </c>
    </row>
    <row r="517" spans="1:18" ht="12.75" customHeight="1">
      <c r="A517" s="6" t="s">
        <v>48</v>
      </c>
      <c s="6"/>
      <c s="44" t="s">
        <v>76</v>
      </c>
      <c s="6"/>
      <c s="29" t="s">
        <v>338</v>
      </c>
      <c s="6"/>
      <c s="6"/>
      <c s="6"/>
      <c s="46">
        <f>0+Q517</f>
      </c>
      <c r="O517">
        <f>0+R517</f>
      </c>
      <c r="Q517">
        <f>0+I518+I522+I526+I530+I534+I538+I542+I546+I550+I554+I558+I562+I566+I570+I574</f>
      </c>
      <c>
        <f>0+O518+O522+O526+O530+O534+O538+O542+O546+O550+O554+O558+O562+O566+O570+O574</f>
      </c>
    </row>
    <row r="518" spans="1:16" ht="12.75">
      <c r="A518" s="26" t="s">
        <v>51</v>
      </c>
      <c s="31" t="s">
        <v>733</v>
      </c>
      <c s="31" t="s">
        <v>734</v>
      </c>
      <c s="26" t="s">
        <v>53</v>
      </c>
      <c s="32" t="s">
        <v>735</v>
      </c>
      <c s="33" t="s">
        <v>55</v>
      </c>
      <c s="34">
        <v>960</v>
      </c>
      <c s="35">
        <v>0</v>
      </c>
      <c s="36">
        <f>ROUND(ROUND(H518,2)*ROUND(G518,3),2)</f>
      </c>
      <c r="O518">
        <f>(I518*21)/100</f>
      </c>
      <c t="s">
        <v>28</v>
      </c>
    </row>
    <row r="519" spans="1:5" ht="12.75">
      <c r="A519" s="37" t="s">
        <v>56</v>
      </c>
      <c r="E519" s="38" t="s">
        <v>53</v>
      </c>
    </row>
    <row r="520" spans="1:5" ht="12.75">
      <c r="A520" s="39" t="s">
        <v>57</v>
      </c>
      <c r="E520" s="40" t="s">
        <v>53</v>
      </c>
    </row>
    <row r="521" spans="1:5" ht="89.25">
      <c r="A521" t="s">
        <v>58</v>
      </c>
      <c r="E521" s="38" t="s">
        <v>736</v>
      </c>
    </row>
    <row r="522" spans="1:16" ht="12.75">
      <c r="A522" s="26" t="s">
        <v>51</v>
      </c>
      <c s="31" t="s">
        <v>737</v>
      </c>
      <c s="31" t="s">
        <v>738</v>
      </c>
      <c s="26" t="s">
        <v>53</v>
      </c>
      <c s="32" t="s">
        <v>739</v>
      </c>
      <c s="33" t="s">
        <v>65</v>
      </c>
      <c s="34">
        <v>1</v>
      </c>
      <c s="35">
        <v>0</v>
      </c>
      <c s="36">
        <f>ROUND(ROUND(H522,2)*ROUND(G522,3),2)</f>
      </c>
      <c r="O522">
        <f>(I522*21)/100</f>
      </c>
      <c t="s">
        <v>28</v>
      </c>
    </row>
    <row r="523" spans="1:5" ht="12.75">
      <c r="A523" s="37" t="s">
        <v>56</v>
      </c>
      <c r="E523" s="38" t="s">
        <v>53</v>
      </c>
    </row>
    <row r="524" spans="1:5" ht="12.75">
      <c r="A524" s="39" t="s">
        <v>57</v>
      </c>
      <c r="E524" s="40" t="s">
        <v>53</v>
      </c>
    </row>
    <row r="525" spans="1:5" ht="127.5">
      <c r="A525" t="s">
        <v>58</v>
      </c>
      <c r="E525" s="38" t="s">
        <v>740</v>
      </c>
    </row>
    <row r="526" spans="1:16" ht="12.75">
      <c r="A526" s="26" t="s">
        <v>51</v>
      </c>
      <c s="31" t="s">
        <v>741</v>
      </c>
      <c s="31" t="s">
        <v>742</v>
      </c>
      <c s="26" t="s">
        <v>53</v>
      </c>
      <c s="32" t="s">
        <v>743</v>
      </c>
      <c s="33" t="s">
        <v>65</v>
      </c>
      <c s="34">
        <v>1</v>
      </c>
      <c s="35">
        <v>0</v>
      </c>
      <c s="36">
        <f>ROUND(ROUND(H526,2)*ROUND(G526,3),2)</f>
      </c>
      <c r="O526">
        <f>(I526*21)/100</f>
      </c>
      <c t="s">
        <v>28</v>
      </c>
    </row>
    <row r="527" spans="1:5" ht="12.75">
      <c r="A527" s="37" t="s">
        <v>56</v>
      </c>
      <c r="E527" s="38" t="s">
        <v>53</v>
      </c>
    </row>
    <row r="528" spans="1:5" ht="12.75">
      <c r="A528" s="39" t="s">
        <v>57</v>
      </c>
      <c r="E528" s="40" t="s">
        <v>53</v>
      </c>
    </row>
    <row r="529" spans="1:5" ht="102">
      <c r="A529" t="s">
        <v>58</v>
      </c>
      <c r="E529" s="38" t="s">
        <v>744</v>
      </c>
    </row>
    <row r="530" spans="1:16" ht="25.5">
      <c r="A530" s="26" t="s">
        <v>51</v>
      </c>
      <c s="31" t="s">
        <v>745</v>
      </c>
      <c s="31" t="s">
        <v>746</v>
      </c>
      <c s="26" t="s">
        <v>53</v>
      </c>
      <c s="32" t="s">
        <v>747</v>
      </c>
      <c s="33" t="s">
        <v>65</v>
      </c>
      <c s="34">
        <v>2</v>
      </c>
      <c s="35">
        <v>0</v>
      </c>
      <c s="36">
        <f>ROUND(ROUND(H530,2)*ROUND(G530,3),2)</f>
      </c>
      <c r="O530">
        <f>(I530*21)/100</f>
      </c>
      <c t="s">
        <v>28</v>
      </c>
    </row>
    <row r="531" spans="1:5" ht="12.75">
      <c r="A531" s="37" t="s">
        <v>56</v>
      </c>
      <c r="E531" s="38" t="s">
        <v>53</v>
      </c>
    </row>
    <row r="532" spans="1:5" ht="12.75">
      <c r="A532" s="39" t="s">
        <v>57</v>
      </c>
      <c r="E532" s="40" t="s">
        <v>53</v>
      </c>
    </row>
    <row r="533" spans="1:5" ht="114.75">
      <c r="A533" t="s">
        <v>58</v>
      </c>
      <c r="E533" s="38" t="s">
        <v>748</v>
      </c>
    </row>
    <row r="534" spans="1:16" ht="25.5">
      <c r="A534" s="26" t="s">
        <v>51</v>
      </c>
      <c s="31" t="s">
        <v>749</v>
      </c>
      <c s="31" t="s">
        <v>750</v>
      </c>
      <c s="26" t="s">
        <v>53</v>
      </c>
      <c s="32" t="s">
        <v>751</v>
      </c>
      <c s="33" t="s">
        <v>65</v>
      </c>
      <c s="34">
        <v>2</v>
      </c>
      <c s="35">
        <v>0</v>
      </c>
      <c s="36">
        <f>ROUND(ROUND(H534,2)*ROUND(G534,3),2)</f>
      </c>
      <c r="O534">
        <f>(I534*21)/100</f>
      </c>
      <c t="s">
        <v>28</v>
      </c>
    </row>
    <row r="535" spans="1:5" ht="12.75">
      <c r="A535" s="37" t="s">
        <v>56</v>
      </c>
      <c r="E535" s="38" t="s">
        <v>53</v>
      </c>
    </row>
    <row r="536" spans="1:5" ht="12.75">
      <c r="A536" s="39" t="s">
        <v>57</v>
      </c>
      <c r="E536" s="40" t="s">
        <v>53</v>
      </c>
    </row>
    <row r="537" spans="1:5" ht="114.75">
      <c r="A537" t="s">
        <v>58</v>
      </c>
      <c r="E537" s="38" t="s">
        <v>752</v>
      </c>
    </row>
    <row r="538" spans="1:16" ht="12.75">
      <c r="A538" s="26" t="s">
        <v>51</v>
      </c>
      <c s="31" t="s">
        <v>753</v>
      </c>
      <c s="31" t="s">
        <v>754</v>
      </c>
      <c s="26" t="s">
        <v>53</v>
      </c>
      <c s="32" t="s">
        <v>755</v>
      </c>
      <c s="33" t="s">
        <v>65</v>
      </c>
      <c s="34">
        <v>1</v>
      </c>
      <c s="35">
        <v>0</v>
      </c>
      <c s="36">
        <f>ROUND(ROUND(H538,2)*ROUND(G538,3),2)</f>
      </c>
      <c r="O538">
        <f>(I538*21)/100</f>
      </c>
      <c t="s">
        <v>28</v>
      </c>
    </row>
    <row r="539" spans="1:5" ht="12.75">
      <c r="A539" s="37" t="s">
        <v>56</v>
      </c>
      <c r="E539" s="38" t="s">
        <v>53</v>
      </c>
    </row>
    <row r="540" spans="1:5" ht="12.75">
      <c r="A540" s="39" t="s">
        <v>57</v>
      </c>
      <c r="E540" s="40" t="s">
        <v>53</v>
      </c>
    </row>
    <row r="541" spans="1:5" ht="89.25">
      <c r="A541" t="s">
        <v>58</v>
      </c>
      <c r="E541" s="38" t="s">
        <v>756</v>
      </c>
    </row>
    <row r="542" spans="1:16" ht="12.75">
      <c r="A542" s="26" t="s">
        <v>51</v>
      </c>
      <c s="31" t="s">
        <v>757</v>
      </c>
      <c s="31" t="s">
        <v>758</v>
      </c>
      <c s="26" t="s">
        <v>53</v>
      </c>
      <c s="32" t="s">
        <v>759</v>
      </c>
      <c s="33" t="s">
        <v>65</v>
      </c>
      <c s="34">
        <v>1</v>
      </c>
      <c s="35">
        <v>0</v>
      </c>
      <c s="36">
        <f>ROUND(ROUND(H542,2)*ROUND(G542,3),2)</f>
      </c>
      <c r="O542">
        <f>(I542*21)/100</f>
      </c>
      <c t="s">
        <v>28</v>
      </c>
    </row>
    <row r="543" spans="1:5" ht="12.75">
      <c r="A543" s="37" t="s">
        <v>56</v>
      </c>
      <c r="E543" s="38" t="s">
        <v>53</v>
      </c>
    </row>
    <row r="544" spans="1:5" ht="12.75">
      <c r="A544" s="39" t="s">
        <v>57</v>
      </c>
      <c r="E544" s="40" t="s">
        <v>53</v>
      </c>
    </row>
    <row r="545" spans="1:5" ht="102">
      <c r="A545" t="s">
        <v>58</v>
      </c>
      <c r="E545" s="38" t="s">
        <v>760</v>
      </c>
    </row>
    <row r="546" spans="1:16" ht="25.5">
      <c r="A546" s="26" t="s">
        <v>51</v>
      </c>
      <c s="31" t="s">
        <v>761</v>
      </c>
      <c s="31" t="s">
        <v>762</v>
      </c>
      <c s="26" t="s">
        <v>53</v>
      </c>
      <c s="32" t="s">
        <v>763</v>
      </c>
      <c s="33" t="s">
        <v>65</v>
      </c>
      <c s="34">
        <v>2</v>
      </c>
      <c s="35">
        <v>0</v>
      </c>
      <c s="36">
        <f>ROUND(ROUND(H546,2)*ROUND(G546,3),2)</f>
      </c>
      <c r="O546">
        <f>(I546*21)/100</f>
      </c>
      <c t="s">
        <v>28</v>
      </c>
    </row>
    <row r="547" spans="1:5" ht="12.75">
      <c r="A547" s="37" t="s">
        <v>56</v>
      </c>
      <c r="E547" s="38" t="s">
        <v>53</v>
      </c>
    </row>
    <row r="548" spans="1:5" ht="12.75">
      <c r="A548" s="39" t="s">
        <v>57</v>
      </c>
      <c r="E548" s="40" t="s">
        <v>53</v>
      </c>
    </row>
    <row r="549" spans="1:5" ht="140.25">
      <c r="A549" t="s">
        <v>58</v>
      </c>
      <c r="E549" s="38" t="s">
        <v>764</v>
      </c>
    </row>
    <row r="550" spans="1:16" ht="12.75">
      <c r="A550" s="26" t="s">
        <v>51</v>
      </c>
      <c s="31" t="s">
        <v>765</v>
      </c>
      <c s="31" t="s">
        <v>163</v>
      </c>
      <c s="26" t="s">
        <v>53</v>
      </c>
      <c s="32" t="s">
        <v>164</v>
      </c>
      <c s="33" t="s">
        <v>65</v>
      </c>
      <c s="34">
        <v>8</v>
      </c>
      <c s="35">
        <v>0</v>
      </c>
      <c s="36">
        <f>ROUND(ROUND(H550,2)*ROUND(G550,3),2)</f>
      </c>
      <c r="O550">
        <f>(I550*21)/100</f>
      </c>
      <c t="s">
        <v>28</v>
      </c>
    </row>
    <row r="551" spans="1:5" ht="12.75">
      <c r="A551" s="37" t="s">
        <v>56</v>
      </c>
      <c r="E551" s="38" t="s">
        <v>53</v>
      </c>
    </row>
    <row r="552" spans="1:5" ht="12.75">
      <c r="A552" s="39" t="s">
        <v>57</v>
      </c>
      <c r="E552" s="40" t="s">
        <v>53</v>
      </c>
    </row>
    <row r="553" spans="1:5" ht="114.75">
      <c r="A553" t="s">
        <v>58</v>
      </c>
      <c r="E553" s="38" t="s">
        <v>766</v>
      </c>
    </row>
    <row r="554" spans="1:16" ht="12.75">
      <c r="A554" s="26" t="s">
        <v>51</v>
      </c>
      <c s="31" t="s">
        <v>767</v>
      </c>
      <c s="31" t="s">
        <v>167</v>
      </c>
      <c s="26" t="s">
        <v>53</v>
      </c>
      <c s="32" t="s">
        <v>168</v>
      </c>
      <c s="33" t="s">
        <v>65</v>
      </c>
      <c s="34">
        <v>8</v>
      </c>
      <c s="35">
        <v>0</v>
      </c>
      <c s="36">
        <f>ROUND(ROUND(H554,2)*ROUND(G554,3),2)</f>
      </c>
      <c r="O554">
        <f>(I554*21)/100</f>
      </c>
      <c t="s">
        <v>28</v>
      </c>
    </row>
    <row r="555" spans="1:5" ht="12.75">
      <c r="A555" s="37" t="s">
        <v>56</v>
      </c>
      <c r="E555" s="38" t="s">
        <v>53</v>
      </c>
    </row>
    <row r="556" spans="1:5" ht="12.75">
      <c r="A556" s="39" t="s">
        <v>57</v>
      </c>
      <c r="E556" s="40" t="s">
        <v>53</v>
      </c>
    </row>
    <row r="557" spans="1:5" ht="165.75">
      <c r="A557" t="s">
        <v>58</v>
      </c>
      <c r="E557" s="38" t="s">
        <v>768</v>
      </c>
    </row>
    <row r="558" spans="1:16" ht="12.75">
      <c r="A558" s="26" t="s">
        <v>51</v>
      </c>
      <c s="31" t="s">
        <v>769</v>
      </c>
      <c s="31" t="s">
        <v>770</v>
      </c>
      <c s="26" t="s">
        <v>53</v>
      </c>
      <c s="32" t="s">
        <v>771</v>
      </c>
      <c s="33" t="s">
        <v>65</v>
      </c>
      <c s="34">
        <v>10</v>
      </c>
      <c s="35">
        <v>0</v>
      </c>
      <c s="36">
        <f>ROUND(ROUND(H558,2)*ROUND(G558,3),2)</f>
      </c>
      <c r="O558">
        <f>(I558*21)/100</f>
      </c>
      <c t="s">
        <v>28</v>
      </c>
    </row>
    <row r="559" spans="1:5" ht="12.75">
      <c r="A559" s="37" t="s">
        <v>56</v>
      </c>
      <c r="E559" s="38" t="s">
        <v>53</v>
      </c>
    </row>
    <row r="560" spans="1:5" ht="12.75">
      <c r="A560" s="39" t="s">
        <v>57</v>
      </c>
      <c r="E560" s="40" t="s">
        <v>53</v>
      </c>
    </row>
    <row r="561" spans="1:5" ht="114.75">
      <c r="A561" t="s">
        <v>58</v>
      </c>
      <c r="E561" s="38" t="s">
        <v>772</v>
      </c>
    </row>
    <row r="562" spans="1:16" ht="12.75">
      <c r="A562" s="26" t="s">
        <v>51</v>
      </c>
      <c s="31" t="s">
        <v>773</v>
      </c>
      <c s="31" t="s">
        <v>774</v>
      </c>
      <c s="26" t="s">
        <v>53</v>
      </c>
      <c s="32" t="s">
        <v>775</v>
      </c>
      <c s="33" t="s">
        <v>65</v>
      </c>
      <c s="34">
        <v>10</v>
      </c>
      <c s="35">
        <v>0</v>
      </c>
      <c s="36">
        <f>ROUND(ROUND(H562,2)*ROUND(G562,3),2)</f>
      </c>
      <c r="O562">
        <f>(I562*21)/100</f>
      </c>
      <c t="s">
        <v>28</v>
      </c>
    </row>
    <row r="563" spans="1:5" ht="12.75">
      <c r="A563" s="37" t="s">
        <v>56</v>
      </c>
      <c r="E563" s="38" t="s">
        <v>53</v>
      </c>
    </row>
    <row r="564" spans="1:5" ht="12.75">
      <c r="A564" s="39" t="s">
        <v>57</v>
      </c>
      <c r="E564" s="40" t="s">
        <v>53</v>
      </c>
    </row>
    <row r="565" spans="1:5" ht="114.75">
      <c r="A565" t="s">
        <v>58</v>
      </c>
      <c r="E565" s="38" t="s">
        <v>776</v>
      </c>
    </row>
    <row r="566" spans="1:16" ht="12.75">
      <c r="A566" s="26" t="s">
        <v>51</v>
      </c>
      <c s="31" t="s">
        <v>777</v>
      </c>
      <c s="31" t="s">
        <v>778</v>
      </c>
      <c s="26" t="s">
        <v>53</v>
      </c>
      <c s="32" t="s">
        <v>779</v>
      </c>
      <c s="33" t="s">
        <v>65</v>
      </c>
      <c s="34">
        <v>3</v>
      </c>
      <c s="35">
        <v>0</v>
      </c>
      <c s="36">
        <f>ROUND(ROUND(H566,2)*ROUND(G566,3),2)</f>
      </c>
      <c r="O566">
        <f>(I566*21)/100</f>
      </c>
      <c t="s">
        <v>28</v>
      </c>
    </row>
    <row r="567" spans="1:5" ht="12.75">
      <c r="A567" s="37" t="s">
        <v>56</v>
      </c>
      <c r="E567" s="38" t="s">
        <v>53</v>
      </c>
    </row>
    <row r="568" spans="1:5" ht="12.75">
      <c r="A568" s="39" t="s">
        <v>57</v>
      </c>
      <c r="E568" s="40" t="s">
        <v>53</v>
      </c>
    </row>
    <row r="569" spans="1:5" ht="140.25">
      <c r="A569" t="s">
        <v>58</v>
      </c>
      <c r="E569" s="38" t="s">
        <v>780</v>
      </c>
    </row>
    <row r="570" spans="1:16" ht="12.75">
      <c r="A570" s="26" t="s">
        <v>51</v>
      </c>
      <c s="31" t="s">
        <v>781</v>
      </c>
      <c s="31" t="s">
        <v>352</v>
      </c>
      <c s="26" t="s">
        <v>53</v>
      </c>
      <c s="32" t="s">
        <v>353</v>
      </c>
      <c s="33" t="s">
        <v>65</v>
      </c>
      <c s="34">
        <v>78</v>
      </c>
      <c s="35">
        <v>0</v>
      </c>
      <c s="36">
        <f>ROUND(ROUND(H570,2)*ROUND(G570,3),2)</f>
      </c>
      <c r="O570">
        <f>(I570*21)/100</f>
      </c>
      <c t="s">
        <v>28</v>
      </c>
    </row>
    <row r="571" spans="1:5" ht="12.75">
      <c r="A571" s="37" t="s">
        <v>56</v>
      </c>
      <c r="E571" s="38" t="s">
        <v>53</v>
      </c>
    </row>
    <row r="572" spans="1:5" ht="12.75">
      <c r="A572" s="39" t="s">
        <v>57</v>
      </c>
      <c r="E572" s="40" t="s">
        <v>53</v>
      </c>
    </row>
    <row r="573" spans="1:5" ht="127.5">
      <c r="A573" t="s">
        <v>58</v>
      </c>
      <c r="E573" s="38" t="s">
        <v>782</v>
      </c>
    </row>
    <row r="574" spans="1:16" ht="12.75">
      <c r="A574" s="26" t="s">
        <v>51</v>
      </c>
      <c s="31" t="s">
        <v>783</v>
      </c>
      <c s="31" t="s">
        <v>784</v>
      </c>
      <c s="26" t="s">
        <v>53</v>
      </c>
      <c s="32" t="s">
        <v>785</v>
      </c>
      <c s="33" t="s">
        <v>65</v>
      </c>
      <c s="34">
        <v>4</v>
      </c>
      <c s="35">
        <v>0</v>
      </c>
      <c s="36">
        <f>ROUND(ROUND(H574,2)*ROUND(G574,3),2)</f>
      </c>
      <c r="O574">
        <f>(I574*21)/100</f>
      </c>
      <c t="s">
        <v>28</v>
      </c>
    </row>
    <row r="575" spans="1:5" ht="12.75">
      <c r="A575" s="37" t="s">
        <v>56</v>
      </c>
      <c r="E575" s="38" t="s">
        <v>53</v>
      </c>
    </row>
    <row r="576" spans="1:5" ht="12.75">
      <c r="A576" s="39" t="s">
        <v>57</v>
      </c>
      <c r="E576" s="40" t="s">
        <v>53</v>
      </c>
    </row>
    <row r="577" spans="1:5" ht="127.5">
      <c r="A577" t="s">
        <v>58</v>
      </c>
      <c r="E577" s="38" t="s">
        <v>782</v>
      </c>
    </row>
    <row r="578" spans="1:18" ht="12.75" customHeight="1">
      <c r="A578" s="6" t="s">
        <v>48</v>
      </c>
      <c s="6"/>
      <c s="44" t="s">
        <v>368</v>
      </c>
      <c s="6"/>
      <c s="29" t="s">
        <v>369</v>
      </c>
      <c s="6"/>
      <c s="6"/>
      <c s="6"/>
      <c s="46">
        <f>0+Q578</f>
      </c>
      <c r="O578">
        <f>0+R578</f>
      </c>
      <c r="Q578">
        <f>0+I579+I583+I587+I591+I595+I599</f>
      </c>
      <c>
        <f>0+O579+O583+O587+O591+O595+O599</f>
      </c>
    </row>
    <row r="579" spans="1:16" ht="12.75">
      <c r="A579" s="26" t="s">
        <v>51</v>
      </c>
      <c s="31" t="s">
        <v>786</v>
      </c>
      <c s="31" t="s">
        <v>371</v>
      </c>
      <c s="26" t="s">
        <v>53</v>
      </c>
      <c s="32" t="s">
        <v>372</v>
      </c>
      <c s="33" t="s">
        <v>373</v>
      </c>
      <c s="34">
        <v>1</v>
      </c>
      <c s="35">
        <v>0</v>
      </c>
      <c s="36">
        <f>ROUND(ROUND(H579,2)*ROUND(G579,3),2)</f>
      </c>
      <c r="O579">
        <f>(I579*21)/100</f>
      </c>
      <c t="s">
        <v>28</v>
      </c>
    </row>
    <row r="580" spans="1:5" ht="12.75">
      <c r="A580" s="37" t="s">
        <v>56</v>
      </c>
      <c r="E580" s="38" t="s">
        <v>53</v>
      </c>
    </row>
    <row r="581" spans="1:5" ht="12.75">
      <c r="A581" s="39" t="s">
        <v>57</v>
      </c>
      <c r="E581" s="40" t="s">
        <v>53</v>
      </c>
    </row>
    <row r="582" spans="1:5" ht="25.5">
      <c r="A582" t="s">
        <v>58</v>
      </c>
      <c r="E582" s="38" t="s">
        <v>374</v>
      </c>
    </row>
    <row r="583" spans="1:16" ht="38.25">
      <c r="A583" s="26" t="s">
        <v>51</v>
      </c>
      <c s="31" t="s">
        <v>787</v>
      </c>
      <c s="31" t="s">
        <v>788</v>
      </c>
      <c s="26" t="s">
        <v>377</v>
      </c>
      <c s="32" t="s">
        <v>789</v>
      </c>
      <c s="33" t="s">
        <v>379</v>
      </c>
      <c s="34">
        <v>0.02</v>
      </c>
      <c s="35">
        <v>0</v>
      </c>
      <c s="36">
        <f>ROUND(ROUND(H583,2)*ROUND(G583,3),2)</f>
      </c>
      <c r="O583">
        <f>(I583*21)/100</f>
      </c>
      <c t="s">
        <v>28</v>
      </c>
    </row>
    <row r="584" spans="1:5" ht="38.25">
      <c r="A584" s="37" t="s">
        <v>56</v>
      </c>
      <c r="E584" s="38" t="s">
        <v>790</v>
      </c>
    </row>
    <row r="585" spans="1:5" ht="12.75">
      <c r="A585" s="39" t="s">
        <v>57</v>
      </c>
      <c r="E585" s="40" t="s">
        <v>791</v>
      </c>
    </row>
    <row r="586" spans="1:5" ht="178.5">
      <c r="A586" t="s">
        <v>58</v>
      </c>
      <c r="E586" s="38" t="s">
        <v>792</v>
      </c>
    </row>
    <row r="587" spans="1:16" ht="38.25">
      <c r="A587" s="26" t="s">
        <v>51</v>
      </c>
      <c s="31" t="s">
        <v>793</v>
      </c>
      <c s="31" t="s">
        <v>376</v>
      </c>
      <c s="26" t="s">
        <v>377</v>
      </c>
      <c s="32" t="s">
        <v>378</v>
      </c>
      <c s="33" t="s">
        <v>379</v>
      </c>
      <c s="34">
        <v>44.4</v>
      </c>
      <c s="35">
        <v>0</v>
      </c>
      <c s="36">
        <f>ROUND(ROUND(H587,2)*ROUND(G587,3),2)</f>
      </c>
      <c r="O587">
        <f>(I587*21)/100</f>
      </c>
      <c t="s">
        <v>28</v>
      </c>
    </row>
    <row r="588" spans="1:5" ht="38.25">
      <c r="A588" s="37" t="s">
        <v>56</v>
      </c>
      <c r="E588" s="38" t="s">
        <v>794</v>
      </c>
    </row>
    <row r="589" spans="1:5" ht="12.75">
      <c r="A589" s="39" t="s">
        <v>57</v>
      </c>
      <c r="E589" s="40" t="s">
        <v>53</v>
      </c>
    </row>
    <row r="590" spans="1:5" ht="178.5">
      <c r="A590" t="s">
        <v>58</v>
      </c>
      <c r="E590" s="38" t="s">
        <v>792</v>
      </c>
    </row>
    <row r="591" spans="1:16" ht="25.5">
      <c r="A591" s="26" t="s">
        <v>51</v>
      </c>
      <c s="31" t="s">
        <v>795</v>
      </c>
      <c s="31" t="s">
        <v>796</v>
      </c>
      <c s="26" t="s">
        <v>377</v>
      </c>
      <c s="32" t="s">
        <v>797</v>
      </c>
      <c s="33" t="s">
        <v>379</v>
      </c>
      <c s="34">
        <v>1</v>
      </c>
      <c s="35">
        <v>0</v>
      </c>
      <c s="36">
        <f>ROUND(ROUND(H591,2)*ROUND(G591,3),2)</f>
      </c>
      <c r="O591">
        <f>(I591*21)/100</f>
      </c>
      <c t="s">
        <v>28</v>
      </c>
    </row>
    <row r="592" spans="1:5" ht="51">
      <c r="A592" s="37" t="s">
        <v>56</v>
      </c>
      <c r="E592" s="38" t="s">
        <v>798</v>
      </c>
    </row>
    <row r="593" spans="1:5" ht="12.75">
      <c r="A593" s="39" t="s">
        <v>57</v>
      </c>
      <c r="E593" s="40" t="s">
        <v>53</v>
      </c>
    </row>
    <row r="594" spans="1:5" ht="178.5">
      <c r="A594" t="s">
        <v>58</v>
      </c>
      <c r="E594" s="38" t="s">
        <v>792</v>
      </c>
    </row>
    <row r="595" spans="1:16" ht="25.5">
      <c r="A595" s="26" t="s">
        <v>51</v>
      </c>
      <c s="31" t="s">
        <v>799</v>
      </c>
      <c s="31" t="s">
        <v>383</v>
      </c>
      <c s="26" t="s">
        <v>377</v>
      </c>
      <c s="32" t="s">
        <v>384</v>
      </c>
      <c s="33" t="s">
        <v>379</v>
      </c>
      <c s="34">
        <v>32.4</v>
      </c>
      <c s="35">
        <v>0</v>
      </c>
      <c s="36">
        <f>ROUND(ROUND(H595,2)*ROUND(G595,3),2)</f>
      </c>
      <c r="O595">
        <f>(I595*21)/100</f>
      </c>
      <c t="s">
        <v>28</v>
      </c>
    </row>
    <row r="596" spans="1:5" ht="38.25">
      <c r="A596" s="37" t="s">
        <v>56</v>
      </c>
      <c r="E596" s="38" t="s">
        <v>800</v>
      </c>
    </row>
    <row r="597" spans="1:5" ht="12.75">
      <c r="A597" s="39" t="s">
        <v>57</v>
      </c>
      <c r="E597" s="40" t="s">
        <v>53</v>
      </c>
    </row>
    <row r="598" spans="1:5" ht="178.5">
      <c r="A598" t="s">
        <v>58</v>
      </c>
      <c r="E598" s="38" t="s">
        <v>792</v>
      </c>
    </row>
    <row r="599" spans="1:16" ht="38.25">
      <c r="A599" s="26" t="s">
        <v>51</v>
      </c>
      <c s="31" t="s">
        <v>801</v>
      </c>
      <c s="31" t="s">
        <v>802</v>
      </c>
      <c s="26" t="s">
        <v>377</v>
      </c>
      <c s="32" t="s">
        <v>803</v>
      </c>
      <c s="33" t="s">
        <v>379</v>
      </c>
      <c s="34">
        <v>0.4</v>
      </c>
      <c s="35">
        <v>0</v>
      </c>
      <c s="36">
        <f>ROUND(ROUND(H599,2)*ROUND(G599,3),2)</f>
      </c>
      <c r="O599">
        <f>(I599*21)/100</f>
      </c>
      <c t="s">
        <v>28</v>
      </c>
    </row>
    <row r="600" spans="1:5" ht="38.25">
      <c r="A600" s="37" t="s">
        <v>56</v>
      </c>
      <c r="E600" s="38" t="s">
        <v>800</v>
      </c>
    </row>
    <row r="601" spans="1:5" ht="12.75">
      <c r="A601" s="39" t="s">
        <v>57</v>
      </c>
      <c r="E601" s="40" t="s">
        <v>53</v>
      </c>
    </row>
    <row r="602" spans="1:5" ht="178.5">
      <c r="A602" t="s">
        <v>58</v>
      </c>
      <c r="E602" s="38" t="s">
        <v>792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34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0+O10+O11+O56+O301</f>
      </c>
      <c t="s">
        <v>27</v>
      </c>
    </row>
    <row r="3" spans="1:16" ht="15" customHeight="1">
      <c r="A3" t="s">
        <v>12</v>
      </c>
      <c s="12" t="s">
        <v>14</v>
      </c>
      <c s="13" t="s">
        <v>15</v>
      </c>
      <c s="1"/>
      <c s="14" t="s">
        <v>16</v>
      </c>
      <c s="1"/>
      <c s="9"/>
      <c s="8" t="s">
        <v>804</v>
      </c>
      <c s="41">
        <f>0+I10+I11+I56+I301</f>
      </c>
      <c r="O3" t="s">
        <v>23</v>
      </c>
      <c t="s">
        <v>28</v>
      </c>
    </row>
    <row r="4" spans="1:16" ht="15" customHeight="1">
      <c r="A4" t="s">
        <v>17</v>
      </c>
      <c s="12" t="s">
        <v>18</v>
      </c>
      <c s="13" t="s">
        <v>19</v>
      </c>
      <c s="1"/>
      <c s="14" t="s">
        <v>20</v>
      </c>
      <c s="1"/>
      <c s="1"/>
      <c s="11"/>
      <c s="11"/>
      <c r="O4" t="s">
        <v>24</v>
      </c>
      <c t="s">
        <v>28</v>
      </c>
    </row>
    <row r="5" spans="1:16" ht="12.75" customHeight="1">
      <c r="A5" t="s">
        <v>21</v>
      </c>
      <c s="12" t="s">
        <v>18</v>
      </c>
      <c s="13" t="s">
        <v>386</v>
      </c>
      <c s="1"/>
      <c s="14" t="s">
        <v>387</v>
      </c>
      <c s="1"/>
      <c s="1"/>
      <c s="1"/>
      <c s="1"/>
      <c r="O5" t="s">
        <v>25</v>
      </c>
      <c t="s">
        <v>28</v>
      </c>
    </row>
    <row r="6" spans="1:9" ht="12.75" customHeight="1">
      <c r="A6" t="s">
        <v>388</v>
      </c>
      <c s="16" t="s">
        <v>22</v>
      </c>
      <c s="17" t="s">
        <v>804</v>
      </c>
      <c s="6"/>
      <c s="18" t="s">
        <v>805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5" ht="12.75" customHeight="1">
      <c r="A10" s="11" t="s">
        <v>48</v>
      </c>
      <c s="11"/>
      <c s="23" t="s">
        <v>32</v>
      </c>
      <c s="11"/>
      <c s="25" t="s">
        <v>110</v>
      </c>
      <c s="11"/>
      <c s="11"/>
      <c s="11"/>
      <c s="24">
        <f>0</f>
      </c>
      <c r="O10">
        <f>0</f>
      </c>
    </row>
    <row r="11" spans="1:18" ht="12.75" customHeight="1">
      <c r="A11" s="6" t="s">
        <v>48</v>
      </c>
      <c s="6"/>
      <c s="44" t="s">
        <v>49</v>
      </c>
      <c s="6"/>
      <c s="45" t="s">
        <v>393</v>
      </c>
      <c s="6"/>
      <c s="6"/>
      <c s="6"/>
      <c s="46">
        <f>0+Q11</f>
      </c>
      <c r="O11">
        <f>0+R11</f>
      </c>
      <c r="Q11">
        <f>0+I12+I16+I20+I24+I28+I32+I36+I40+I44+I48+I52</f>
      </c>
      <c>
        <f>0+O12+O16+O20+O24+O28+O32+O36+O40+O44+O48+O52</f>
      </c>
    </row>
    <row r="12" spans="1:16" ht="12.75">
      <c r="A12" s="26" t="s">
        <v>51</v>
      </c>
      <c s="31" t="s">
        <v>34</v>
      </c>
      <c s="31" t="s">
        <v>120</v>
      </c>
      <c s="26" t="s">
        <v>53</v>
      </c>
      <c s="32" t="s">
        <v>121</v>
      </c>
      <c s="33" t="s">
        <v>118</v>
      </c>
      <c s="34">
        <v>10</v>
      </c>
      <c s="35">
        <v>0</v>
      </c>
      <c s="36">
        <f>ROUND(ROUND(H12,2)*ROUND(G12,3),2)</f>
      </c>
      <c r="O12">
        <f>(I12*21)/100</f>
      </c>
      <c t="s">
        <v>28</v>
      </c>
    </row>
    <row r="13" spans="1:5" ht="12.75">
      <c r="A13" s="37" t="s">
        <v>56</v>
      </c>
      <c r="E13" s="38" t="s">
        <v>53</v>
      </c>
    </row>
    <row r="14" spans="1:5" ht="12.75">
      <c r="A14" s="39" t="s">
        <v>57</v>
      </c>
      <c r="E14" s="40" t="s">
        <v>53</v>
      </c>
    </row>
    <row r="15" spans="1:5" ht="318.75">
      <c r="A15" t="s">
        <v>58</v>
      </c>
      <c r="E15" s="38" t="s">
        <v>807</v>
      </c>
    </row>
    <row r="16" spans="1:16" ht="12.75">
      <c r="A16" s="26" t="s">
        <v>51</v>
      </c>
      <c s="31" t="s">
        <v>28</v>
      </c>
      <c s="31" t="s">
        <v>127</v>
      </c>
      <c s="26" t="s">
        <v>53</v>
      </c>
      <c s="32" t="s">
        <v>128</v>
      </c>
      <c s="33" t="s">
        <v>118</v>
      </c>
      <c s="34">
        <v>10</v>
      </c>
      <c s="35">
        <v>0</v>
      </c>
      <c s="36">
        <f>ROUND(ROUND(H16,2)*ROUND(G16,3),2)</f>
      </c>
      <c r="O16">
        <f>(I16*21)/100</f>
      </c>
      <c t="s">
        <v>28</v>
      </c>
    </row>
    <row r="17" spans="1:5" ht="12.75">
      <c r="A17" s="37" t="s">
        <v>56</v>
      </c>
      <c r="E17" s="38" t="s">
        <v>53</v>
      </c>
    </row>
    <row r="18" spans="1:5" ht="12.75">
      <c r="A18" s="39" t="s">
        <v>57</v>
      </c>
      <c r="E18" s="40" t="s">
        <v>53</v>
      </c>
    </row>
    <row r="19" spans="1:5" ht="242.25">
      <c r="A19" t="s">
        <v>58</v>
      </c>
      <c r="E19" s="38" t="s">
        <v>808</v>
      </c>
    </row>
    <row r="20" spans="1:16" ht="12.75">
      <c r="A20" s="26" t="s">
        <v>51</v>
      </c>
      <c s="31" t="s">
        <v>26</v>
      </c>
      <c s="31" t="s">
        <v>401</v>
      </c>
      <c s="26" t="s">
        <v>53</v>
      </c>
      <c s="32" t="s">
        <v>402</v>
      </c>
      <c s="33" t="s">
        <v>55</v>
      </c>
      <c s="34">
        <v>2200</v>
      </c>
      <c s="35">
        <v>0</v>
      </c>
      <c s="36">
        <f>ROUND(ROUND(H20,2)*ROUND(G20,3),2)</f>
      </c>
      <c r="O20">
        <f>(I20*21)/100</f>
      </c>
      <c t="s">
        <v>28</v>
      </c>
    </row>
    <row r="21" spans="1:5" ht="12.75">
      <c r="A21" s="37" t="s">
        <v>56</v>
      </c>
      <c r="E21" s="38" t="s">
        <v>53</v>
      </c>
    </row>
    <row r="22" spans="1:5" ht="12.75">
      <c r="A22" s="39" t="s">
        <v>57</v>
      </c>
      <c r="E22" s="40" t="s">
        <v>53</v>
      </c>
    </row>
    <row r="23" spans="1:5" ht="76.5">
      <c r="A23" t="s">
        <v>58</v>
      </c>
      <c r="E23" s="38" t="s">
        <v>809</v>
      </c>
    </row>
    <row r="24" spans="1:16" ht="12.75">
      <c r="A24" s="26" t="s">
        <v>51</v>
      </c>
      <c s="31" t="s">
        <v>27</v>
      </c>
      <c s="31" t="s">
        <v>143</v>
      </c>
      <c s="26" t="s">
        <v>53</v>
      </c>
      <c s="32" t="s">
        <v>144</v>
      </c>
      <c s="33" t="s">
        <v>145</v>
      </c>
      <c s="34">
        <v>36.713</v>
      </c>
      <c s="35">
        <v>0</v>
      </c>
      <c s="36">
        <f>ROUND(ROUND(H24,2)*ROUND(G24,3),2)</f>
      </c>
      <c r="O24">
        <f>(I24*21)/100</f>
      </c>
      <c t="s">
        <v>28</v>
      </c>
    </row>
    <row r="25" spans="1:5" ht="12.75">
      <c r="A25" s="37" t="s">
        <v>56</v>
      </c>
      <c r="E25" s="38" t="s">
        <v>53</v>
      </c>
    </row>
    <row r="26" spans="1:5" ht="12.75">
      <c r="A26" s="39" t="s">
        <v>57</v>
      </c>
      <c r="E26" s="40" t="s">
        <v>53</v>
      </c>
    </row>
    <row r="27" spans="1:5" ht="204">
      <c r="A27" t="s">
        <v>58</v>
      </c>
      <c r="E27" s="38" t="s">
        <v>810</v>
      </c>
    </row>
    <row r="28" spans="1:16" ht="12.75">
      <c r="A28" s="26" t="s">
        <v>51</v>
      </c>
      <c s="31" t="s">
        <v>81</v>
      </c>
      <c s="31" t="s">
        <v>409</v>
      </c>
      <c s="26" t="s">
        <v>34</v>
      </c>
      <c s="32" t="s">
        <v>410</v>
      </c>
      <c s="33" t="s">
        <v>145</v>
      </c>
      <c s="34">
        <v>50.768</v>
      </c>
      <c s="35">
        <v>0</v>
      </c>
      <c s="36">
        <f>ROUND(ROUND(H28,2)*ROUND(G28,3),2)</f>
      </c>
      <c r="O28">
        <f>(I28*21)/100</f>
      </c>
      <c t="s">
        <v>28</v>
      </c>
    </row>
    <row r="29" spans="1:5" ht="12.75">
      <c r="A29" s="37" t="s">
        <v>56</v>
      </c>
      <c r="E29" s="38" t="s">
        <v>53</v>
      </c>
    </row>
    <row r="30" spans="1:5" ht="12.75">
      <c r="A30" s="39" t="s">
        <v>57</v>
      </c>
      <c r="E30" s="40" t="s">
        <v>53</v>
      </c>
    </row>
    <row r="31" spans="1:5" ht="204">
      <c r="A31" t="s">
        <v>58</v>
      </c>
      <c r="E31" s="38" t="s">
        <v>810</v>
      </c>
    </row>
    <row r="32" spans="1:16" ht="25.5">
      <c r="A32" s="26" t="s">
        <v>51</v>
      </c>
      <c s="31" t="s">
        <v>46</v>
      </c>
      <c s="31" t="s">
        <v>147</v>
      </c>
      <c s="26" t="s">
        <v>53</v>
      </c>
      <c s="32" t="s">
        <v>148</v>
      </c>
      <c s="33" t="s">
        <v>65</v>
      </c>
      <c s="34">
        <v>80</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811</v>
      </c>
    </row>
    <row r="36" spans="1:16" ht="25.5">
      <c r="A36" s="26" t="s">
        <v>51</v>
      </c>
      <c s="31" t="s">
        <v>91</v>
      </c>
      <c s="31" t="s">
        <v>412</v>
      </c>
      <c s="26" t="s">
        <v>53</v>
      </c>
      <c s="32" t="s">
        <v>413</v>
      </c>
      <c s="33" t="s">
        <v>65</v>
      </c>
      <c s="34">
        <v>12</v>
      </c>
      <c s="35">
        <v>0</v>
      </c>
      <c s="36">
        <f>ROUND(ROUND(H36,2)*ROUND(G36,3),2)</f>
      </c>
      <c r="O36">
        <f>(I36*21)/100</f>
      </c>
      <c t="s">
        <v>28</v>
      </c>
    </row>
    <row r="37" spans="1:5" ht="12.75">
      <c r="A37" s="37" t="s">
        <v>56</v>
      </c>
      <c r="E37" s="38" t="s">
        <v>53</v>
      </c>
    </row>
    <row r="38" spans="1:5" ht="12.75">
      <c r="A38" s="39" t="s">
        <v>57</v>
      </c>
      <c r="E38" s="40" t="s">
        <v>53</v>
      </c>
    </row>
    <row r="39" spans="1:5" ht="114.75">
      <c r="A39" t="s">
        <v>58</v>
      </c>
      <c r="E39" s="38" t="s">
        <v>811</v>
      </c>
    </row>
    <row r="40" spans="1:16" ht="25.5">
      <c r="A40" s="26" t="s">
        <v>51</v>
      </c>
      <c s="31" t="s">
        <v>95</v>
      </c>
      <c s="31" t="s">
        <v>417</v>
      </c>
      <c s="26" t="s">
        <v>53</v>
      </c>
      <c s="32" t="s">
        <v>418</v>
      </c>
      <c s="33" t="s">
        <v>65</v>
      </c>
      <c s="34">
        <v>2</v>
      </c>
      <c s="35">
        <v>0</v>
      </c>
      <c s="36">
        <f>ROUND(ROUND(H40,2)*ROUND(G40,3),2)</f>
      </c>
      <c r="O40">
        <f>(I40*21)/100</f>
      </c>
      <c t="s">
        <v>28</v>
      </c>
    </row>
    <row r="41" spans="1:5" ht="12.75">
      <c r="A41" s="37" t="s">
        <v>56</v>
      </c>
      <c r="E41" s="38" t="s">
        <v>53</v>
      </c>
    </row>
    <row r="42" spans="1:5" ht="12.75">
      <c r="A42" s="39" t="s">
        <v>57</v>
      </c>
      <c r="E42" s="40" t="s">
        <v>53</v>
      </c>
    </row>
    <row r="43" spans="1:5" ht="140.25">
      <c r="A43" t="s">
        <v>58</v>
      </c>
      <c r="E43" s="38" t="s">
        <v>812</v>
      </c>
    </row>
    <row r="44" spans="1:16" ht="12.75">
      <c r="A44" s="26" t="s">
        <v>51</v>
      </c>
      <c s="31" t="s">
        <v>99</v>
      </c>
      <c s="31" t="s">
        <v>151</v>
      </c>
      <c s="26" t="s">
        <v>53</v>
      </c>
      <c s="32" t="s">
        <v>152</v>
      </c>
      <c s="33" t="s">
        <v>65</v>
      </c>
      <c s="34">
        <v>25</v>
      </c>
      <c s="35">
        <v>0</v>
      </c>
      <c s="36">
        <f>ROUND(ROUND(H44,2)*ROUND(G44,3),2)</f>
      </c>
      <c r="O44">
        <f>(I44*21)/100</f>
      </c>
      <c t="s">
        <v>28</v>
      </c>
    </row>
    <row r="45" spans="1:5" ht="12.75">
      <c r="A45" s="37" t="s">
        <v>56</v>
      </c>
      <c r="E45" s="38" t="s">
        <v>53</v>
      </c>
    </row>
    <row r="46" spans="1:5" ht="12.75">
      <c r="A46" s="39" t="s">
        <v>57</v>
      </c>
      <c r="E46" s="40" t="s">
        <v>53</v>
      </c>
    </row>
    <row r="47" spans="1:5" ht="102">
      <c r="A47" t="s">
        <v>58</v>
      </c>
      <c r="E47" s="38" t="s">
        <v>813</v>
      </c>
    </row>
    <row r="48" spans="1:16" ht="12.75">
      <c r="A48" s="26" t="s">
        <v>51</v>
      </c>
      <c s="31" t="s">
        <v>533</v>
      </c>
      <c s="31" t="s">
        <v>814</v>
      </c>
      <c s="26" t="s">
        <v>53</v>
      </c>
      <c s="32" t="s">
        <v>815</v>
      </c>
      <c s="33" t="s">
        <v>816</v>
      </c>
      <c s="34">
        <v>440.556</v>
      </c>
      <c s="35">
        <v>0</v>
      </c>
      <c s="36">
        <f>ROUND(ROUND(H48,2)*ROUND(G48,3),2)</f>
      </c>
      <c r="O48">
        <f>(I48*21)/100</f>
      </c>
      <c t="s">
        <v>28</v>
      </c>
    </row>
    <row r="49" spans="1:5" ht="12.75">
      <c r="A49" s="37" t="s">
        <v>56</v>
      </c>
      <c r="E49" s="38" t="s">
        <v>53</v>
      </c>
    </row>
    <row r="50" spans="1:5" ht="12.75">
      <c r="A50" s="39" t="s">
        <v>57</v>
      </c>
      <c r="E50" s="40" t="s">
        <v>53</v>
      </c>
    </row>
    <row r="51" spans="1:5" ht="127.5">
      <c r="A51" t="s">
        <v>58</v>
      </c>
      <c r="E51" s="38" t="s">
        <v>817</v>
      </c>
    </row>
    <row r="52" spans="1:16" ht="12.75">
      <c r="A52" s="26" t="s">
        <v>51</v>
      </c>
      <c s="31" t="s">
        <v>537</v>
      </c>
      <c s="31" t="s">
        <v>818</v>
      </c>
      <c s="26" t="s">
        <v>53</v>
      </c>
      <c s="32" t="s">
        <v>819</v>
      </c>
      <c s="33" t="s">
        <v>816</v>
      </c>
      <c s="34">
        <v>609.216</v>
      </c>
      <c s="35">
        <v>0</v>
      </c>
      <c s="36">
        <f>ROUND(ROUND(H52,2)*ROUND(G52,3),2)</f>
      </c>
      <c r="O52">
        <f>(I52*21)/100</f>
      </c>
      <c t="s">
        <v>28</v>
      </c>
    </row>
    <row r="53" spans="1:5" ht="12.75">
      <c r="A53" s="37" t="s">
        <v>56</v>
      </c>
      <c r="E53" s="38" t="s">
        <v>53</v>
      </c>
    </row>
    <row r="54" spans="1:5" ht="12.75">
      <c r="A54" s="39" t="s">
        <v>57</v>
      </c>
      <c r="E54" s="40" t="s">
        <v>53</v>
      </c>
    </row>
    <row r="55" spans="1:5" ht="127.5">
      <c r="A55" t="s">
        <v>58</v>
      </c>
      <c r="E55" s="38" t="s">
        <v>817</v>
      </c>
    </row>
    <row r="56" spans="1:18" ht="12.75" customHeight="1">
      <c r="A56" s="6" t="s">
        <v>48</v>
      </c>
      <c s="6"/>
      <c s="44" t="s">
        <v>130</v>
      </c>
      <c s="6"/>
      <c s="29" t="s">
        <v>50</v>
      </c>
      <c s="6"/>
      <c s="6"/>
      <c s="6"/>
      <c s="46">
        <f>0+Q56</f>
      </c>
      <c r="O56">
        <f>0+R56</f>
      </c>
      <c r="Q56">
        <f>0+I57+I61+I65+I69+I73+I77+I81+I85+I89+I93+I97+I101+I105+I109+I113+I117+I121+I125+I129+I133+I137+I141+I145+I149+I153+I157+I161+I165+I169+I173+I177+I181+I185+I189+I193+I197+I201+I205+I209+I213+I217+I221+I225+I229+I233+I237+I241+I245+I249+I253+I257+I261+I265+I269+I273+I277+I281+I285+I289+I293+I297</f>
      </c>
      <c>
        <f>0+O57+O61+O65+O69+O73+O77+O81+O85+O89+O93+O97+O101+O105+O109+O113+O117+O121+O125+O129+O133+O137+O141+O145+O149+O153+O157+O161+O165+O169+O173+O177+O181+O185+O189+O193+O197+O201+O205+O209+O213+O217+O221+O225+O229+O233+O237+O241+O245+O249+O253+O257+O261+O265+O269+O273+O277+O281+O285+O289+O293+O297</f>
      </c>
    </row>
    <row r="57" spans="1:16" ht="25.5">
      <c r="A57" s="26" t="s">
        <v>51</v>
      </c>
      <c s="31" t="s">
        <v>40</v>
      </c>
      <c s="31" t="s">
        <v>137</v>
      </c>
      <c s="26" t="s">
        <v>53</v>
      </c>
      <c s="32" t="s">
        <v>138</v>
      </c>
      <c s="33" t="s">
        <v>65</v>
      </c>
      <c s="34">
        <v>1</v>
      </c>
      <c s="35">
        <v>0</v>
      </c>
      <c s="36">
        <f>ROUND(ROUND(H57,2)*ROUND(G57,3),2)</f>
      </c>
      <c r="O57">
        <f>(I57*21)/100</f>
      </c>
      <c t="s">
        <v>28</v>
      </c>
    </row>
    <row r="58" spans="1:5" ht="12.75">
      <c r="A58" s="37" t="s">
        <v>56</v>
      </c>
      <c r="E58" s="38" t="s">
        <v>53</v>
      </c>
    </row>
    <row r="59" spans="1:5" ht="12.75">
      <c r="A59" s="39" t="s">
        <v>57</v>
      </c>
      <c r="E59" s="40" t="s">
        <v>53</v>
      </c>
    </row>
    <row r="60" spans="1:5" ht="114.75">
      <c r="A60" t="s">
        <v>58</v>
      </c>
      <c r="E60" s="38" t="s">
        <v>820</v>
      </c>
    </row>
    <row r="61" spans="1:16" ht="12.75">
      <c r="A61" s="26" t="s">
        <v>51</v>
      </c>
      <c s="31" t="s">
        <v>103</v>
      </c>
      <c s="31" t="s">
        <v>421</v>
      </c>
      <c s="26" t="s">
        <v>34</v>
      </c>
      <c s="32" t="s">
        <v>422</v>
      </c>
      <c s="33" t="s">
        <v>55</v>
      </c>
      <c s="34">
        <v>100</v>
      </c>
      <c s="35">
        <v>0</v>
      </c>
      <c s="36">
        <f>ROUND(ROUND(H61,2)*ROUND(G61,3),2)</f>
      </c>
      <c r="O61">
        <f>(I61*21)/100</f>
      </c>
      <c t="s">
        <v>28</v>
      </c>
    </row>
    <row r="62" spans="1:5" ht="12.75">
      <c r="A62" s="37" t="s">
        <v>56</v>
      </c>
      <c r="E62" s="38" t="s">
        <v>53</v>
      </c>
    </row>
    <row r="63" spans="1:5" ht="12.75">
      <c r="A63" s="39" t="s">
        <v>57</v>
      </c>
      <c r="E63" s="40" t="s">
        <v>53</v>
      </c>
    </row>
    <row r="64" spans="1:5" ht="114.75">
      <c r="A64" t="s">
        <v>58</v>
      </c>
      <c r="E64" s="38" t="s">
        <v>821</v>
      </c>
    </row>
    <row r="65" spans="1:16" ht="12.75">
      <c r="A65" s="26" t="s">
        <v>51</v>
      </c>
      <c s="31" t="s">
        <v>150</v>
      </c>
      <c s="31" t="s">
        <v>424</v>
      </c>
      <c s="26" t="s">
        <v>53</v>
      </c>
      <c s="32" t="s">
        <v>425</v>
      </c>
      <c s="33" t="s">
        <v>55</v>
      </c>
      <c s="34">
        <v>100</v>
      </c>
      <c s="35">
        <v>0</v>
      </c>
      <c s="36">
        <f>ROUND(ROUND(H65,2)*ROUND(G65,3),2)</f>
      </c>
      <c r="O65">
        <f>(I65*21)/100</f>
      </c>
      <c t="s">
        <v>28</v>
      </c>
    </row>
    <row r="66" spans="1:5" ht="12.75">
      <c r="A66" s="37" t="s">
        <v>56</v>
      </c>
      <c r="E66" s="38" t="s">
        <v>53</v>
      </c>
    </row>
    <row r="67" spans="1:5" ht="12.75">
      <c r="A67" s="39" t="s">
        <v>57</v>
      </c>
      <c r="E67" s="40" t="s">
        <v>53</v>
      </c>
    </row>
    <row r="68" spans="1:5" ht="114.75">
      <c r="A68" t="s">
        <v>58</v>
      </c>
      <c r="E68" s="38" t="s">
        <v>822</v>
      </c>
    </row>
    <row r="69" spans="1:16" ht="12.75">
      <c r="A69" s="26" t="s">
        <v>51</v>
      </c>
      <c s="31" t="s">
        <v>154</v>
      </c>
      <c s="31" t="s">
        <v>639</v>
      </c>
      <c s="26" t="s">
        <v>53</v>
      </c>
      <c s="32" t="s">
        <v>640</v>
      </c>
      <c s="33" t="s">
        <v>55</v>
      </c>
      <c s="34">
        <v>100</v>
      </c>
      <c s="35">
        <v>0</v>
      </c>
      <c s="36">
        <f>ROUND(ROUND(H69,2)*ROUND(G69,3),2)</f>
      </c>
      <c r="O69">
        <f>(I69*21)/100</f>
      </c>
      <c t="s">
        <v>28</v>
      </c>
    </row>
    <row r="70" spans="1:5" ht="12.75">
      <c r="A70" s="37" t="s">
        <v>56</v>
      </c>
      <c r="E70" s="38" t="s">
        <v>53</v>
      </c>
    </row>
    <row r="71" spans="1:5" ht="12.75">
      <c r="A71" s="39" t="s">
        <v>57</v>
      </c>
      <c r="E71" s="40" t="s">
        <v>53</v>
      </c>
    </row>
    <row r="72" spans="1:5" ht="140.25">
      <c r="A72" t="s">
        <v>58</v>
      </c>
      <c r="E72" s="38" t="s">
        <v>823</v>
      </c>
    </row>
    <row r="73" spans="1:16" ht="12.75">
      <c r="A73" s="26" t="s">
        <v>51</v>
      </c>
      <c s="31" t="s">
        <v>347</v>
      </c>
      <c s="31" t="s">
        <v>436</v>
      </c>
      <c s="26" t="s">
        <v>53</v>
      </c>
      <c s="32" t="s">
        <v>437</v>
      </c>
      <c s="33" t="s">
        <v>65</v>
      </c>
      <c s="34">
        <v>1</v>
      </c>
      <c s="35">
        <v>0</v>
      </c>
      <c s="36">
        <f>ROUND(ROUND(H73,2)*ROUND(G73,3),2)</f>
      </c>
      <c r="O73">
        <f>(I73*21)/100</f>
      </c>
      <c t="s">
        <v>28</v>
      </c>
    </row>
    <row r="74" spans="1:5" ht="12.75">
      <c r="A74" s="37" t="s">
        <v>56</v>
      </c>
      <c r="E74" s="38" t="s">
        <v>53</v>
      </c>
    </row>
    <row r="75" spans="1:5" ht="12.75">
      <c r="A75" s="39" t="s">
        <v>57</v>
      </c>
      <c r="E75" s="40" t="s">
        <v>53</v>
      </c>
    </row>
    <row r="76" spans="1:5" ht="153">
      <c r="A76" t="s">
        <v>58</v>
      </c>
      <c r="E76" s="38" t="s">
        <v>824</v>
      </c>
    </row>
    <row r="77" spans="1:16" ht="12.75">
      <c r="A77" s="26" t="s">
        <v>51</v>
      </c>
      <c s="31" t="s">
        <v>302</v>
      </c>
      <c s="31" t="s">
        <v>825</v>
      </c>
      <c s="26" t="s">
        <v>53</v>
      </c>
      <c s="32" t="s">
        <v>826</v>
      </c>
      <c s="33" t="s">
        <v>65</v>
      </c>
      <c s="34">
        <v>1</v>
      </c>
      <c s="35">
        <v>0</v>
      </c>
      <c s="36">
        <f>ROUND(ROUND(H77,2)*ROUND(G77,3),2)</f>
      </c>
      <c r="O77">
        <f>(I77*21)/100</f>
      </c>
      <c t="s">
        <v>28</v>
      </c>
    </row>
    <row r="78" spans="1:5" ht="12.75">
      <c r="A78" s="37" t="s">
        <v>56</v>
      </c>
      <c r="E78" s="38" t="s">
        <v>53</v>
      </c>
    </row>
    <row r="79" spans="1:5" ht="12.75">
      <c r="A79" s="39" t="s">
        <v>57</v>
      </c>
      <c r="E79" s="40" t="s">
        <v>53</v>
      </c>
    </row>
    <row r="80" spans="1:5" ht="153">
      <c r="A80" t="s">
        <v>58</v>
      </c>
      <c r="E80" s="38" t="s">
        <v>827</v>
      </c>
    </row>
    <row r="81" spans="1:16" ht="12.75">
      <c r="A81" s="26" t="s">
        <v>51</v>
      </c>
      <c s="31" t="s">
        <v>306</v>
      </c>
      <c s="31" t="s">
        <v>439</v>
      </c>
      <c s="26" t="s">
        <v>53</v>
      </c>
      <c s="32" t="s">
        <v>440</v>
      </c>
      <c s="33" t="s">
        <v>65</v>
      </c>
      <c s="34">
        <v>1</v>
      </c>
      <c s="35">
        <v>0</v>
      </c>
      <c s="36">
        <f>ROUND(ROUND(H81,2)*ROUND(G81,3),2)</f>
      </c>
      <c r="O81">
        <f>(I81*21)/100</f>
      </c>
      <c t="s">
        <v>28</v>
      </c>
    </row>
    <row r="82" spans="1:5" ht="12.75">
      <c r="A82" s="37" t="s">
        <v>56</v>
      </c>
      <c r="E82" s="38" t="s">
        <v>53</v>
      </c>
    </row>
    <row r="83" spans="1:5" ht="12.75">
      <c r="A83" s="39" t="s">
        <v>57</v>
      </c>
      <c r="E83" s="40" t="s">
        <v>53</v>
      </c>
    </row>
    <row r="84" spans="1:5" ht="114.75">
      <c r="A84" t="s">
        <v>58</v>
      </c>
      <c r="E84" s="38" t="s">
        <v>828</v>
      </c>
    </row>
    <row r="85" spans="1:16" ht="12.75">
      <c r="A85" s="26" t="s">
        <v>51</v>
      </c>
      <c s="31" t="s">
        <v>158</v>
      </c>
      <c s="31" t="s">
        <v>442</v>
      </c>
      <c s="26" t="s">
        <v>53</v>
      </c>
      <c s="32" t="s">
        <v>443</v>
      </c>
      <c s="33" t="s">
        <v>65</v>
      </c>
      <c s="34">
        <v>1</v>
      </c>
      <c s="35">
        <v>0</v>
      </c>
      <c s="36">
        <f>ROUND(ROUND(H85,2)*ROUND(G85,3),2)</f>
      </c>
      <c r="O85">
        <f>(I85*21)/100</f>
      </c>
      <c t="s">
        <v>28</v>
      </c>
    </row>
    <row r="86" spans="1:5" ht="12.75">
      <c r="A86" s="37" t="s">
        <v>56</v>
      </c>
      <c r="E86" s="38" t="s">
        <v>53</v>
      </c>
    </row>
    <row r="87" spans="1:5" ht="12.75">
      <c r="A87" s="39" t="s">
        <v>57</v>
      </c>
      <c r="E87" s="40" t="s">
        <v>53</v>
      </c>
    </row>
    <row r="88" spans="1:5" ht="102">
      <c r="A88" t="s">
        <v>58</v>
      </c>
      <c r="E88" s="38" t="s">
        <v>829</v>
      </c>
    </row>
    <row r="89" spans="1:16" ht="12.75">
      <c r="A89" s="26" t="s">
        <v>51</v>
      </c>
      <c s="31" t="s">
        <v>160</v>
      </c>
      <c s="31" t="s">
        <v>645</v>
      </c>
      <c s="26" t="s">
        <v>53</v>
      </c>
      <c s="32" t="s">
        <v>646</v>
      </c>
      <c s="33" t="s">
        <v>65</v>
      </c>
      <c s="34">
        <v>1</v>
      </c>
      <c s="35">
        <v>0</v>
      </c>
      <c s="36">
        <f>ROUND(ROUND(H89,2)*ROUND(G89,3),2)</f>
      </c>
      <c r="O89">
        <f>(I89*21)/100</f>
      </c>
      <c t="s">
        <v>28</v>
      </c>
    </row>
    <row r="90" spans="1:5" ht="12.75">
      <c r="A90" s="37" t="s">
        <v>56</v>
      </c>
      <c r="E90" s="38" t="s">
        <v>53</v>
      </c>
    </row>
    <row r="91" spans="1:5" ht="12.75">
      <c r="A91" s="39" t="s">
        <v>57</v>
      </c>
      <c r="E91" s="40" t="s">
        <v>53</v>
      </c>
    </row>
    <row r="92" spans="1:5" ht="127.5">
      <c r="A92" t="s">
        <v>58</v>
      </c>
      <c r="E92" s="38" t="s">
        <v>830</v>
      </c>
    </row>
    <row r="93" spans="1:16" ht="12.75">
      <c r="A93" s="26" t="s">
        <v>51</v>
      </c>
      <c s="31" t="s">
        <v>162</v>
      </c>
      <c s="31" t="s">
        <v>445</v>
      </c>
      <c s="26" t="s">
        <v>53</v>
      </c>
      <c s="32" t="s">
        <v>446</v>
      </c>
      <c s="33" t="s">
        <v>65</v>
      </c>
      <c s="34">
        <v>1</v>
      </c>
      <c s="35">
        <v>0</v>
      </c>
      <c s="36">
        <f>ROUND(ROUND(H93,2)*ROUND(G93,3),2)</f>
      </c>
      <c r="O93">
        <f>(I93*21)/100</f>
      </c>
      <c t="s">
        <v>28</v>
      </c>
    </row>
    <row r="94" spans="1:5" ht="12.75">
      <c r="A94" s="37" t="s">
        <v>56</v>
      </c>
      <c r="E94" s="38" t="s">
        <v>53</v>
      </c>
    </row>
    <row r="95" spans="1:5" ht="12.75">
      <c r="A95" s="39" t="s">
        <v>57</v>
      </c>
      <c r="E95" s="40" t="s">
        <v>53</v>
      </c>
    </row>
    <row r="96" spans="1:5" ht="127.5">
      <c r="A96" t="s">
        <v>58</v>
      </c>
      <c r="E96" s="38" t="s">
        <v>831</v>
      </c>
    </row>
    <row r="97" spans="1:16" ht="12.75">
      <c r="A97" s="26" t="s">
        <v>51</v>
      </c>
      <c s="31" t="s">
        <v>166</v>
      </c>
      <c s="31" t="s">
        <v>448</v>
      </c>
      <c s="26" t="s">
        <v>53</v>
      </c>
      <c s="32" t="s">
        <v>449</v>
      </c>
      <c s="33" t="s">
        <v>65</v>
      </c>
      <c s="34">
        <v>1</v>
      </c>
      <c s="35">
        <v>0</v>
      </c>
      <c s="36">
        <f>ROUND(ROUND(H97,2)*ROUND(G97,3),2)</f>
      </c>
      <c r="O97">
        <f>(I97*21)/100</f>
      </c>
      <c t="s">
        <v>28</v>
      </c>
    </row>
    <row r="98" spans="1:5" ht="12.75">
      <c r="A98" s="37" t="s">
        <v>56</v>
      </c>
      <c r="E98" s="38" t="s">
        <v>53</v>
      </c>
    </row>
    <row r="99" spans="1:5" ht="12.75">
      <c r="A99" s="39" t="s">
        <v>57</v>
      </c>
      <c r="E99" s="40" t="s">
        <v>53</v>
      </c>
    </row>
    <row r="100" spans="1:5" ht="102">
      <c r="A100" t="s">
        <v>58</v>
      </c>
      <c r="E100" s="38" t="s">
        <v>832</v>
      </c>
    </row>
    <row r="101" spans="1:16" ht="12.75">
      <c r="A101" s="26" t="s">
        <v>51</v>
      </c>
      <c s="31" t="s">
        <v>170</v>
      </c>
      <c s="31" t="s">
        <v>833</v>
      </c>
      <c s="26" t="s">
        <v>53</v>
      </c>
      <c s="32" t="s">
        <v>834</v>
      </c>
      <c s="33" t="s">
        <v>65</v>
      </c>
      <c s="34">
        <v>1</v>
      </c>
      <c s="35">
        <v>0</v>
      </c>
      <c s="36">
        <f>ROUND(ROUND(H101,2)*ROUND(G101,3),2)</f>
      </c>
      <c r="O101">
        <f>(I101*21)/100</f>
      </c>
      <c t="s">
        <v>28</v>
      </c>
    </row>
    <row r="102" spans="1:5" ht="12.75">
      <c r="A102" s="37" t="s">
        <v>56</v>
      </c>
      <c r="E102" s="38" t="s">
        <v>53</v>
      </c>
    </row>
    <row r="103" spans="1:5" ht="12.75">
      <c r="A103" s="39" t="s">
        <v>57</v>
      </c>
      <c r="E103" s="40" t="s">
        <v>53</v>
      </c>
    </row>
    <row r="104" spans="1:5" ht="127.5">
      <c r="A104" t="s">
        <v>58</v>
      </c>
      <c r="E104" s="38" t="s">
        <v>835</v>
      </c>
    </row>
    <row r="105" spans="1:16" ht="12.75">
      <c r="A105" s="26" t="s">
        <v>51</v>
      </c>
      <c s="31" t="s">
        <v>174</v>
      </c>
      <c s="31" t="s">
        <v>451</v>
      </c>
      <c s="26" t="s">
        <v>53</v>
      </c>
      <c s="32" t="s">
        <v>452</v>
      </c>
      <c s="33" t="s">
        <v>65</v>
      </c>
      <c s="34">
        <v>3</v>
      </c>
      <c s="35">
        <v>0</v>
      </c>
      <c s="36">
        <f>ROUND(ROUND(H105,2)*ROUND(G105,3),2)</f>
      </c>
      <c r="O105">
        <f>(I105*21)/100</f>
      </c>
      <c t="s">
        <v>28</v>
      </c>
    </row>
    <row r="106" spans="1:5" ht="12.75">
      <c r="A106" s="37" t="s">
        <v>56</v>
      </c>
      <c r="E106" s="38" t="s">
        <v>53</v>
      </c>
    </row>
    <row r="107" spans="1:5" ht="12.75">
      <c r="A107" s="39" t="s">
        <v>57</v>
      </c>
      <c r="E107" s="40" t="s">
        <v>53</v>
      </c>
    </row>
    <row r="108" spans="1:5" ht="140.25">
      <c r="A108" t="s">
        <v>58</v>
      </c>
      <c r="E108" s="38" t="s">
        <v>836</v>
      </c>
    </row>
    <row r="109" spans="1:16" ht="12.75">
      <c r="A109" s="26" t="s">
        <v>51</v>
      </c>
      <c s="31" t="s">
        <v>178</v>
      </c>
      <c s="31" t="s">
        <v>454</v>
      </c>
      <c s="26" t="s">
        <v>53</v>
      </c>
      <c s="32" t="s">
        <v>455</v>
      </c>
      <c s="33" t="s">
        <v>65</v>
      </c>
      <c s="34">
        <v>3</v>
      </c>
      <c s="35">
        <v>0</v>
      </c>
      <c s="36">
        <f>ROUND(ROUND(H109,2)*ROUND(G109,3),2)</f>
      </c>
      <c r="O109">
        <f>(I109*21)/100</f>
      </c>
      <c t="s">
        <v>28</v>
      </c>
    </row>
    <row r="110" spans="1:5" ht="12.75">
      <c r="A110" s="37" t="s">
        <v>56</v>
      </c>
      <c r="E110" s="38" t="s">
        <v>53</v>
      </c>
    </row>
    <row r="111" spans="1:5" ht="12.75">
      <c r="A111" s="39" t="s">
        <v>57</v>
      </c>
      <c r="E111" s="40" t="s">
        <v>53</v>
      </c>
    </row>
    <row r="112" spans="1:5" ht="127.5">
      <c r="A112" t="s">
        <v>58</v>
      </c>
      <c r="E112" s="38" t="s">
        <v>837</v>
      </c>
    </row>
    <row r="113" spans="1:16" ht="12.75">
      <c r="A113" s="26" t="s">
        <v>51</v>
      </c>
      <c s="31" t="s">
        <v>182</v>
      </c>
      <c s="31" t="s">
        <v>838</v>
      </c>
      <c s="26" t="s">
        <v>53</v>
      </c>
      <c s="32" t="s">
        <v>839</v>
      </c>
      <c s="33" t="s">
        <v>65</v>
      </c>
      <c s="34">
        <v>3</v>
      </c>
      <c s="35">
        <v>0</v>
      </c>
      <c s="36">
        <f>ROUND(ROUND(H113,2)*ROUND(G113,3),2)</f>
      </c>
      <c r="O113">
        <f>(I113*21)/100</f>
      </c>
      <c t="s">
        <v>28</v>
      </c>
    </row>
    <row r="114" spans="1:5" ht="12.75">
      <c r="A114" s="37" t="s">
        <v>56</v>
      </c>
      <c r="E114" s="38" t="s">
        <v>53</v>
      </c>
    </row>
    <row r="115" spans="1:5" ht="12.75">
      <c r="A115" s="39" t="s">
        <v>57</v>
      </c>
      <c r="E115" s="40" t="s">
        <v>53</v>
      </c>
    </row>
    <row r="116" spans="1:5" ht="127.5">
      <c r="A116" t="s">
        <v>58</v>
      </c>
      <c r="E116" s="38" t="s">
        <v>840</v>
      </c>
    </row>
    <row r="117" spans="1:16" ht="12.75">
      <c r="A117" s="26" t="s">
        <v>51</v>
      </c>
      <c s="31" t="s">
        <v>186</v>
      </c>
      <c s="31" t="s">
        <v>458</v>
      </c>
      <c s="26" t="s">
        <v>53</v>
      </c>
      <c s="32" t="s">
        <v>459</v>
      </c>
      <c s="33" t="s">
        <v>65</v>
      </c>
      <c s="34">
        <v>2</v>
      </c>
      <c s="35">
        <v>0</v>
      </c>
      <c s="36">
        <f>ROUND(ROUND(H117,2)*ROUND(G117,3),2)</f>
      </c>
      <c r="O117">
        <f>(I117*21)/100</f>
      </c>
      <c t="s">
        <v>28</v>
      </c>
    </row>
    <row r="118" spans="1:5" ht="12.75">
      <c r="A118" s="37" t="s">
        <v>56</v>
      </c>
      <c r="E118" s="38" t="s">
        <v>53</v>
      </c>
    </row>
    <row r="119" spans="1:5" ht="12.75">
      <c r="A119" s="39" t="s">
        <v>57</v>
      </c>
      <c r="E119" s="40" t="s">
        <v>53</v>
      </c>
    </row>
    <row r="120" spans="1:5" ht="102">
      <c r="A120" t="s">
        <v>58</v>
      </c>
      <c r="E120" s="38" t="s">
        <v>841</v>
      </c>
    </row>
    <row r="121" spans="1:16" ht="12.75">
      <c r="A121" s="26" t="s">
        <v>51</v>
      </c>
      <c s="31" t="s">
        <v>190</v>
      </c>
      <c s="31" t="s">
        <v>461</v>
      </c>
      <c s="26" t="s">
        <v>53</v>
      </c>
      <c s="32" t="s">
        <v>462</v>
      </c>
      <c s="33" t="s">
        <v>65</v>
      </c>
      <c s="34">
        <v>2</v>
      </c>
      <c s="35">
        <v>0</v>
      </c>
      <c s="36">
        <f>ROUND(ROUND(H121,2)*ROUND(G121,3),2)</f>
      </c>
      <c r="O121">
        <f>(I121*21)/100</f>
      </c>
      <c t="s">
        <v>28</v>
      </c>
    </row>
    <row r="122" spans="1:5" ht="12.75">
      <c r="A122" s="37" t="s">
        <v>56</v>
      </c>
      <c r="E122" s="38" t="s">
        <v>53</v>
      </c>
    </row>
    <row r="123" spans="1:5" ht="12.75">
      <c r="A123" s="39" t="s">
        <v>57</v>
      </c>
      <c r="E123" s="40" t="s">
        <v>53</v>
      </c>
    </row>
    <row r="124" spans="1:5" ht="114.75">
      <c r="A124" t="s">
        <v>58</v>
      </c>
      <c r="E124" s="38" t="s">
        <v>842</v>
      </c>
    </row>
    <row r="125" spans="1:16" ht="12.75">
      <c r="A125" s="26" t="s">
        <v>51</v>
      </c>
      <c s="31" t="s">
        <v>194</v>
      </c>
      <c s="31" t="s">
        <v>843</v>
      </c>
      <c s="26" t="s">
        <v>53</v>
      </c>
      <c s="32" t="s">
        <v>844</v>
      </c>
      <c s="33" t="s">
        <v>65</v>
      </c>
      <c s="34">
        <v>2</v>
      </c>
      <c s="35">
        <v>0</v>
      </c>
      <c s="36">
        <f>ROUND(ROUND(H125,2)*ROUND(G125,3),2)</f>
      </c>
      <c r="O125">
        <f>(I125*21)/100</f>
      </c>
      <c t="s">
        <v>28</v>
      </c>
    </row>
    <row r="126" spans="1:5" ht="12.75">
      <c r="A126" s="37" t="s">
        <v>56</v>
      </c>
      <c r="E126" s="38" t="s">
        <v>53</v>
      </c>
    </row>
    <row r="127" spans="1:5" ht="12.75">
      <c r="A127" s="39" t="s">
        <v>57</v>
      </c>
      <c r="E127" s="40" t="s">
        <v>53</v>
      </c>
    </row>
    <row r="128" spans="1:5" ht="127.5">
      <c r="A128" t="s">
        <v>58</v>
      </c>
      <c r="E128" s="38" t="s">
        <v>845</v>
      </c>
    </row>
    <row r="129" spans="1:16" ht="12.75">
      <c r="A129" s="26" t="s">
        <v>51</v>
      </c>
      <c s="31" t="s">
        <v>198</v>
      </c>
      <c s="31" t="s">
        <v>464</v>
      </c>
      <c s="26" t="s">
        <v>53</v>
      </c>
      <c s="32" t="s">
        <v>465</v>
      </c>
      <c s="33" t="s">
        <v>65</v>
      </c>
      <c s="34">
        <v>1</v>
      </c>
      <c s="35">
        <v>0</v>
      </c>
      <c s="36">
        <f>ROUND(ROUND(H129,2)*ROUND(G129,3),2)</f>
      </c>
      <c r="O129">
        <f>(I129*21)/100</f>
      </c>
      <c t="s">
        <v>28</v>
      </c>
    </row>
    <row r="130" spans="1:5" ht="12.75">
      <c r="A130" s="37" t="s">
        <v>56</v>
      </c>
      <c r="E130" s="38" t="s">
        <v>53</v>
      </c>
    </row>
    <row r="131" spans="1:5" ht="12.75">
      <c r="A131" s="39" t="s">
        <v>57</v>
      </c>
      <c r="E131" s="40" t="s">
        <v>53</v>
      </c>
    </row>
    <row r="132" spans="1:5" ht="114.75">
      <c r="A132" t="s">
        <v>58</v>
      </c>
      <c r="E132" s="38" t="s">
        <v>846</v>
      </c>
    </row>
    <row r="133" spans="1:16" ht="12.75">
      <c r="A133" s="26" t="s">
        <v>51</v>
      </c>
      <c s="31" t="s">
        <v>202</v>
      </c>
      <c s="31" t="s">
        <v>307</v>
      </c>
      <c s="26" t="s">
        <v>53</v>
      </c>
      <c s="32" t="s">
        <v>308</v>
      </c>
      <c s="33" t="s">
        <v>65</v>
      </c>
      <c s="34">
        <v>1</v>
      </c>
      <c s="35">
        <v>0</v>
      </c>
      <c s="36">
        <f>ROUND(ROUND(H133,2)*ROUND(G133,3),2)</f>
      </c>
      <c r="O133">
        <f>(I133*21)/100</f>
      </c>
      <c t="s">
        <v>28</v>
      </c>
    </row>
    <row r="134" spans="1:5" ht="12.75">
      <c r="A134" s="37" t="s">
        <v>56</v>
      </c>
      <c r="E134" s="38" t="s">
        <v>53</v>
      </c>
    </row>
    <row r="135" spans="1:5" ht="12.75">
      <c r="A135" s="39" t="s">
        <v>57</v>
      </c>
      <c r="E135" s="40" t="s">
        <v>53</v>
      </c>
    </row>
    <row r="136" spans="1:5" ht="114.75">
      <c r="A136" t="s">
        <v>58</v>
      </c>
      <c r="E136" s="38" t="s">
        <v>847</v>
      </c>
    </row>
    <row r="137" spans="1:16" ht="12.75">
      <c r="A137" s="26" t="s">
        <v>51</v>
      </c>
      <c s="31" t="s">
        <v>206</v>
      </c>
      <c s="31" t="s">
        <v>848</v>
      </c>
      <c s="26" t="s">
        <v>53</v>
      </c>
      <c s="32" t="s">
        <v>849</v>
      </c>
      <c s="33" t="s">
        <v>65</v>
      </c>
      <c s="34">
        <v>1</v>
      </c>
      <c s="35">
        <v>0</v>
      </c>
      <c s="36">
        <f>ROUND(ROUND(H137,2)*ROUND(G137,3),2)</f>
      </c>
      <c r="O137">
        <f>(I137*21)/100</f>
      </c>
      <c t="s">
        <v>28</v>
      </c>
    </row>
    <row r="138" spans="1:5" ht="12.75">
      <c r="A138" s="37" t="s">
        <v>56</v>
      </c>
      <c r="E138" s="38" t="s">
        <v>53</v>
      </c>
    </row>
    <row r="139" spans="1:5" ht="12.75">
      <c r="A139" s="39" t="s">
        <v>57</v>
      </c>
      <c r="E139" s="40" t="s">
        <v>53</v>
      </c>
    </row>
    <row r="140" spans="1:5" ht="127.5">
      <c r="A140" t="s">
        <v>58</v>
      </c>
      <c r="E140" s="38" t="s">
        <v>850</v>
      </c>
    </row>
    <row r="141" spans="1:16" ht="12.75">
      <c r="A141" s="26" t="s">
        <v>51</v>
      </c>
      <c s="31" t="s">
        <v>310</v>
      </c>
      <c s="31" t="s">
        <v>73</v>
      </c>
      <c s="26" t="s">
        <v>53</v>
      </c>
      <c s="32" t="s">
        <v>74</v>
      </c>
      <c s="33" t="s">
        <v>65</v>
      </c>
      <c s="34">
        <v>1</v>
      </c>
      <c s="35">
        <v>0</v>
      </c>
      <c s="36">
        <f>ROUND(ROUND(H141,2)*ROUND(G141,3),2)</f>
      </c>
      <c r="O141">
        <f>(I141*21)/100</f>
      </c>
      <c t="s">
        <v>28</v>
      </c>
    </row>
    <row r="142" spans="1:5" ht="12.75">
      <c r="A142" s="37" t="s">
        <v>56</v>
      </c>
      <c r="E142" s="38" t="s">
        <v>53</v>
      </c>
    </row>
    <row r="143" spans="1:5" ht="12.75">
      <c r="A143" s="39" t="s">
        <v>57</v>
      </c>
      <c r="E143" s="40" t="s">
        <v>53</v>
      </c>
    </row>
    <row r="144" spans="1:5" ht="114.75">
      <c r="A144" t="s">
        <v>58</v>
      </c>
      <c r="E144" s="38" t="s">
        <v>851</v>
      </c>
    </row>
    <row r="145" spans="1:16" ht="12.75">
      <c r="A145" s="26" t="s">
        <v>51</v>
      </c>
      <c s="31" t="s">
        <v>314</v>
      </c>
      <c s="31" t="s">
        <v>852</v>
      </c>
      <c s="26" t="s">
        <v>53</v>
      </c>
      <c s="32" t="s">
        <v>853</v>
      </c>
      <c s="33" t="s">
        <v>65</v>
      </c>
      <c s="34">
        <v>1</v>
      </c>
      <c s="35">
        <v>0</v>
      </c>
      <c s="36">
        <f>ROUND(ROUND(H145,2)*ROUND(G145,3),2)</f>
      </c>
      <c r="O145">
        <f>(I145*21)/100</f>
      </c>
      <c t="s">
        <v>28</v>
      </c>
    </row>
    <row r="146" spans="1:5" ht="12.75">
      <c r="A146" s="37" t="s">
        <v>56</v>
      </c>
      <c r="E146" s="38" t="s">
        <v>53</v>
      </c>
    </row>
    <row r="147" spans="1:5" ht="12.75">
      <c r="A147" s="39" t="s">
        <v>57</v>
      </c>
      <c r="E147" s="40" t="s">
        <v>53</v>
      </c>
    </row>
    <row r="148" spans="1:5" ht="127.5">
      <c r="A148" t="s">
        <v>58</v>
      </c>
      <c r="E148" s="38" t="s">
        <v>854</v>
      </c>
    </row>
    <row r="149" spans="1:16" ht="25.5">
      <c r="A149" s="26" t="s">
        <v>51</v>
      </c>
      <c s="31" t="s">
        <v>318</v>
      </c>
      <c s="31" t="s">
        <v>476</v>
      </c>
      <c s="26" t="s">
        <v>53</v>
      </c>
      <c s="32" t="s">
        <v>477</v>
      </c>
      <c s="33" t="s">
        <v>65</v>
      </c>
      <c s="34">
        <v>1</v>
      </c>
      <c s="35">
        <v>0</v>
      </c>
      <c s="36">
        <f>ROUND(ROUND(H149,2)*ROUND(G149,3),2)</f>
      </c>
      <c r="O149">
        <f>(I149*21)/100</f>
      </c>
      <c t="s">
        <v>28</v>
      </c>
    </row>
    <row r="150" spans="1:5" ht="12.75">
      <c r="A150" s="37" t="s">
        <v>56</v>
      </c>
      <c r="E150" s="38" t="s">
        <v>53</v>
      </c>
    </row>
    <row r="151" spans="1:5" ht="12.75">
      <c r="A151" s="39" t="s">
        <v>57</v>
      </c>
      <c r="E151" s="40" t="s">
        <v>53</v>
      </c>
    </row>
    <row r="152" spans="1:5" ht="89.25">
      <c r="A152" t="s">
        <v>58</v>
      </c>
      <c r="E152" s="38" t="s">
        <v>855</v>
      </c>
    </row>
    <row r="153" spans="1:16" ht="25.5">
      <c r="A153" s="26" t="s">
        <v>51</v>
      </c>
      <c s="31" t="s">
        <v>210</v>
      </c>
      <c s="31" t="s">
        <v>479</v>
      </c>
      <c s="26" t="s">
        <v>53</v>
      </c>
      <c s="32" t="s">
        <v>480</v>
      </c>
      <c s="33" t="s">
        <v>481</v>
      </c>
      <c s="34">
        <v>8</v>
      </c>
      <c s="35">
        <v>0</v>
      </c>
      <c s="36">
        <f>ROUND(ROUND(H153,2)*ROUND(G153,3),2)</f>
      </c>
      <c r="O153">
        <f>(I153*21)/100</f>
      </c>
      <c t="s">
        <v>28</v>
      </c>
    </row>
    <row r="154" spans="1:5" ht="12.75">
      <c r="A154" s="37" t="s">
        <v>56</v>
      </c>
      <c r="E154" s="38" t="s">
        <v>53</v>
      </c>
    </row>
    <row r="155" spans="1:5" ht="12.75">
      <c r="A155" s="39" t="s">
        <v>57</v>
      </c>
      <c r="E155" s="40" t="s">
        <v>53</v>
      </c>
    </row>
    <row r="156" spans="1:5" ht="114.75">
      <c r="A156" t="s">
        <v>58</v>
      </c>
      <c r="E156" s="38" t="s">
        <v>856</v>
      </c>
    </row>
    <row r="157" spans="1:16" ht="12.75">
      <c r="A157" s="26" t="s">
        <v>51</v>
      </c>
      <c s="31" t="s">
        <v>214</v>
      </c>
      <c s="31" t="s">
        <v>483</v>
      </c>
      <c s="26" t="s">
        <v>53</v>
      </c>
      <c s="32" t="s">
        <v>484</v>
      </c>
      <c s="33" t="s">
        <v>65</v>
      </c>
      <c s="34">
        <v>2</v>
      </c>
      <c s="35">
        <v>0</v>
      </c>
      <c s="36">
        <f>ROUND(ROUND(H157,2)*ROUND(G157,3),2)</f>
      </c>
      <c r="O157">
        <f>(I157*21)/100</f>
      </c>
      <c t="s">
        <v>28</v>
      </c>
    </row>
    <row r="158" spans="1:5" ht="12.75">
      <c r="A158" s="37" t="s">
        <v>56</v>
      </c>
      <c r="E158" s="38" t="s">
        <v>53</v>
      </c>
    </row>
    <row r="159" spans="1:5" ht="12.75">
      <c r="A159" s="39" t="s">
        <v>57</v>
      </c>
      <c r="E159" s="40" t="s">
        <v>53</v>
      </c>
    </row>
    <row r="160" spans="1:5" ht="89.25">
      <c r="A160" t="s">
        <v>58</v>
      </c>
      <c r="E160" s="38" t="s">
        <v>857</v>
      </c>
    </row>
    <row r="161" spans="1:16" ht="12.75">
      <c r="A161" s="26" t="s">
        <v>51</v>
      </c>
      <c s="31" t="s">
        <v>218</v>
      </c>
      <c s="31" t="s">
        <v>486</v>
      </c>
      <c s="26" t="s">
        <v>53</v>
      </c>
      <c s="32" t="s">
        <v>487</v>
      </c>
      <c s="33" t="s">
        <v>65</v>
      </c>
      <c s="34">
        <v>2</v>
      </c>
      <c s="35">
        <v>0</v>
      </c>
      <c s="36">
        <f>ROUND(ROUND(H161,2)*ROUND(G161,3),2)</f>
      </c>
      <c r="O161">
        <f>(I161*21)/100</f>
      </c>
      <c t="s">
        <v>28</v>
      </c>
    </row>
    <row r="162" spans="1:5" ht="12.75">
      <c r="A162" s="37" t="s">
        <v>56</v>
      </c>
      <c r="E162" s="38" t="s">
        <v>53</v>
      </c>
    </row>
    <row r="163" spans="1:5" ht="12.75">
      <c r="A163" s="39" t="s">
        <v>57</v>
      </c>
      <c r="E163" s="40" t="s">
        <v>53</v>
      </c>
    </row>
    <row r="164" spans="1:5" ht="89.25">
      <c r="A164" t="s">
        <v>58</v>
      </c>
      <c r="E164" s="38" t="s">
        <v>858</v>
      </c>
    </row>
    <row r="165" spans="1:16" ht="12.75">
      <c r="A165" s="26" t="s">
        <v>51</v>
      </c>
      <c s="31" t="s">
        <v>222</v>
      </c>
      <c s="31" t="s">
        <v>498</v>
      </c>
      <c s="26" t="s">
        <v>53</v>
      </c>
      <c s="32" t="s">
        <v>499</v>
      </c>
      <c s="33" t="s">
        <v>65</v>
      </c>
      <c s="34">
        <v>6</v>
      </c>
      <c s="35">
        <v>0</v>
      </c>
      <c s="36">
        <f>ROUND(ROUND(H165,2)*ROUND(G165,3),2)</f>
      </c>
      <c r="O165">
        <f>(I165*21)/100</f>
      </c>
      <c t="s">
        <v>28</v>
      </c>
    </row>
    <row r="166" spans="1:5" ht="12.75">
      <c r="A166" s="37" t="s">
        <v>56</v>
      </c>
      <c r="E166" s="38" t="s">
        <v>53</v>
      </c>
    </row>
    <row r="167" spans="1:5" ht="12.75">
      <c r="A167" s="39" t="s">
        <v>57</v>
      </c>
      <c r="E167" s="40" t="s">
        <v>53</v>
      </c>
    </row>
    <row r="168" spans="1:5" ht="140.25">
      <c r="A168" t="s">
        <v>58</v>
      </c>
      <c r="E168" s="38" t="s">
        <v>859</v>
      </c>
    </row>
    <row r="169" spans="1:16" ht="12.75">
      <c r="A169" s="26" t="s">
        <v>51</v>
      </c>
      <c s="31" t="s">
        <v>226</v>
      </c>
      <c s="31" t="s">
        <v>660</v>
      </c>
      <c s="26" t="s">
        <v>53</v>
      </c>
      <c s="32" t="s">
        <v>661</v>
      </c>
      <c s="33" t="s">
        <v>65</v>
      </c>
      <c s="34">
        <v>6</v>
      </c>
      <c s="35">
        <v>0</v>
      </c>
      <c s="36">
        <f>ROUND(ROUND(H169,2)*ROUND(G169,3),2)</f>
      </c>
      <c r="O169">
        <f>(I169*21)/100</f>
      </c>
      <c t="s">
        <v>28</v>
      </c>
    </row>
    <row r="170" spans="1:5" ht="12.75">
      <c r="A170" s="37" t="s">
        <v>56</v>
      </c>
      <c r="E170" s="38" t="s">
        <v>53</v>
      </c>
    </row>
    <row r="171" spans="1:5" ht="12.75">
      <c r="A171" s="39" t="s">
        <v>57</v>
      </c>
      <c r="E171" s="40" t="s">
        <v>53</v>
      </c>
    </row>
    <row r="172" spans="1:5" ht="140.25">
      <c r="A172" t="s">
        <v>58</v>
      </c>
      <c r="E172" s="38" t="s">
        <v>860</v>
      </c>
    </row>
    <row r="173" spans="1:16" ht="12.75">
      <c r="A173" s="26" t="s">
        <v>51</v>
      </c>
      <c s="31" t="s">
        <v>234</v>
      </c>
      <c s="31" t="s">
        <v>861</v>
      </c>
      <c s="26" t="s">
        <v>53</v>
      </c>
      <c s="32" t="s">
        <v>862</v>
      </c>
      <c s="33" t="s">
        <v>863</v>
      </c>
      <c s="34">
        <v>60</v>
      </c>
      <c s="35">
        <v>0</v>
      </c>
      <c s="36">
        <f>ROUND(ROUND(H173,2)*ROUND(G173,3),2)</f>
      </c>
      <c r="O173">
        <f>(I173*21)/100</f>
      </c>
      <c t="s">
        <v>28</v>
      </c>
    </row>
    <row r="174" spans="1:5" ht="12.75">
      <c r="A174" s="37" t="s">
        <v>56</v>
      </c>
      <c r="E174" s="38" t="s">
        <v>53</v>
      </c>
    </row>
    <row r="175" spans="1:5" ht="12.75">
      <c r="A175" s="39" t="s">
        <v>57</v>
      </c>
      <c r="E175" s="40" t="s">
        <v>53</v>
      </c>
    </row>
    <row r="176" spans="1:5" ht="114.75">
      <c r="A176" t="s">
        <v>58</v>
      </c>
      <c r="E176" s="38" t="s">
        <v>864</v>
      </c>
    </row>
    <row r="177" spans="1:16" ht="12.75">
      <c r="A177" s="26" t="s">
        <v>51</v>
      </c>
      <c s="31" t="s">
        <v>238</v>
      </c>
      <c s="31" t="s">
        <v>865</v>
      </c>
      <c s="26" t="s">
        <v>53</v>
      </c>
      <c s="32" t="s">
        <v>866</v>
      </c>
      <c s="33" t="s">
        <v>65</v>
      </c>
      <c s="34">
        <v>5</v>
      </c>
      <c s="35">
        <v>0</v>
      </c>
      <c s="36">
        <f>ROUND(ROUND(H177,2)*ROUND(G177,3),2)</f>
      </c>
      <c r="O177">
        <f>(I177*21)/100</f>
      </c>
      <c t="s">
        <v>28</v>
      </c>
    </row>
    <row r="178" spans="1:5" ht="12.75">
      <c r="A178" s="37" t="s">
        <v>56</v>
      </c>
      <c r="E178" s="38" t="s">
        <v>53</v>
      </c>
    </row>
    <row r="179" spans="1:5" ht="12.75">
      <c r="A179" s="39" t="s">
        <v>57</v>
      </c>
      <c r="E179" s="40" t="s">
        <v>53</v>
      </c>
    </row>
    <row r="180" spans="1:5" ht="153">
      <c r="A180" t="s">
        <v>58</v>
      </c>
      <c r="E180" s="38" t="s">
        <v>867</v>
      </c>
    </row>
    <row r="181" spans="1:16" ht="12.75">
      <c r="A181" s="26" t="s">
        <v>51</v>
      </c>
      <c s="31" t="s">
        <v>242</v>
      </c>
      <c s="31" t="s">
        <v>868</v>
      </c>
      <c s="26" t="s">
        <v>53</v>
      </c>
      <c s="32" t="s">
        <v>869</v>
      </c>
      <c s="33" t="s">
        <v>65</v>
      </c>
      <c s="34">
        <v>5</v>
      </c>
      <c s="35">
        <v>0</v>
      </c>
      <c s="36">
        <f>ROUND(ROUND(H181,2)*ROUND(G181,3),2)</f>
      </c>
      <c r="O181">
        <f>(I181*21)/100</f>
      </c>
      <c t="s">
        <v>28</v>
      </c>
    </row>
    <row r="182" spans="1:5" ht="12.75">
      <c r="A182" s="37" t="s">
        <v>56</v>
      </c>
      <c r="E182" s="38" t="s">
        <v>53</v>
      </c>
    </row>
    <row r="183" spans="1:5" ht="12.75">
      <c r="A183" s="39" t="s">
        <v>57</v>
      </c>
      <c r="E183" s="40" t="s">
        <v>53</v>
      </c>
    </row>
    <row r="184" spans="1:5" ht="153">
      <c r="A184" t="s">
        <v>58</v>
      </c>
      <c r="E184" s="38" t="s">
        <v>870</v>
      </c>
    </row>
    <row r="185" spans="1:16" ht="12.75">
      <c r="A185" s="26" t="s">
        <v>51</v>
      </c>
      <c s="31" t="s">
        <v>246</v>
      </c>
      <c s="31" t="s">
        <v>871</v>
      </c>
      <c s="26" t="s">
        <v>53</v>
      </c>
      <c s="32" t="s">
        <v>872</v>
      </c>
      <c s="33" t="s">
        <v>863</v>
      </c>
      <c s="34">
        <v>12</v>
      </c>
      <c s="35">
        <v>0</v>
      </c>
      <c s="36">
        <f>ROUND(ROUND(H185,2)*ROUND(G185,3),2)</f>
      </c>
      <c r="O185">
        <f>(I185*21)/100</f>
      </c>
      <c t="s">
        <v>28</v>
      </c>
    </row>
    <row r="186" spans="1:5" ht="12.75">
      <c r="A186" s="37" t="s">
        <v>56</v>
      </c>
      <c r="E186" s="38" t="s">
        <v>53</v>
      </c>
    </row>
    <row r="187" spans="1:5" ht="12.75">
      <c r="A187" s="39" t="s">
        <v>57</v>
      </c>
      <c r="E187" s="40" t="s">
        <v>53</v>
      </c>
    </row>
    <row r="188" spans="1:5" ht="114.75">
      <c r="A188" t="s">
        <v>58</v>
      </c>
      <c r="E188" s="38" t="s">
        <v>873</v>
      </c>
    </row>
    <row r="189" spans="1:16" ht="12.75">
      <c r="A189" s="26" t="s">
        <v>51</v>
      </c>
      <c s="31" t="s">
        <v>326</v>
      </c>
      <c s="31" t="s">
        <v>874</v>
      </c>
      <c s="26" t="s">
        <v>53</v>
      </c>
      <c s="32" t="s">
        <v>875</v>
      </c>
      <c s="33" t="s">
        <v>65</v>
      </c>
      <c s="34">
        <v>1</v>
      </c>
      <c s="35">
        <v>0</v>
      </c>
      <c s="36">
        <f>ROUND(ROUND(H189,2)*ROUND(G189,3),2)</f>
      </c>
      <c r="O189">
        <f>(I189*21)/100</f>
      </c>
      <c t="s">
        <v>28</v>
      </c>
    </row>
    <row r="190" spans="1:5" ht="12.75">
      <c r="A190" s="37" t="s">
        <v>56</v>
      </c>
      <c r="E190" s="38" t="s">
        <v>53</v>
      </c>
    </row>
    <row r="191" spans="1:5" ht="12.75">
      <c r="A191" s="39" t="s">
        <v>57</v>
      </c>
      <c r="E191" s="40" t="s">
        <v>53</v>
      </c>
    </row>
    <row r="192" spans="1:5" ht="140.25">
      <c r="A192" t="s">
        <v>58</v>
      </c>
      <c r="E192" s="38" t="s">
        <v>876</v>
      </c>
    </row>
    <row r="193" spans="1:16" ht="12.75">
      <c r="A193" s="26" t="s">
        <v>51</v>
      </c>
      <c s="31" t="s">
        <v>250</v>
      </c>
      <c s="31" t="s">
        <v>877</v>
      </c>
      <c s="26" t="s">
        <v>53</v>
      </c>
      <c s="32" t="s">
        <v>878</v>
      </c>
      <c s="33" t="s">
        <v>65</v>
      </c>
      <c s="34">
        <v>1</v>
      </c>
      <c s="35">
        <v>0</v>
      </c>
      <c s="36">
        <f>ROUND(ROUND(H193,2)*ROUND(G193,3),2)</f>
      </c>
      <c r="O193">
        <f>(I193*21)/100</f>
      </c>
      <c t="s">
        <v>28</v>
      </c>
    </row>
    <row r="194" spans="1:5" ht="12.75">
      <c r="A194" s="37" t="s">
        <v>56</v>
      </c>
      <c r="E194" s="38" t="s">
        <v>53</v>
      </c>
    </row>
    <row r="195" spans="1:5" ht="12.75">
      <c r="A195" s="39" t="s">
        <v>57</v>
      </c>
      <c r="E195" s="40" t="s">
        <v>53</v>
      </c>
    </row>
    <row r="196" spans="1:5" ht="140.25">
      <c r="A196" t="s">
        <v>58</v>
      </c>
      <c r="E196" s="38" t="s">
        <v>879</v>
      </c>
    </row>
    <row r="197" spans="1:16" ht="12.75">
      <c r="A197" s="26" t="s">
        <v>51</v>
      </c>
      <c s="31" t="s">
        <v>254</v>
      </c>
      <c s="31" t="s">
        <v>530</v>
      </c>
      <c s="26" t="s">
        <v>53</v>
      </c>
      <c s="32" t="s">
        <v>531</v>
      </c>
      <c s="33" t="s">
        <v>65</v>
      </c>
      <c s="34">
        <v>1</v>
      </c>
      <c s="35">
        <v>0</v>
      </c>
      <c s="36">
        <f>ROUND(ROUND(H197,2)*ROUND(G197,3),2)</f>
      </c>
      <c r="O197">
        <f>(I197*21)/100</f>
      </c>
      <c t="s">
        <v>28</v>
      </c>
    </row>
    <row r="198" spans="1:5" ht="12.75">
      <c r="A198" s="37" t="s">
        <v>56</v>
      </c>
      <c r="E198" s="38" t="s">
        <v>53</v>
      </c>
    </row>
    <row r="199" spans="1:5" ht="12.75">
      <c r="A199" s="39" t="s">
        <v>57</v>
      </c>
      <c r="E199" s="40" t="s">
        <v>53</v>
      </c>
    </row>
    <row r="200" spans="1:5" ht="165.75">
      <c r="A200" t="s">
        <v>58</v>
      </c>
      <c r="E200" s="38" t="s">
        <v>880</v>
      </c>
    </row>
    <row r="201" spans="1:16" ht="12.75">
      <c r="A201" s="26" t="s">
        <v>51</v>
      </c>
      <c s="31" t="s">
        <v>258</v>
      </c>
      <c s="31" t="s">
        <v>688</v>
      </c>
      <c s="26" t="s">
        <v>53</v>
      </c>
      <c s="32" t="s">
        <v>689</v>
      </c>
      <c s="33" t="s">
        <v>65</v>
      </c>
      <c s="34">
        <v>1</v>
      </c>
      <c s="35">
        <v>0</v>
      </c>
      <c s="36">
        <f>ROUND(ROUND(H201,2)*ROUND(G201,3),2)</f>
      </c>
      <c r="O201">
        <f>(I201*21)/100</f>
      </c>
      <c t="s">
        <v>28</v>
      </c>
    </row>
    <row r="202" spans="1:5" ht="12.75">
      <c r="A202" s="37" t="s">
        <v>56</v>
      </c>
      <c r="E202" s="38" t="s">
        <v>53</v>
      </c>
    </row>
    <row r="203" spans="1:5" ht="12.75">
      <c r="A203" s="39" t="s">
        <v>57</v>
      </c>
      <c r="E203" s="40" t="s">
        <v>53</v>
      </c>
    </row>
    <row r="204" spans="1:5" ht="153">
      <c r="A204" t="s">
        <v>58</v>
      </c>
      <c r="E204" s="38" t="s">
        <v>881</v>
      </c>
    </row>
    <row r="205" spans="1:16" ht="12.75">
      <c r="A205" s="26" t="s">
        <v>51</v>
      </c>
      <c s="31" t="s">
        <v>262</v>
      </c>
      <c s="31" t="s">
        <v>882</v>
      </c>
      <c s="26" t="s">
        <v>53</v>
      </c>
      <c s="32" t="s">
        <v>883</v>
      </c>
      <c s="33" t="s">
        <v>863</v>
      </c>
      <c s="34">
        <v>204</v>
      </c>
      <c s="35">
        <v>0</v>
      </c>
      <c s="36">
        <f>ROUND(ROUND(H205,2)*ROUND(G205,3),2)</f>
      </c>
      <c r="O205">
        <f>(I205*21)/100</f>
      </c>
      <c t="s">
        <v>28</v>
      </c>
    </row>
    <row r="206" spans="1:5" ht="12.75">
      <c r="A206" s="37" t="s">
        <v>56</v>
      </c>
      <c r="E206" s="38" t="s">
        <v>53</v>
      </c>
    </row>
    <row r="207" spans="1:5" ht="12.75">
      <c r="A207" s="39" t="s">
        <v>57</v>
      </c>
      <c r="E207" s="40" t="s">
        <v>53</v>
      </c>
    </row>
    <row r="208" spans="1:5" ht="114.75">
      <c r="A208" t="s">
        <v>58</v>
      </c>
      <c r="E208" s="38" t="s">
        <v>884</v>
      </c>
    </row>
    <row r="209" spans="1:16" ht="12.75">
      <c r="A209" s="26" t="s">
        <v>51</v>
      </c>
      <c s="31" t="s">
        <v>330</v>
      </c>
      <c s="31" t="s">
        <v>215</v>
      </c>
      <c s="26" t="s">
        <v>53</v>
      </c>
      <c s="32" t="s">
        <v>216</v>
      </c>
      <c s="33" t="s">
        <v>65</v>
      </c>
      <c s="34">
        <v>17</v>
      </c>
      <c s="35">
        <v>0</v>
      </c>
      <c s="36">
        <f>ROUND(ROUND(H209,2)*ROUND(G209,3),2)</f>
      </c>
      <c r="O209">
        <f>(I209*21)/100</f>
      </c>
      <c t="s">
        <v>28</v>
      </c>
    </row>
    <row r="210" spans="1:5" ht="12.75">
      <c r="A210" s="37" t="s">
        <v>56</v>
      </c>
      <c r="E210" s="38" t="s">
        <v>53</v>
      </c>
    </row>
    <row r="211" spans="1:5" ht="12.75">
      <c r="A211" s="39" t="s">
        <v>57</v>
      </c>
      <c r="E211" s="40" t="s">
        <v>53</v>
      </c>
    </row>
    <row r="212" spans="1:5" ht="127.5">
      <c r="A212" t="s">
        <v>58</v>
      </c>
      <c r="E212" s="38" t="s">
        <v>885</v>
      </c>
    </row>
    <row r="213" spans="1:16" ht="12.75">
      <c r="A213" s="26" t="s">
        <v>51</v>
      </c>
      <c s="31" t="s">
        <v>266</v>
      </c>
      <c s="31" t="s">
        <v>726</v>
      </c>
      <c s="26" t="s">
        <v>53</v>
      </c>
      <c s="32" t="s">
        <v>727</v>
      </c>
      <c s="33" t="s">
        <v>65</v>
      </c>
      <c s="34">
        <v>17</v>
      </c>
      <c s="35">
        <v>0</v>
      </c>
      <c s="36">
        <f>ROUND(ROUND(H213,2)*ROUND(G213,3),2)</f>
      </c>
      <c r="O213">
        <f>(I213*21)/100</f>
      </c>
      <c t="s">
        <v>28</v>
      </c>
    </row>
    <row r="214" spans="1:5" ht="12.75">
      <c r="A214" s="37" t="s">
        <v>56</v>
      </c>
      <c r="E214" s="38" t="s">
        <v>53</v>
      </c>
    </row>
    <row r="215" spans="1:5" ht="12.75">
      <c r="A215" s="39" t="s">
        <v>57</v>
      </c>
      <c r="E215" s="40" t="s">
        <v>53</v>
      </c>
    </row>
    <row r="216" spans="1:5" ht="140.25">
      <c r="A216" t="s">
        <v>58</v>
      </c>
      <c r="E216" s="38" t="s">
        <v>886</v>
      </c>
    </row>
    <row r="217" spans="1:16" ht="12.75">
      <c r="A217" s="26" t="s">
        <v>51</v>
      </c>
      <c s="31" t="s">
        <v>270</v>
      </c>
      <c s="31" t="s">
        <v>590</v>
      </c>
      <c s="26" t="s">
        <v>53</v>
      </c>
      <c s="32" t="s">
        <v>591</v>
      </c>
      <c s="33" t="s">
        <v>65</v>
      </c>
      <c s="34">
        <v>1</v>
      </c>
      <c s="35">
        <v>0</v>
      </c>
      <c s="36">
        <f>ROUND(ROUND(H217,2)*ROUND(G217,3),2)</f>
      </c>
      <c r="O217">
        <f>(I217*21)/100</f>
      </c>
      <c t="s">
        <v>28</v>
      </c>
    </row>
    <row r="218" spans="1:5" ht="12.75">
      <c r="A218" s="37" t="s">
        <v>56</v>
      </c>
      <c r="E218" s="38" t="s">
        <v>53</v>
      </c>
    </row>
    <row r="219" spans="1:5" ht="12.75">
      <c r="A219" s="39" t="s">
        <v>57</v>
      </c>
      <c r="E219" s="40" t="s">
        <v>53</v>
      </c>
    </row>
    <row r="220" spans="1:5" ht="114.75">
      <c r="A220" t="s">
        <v>58</v>
      </c>
      <c r="E220" s="38" t="s">
        <v>887</v>
      </c>
    </row>
    <row r="221" spans="1:16" ht="12.75">
      <c r="A221" s="26" t="s">
        <v>51</v>
      </c>
      <c s="31" t="s">
        <v>274</v>
      </c>
      <c s="31" t="s">
        <v>594</v>
      </c>
      <c s="26" t="s">
        <v>53</v>
      </c>
      <c s="32" t="s">
        <v>595</v>
      </c>
      <c s="33" t="s">
        <v>65</v>
      </c>
      <c s="34">
        <v>1</v>
      </c>
      <c s="35">
        <v>0</v>
      </c>
      <c s="36">
        <f>ROUND(ROUND(H221,2)*ROUND(G221,3),2)</f>
      </c>
      <c r="O221">
        <f>(I221*21)/100</f>
      </c>
      <c t="s">
        <v>28</v>
      </c>
    </row>
    <row r="222" spans="1:5" ht="12.75">
      <c r="A222" s="37" t="s">
        <v>56</v>
      </c>
      <c r="E222" s="38" t="s">
        <v>53</v>
      </c>
    </row>
    <row r="223" spans="1:5" ht="12.75">
      <c r="A223" s="39" t="s">
        <v>57</v>
      </c>
      <c r="E223" s="40" t="s">
        <v>53</v>
      </c>
    </row>
    <row r="224" spans="1:5" ht="140.25">
      <c r="A224" t="s">
        <v>58</v>
      </c>
      <c r="E224" s="38" t="s">
        <v>888</v>
      </c>
    </row>
    <row r="225" spans="1:16" ht="12.75">
      <c r="A225" s="26" t="s">
        <v>51</v>
      </c>
      <c s="31" t="s">
        <v>278</v>
      </c>
      <c s="31" t="s">
        <v>778</v>
      </c>
      <c s="26" t="s">
        <v>53</v>
      </c>
      <c s="32" t="s">
        <v>779</v>
      </c>
      <c s="33" t="s">
        <v>65</v>
      </c>
      <c s="34">
        <v>1</v>
      </c>
      <c s="35">
        <v>0</v>
      </c>
      <c s="36">
        <f>ROUND(ROUND(H225,2)*ROUND(G225,3),2)</f>
      </c>
      <c r="O225">
        <f>(I225*21)/100</f>
      </c>
      <c t="s">
        <v>28</v>
      </c>
    </row>
    <row r="226" spans="1:5" ht="12.75">
      <c r="A226" s="37" t="s">
        <v>56</v>
      </c>
      <c r="E226" s="38" t="s">
        <v>53</v>
      </c>
    </row>
    <row r="227" spans="1:5" ht="12.75">
      <c r="A227" s="39" t="s">
        <v>57</v>
      </c>
      <c r="E227" s="40" t="s">
        <v>53</v>
      </c>
    </row>
    <row r="228" spans="1:5" ht="140.25">
      <c r="A228" t="s">
        <v>58</v>
      </c>
      <c r="E228" s="38" t="s">
        <v>889</v>
      </c>
    </row>
    <row r="229" spans="1:16" ht="12.75">
      <c r="A229" s="26" t="s">
        <v>51</v>
      </c>
      <c s="31" t="s">
        <v>282</v>
      </c>
      <c s="31" t="s">
        <v>77</v>
      </c>
      <c s="26" t="s">
        <v>53</v>
      </c>
      <c s="32" t="s">
        <v>78</v>
      </c>
      <c s="33" t="s">
        <v>79</v>
      </c>
      <c s="34">
        <v>150</v>
      </c>
      <c s="35">
        <v>0</v>
      </c>
      <c s="36">
        <f>ROUND(ROUND(H229,2)*ROUND(G229,3),2)</f>
      </c>
      <c r="O229">
        <f>(I229*21)/100</f>
      </c>
      <c t="s">
        <v>28</v>
      </c>
    </row>
    <row r="230" spans="1:5" ht="12.75">
      <c r="A230" s="37" t="s">
        <v>56</v>
      </c>
      <c r="E230" s="38" t="s">
        <v>53</v>
      </c>
    </row>
    <row r="231" spans="1:5" ht="12.75">
      <c r="A231" s="39" t="s">
        <v>57</v>
      </c>
      <c r="E231" s="40" t="s">
        <v>53</v>
      </c>
    </row>
    <row r="232" spans="1:5" ht="114.75">
      <c r="A232" t="s">
        <v>58</v>
      </c>
      <c r="E232" s="38" t="s">
        <v>890</v>
      </c>
    </row>
    <row r="233" spans="1:16" ht="12.75">
      <c r="A233" s="26" t="s">
        <v>51</v>
      </c>
      <c s="31" t="s">
        <v>284</v>
      </c>
      <c s="31" t="s">
        <v>82</v>
      </c>
      <c s="26" t="s">
        <v>53</v>
      </c>
      <c s="32" t="s">
        <v>83</v>
      </c>
      <c s="33" t="s">
        <v>65</v>
      </c>
      <c s="34">
        <v>9</v>
      </c>
      <c s="35">
        <v>0</v>
      </c>
      <c s="36">
        <f>ROUND(ROUND(H233,2)*ROUND(G233,3),2)</f>
      </c>
      <c r="O233">
        <f>(I233*21)/100</f>
      </c>
      <c t="s">
        <v>28</v>
      </c>
    </row>
    <row r="234" spans="1:5" ht="12.75">
      <c r="A234" s="37" t="s">
        <v>56</v>
      </c>
      <c r="E234" s="38" t="s">
        <v>53</v>
      </c>
    </row>
    <row r="235" spans="1:5" ht="12.75">
      <c r="A235" s="39" t="s">
        <v>57</v>
      </c>
      <c r="E235" s="40" t="s">
        <v>53</v>
      </c>
    </row>
    <row r="236" spans="1:5" ht="140.25">
      <c r="A236" t="s">
        <v>58</v>
      </c>
      <c r="E236" s="38" t="s">
        <v>891</v>
      </c>
    </row>
    <row r="237" spans="1:16" ht="12.75">
      <c r="A237" s="26" t="s">
        <v>51</v>
      </c>
      <c s="31" t="s">
        <v>286</v>
      </c>
      <c s="31" t="s">
        <v>85</v>
      </c>
      <c s="26" t="s">
        <v>53</v>
      </c>
      <c s="32" t="s">
        <v>86</v>
      </c>
      <c s="33" t="s">
        <v>65</v>
      </c>
      <c s="34">
        <v>2</v>
      </c>
      <c s="35">
        <v>0</v>
      </c>
      <c s="36">
        <f>ROUND(ROUND(H237,2)*ROUND(G237,3),2)</f>
      </c>
      <c r="O237">
        <f>(I237*21)/100</f>
      </c>
      <c t="s">
        <v>28</v>
      </c>
    </row>
    <row r="238" spans="1:5" ht="12.75">
      <c r="A238" s="37" t="s">
        <v>56</v>
      </c>
      <c r="E238" s="38" t="s">
        <v>53</v>
      </c>
    </row>
    <row r="239" spans="1:5" ht="12.75">
      <c r="A239" s="39" t="s">
        <v>57</v>
      </c>
      <c r="E239" s="40" t="s">
        <v>53</v>
      </c>
    </row>
    <row r="240" spans="1:5" ht="102">
      <c r="A240" t="s">
        <v>58</v>
      </c>
      <c r="E240" s="38" t="s">
        <v>892</v>
      </c>
    </row>
    <row r="241" spans="1:16" ht="12.75">
      <c r="A241" s="26" t="s">
        <v>51</v>
      </c>
      <c s="31" t="s">
        <v>290</v>
      </c>
      <c s="31" t="s">
        <v>287</v>
      </c>
      <c s="26" t="s">
        <v>53</v>
      </c>
      <c s="32" t="s">
        <v>288</v>
      </c>
      <c s="33" t="s">
        <v>65</v>
      </c>
      <c s="34">
        <v>10</v>
      </c>
      <c s="35">
        <v>0</v>
      </c>
      <c s="36">
        <f>ROUND(ROUND(H241,2)*ROUND(G241,3),2)</f>
      </c>
      <c r="O241">
        <f>(I241*21)/100</f>
      </c>
      <c t="s">
        <v>28</v>
      </c>
    </row>
    <row r="242" spans="1:5" ht="12.75">
      <c r="A242" s="37" t="s">
        <v>56</v>
      </c>
      <c r="E242" s="38" t="s">
        <v>53</v>
      </c>
    </row>
    <row r="243" spans="1:5" ht="12.75">
      <c r="A243" s="39" t="s">
        <v>57</v>
      </c>
      <c r="E243" s="40" t="s">
        <v>53</v>
      </c>
    </row>
    <row r="244" spans="1:5" ht="114.75">
      <c r="A244" t="s">
        <v>58</v>
      </c>
      <c r="E244" s="38" t="s">
        <v>893</v>
      </c>
    </row>
    <row r="245" spans="1:16" ht="25.5">
      <c r="A245" s="26" t="s">
        <v>51</v>
      </c>
      <c s="31" t="s">
        <v>294</v>
      </c>
      <c s="31" t="s">
        <v>606</v>
      </c>
      <c s="26" t="s">
        <v>53</v>
      </c>
      <c s="32" t="s">
        <v>607</v>
      </c>
      <c s="33" t="s">
        <v>65</v>
      </c>
      <c s="34">
        <v>9</v>
      </c>
      <c s="35">
        <v>0</v>
      </c>
      <c s="36">
        <f>ROUND(ROUND(H245,2)*ROUND(G245,3),2)</f>
      </c>
      <c r="O245">
        <f>(I245*21)/100</f>
      </c>
      <c t="s">
        <v>28</v>
      </c>
    </row>
    <row r="246" spans="1:5" ht="12.75">
      <c r="A246" s="37" t="s">
        <v>56</v>
      </c>
      <c r="E246" s="38" t="s">
        <v>53</v>
      </c>
    </row>
    <row r="247" spans="1:5" ht="12.75">
      <c r="A247" s="39" t="s">
        <v>57</v>
      </c>
      <c r="E247" s="40" t="s">
        <v>53</v>
      </c>
    </row>
    <row r="248" spans="1:5" ht="89.25">
      <c r="A248" t="s">
        <v>58</v>
      </c>
      <c r="E248" s="38" t="s">
        <v>894</v>
      </c>
    </row>
    <row r="249" spans="1:16" ht="25.5">
      <c r="A249" s="26" t="s">
        <v>51</v>
      </c>
      <c s="31" t="s">
        <v>296</v>
      </c>
      <c s="31" t="s">
        <v>291</v>
      </c>
      <c s="26" t="s">
        <v>53</v>
      </c>
      <c s="32" t="s">
        <v>292</v>
      </c>
      <c s="33" t="s">
        <v>65</v>
      </c>
      <c s="34">
        <v>2</v>
      </c>
      <c s="35">
        <v>0</v>
      </c>
      <c s="36">
        <f>ROUND(ROUND(H249,2)*ROUND(G249,3),2)</f>
      </c>
      <c r="O249">
        <f>(I249*21)/100</f>
      </c>
      <c t="s">
        <v>28</v>
      </c>
    </row>
    <row r="250" spans="1:5" ht="12.75">
      <c r="A250" s="37" t="s">
        <v>56</v>
      </c>
      <c r="E250" s="38" t="s">
        <v>53</v>
      </c>
    </row>
    <row r="251" spans="1:5" ht="12.75">
      <c r="A251" s="39" t="s">
        <v>57</v>
      </c>
      <c r="E251" s="40" t="s">
        <v>53</v>
      </c>
    </row>
    <row r="252" spans="1:5" ht="102">
      <c r="A252" t="s">
        <v>58</v>
      </c>
      <c r="E252" s="38" t="s">
        <v>895</v>
      </c>
    </row>
    <row r="253" spans="1:16" ht="12.75">
      <c r="A253" s="26" t="s">
        <v>51</v>
      </c>
      <c s="31" t="s">
        <v>334</v>
      </c>
      <c s="31" t="s">
        <v>92</v>
      </c>
      <c s="26" t="s">
        <v>53</v>
      </c>
      <c s="32" t="s">
        <v>93</v>
      </c>
      <c s="33" t="s">
        <v>79</v>
      </c>
      <c s="34">
        <v>150</v>
      </c>
      <c s="35">
        <v>0</v>
      </c>
      <c s="36">
        <f>ROUND(ROUND(H253,2)*ROUND(G253,3),2)</f>
      </c>
      <c r="O253">
        <f>(I253*21)/100</f>
      </c>
      <c t="s">
        <v>28</v>
      </c>
    </row>
    <row r="254" spans="1:5" ht="12.75">
      <c r="A254" s="37" t="s">
        <v>56</v>
      </c>
      <c r="E254" s="38" t="s">
        <v>53</v>
      </c>
    </row>
    <row r="255" spans="1:5" ht="12.75">
      <c r="A255" s="39" t="s">
        <v>57</v>
      </c>
      <c r="E255" s="40" t="s">
        <v>53</v>
      </c>
    </row>
    <row r="256" spans="1:5" ht="114.75">
      <c r="A256" t="s">
        <v>58</v>
      </c>
      <c r="E256" s="38" t="s">
        <v>896</v>
      </c>
    </row>
    <row r="257" spans="1:16" ht="12.75">
      <c r="A257" s="26" t="s">
        <v>51</v>
      </c>
      <c s="31" t="s">
        <v>351</v>
      </c>
      <c s="31" t="s">
        <v>96</v>
      </c>
      <c s="26" t="s">
        <v>53</v>
      </c>
      <c s="32" t="s">
        <v>97</v>
      </c>
      <c s="33" t="s">
        <v>65</v>
      </c>
      <c s="34">
        <v>1</v>
      </c>
      <c s="35">
        <v>0</v>
      </c>
      <c s="36">
        <f>ROUND(ROUND(H257,2)*ROUND(G257,3),2)</f>
      </c>
      <c r="O257">
        <f>(I257*21)/100</f>
      </c>
      <c t="s">
        <v>28</v>
      </c>
    </row>
    <row r="258" spans="1:5" ht="12.75">
      <c r="A258" s="37" t="s">
        <v>56</v>
      </c>
      <c r="E258" s="38" t="s">
        <v>53</v>
      </c>
    </row>
    <row r="259" spans="1:5" ht="12.75">
      <c r="A259" s="39" t="s">
        <v>57</v>
      </c>
      <c r="E259" s="40" t="s">
        <v>53</v>
      </c>
    </row>
    <row r="260" spans="1:5" ht="76.5">
      <c r="A260" t="s">
        <v>58</v>
      </c>
      <c r="E260" s="38" t="s">
        <v>897</v>
      </c>
    </row>
    <row r="261" spans="1:16" ht="38.25">
      <c r="A261" s="26" t="s">
        <v>51</v>
      </c>
      <c s="31" t="s">
        <v>355</v>
      </c>
      <c s="31" t="s">
        <v>898</v>
      </c>
      <c s="26" t="s">
        <v>53</v>
      </c>
      <c s="32" t="s">
        <v>899</v>
      </c>
      <c s="33" t="s">
        <v>863</v>
      </c>
      <c s="34">
        <v>1</v>
      </c>
      <c s="35">
        <v>0</v>
      </c>
      <c s="36">
        <f>ROUND(ROUND(H261,2)*ROUND(G261,3),2)</f>
      </c>
      <c r="O261">
        <f>(I261*21)/100</f>
      </c>
      <c t="s">
        <v>28</v>
      </c>
    </row>
    <row r="262" spans="1:5" ht="12.75">
      <c r="A262" s="37" t="s">
        <v>56</v>
      </c>
      <c r="E262" s="38" t="s">
        <v>53</v>
      </c>
    </row>
    <row r="263" spans="1:5" ht="12.75">
      <c r="A263" s="39" t="s">
        <v>57</v>
      </c>
      <c r="E263" s="40" t="s">
        <v>53</v>
      </c>
    </row>
    <row r="264" spans="1:5" ht="140.25">
      <c r="A264" t="s">
        <v>58</v>
      </c>
      <c r="E264" s="38" t="s">
        <v>900</v>
      </c>
    </row>
    <row r="265" spans="1:16" ht="25.5">
      <c r="A265" s="26" t="s">
        <v>51</v>
      </c>
      <c s="31" t="s">
        <v>364</v>
      </c>
      <c s="31" t="s">
        <v>616</v>
      </c>
      <c s="26" t="s">
        <v>53</v>
      </c>
      <c s="32" t="s">
        <v>617</v>
      </c>
      <c s="33" t="s">
        <v>65</v>
      </c>
      <c s="34">
        <v>1</v>
      </c>
      <c s="35">
        <v>0</v>
      </c>
      <c s="36">
        <f>ROUND(ROUND(H265,2)*ROUND(G265,3),2)</f>
      </c>
      <c r="O265">
        <f>(I265*21)/100</f>
      </c>
      <c t="s">
        <v>28</v>
      </c>
    </row>
    <row r="266" spans="1:5" ht="12.75">
      <c r="A266" s="37" t="s">
        <v>56</v>
      </c>
      <c r="E266" s="38" t="s">
        <v>53</v>
      </c>
    </row>
    <row r="267" spans="1:5" ht="12.75">
      <c r="A267" s="39" t="s">
        <v>57</v>
      </c>
      <c r="E267" s="40" t="s">
        <v>53</v>
      </c>
    </row>
    <row r="268" spans="1:5" ht="191.25">
      <c r="A268" t="s">
        <v>58</v>
      </c>
      <c r="E268" s="38" t="s">
        <v>901</v>
      </c>
    </row>
    <row r="269" spans="1:16" ht="25.5">
      <c r="A269" s="26" t="s">
        <v>51</v>
      </c>
      <c s="31" t="s">
        <v>298</v>
      </c>
      <c s="31" t="s">
        <v>620</v>
      </c>
      <c s="26" t="s">
        <v>53</v>
      </c>
      <c s="32" t="s">
        <v>621</v>
      </c>
      <c s="33" t="s">
        <v>481</v>
      </c>
      <c s="34">
        <v>1</v>
      </c>
      <c s="35">
        <v>0</v>
      </c>
      <c s="36">
        <f>ROUND(ROUND(H269,2)*ROUND(G269,3),2)</f>
      </c>
      <c r="O269">
        <f>(I269*21)/100</f>
      </c>
      <c t="s">
        <v>28</v>
      </c>
    </row>
    <row r="270" spans="1:5" ht="12.75">
      <c r="A270" s="37" t="s">
        <v>56</v>
      </c>
      <c r="E270" s="38" t="s">
        <v>53</v>
      </c>
    </row>
    <row r="271" spans="1:5" ht="12.75">
      <c r="A271" s="39" t="s">
        <v>57</v>
      </c>
      <c r="E271" s="40" t="s">
        <v>53</v>
      </c>
    </row>
    <row r="272" spans="1:5" ht="204">
      <c r="A272" t="s">
        <v>58</v>
      </c>
      <c r="E272" s="38" t="s">
        <v>902</v>
      </c>
    </row>
    <row r="273" spans="1:16" ht="25.5">
      <c r="A273" s="26" t="s">
        <v>51</v>
      </c>
      <c s="31" t="s">
        <v>370</v>
      </c>
      <c s="31" t="s">
        <v>624</v>
      </c>
      <c s="26" t="s">
        <v>53</v>
      </c>
      <c s="32" t="s">
        <v>625</v>
      </c>
      <c s="33" t="s">
        <v>65</v>
      </c>
      <c s="34">
        <v>1</v>
      </c>
      <c s="35">
        <v>0</v>
      </c>
      <c s="36">
        <f>ROUND(ROUND(H273,2)*ROUND(G273,3),2)</f>
      </c>
      <c r="O273">
        <f>(I273*21)/100</f>
      </c>
      <c t="s">
        <v>28</v>
      </c>
    </row>
    <row r="274" spans="1:5" ht="12.75">
      <c r="A274" s="37" t="s">
        <v>56</v>
      </c>
      <c r="E274" s="38" t="s">
        <v>53</v>
      </c>
    </row>
    <row r="275" spans="1:5" ht="12.75">
      <c r="A275" s="39" t="s">
        <v>57</v>
      </c>
      <c r="E275" s="40" t="s">
        <v>53</v>
      </c>
    </row>
    <row r="276" spans="1:5" ht="229.5">
      <c r="A276" t="s">
        <v>58</v>
      </c>
      <c r="E276" s="38" t="s">
        <v>903</v>
      </c>
    </row>
    <row r="277" spans="1:16" ht="25.5">
      <c r="A277" s="26" t="s">
        <v>51</v>
      </c>
      <c s="31" t="s">
        <v>375</v>
      </c>
      <c s="31" t="s">
        <v>628</v>
      </c>
      <c s="26" t="s">
        <v>53</v>
      </c>
      <c s="32" t="s">
        <v>629</v>
      </c>
      <c s="33" t="s">
        <v>481</v>
      </c>
      <c s="34">
        <v>1</v>
      </c>
      <c s="35">
        <v>0</v>
      </c>
      <c s="36">
        <f>ROUND(ROUND(H277,2)*ROUND(G277,3),2)</f>
      </c>
      <c r="O277">
        <f>(I277*21)/100</f>
      </c>
      <c t="s">
        <v>28</v>
      </c>
    </row>
    <row r="278" spans="1:5" ht="12.75">
      <c r="A278" s="37" t="s">
        <v>56</v>
      </c>
      <c r="E278" s="38" t="s">
        <v>53</v>
      </c>
    </row>
    <row r="279" spans="1:5" ht="12.75">
      <c r="A279" s="39" t="s">
        <v>57</v>
      </c>
      <c r="E279" s="40" t="s">
        <v>53</v>
      </c>
    </row>
    <row r="280" spans="1:5" ht="229.5">
      <c r="A280" t="s">
        <v>58</v>
      </c>
      <c r="E280" s="38" t="s">
        <v>904</v>
      </c>
    </row>
    <row r="281" spans="1:16" ht="12.75">
      <c r="A281" s="26" t="s">
        <v>51</v>
      </c>
      <c s="31" t="s">
        <v>382</v>
      </c>
      <c s="31" t="s">
        <v>905</v>
      </c>
      <c s="26" t="s">
        <v>53</v>
      </c>
      <c s="32" t="s">
        <v>906</v>
      </c>
      <c s="33" t="s">
        <v>65</v>
      </c>
      <c s="34">
        <v>1</v>
      </c>
      <c s="35">
        <v>0</v>
      </c>
      <c s="36">
        <f>ROUND(ROUND(H281,2)*ROUND(G281,3),2)</f>
      </c>
      <c r="O281">
        <f>(I281*21)/100</f>
      </c>
      <c t="s">
        <v>28</v>
      </c>
    </row>
    <row r="282" spans="1:5" ht="12.75">
      <c r="A282" s="37" t="s">
        <v>56</v>
      </c>
      <c r="E282" s="38" t="s">
        <v>53</v>
      </c>
    </row>
    <row r="283" spans="1:5" ht="12.75">
      <c r="A283" s="39" t="s">
        <v>57</v>
      </c>
      <c r="E283" s="40" t="s">
        <v>53</v>
      </c>
    </row>
    <row r="284" spans="1:5" ht="89.25">
      <c r="A284" t="s">
        <v>58</v>
      </c>
      <c r="E284" s="38" t="s">
        <v>907</v>
      </c>
    </row>
    <row r="285" spans="1:16" ht="12.75">
      <c r="A285" s="26" t="s">
        <v>51</v>
      </c>
      <c s="31" t="s">
        <v>687</v>
      </c>
      <c s="31" t="s">
        <v>100</v>
      </c>
      <c s="26" t="s">
        <v>34</v>
      </c>
      <c s="32" t="s">
        <v>101</v>
      </c>
      <c s="33" t="s">
        <v>65</v>
      </c>
      <c s="34">
        <v>1</v>
      </c>
      <c s="35">
        <v>0</v>
      </c>
      <c s="36">
        <f>ROUND(ROUND(H285,2)*ROUND(G285,3),2)</f>
      </c>
      <c r="O285">
        <f>(I285*21)/100</f>
      </c>
      <c t="s">
        <v>28</v>
      </c>
    </row>
    <row r="286" spans="1:5" ht="12.75">
      <c r="A286" s="37" t="s">
        <v>56</v>
      </c>
      <c r="E286" s="38" t="s">
        <v>53</v>
      </c>
    </row>
    <row r="287" spans="1:5" ht="12.75">
      <c r="A287" s="39" t="s">
        <v>57</v>
      </c>
      <c r="E287" s="40" t="s">
        <v>53</v>
      </c>
    </row>
    <row r="288" spans="1:5" ht="102">
      <c r="A288" t="s">
        <v>58</v>
      </c>
      <c r="E288" s="38" t="s">
        <v>908</v>
      </c>
    </row>
    <row r="289" spans="1:16" ht="12.75">
      <c r="A289" s="26" t="s">
        <v>51</v>
      </c>
      <c s="31" t="s">
        <v>691</v>
      </c>
      <c s="31" t="s">
        <v>909</v>
      </c>
      <c s="26" t="s">
        <v>53</v>
      </c>
      <c s="32" t="s">
        <v>910</v>
      </c>
      <c s="33" t="s">
        <v>911</v>
      </c>
      <c s="34">
        <v>12</v>
      </c>
      <c s="35">
        <v>0</v>
      </c>
      <c s="36">
        <f>ROUND(ROUND(H289,2)*ROUND(G289,3),2)</f>
      </c>
      <c r="O289">
        <f>(I289*21)/100</f>
      </c>
      <c t="s">
        <v>28</v>
      </c>
    </row>
    <row r="290" spans="1:5" ht="12.75">
      <c r="A290" s="37" t="s">
        <v>56</v>
      </c>
      <c r="E290" s="38" t="s">
        <v>53</v>
      </c>
    </row>
    <row r="291" spans="1:5" ht="12.75">
      <c r="A291" s="39" t="s">
        <v>57</v>
      </c>
      <c r="E291" s="40" t="s">
        <v>53</v>
      </c>
    </row>
    <row r="292" spans="1:5" ht="153">
      <c r="A292" t="s">
        <v>58</v>
      </c>
      <c r="E292" s="38" t="s">
        <v>912</v>
      </c>
    </row>
    <row r="293" spans="1:16" ht="12.75">
      <c r="A293" s="26" t="s">
        <v>51</v>
      </c>
      <c s="31" t="s">
        <v>541</v>
      </c>
      <c s="31" t="s">
        <v>913</v>
      </c>
      <c s="26" t="s">
        <v>53</v>
      </c>
      <c s="32" t="s">
        <v>914</v>
      </c>
      <c s="33" t="s">
        <v>863</v>
      </c>
      <c s="34">
        <v>12</v>
      </c>
      <c s="35">
        <v>0</v>
      </c>
      <c s="36">
        <f>ROUND(ROUND(H293,2)*ROUND(G293,3),2)</f>
      </c>
      <c r="O293">
        <f>(I293*21)/100</f>
      </c>
      <c t="s">
        <v>28</v>
      </c>
    </row>
    <row r="294" spans="1:5" ht="12.75">
      <c r="A294" s="37" t="s">
        <v>56</v>
      </c>
      <c r="E294" s="38" t="s">
        <v>53</v>
      </c>
    </row>
    <row r="295" spans="1:5" ht="12.75">
      <c r="A295" s="39" t="s">
        <v>57</v>
      </c>
      <c r="E295" s="40" t="s">
        <v>53</v>
      </c>
    </row>
    <row r="296" spans="1:5" ht="140.25">
      <c r="A296" t="s">
        <v>58</v>
      </c>
      <c r="E296" s="38" t="s">
        <v>915</v>
      </c>
    </row>
    <row r="297" spans="1:16" ht="12.75">
      <c r="A297" s="26" t="s">
        <v>51</v>
      </c>
      <c s="31" t="s">
        <v>545</v>
      </c>
      <c s="31" t="s">
        <v>916</v>
      </c>
      <c s="26" t="s">
        <v>53</v>
      </c>
      <c s="32" t="s">
        <v>917</v>
      </c>
      <c s="33" t="s">
        <v>863</v>
      </c>
      <c s="34">
        <v>72</v>
      </c>
      <c s="35">
        <v>0</v>
      </c>
      <c s="36">
        <f>ROUND(ROUND(H297,2)*ROUND(G297,3),2)</f>
      </c>
      <c r="O297">
        <f>(I297*21)/100</f>
      </c>
      <c t="s">
        <v>28</v>
      </c>
    </row>
    <row r="298" spans="1:5" ht="12.75">
      <c r="A298" s="37" t="s">
        <v>56</v>
      </c>
      <c r="E298" s="38" t="s">
        <v>53</v>
      </c>
    </row>
    <row r="299" spans="1:5" ht="12.75">
      <c r="A299" s="39" t="s">
        <v>57</v>
      </c>
      <c r="E299" s="40" t="s">
        <v>53</v>
      </c>
    </row>
    <row r="300" spans="1:5" ht="114.75">
      <c r="A300" t="s">
        <v>58</v>
      </c>
      <c r="E300" s="38" t="s">
        <v>918</v>
      </c>
    </row>
    <row r="301" spans="1:18" ht="12.75" customHeight="1">
      <c r="A301" s="6" t="s">
        <v>48</v>
      </c>
      <c s="6"/>
      <c s="44" t="s">
        <v>76</v>
      </c>
      <c s="6"/>
      <c s="29" t="s">
        <v>338</v>
      </c>
      <c s="6"/>
      <c s="6"/>
      <c s="6"/>
      <c s="46">
        <f>0+Q301</f>
      </c>
      <c r="O301">
        <f>0+R301</f>
      </c>
      <c r="Q301">
        <f>0+I302+I306+I310+I314+I318+I322+I326+I330+I334+I338</f>
      </c>
      <c>
        <f>0+O302+O306+O310+O314+O318+O322+O326+O330+O334+O338</f>
      </c>
    </row>
    <row r="302" spans="1:16" ht="12.75">
      <c r="A302" s="26" t="s">
        <v>51</v>
      </c>
      <c s="31" t="s">
        <v>38</v>
      </c>
      <c s="31" t="s">
        <v>919</v>
      </c>
      <c s="26" t="s">
        <v>53</v>
      </c>
      <c s="32" t="s">
        <v>920</v>
      </c>
      <c s="33" t="s">
        <v>55</v>
      </c>
      <c s="34">
        <v>2200</v>
      </c>
      <c s="35">
        <v>0</v>
      </c>
      <c s="36">
        <f>ROUND(ROUND(H302,2)*ROUND(G302,3),2)</f>
      </c>
      <c r="O302">
        <f>(I302*21)/100</f>
      </c>
      <c t="s">
        <v>28</v>
      </c>
    </row>
    <row r="303" spans="1:5" ht="12.75">
      <c r="A303" s="37" t="s">
        <v>56</v>
      </c>
      <c r="E303" s="38" t="s">
        <v>53</v>
      </c>
    </row>
    <row r="304" spans="1:5" ht="12.75">
      <c r="A304" s="39" t="s">
        <v>57</v>
      </c>
      <c r="E304" s="40" t="s">
        <v>53</v>
      </c>
    </row>
    <row r="305" spans="1:5" ht="127.5">
      <c r="A305" t="s">
        <v>58</v>
      </c>
      <c r="E305" s="38" t="s">
        <v>921</v>
      </c>
    </row>
    <row r="306" spans="1:16" ht="12.75">
      <c r="A306" s="26" t="s">
        <v>51</v>
      </c>
      <c s="31" t="s">
        <v>76</v>
      </c>
      <c s="31" t="s">
        <v>922</v>
      </c>
      <c s="26" t="s">
        <v>53</v>
      </c>
      <c s="32" t="s">
        <v>923</v>
      </c>
      <c s="33" t="s">
        <v>145</v>
      </c>
      <c s="34">
        <v>36.713</v>
      </c>
      <c s="35">
        <v>0</v>
      </c>
      <c s="36">
        <f>ROUND(ROUND(H306,2)*ROUND(G306,3),2)</f>
      </c>
      <c r="O306">
        <f>(I306*21)/100</f>
      </c>
      <c t="s">
        <v>28</v>
      </c>
    </row>
    <row r="307" spans="1:5" ht="12.75">
      <c r="A307" s="37" t="s">
        <v>56</v>
      </c>
      <c r="E307" s="38" t="s">
        <v>53</v>
      </c>
    </row>
    <row r="308" spans="1:5" ht="12.75">
      <c r="A308" s="39" t="s">
        <v>57</v>
      </c>
      <c r="E308" s="40" t="s">
        <v>53</v>
      </c>
    </row>
    <row r="309" spans="1:5" ht="140.25">
      <c r="A309" t="s">
        <v>58</v>
      </c>
      <c r="E309" s="38" t="s">
        <v>924</v>
      </c>
    </row>
    <row r="310" spans="1:16" ht="12.75">
      <c r="A310" s="26" t="s">
        <v>51</v>
      </c>
      <c s="31" t="s">
        <v>44</v>
      </c>
      <c s="31" t="s">
        <v>925</v>
      </c>
      <c s="26" t="s">
        <v>53</v>
      </c>
      <c s="32" t="s">
        <v>926</v>
      </c>
      <c s="33" t="s">
        <v>145</v>
      </c>
      <c s="34">
        <v>50.768</v>
      </c>
      <c s="35">
        <v>0</v>
      </c>
      <c s="36">
        <f>ROUND(ROUND(H310,2)*ROUND(G310,3),2)</f>
      </c>
      <c r="O310">
        <f>(I310*21)/100</f>
      </c>
      <c t="s">
        <v>28</v>
      </c>
    </row>
    <row r="311" spans="1:5" ht="12.75">
      <c r="A311" s="37" t="s">
        <v>56</v>
      </c>
      <c r="E311" s="38" t="s">
        <v>53</v>
      </c>
    </row>
    <row r="312" spans="1:5" ht="12.75">
      <c r="A312" s="39" t="s">
        <v>57</v>
      </c>
      <c r="E312" s="40" t="s">
        <v>53</v>
      </c>
    </row>
    <row r="313" spans="1:5" ht="140.25">
      <c r="A313" t="s">
        <v>58</v>
      </c>
      <c r="E313" s="38" t="s">
        <v>924</v>
      </c>
    </row>
    <row r="314" spans="1:16" ht="12.75">
      <c r="A314" s="26" t="s">
        <v>51</v>
      </c>
      <c s="31" t="s">
        <v>230</v>
      </c>
      <c s="31" t="s">
        <v>927</v>
      </c>
      <c s="26" t="s">
        <v>53</v>
      </c>
      <c s="32" t="s">
        <v>928</v>
      </c>
      <c s="33" t="s">
        <v>65</v>
      </c>
      <c s="34">
        <v>14</v>
      </c>
      <c s="35">
        <v>0</v>
      </c>
      <c s="36">
        <f>ROUND(ROUND(H314,2)*ROUND(G314,3),2)</f>
      </c>
      <c r="O314">
        <f>(I314*21)/100</f>
      </c>
      <c t="s">
        <v>28</v>
      </c>
    </row>
    <row r="315" spans="1:5" ht="12.75">
      <c r="A315" s="37" t="s">
        <v>56</v>
      </c>
      <c r="E315" s="38" t="s">
        <v>53</v>
      </c>
    </row>
    <row r="316" spans="1:5" ht="12.75">
      <c r="A316" s="39" t="s">
        <v>57</v>
      </c>
      <c r="E316" s="40" t="s">
        <v>53</v>
      </c>
    </row>
    <row r="317" spans="1:5" ht="127.5">
      <c r="A317" t="s">
        <v>58</v>
      </c>
      <c r="E317" s="38" t="s">
        <v>929</v>
      </c>
    </row>
    <row r="318" spans="1:16" ht="25.5">
      <c r="A318" s="26" t="s">
        <v>51</v>
      </c>
      <c s="31" t="s">
        <v>322</v>
      </c>
      <c s="31" t="s">
        <v>678</v>
      </c>
      <c s="26" t="s">
        <v>53</v>
      </c>
      <c s="32" t="s">
        <v>679</v>
      </c>
      <c s="33" t="s">
        <v>65</v>
      </c>
      <c s="34">
        <v>14</v>
      </c>
      <c s="35">
        <v>0</v>
      </c>
      <c s="36">
        <f>ROUND(ROUND(H318,2)*ROUND(G318,3),2)</f>
      </c>
      <c r="O318">
        <f>(I318*21)/100</f>
      </c>
      <c t="s">
        <v>28</v>
      </c>
    </row>
    <row r="319" spans="1:5" ht="12.75">
      <c r="A319" s="37" t="s">
        <v>56</v>
      </c>
      <c r="E319" s="38" t="s">
        <v>53</v>
      </c>
    </row>
    <row r="320" spans="1:5" ht="12.75">
      <c r="A320" s="39" t="s">
        <v>57</v>
      </c>
      <c r="E320" s="40" t="s">
        <v>53</v>
      </c>
    </row>
    <row r="321" spans="1:5" ht="140.25">
      <c r="A321" t="s">
        <v>58</v>
      </c>
      <c r="E321" s="38" t="s">
        <v>930</v>
      </c>
    </row>
    <row r="322" spans="1:16" ht="38.25">
      <c r="A322" s="26" t="s">
        <v>51</v>
      </c>
      <c s="31" t="s">
        <v>359</v>
      </c>
      <c s="31" t="s">
        <v>931</v>
      </c>
      <c s="26" t="s">
        <v>53</v>
      </c>
      <c s="32" t="s">
        <v>932</v>
      </c>
      <c s="33" t="s">
        <v>863</v>
      </c>
      <c s="34">
        <v>11</v>
      </c>
      <c s="35">
        <v>0</v>
      </c>
      <c s="36">
        <f>ROUND(ROUND(H322,2)*ROUND(G322,3),2)</f>
      </c>
      <c r="O322">
        <f>(I322*21)/100</f>
      </c>
      <c t="s">
        <v>28</v>
      </c>
    </row>
    <row r="323" spans="1:5" ht="12.75">
      <c r="A323" s="37" t="s">
        <v>56</v>
      </c>
      <c r="E323" s="38" t="s">
        <v>53</v>
      </c>
    </row>
    <row r="324" spans="1:5" ht="12.75">
      <c r="A324" s="39" t="s">
        <v>57</v>
      </c>
      <c r="E324" s="40" t="s">
        <v>53</v>
      </c>
    </row>
    <row r="325" spans="1:5" ht="127.5">
      <c r="A325" t="s">
        <v>58</v>
      </c>
      <c r="E325" s="38" t="s">
        <v>933</v>
      </c>
    </row>
    <row r="326" spans="1:16" ht="12.75">
      <c r="A326" s="26" t="s">
        <v>51</v>
      </c>
      <c s="31" t="s">
        <v>123</v>
      </c>
      <c s="31" t="s">
        <v>352</v>
      </c>
      <c s="26" t="s">
        <v>53</v>
      </c>
      <c s="32" t="s">
        <v>353</v>
      </c>
      <c s="33" t="s">
        <v>65</v>
      </c>
      <c s="34">
        <v>23</v>
      </c>
      <c s="35">
        <v>0</v>
      </c>
      <c s="36">
        <f>ROUND(ROUND(H326,2)*ROUND(G326,3),2)</f>
      </c>
      <c r="O326">
        <f>(I326*21)/100</f>
      </c>
      <c t="s">
        <v>28</v>
      </c>
    </row>
    <row r="327" spans="1:5" ht="12.75">
      <c r="A327" s="37" t="s">
        <v>56</v>
      </c>
      <c r="E327" s="38" t="s">
        <v>53</v>
      </c>
    </row>
    <row r="328" spans="1:5" ht="12.75">
      <c r="A328" s="39" t="s">
        <v>57</v>
      </c>
      <c r="E328" s="40" t="s">
        <v>53</v>
      </c>
    </row>
    <row r="329" spans="1:5" ht="127.5">
      <c r="A329" t="s">
        <v>58</v>
      </c>
      <c r="E329" s="38" t="s">
        <v>934</v>
      </c>
    </row>
    <row r="330" spans="1:16" ht="12.75">
      <c r="A330" s="26" t="s">
        <v>51</v>
      </c>
      <c s="31" t="s">
        <v>142</v>
      </c>
      <c s="31" t="s">
        <v>784</v>
      </c>
      <c s="26" t="s">
        <v>53</v>
      </c>
      <c s="32" t="s">
        <v>785</v>
      </c>
      <c s="33" t="s">
        <v>65</v>
      </c>
      <c s="34">
        <v>2</v>
      </c>
      <c s="35">
        <v>0</v>
      </c>
      <c s="36">
        <f>ROUND(ROUND(H330,2)*ROUND(G330,3),2)</f>
      </c>
      <c r="O330">
        <f>(I330*21)/100</f>
      </c>
      <c t="s">
        <v>28</v>
      </c>
    </row>
    <row r="331" spans="1:5" ht="12.75">
      <c r="A331" s="37" t="s">
        <v>56</v>
      </c>
      <c r="E331" s="38" t="s">
        <v>53</v>
      </c>
    </row>
    <row r="332" spans="1:5" ht="12.75">
      <c r="A332" s="39" t="s">
        <v>57</v>
      </c>
      <c r="E332" s="40" t="s">
        <v>53</v>
      </c>
    </row>
    <row r="333" spans="1:5" ht="127.5">
      <c r="A333" t="s">
        <v>58</v>
      </c>
      <c r="E333" s="38" t="s">
        <v>934</v>
      </c>
    </row>
    <row r="334" spans="1:16" ht="12.75">
      <c r="A334" s="26" t="s">
        <v>51</v>
      </c>
      <c s="31" t="s">
        <v>529</v>
      </c>
      <c s="31" t="s">
        <v>935</v>
      </c>
      <c s="26" t="s">
        <v>53</v>
      </c>
      <c s="32" t="s">
        <v>936</v>
      </c>
      <c s="33" t="s">
        <v>65</v>
      </c>
      <c s="34">
        <v>25</v>
      </c>
      <c s="35">
        <v>0</v>
      </c>
      <c s="36">
        <f>ROUND(ROUND(H334,2)*ROUND(G334,3),2)</f>
      </c>
      <c r="O334">
        <f>(I334*21)/100</f>
      </c>
      <c t="s">
        <v>28</v>
      </c>
    </row>
    <row r="335" spans="1:5" ht="12.75">
      <c r="A335" s="37" t="s">
        <v>56</v>
      </c>
      <c r="E335" s="38" t="s">
        <v>53</v>
      </c>
    </row>
    <row r="336" spans="1:5" ht="12.75">
      <c r="A336" s="39" t="s">
        <v>57</v>
      </c>
      <c r="E336" s="40" t="s">
        <v>53</v>
      </c>
    </row>
    <row r="337" spans="1:5" ht="153">
      <c r="A337" t="s">
        <v>58</v>
      </c>
      <c r="E337" s="38" t="s">
        <v>937</v>
      </c>
    </row>
    <row r="338" spans="1:16" ht="25.5">
      <c r="A338" s="26" t="s">
        <v>51</v>
      </c>
      <c s="31" t="s">
        <v>549</v>
      </c>
      <c s="31" t="s">
        <v>938</v>
      </c>
      <c s="26" t="s">
        <v>53</v>
      </c>
      <c s="32" t="s">
        <v>939</v>
      </c>
      <c s="33" t="s">
        <v>863</v>
      </c>
      <c s="34">
        <v>168</v>
      </c>
      <c s="35">
        <v>0</v>
      </c>
      <c s="36">
        <f>ROUND(ROUND(H338,2)*ROUND(G338,3),2)</f>
      </c>
      <c r="O338">
        <f>(I338*21)/100</f>
      </c>
      <c t="s">
        <v>28</v>
      </c>
    </row>
    <row r="339" spans="1:5" ht="12.75">
      <c r="A339" s="37" t="s">
        <v>56</v>
      </c>
      <c r="E339" s="38" t="s">
        <v>53</v>
      </c>
    </row>
    <row r="340" spans="1:5" ht="12.75">
      <c r="A340" s="39" t="s">
        <v>57</v>
      </c>
      <c r="E340" s="40" t="s">
        <v>53</v>
      </c>
    </row>
    <row r="341" spans="1:5" ht="114.75">
      <c r="A341" t="s">
        <v>58</v>
      </c>
      <c r="E341" s="38" t="s">
        <v>940</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7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941</v>
      </c>
      <c s="41">
        <f>0+I9</f>
      </c>
      <c r="O3" t="s">
        <v>23</v>
      </c>
      <c t="s">
        <v>28</v>
      </c>
    </row>
    <row r="4" spans="1:16" ht="15" customHeight="1">
      <c r="A4" t="s">
        <v>17</v>
      </c>
      <c s="12" t="s">
        <v>18</v>
      </c>
      <c s="13" t="s">
        <v>19</v>
      </c>
      <c s="1"/>
      <c s="14" t="s">
        <v>20</v>
      </c>
      <c s="1"/>
      <c s="1"/>
      <c s="11"/>
      <c s="11"/>
      <c r="O4" t="s">
        <v>24</v>
      </c>
      <c t="s">
        <v>28</v>
      </c>
    </row>
    <row r="5" spans="1:16" ht="12.75" customHeight="1">
      <c r="A5" t="s">
        <v>21</v>
      </c>
      <c s="16" t="s">
        <v>22</v>
      </c>
      <c s="17" t="s">
        <v>941</v>
      </c>
      <c s="6"/>
      <c s="18" t="s">
        <v>942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76</v>
      </c>
      <c s="27"/>
      <c s="29" t="s">
        <v>338</v>
      </c>
      <c s="27"/>
      <c s="27"/>
      <c s="27"/>
      <c s="30">
        <f>0+Q9</f>
      </c>
      <c r="O9">
        <f>0+R9</f>
      </c>
      <c r="Q9">
        <f>0+I10+I14+I18+I22+I26+I30+I34+I38+I42+I46+I50+I54+I58+I62+I66+I70</f>
      </c>
      <c>
        <f>0+O10+O14+O18+O22+O26+O30+O34+O38+O42+O46+O50+O54+O58+O62+O66+O70</f>
      </c>
    </row>
    <row r="10" spans="1:16" ht="25.5">
      <c r="A10" s="26" t="s">
        <v>51</v>
      </c>
      <c s="31" t="s">
        <v>34</v>
      </c>
      <c s="31" t="s">
        <v>944</v>
      </c>
      <c s="26" t="s">
        <v>53</v>
      </c>
      <c s="32" t="s">
        <v>945</v>
      </c>
      <c s="33" t="s">
        <v>65</v>
      </c>
      <c s="34">
        <v>2</v>
      </c>
      <c s="35">
        <v>0</v>
      </c>
      <c s="36">
        <f>ROUND(ROUND(H10,2)*ROUND(G10,3),2)</f>
      </c>
      <c r="O10">
        <f>(I10*21)/100</f>
      </c>
      <c t="s">
        <v>28</v>
      </c>
    </row>
    <row r="11" spans="1:5" ht="12.75">
      <c r="A11" s="37" t="s">
        <v>56</v>
      </c>
      <c r="E11" s="38" t="s">
        <v>53</v>
      </c>
    </row>
    <row r="12" spans="1:5" ht="12.75">
      <c r="A12" s="39" t="s">
        <v>57</v>
      </c>
      <c r="E12" s="40" t="s">
        <v>53</v>
      </c>
    </row>
    <row r="13" spans="1:5" ht="165.75">
      <c r="A13" t="s">
        <v>58</v>
      </c>
      <c r="E13" s="38" t="s">
        <v>946</v>
      </c>
    </row>
    <row r="14" spans="1:16" ht="12.75">
      <c r="A14" s="26" t="s">
        <v>51</v>
      </c>
      <c s="31" t="s">
        <v>28</v>
      </c>
      <c s="31" t="s">
        <v>738</v>
      </c>
      <c s="26" t="s">
        <v>53</v>
      </c>
      <c s="32" t="s">
        <v>739</v>
      </c>
      <c s="33" t="s">
        <v>65</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947</v>
      </c>
    </row>
    <row r="18" spans="1:16" ht="12.75">
      <c r="A18" s="26" t="s">
        <v>51</v>
      </c>
      <c s="31" t="s">
        <v>26</v>
      </c>
      <c s="31" t="s">
        <v>742</v>
      </c>
      <c s="26" t="s">
        <v>53</v>
      </c>
      <c s="32" t="s">
        <v>743</v>
      </c>
      <c s="33" t="s">
        <v>65</v>
      </c>
      <c s="34">
        <v>1</v>
      </c>
      <c s="35">
        <v>0</v>
      </c>
      <c s="36">
        <f>ROUND(ROUND(H18,2)*ROUND(G18,3),2)</f>
      </c>
      <c r="O18">
        <f>(I18*21)/100</f>
      </c>
      <c t="s">
        <v>28</v>
      </c>
    </row>
    <row r="19" spans="1:5" ht="12.75">
      <c r="A19" s="37" t="s">
        <v>56</v>
      </c>
      <c r="E19" s="38" t="s">
        <v>53</v>
      </c>
    </row>
    <row r="20" spans="1:5" ht="12.75">
      <c r="A20" s="39" t="s">
        <v>57</v>
      </c>
      <c r="E20" s="40" t="s">
        <v>53</v>
      </c>
    </row>
    <row r="21" spans="1:5" ht="102">
      <c r="A21" t="s">
        <v>58</v>
      </c>
      <c r="E21" s="38" t="s">
        <v>948</v>
      </c>
    </row>
    <row r="22" spans="1:16" ht="12.75">
      <c r="A22" s="26" t="s">
        <v>51</v>
      </c>
      <c s="31" t="s">
        <v>38</v>
      </c>
      <c s="31" t="s">
        <v>468</v>
      </c>
      <c s="26" t="s">
        <v>53</v>
      </c>
      <c s="32" t="s">
        <v>469</v>
      </c>
      <c s="33" t="s">
        <v>65</v>
      </c>
      <c s="34">
        <v>1</v>
      </c>
      <c s="35">
        <v>0</v>
      </c>
      <c s="36">
        <f>ROUND(ROUND(H22,2)*ROUND(G22,3),2)</f>
      </c>
      <c r="O22">
        <f>(I22*21)/100</f>
      </c>
      <c t="s">
        <v>28</v>
      </c>
    </row>
    <row r="23" spans="1:5" ht="12.75">
      <c r="A23" s="37" t="s">
        <v>56</v>
      </c>
      <c r="E23" s="38" t="s">
        <v>53</v>
      </c>
    </row>
    <row r="24" spans="1:5" ht="12.75">
      <c r="A24" s="39" t="s">
        <v>57</v>
      </c>
      <c r="E24" s="40" t="s">
        <v>53</v>
      </c>
    </row>
    <row r="25" spans="1:5" ht="114.75">
      <c r="A25" t="s">
        <v>58</v>
      </c>
      <c r="E25" s="38" t="s">
        <v>949</v>
      </c>
    </row>
    <row r="26" spans="1:16" ht="12.75">
      <c r="A26" s="26" t="s">
        <v>51</v>
      </c>
      <c s="31" t="s">
        <v>40</v>
      </c>
      <c s="31" t="s">
        <v>471</v>
      </c>
      <c s="26" t="s">
        <v>53</v>
      </c>
      <c s="32" t="s">
        <v>472</v>
      </c>
      <c s="33" t="s">
        <v>65</v>
      </c>
      <c s="34">
        <v>1</v>
      </c>
      <c s="35">
        <v>0</v>
      </c>
      <c s="36">
        <f>ROUND(ROUND(H26,2)*ROUND(G26,3),2)</f>
      </c>
      <c r="O26">
        <f>(I26*21)/100</f>
      </c>
      <c t="s">
        <v>28</v>
      </c>
    </row>
    <row r="27" spans="1:5" ht="12.75">
      <c r="A27" s="37" t="s">
        <v>56</v>
      </c>
      <c r="E27" s="38" t="s">
        <v>53</v>
      </c>
    </row>
    <row r="28" spans="1:5" ht="12.75">
      <c r="A28" s="39" t="s">
        <v>57</v>
      </c>
      <c r="E28" s="40" t="s">
        <v>53</v>
      </c>
    </row>
    <row r="29" spans="1:5" ht="102">
      <c r="A29" t="s">
        <v>58</v>
      </c>
      <c r="E29" s="38" t="s">
        <v>950</v>
      </c>
    </row>
    <row r="30" spans="1:16" ht="12.75">
      <c r="A30" s="26" t="s">
        <v>51</v>
      </c>
      <c s="31" t="s">
        <v>27</v>
      </c>
      <c s="31" t="s">
        <v>951</v>
      </c>
      <c s="26" t="s">
        <v>53</v>
      </c>
      <c s="32" t="s">
        <v>952</v>
      </c>
      <c s="33" t="s">
        <v>65</v>
      </c>
      <c s="34">
        <v>2</v>
      </c>
      <c s="35">
        <v>0</v>
      </c>
      <c s="36">
        <f>ROUND(ROUND(H30,2)*ROUND(G30,3),2)</f>
      </c>
      <c r="O30">
        <f>(I30*21)/100</f>
      </c>
      <c t="s">
        <v>28</v>
      </c>
    </row>
    <row r="31" spans="1:5" ht="12.75">
      <c r="A31" s="37" t="s">
        <v>56</v>
      </c>
      <c r="E31" s="38" t="s">
        <v>53</v>
      </c>
    </row>
    <row r="32" spans="1:5" ht="12.75">
      <c r="A32" s="39" t="s">
        <v>57</v>
      </c>
      <c r="E32" s="40" t="s">
        <v>53</v>
      </c>
    </row>
    <row r="33" spans="1:5" ht="102">
      <c r="A33" t="s">
        <v>58</v>
      </c>
      <c r="E33" s="38" t="s">
        <v>953</v>
      </c>
    </row>
    <row r="34" spans="1:16" ht="12.75">
      <c r="A34" s="26" t="s">
        <v>51</v>
      </c>
      <c s="31" t="s">
        <v>76</v>
      </c>
      <c s="31" t="s">
        <v>754</v>
      </c>
      <c s="26" t="s">
        <v>53</v>
      </c>
      <c s="32" t="s">
        <v>755</v>
      </c>
      <c s="33" t="s">
        <v>65</v>
      </c>
      <c s="34">
        <v>1</v>
      </c>
      <c s="35">
        <v>0</v>
      </c>
      <c s="36">
        <f>ROUND(ROUND(H34,2)*ROUND(G34,3),2)</f>
      </c>
      <c r="O34">
        <f>(I34*21)/100</f>
      </c>
      <c t="s">
        <v>28</v>
      </c>
    </row>
    <row r="35" spans="1:5" ht="12.75">
      <c r="A35" s="37" t="s">
        <v>56</v>
      </c>
      <c r="E35" s="38" t="s">
        <v>53</v>
      </c>
    </row>
    <row r="36" spans="1:5" ht="12.75">
      <c r="A36" s="39" t="s">
        <v>57</v>
      </c>
      <c r="E36" s="40" t="s">
        <v>53</v>
      </c>
    </row>
    <row r="37" spans="1:5" ht="89.25">
      <c r="A37" t="s">
        <v>58</v>
      </c>
      <c r="E37" s="38" t="s">
        <v>954</v>
      </c>
    </row>
    <row r="38" spans="1:16" ht="12.75">
      <c r="A38" s="26" t="s">
        <v>51</v>
      </c>
      <c s="31" t="s">
        <v>81</v>
      </c>
      <c s="31" t="s">
        <v>758</v>
      </c>
      <c s="26" t="s">
        <v>53</v>
      </c>
      <c s="32" t="s">
        <v>759</v>
      </c>
      <c s="33" t="s">
        <v>65</v>
      </c>
      <c s="34">
        <v>1</v>
      </c>
      <c s="35">
        <v>0</v>
      </c>
      <c s="36">
        <f>ROUND(ROUND(H38,2)*ROUND(G38,3),2)</f>
      </c>
      <c r="O38">
        <f>(I38*21)/100</f>
      </c>
      <c t="s">
        <v>28</v>
      </c>
    </row>
    <row r="39" spans="1:5" ht="12.75">
      <c r="A39" s="37" t="s">
        <v>56</v>
      </c>
      <c r="E39" s="38" t="s">
        <v>53</v>
      </c>
    </row>
    <row r="40" spans="1:5" ht="12.75">
      <c r="A40" s="39" t="s">
        <v>57</v>
      </c>
      <c r="E40" s="40" t="s">
        <v>53</v>
      </c>
    </row>
    <row r="41" spans="1:5" ht="102">
      <c r="A41" t="s">
        <v>58</v>
      </c>
      <c r="E41" s="38" t="s">
        <v>955</v>
      </c>
    </row>
    <row r="42" spans="1:16" ht="12.75">
      <c r="A42" s="26" t="s">
        <v>51</v>
      </c>
      <c s="31" t="s">
        <v>44</v>
      </c>
      <c s="31" t="s">
        <v>489</v>
      </c>
      <c s="26" t="s">
        <v>53</v>
      </c>
      <c s="32" t="s">
        <v>490</v>
      </c>
      <c s="33" t="s">
        <v>65</v>
      </c>
      <c s="34">
        <v>1</v>
      </c>
      <c s="35">
        <v>0</v>
      </c>
      <c s="36">
        <f>ROUND(ROUND(H42,2)*ROUND(G42,3),2)</f>
      </c>
      <c r="O42">
        <f>(I42*21)/100</f>
      </c>
      <c t="s">
        <v>28</v>
      </c>
    </row>
    <row r="43" spans="1:5" ht="12.75">
      <c r="A43" s="37" t="s">
        <v>56</v>
      </c>
      <c r="E43" s="38" t="s">
        <v>53</v>
      </c>
    </row>
    <row r="44" spans="1:5" ht="12.75">
      <c r="A44" s="39" t="s">
        <v>57</v>
      </c>
      <c r="E44" s="40" t="s">
        <v>53</v>
      </c>
    </row>
    <row r="45" spans="1:5" ht="76.5">
      <c r="A45" t="s">
        <v>58</v>
      </c>
      <c r="E45" s="38" t="s">
        <v>956</v>
      </c>
    </row>
    <row r="46" spans="1:16" ht="12.75">
      <c r="A46" s="26" t="s">
        <v>51</v>
      </c>
      <c s="31" t="s">
        <v>46</v>
      </c>
      <c s="31" t="s">
        <v>492</v>
      </c>
      <c s="26" t="s">
        <v>53</v>
      </c>
      <c s="32" t="s">
        <v>493</v>
      </c>
      <c s="33" t="s">
        <v>65</v>
      </c>
      <c s="34">
        <v>1</v>
      </c>
      <c s="35">
        <v>0</v>
      </c>
      <c s="36">
        <f>ROUND(ROUND(H46,2)*ROUND(G46,3),2)</f>
      </c>
      <c r="O46">
        <f>(I46*21)/100</f>
      </c>
      <c t="s">
        <v>28</v>
      </c>
    </row>
    <row r="47" spans="1:5" ht="12.75">
      <c r="A47" s="37" t="s">
        <v>56</v>
      </c>
      <c r="E47" s="38" t="s">
        <v>53</v>
      </c>
    </row>
    <row r="48" spans="1:5" ht="12.75">
      <c r="A48" s="39" t="s">
        <v>57</v>
      </c>
      <c r="E48" s="40" t="s">
        <v>53</v>
      </c>
    </row>
    <row r="49" spans="1:5" ht="89.25">
      <c r="A49" t="s">
        <v>58</v>
      </c>
      <c r="E49" s="38" t="s">
        <v>957</v>
      </c>
    </row>
    <row r="50" spans="1:16" ht="12.75">
      <c r="A50" s="26" t="s">
        <v>51</v>
      </c>
      <c s="31" t="s">
        <v>91</v>
      </c>
      <c s="31" t="s">
        <v>82</v>
      </c>
      <c s="26" t="s">
        <v>53</v>
      </c>
      <c s="32" t="s">
        <v>83</v>
      </c>
      <c s="33" t="s">
        <v>65</v>
      </c>
      <c s="34">
        <v>40</v>
      </c>
      <c s="35">
        <v>0</v>
      </c>
      <c s="36">
        <f>ROUND(ROUND(H50,2)*ROUND(G50,3),2)</f>
      </c>
      <c r="O50">
        <f>(I50*21)/100</f>
      </c>
      <c t="s">
        <v>28</v>
      </c>
    </row>
    <row r="51" spans="1:5" ht="12.75">
      <c r="A51" s="37" t="s">
        <v>56</v>
      </c>
      <c r="E51" s="38" t="s">
        <v>53</v>
      </c>
    </row>
    <row r="52" spans="1:5" ht="12.75">
      <c r="A52" s="39" t="s">
        <v>57</v>
      </c>
      <c r="E52" s="40" t="s">
        <v>53</v>
      </c>
    </row>
    <row r="53" spans="1:5" ht="140.25">
      <c r="A53" t="s">
        <v>58</v>
      </c>
      <c r="E53" s="38" t="s">
        <v>958</v>
      </c>
    </row>
    <row r="54" spans="1:16" ht="12.75">
      <c r="A54" s="26" t="s">
        <v>51</v>
      </c>
      <c s="31" t="s">
        <v>95</v>
      </c>
      <c s="31" t="s">
        <v>92</v>
      </c>
      <c s="26" t="s">
        <v>53</v>
      </c>
      <c s="32" t="s">
        <v>93</v>
      </c>
      <c s="33" t="s">
        <v>79</v>
      </c>
      <c s="34">
        <v>20</v>
      </c>
      <c s="35">
        <v>0</v>
      </c>
      <c s="36">
        <f>ROUND(ROUND(H54,2)*ROUND(G54,3),2)</f>
      </c>
      <c r="O54">
        <f>(I54*21)/100</f>
      </c>
      <c t="s">
        <v>28</v>
      </c>
    </row>
    <row r="55" spans="1:5" ht="12.75">
      <c r="A55" s="37" t="s">
        <v>56</v>
      </c>
      <c r="E55" s="38" t="s">
        <v>53</v>
      </c>
    </row>
    <row r="56" spans="1:5" ht="12.75">
      <c r="A56" s="39" t="s">
        <v>57</v>
      </c>
      <c r="E56" s="40" t="s">
        <v>53</v>
      </c>
    </row>
    <row r="57" spans="1:5" ht="114.75">
      <c r="A57" t="s">
        <v>58</v>
      </c>
      <c r="E57" s="38" t="s">
        <v>959</v>
      </c>
    </row>
    <row r="58" spans="1:16" ht="12.75">
      <c r="A58" s="26" t="s">
        <v>51</v>
      </c>
      <c s="31" t="s">
        <v>99</v>
      </c>
      <c s="31" t="s">
        <v>96</v>
      </c>
      <c s="26" t="s">
        <v>53</v>
      </c>
      <c s="32" t="s">
        <v>97</v>
      </c>
      <c s="33" t="s">
        <v>65</v>
      </c>
      <c s="34">
        <v>1</v>
      </c>
      <c s="35">
        <v>0</v>
      </c>
      <c s="36">
        <f>ROUND(ROUND(H58,2)*ROUND(G58,3),2)</f>
      </c>
      <c r="O58">
        <f>(I58*21)/100</f>
      </c>
      <c t="s">
        <v>28</v>
      </c>
    </row>
    <row r="59" spans="1:5" ht="12.75">
      <c r="A59" s="37" t="s">
        <v>56</v>
      </c>
      <c r="E59" s="38" t="s">
        <v>53</v>
      </c>
    </row>
    <row r="60" spans="1:5" ht="12.75">
      <c r="A60" s="39" t="s">
        <v>57</v>
      </c>
      <c r="E60" s="40" t="s">
        <v>53</v>
      </c>
    </row>
    <row r="61" spans="1:5" ht="76.5">
      <c r="A61" t="s">
        <v>58</v>
      </c>
      <c r="E61" s="38" t="s">
        <v>960</v>
      </c>
    </row>
    <row r="62" spans="1:16" ht="12.75">
      <c r="A62" s="26" t="s">
        <v>51</v>
      </c>
      <c s="31" t="s">
        <v>103</v>
      </c>
      <c s="31" t="s">
        <v>961</v>
      </c>
      <c s="26" t="s">
        <v>53</v>
      </c>
      <c s="32" t="s">
        <v>962</v>
      </c>
      <c s="33" t="s">
        <v>65</v>
      </c>
      <c s="34">
        <v>2</v>
      </c>
      <c s="35">
        <v>0</v>
      </c>
      <c s="36">
        <f>ROUND(ROUND(H62,2)*ROUND(G62,3),2)</f>
      </c>
      <c r="O62">
        <f>(I62*21)/100</f>
      </c>
      <c t="s">
        <v>28</v>
      </c>
    </row>
    <row r="63" spans="1:5" ht="12.75">
      <c r="A63" s="37" t="s">
        <v>56</v>
      </c>
      <c r="E63" s="38" t="s">
        <v>53</v>
      </c>
    </row>
    <row r="64" spans="1:5" ht="12.75">
      <c r="A64" s="39" t="s">
        <v>57</v>
      </c>
      <c r="E64" s="40" t="s">
        <v>53</v>
      </c>
    </row>
    <row r="65" spans="1:5" ht="153">
      <c r="A65" t="s">
        <v>58</v>
      </c>
      <c r="E65" s="38" t="s">
        <v>963</v>
      </c>
    </row>
    <row r="66" spans="1:16" ht="12.75">
      <c r="A66" s="26" t="s">
        <v>51</v>
      </c>
      <c s="31" t="s">
        <v>150</v>
      </c>
      <c s="31" t="s">
        <v>100</v>
      </c>
      <c s="26" t="s">
        <v>34</v>
      </c>
      <c s="32" t="s">
        <v>101</v>
      </c>
      <c s="33" t="s">
        <v>65</v>
      </c>
      <c s="34">
        <v>1</v>
      </c>
      <c s="35">
        <v>0</v>
      </c>
      <c s="36">
        <f>ROUND(ROUND(H66,2)*ROUND(G66,3),2)</f>
      </c>
      <c r="O66">
        <f>(I66*21)/100</f>
      </c>
      <c t="s">
        <v>28</v>
      </c>
    </row>
    <row r="67" spans="1:5" ht="12.75">
      <c r="A67" s="37" t="s">
        <v>56</v>
      </c>
      <c r="E67" s="38" t="s">
        <v>53</v>
      </c>
    </row>
    <row r="68" spans="1:5" ht="12.75">
      <c r="A68" s="39" t="s">
        <v>57</v>
      </c>
      <c r="E68" s="40" t="s">
        <v>53</v>
      </c>
    </row>
    <row r="69" spans="1:5" ht="89.25">
      <c r="A69" t="s">
        <v>58</v>
      </c>
      <c r="E69" s="38" t="s">
        <v>102</v>
      </c>
    </row>
    <row r="70" spans="1:16" ht="12.75">
      <c r="A70" s="26" t="s">
        <v>51</v>
      </c>
      <c s="31" t="s">
        <v>154</v>
      </c>
      <c s="31" t="s">
        <v>964</v>
      </c>
      <c s="26" t="s">
        <v>53</v>
      </c>
      <c s="32" t="s">
        <v>965</v>
      </c>
      <c s="33" t="s">
        <v>966</v>
      </c>
      <c s="34">
        <v>2</v>
      </c>
      <c s="35">
        <v>0</v>
      </c>
      <c s="36">
        <f>ROUND(ROUND(H70,2)*ROUND(G70,3),2)</f>
      </c>
      <c r="O70">
        <f>(I70*21)/100</f>
      </c>
      <c t="s">
        <v>28</v>
      </c>
    </row>
    <row r="71" spans="1:5" ht="12.75">
      <c r="A71" s="37" t="s">
        <v>56</v>
      </c>
      <c r="E71" s="38" t="s">
        <v>53</v>
      </c>
    </row>
    <row r="72" spans="1:5" ht="12.75">
      <c r="A72" s="39" t="s">
        <v>57</v>
      </c>
      <c r="E72" s="40" t="s">
        <v>53</v>
      </c>
    </row>
    <row r="73" spans="1:5" ht="191.25">
      <c r="A73" t="s">
        <v>58</v>
      </c>
      <c r="E73" s="38" t="s">
        <v>967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3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0+O9+O18+O31+O288</f>
      </c>
      <c t="s">
        <v>27</v>
      </c>
    </row>
    <row r="3" spans="1:16" ht="15" customHeight="1">
      <c r="A3" t="s">
        <v>12</v>
      </c>
      <c s="12" t="s">
        <v>14</v>
      </c>
      <c s="13" t="s">
        <v>15</v>
      </c>
      <c s="1"/>
      <c s="14" t="s">
        <v>16</v>
      </c>
      <c s="1"/>
      <c s="9"/>
      <c s="8" t="s">
        <v>970</v>
      </c>
      <c s="41">
        <f>0+I9+I18+I31+I288</f>
      </c>
      <c r="O3" t="s">
        <v>23</v>
      </c>
      <c t="s">
        <v>28</v>
      </c>
    </row>
    <row r="4" spans="1:16" ht="15" customHeight="1">
      <c r="A4" t="s">
        <v>17</v>
      </c>
      <c s="12" t="s">
        <v>18</v>
      </c>
      <c s="13" t="s">
        <v>968</v>
      </c>
      <c s="1"/>
      <c s="14" t="s">
        <v>969</v>
      </c>
      <c s="1"/>
      <c s="1"/>
      <c s="11"/>
      <c s="11"/>
      <c r="O4" t="s">
        <v>24</v>
      </c>
      <c t="s">
        <v>28</v>
      </c>
    </row>
    <row r="5" spans="1:16" ht="12.75" customHeight="1">
      <c r="A5" t="s">
        <v>21</v>
      </c>
      <c s="16" t="s">
        <v>22</v>
      </c>
      <c s="17" t="s">
        <v>970</v>
      </c>
      <c s="6"/>
      <c s="18" t="s">
        <v>971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529</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687</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0+I19+I23+I27</f>
      </c>
      <c>
        <f>0+O19+O23+O27</f>
      </c>
    </row>
    <row r="19" spans="1:16" ht="12.75">
      <c r="A19" s="26" t="s">
        <v>51</v>
      </c>
      <c s="31" t="s">
        <v>34</v>
      </c>
      <c s="31" t="s">
        <v>978</v>
      </c>
      <c s="26" t="s">
        <v>53</v>
      </c>
      <c s="32" t="s">
        <v>979</v>
      </c>
      <c s="33" t="s">
        <v>118</v>
      </c>
      <c s="34">
        <v>15.54</v>
      </c>
      <c s="35">
        <v>0</v>
      </c>
      <c s="36">
        <f>ROUND(ROUND(H19,2)*ROUND(G19,3),2)</f>
      </c>
      <c r="O19">
        <f>(I19*21)/100</f>
      </c>
      <c t="s">
        <v>28</v>
      </c>
    </row>
    <row r="20" spans="1:5" ht="12.75">
      <c r="A20" s="37" t="s">
        <v>56</v>
      </c>
      <c r="E20" s="38" t="s">
        <v>53</v>
      </c>
    </row>
    <row r="21" spans="1:5" ht="51">
      <c r="A21" s="39" t="s">
        <v>57</v>
      </c>
      <c r="E21" s="40" t="s">
        <v>980</v>
      </c>
    </row>
    <row r="22" spans="1:5" ht="318.75">
      <c r="A22" t="s">
        <v>58</v>
      </c>
      <c r="E22" s="38" t="s">
        <v>981</v>
      </c>
    </row>
    <row r="23" spans="1:16" ht="12.75">
      <c r="A23" s="26" t="s">
        <v>51</v>
      </c>
      <c s="31" t="s">
        <v>28</v>
      </c>
      <c s="31" t="s">
        <v>982</v>
      </c>
      <c s="26" t="s">
        <v>53</v>
      </c>
      <c s="32" t="s">
        <v>983</v>
      </c>
      <c s="33" t="s">
        <v>118</v>
      </c>
      <c s="34">
        <v>2.59</v>
      </c>
      <c s="35">
        <v>0</v>
      </c>
      <c s="36">
        <f>ROUND(ROUND(H23,2)*ROUND(G23,3),2)</f>
      </c>
      <c r="O23">
        <f>(I23*21)/100</f>
      </c>
      <c t="s">
        <v>28</v>
      </c>
    </row>
    <row r="24" spans="1:5" ht="12.75">
      <c r="A24" s="37" t="s">
        <v>56</v>
      </c>
      <c r="E24" s="38" t="s">
        <v>53</v>
      </c>
    </row>
    <row r="25" spans="1:5" ht="51">
      <c r="A25" s="39" t="s">
        <v>57</v>
      </c>
      <c r="E25" s="40" t="s">
        <v>984</v>
      </c>
    </row>
    <row r="26" spans="1:5" ht="280.5">
      <c r="A26" t="s">
        <v>58</v>
      </c>
      <c r="E26" s="38" t="s">
        <v>985</v>
      </c>
    </row>
    <row r="27" spans="1:16" ht="12.75">
      <c r="A27" s="26" t="s">
        <v>51</v>
      </c>
      <c s="31" t="s">
        <v>26</v>
      </c>
      <c s="31" t="s">
        <v>127</v>
      </c>
      <c s="26" t="s">
        <v>53</v>
      </c>
      <c s="32" t="s">
        <v>128</v>
      </c>
      <c s="33" t="s">
        <v>118</v>
      </c>
      <c s="34">
        <v>15.54</v>
      </c>
      <c s="35">
        <v>0</v>
      </c>
      <c s="36">
        <f>ROUND(ROUND(H27,2)*ROUND(G27,3),2)</f>
      </c>
      <c r="O27">
        <f>(I27*21)/100</f>
      </c>
      <c t="s">
        <v>28</v>
      </c>
    </row>
    <row r="28" spans="1:5" ht="12.75">
      <c r="A28" s="37" t="s">
        <v>56</v>
      </c>
      <c r="E28" s="38" t="s">
        <v>53</v>
      </c>
    </row>
    <row r="29" spans="1:5" ht="51">
      <c r="A29" s="39" t="s">
        <v>57</v>
      </c>
      <c r="E29" s="40" t="s">
        <v>980</v>
      </c>
    </row>
    <row r="30" spans="1:5" ht="229.5">
      <c r="A30" t="s">
        <v>58</v>
      </c>
      <c r="E30" s="38" t="s">
        <v>986</v>
      </c>
    </row>
    <row r="31" spans="1:18" ht="12.75" customHeight="1">
      <c r="A31" s="6" t="s">
        <v>48</v>
      </c>
      <c s="6"/>
      <c s="44" t="s">
        <v>76</v>
      </c>
      <c s="6"/>
      <c s="29" t="s">
        <v>338</v>
      </c>
      <c s="6"/>
      <c s="6"/>
      <c s="6"/>
      <c s="46">
        <f>0+Q31</f>
      </c>
      <c r="O31">
        <f>0+R31</f>
      </c>
      <c r="Q31">
        <f>0+I32+I36+I40+I44+I48+I52+I56+I60+I64+I68+I72+I76+I80+I84+I88+I92+I96+I100+I104+I108+I112+I116+I120+I124+I128+I132+I136+I140+I144+I148+I152+I156+I160+I164+I168+I172+I176+I180+I184+I188+I192+I196+I200+I204+I208+I212+I216+I220+I224+I228+I232+I236+I240+I244+I248+I252+I256+I260+I264+I268+I272+I276+I280+I284</f>
      </c>
      <c>
        <f>0+O32+O36+O40+O44+O48+O52+O56+O60+O64+O68+O72+O76+O80+O84+O88+O92+O96+O100+O104+O108+O112+O116+O120+O124+O128+O132+O136+O140+O144+O148+O152+O156+O160+O164+O168+O172+O176+O180+O184+O188+O192+O196+O200+O204+O208+O212+O216+O220+O224+O228+O232+O236+O240+O244+O248+O252+O256+O260+O264+O268+O272+O276+O280+O284</f>
      </c>
    </row>
    <row r="32" spans="1:16" ht="12.75">
      <c r="A32" s="26" t="s">
        <v>51</v>
      </c>
      <c s="31" t="s">
        <v>38</v>
      </c>
      <c s="31" t="s">
        <v>987</v>
      </c>
      <c s="26" t="s">
        <v>53</v>
      </c>
      <c s="32" t="s">
        <v>988</v>
      </c>
      <c s="33" t="s">
        <v>65</v>
      </c>
      <c s="34">
        <v>1</v>
      </c>
      <c s="35">
        <v>0</v>
      </c>
      <c s="36">
        <f>ROUND(ROUND(H32,2)*ROUND(G32,3),2)</f>
      </c>
      <c r="O32">
        <f>(I32*21)/100</f>
      </c>
      <c t="s">
        <v>28</v>
      </c>
    </row>
    <row r="33" spans="1:5" ht="12.75">
      <c r="A33" s="37" t="s">
        <v>56</v>
      </c>
      <c r="E33" s="38" t="s">
        <v>53</v>
      </c>
    </row>
    <row r="34" spans="1:5" ht="12.75">
      <c r="A34" s="39" t="s">
        <v>57</v>
      </c>
      <c r="E34" s="40" t="s">
        <v>53</v>
      </c>
    </row>
    <row r="35" spans="1:5" ht="102">
      <c r="A35" t="s">
        <v>58</v>
      </c>
      <c r="E35" s="38" t="s">
        <v>989</v>
      </c>
    </row>
    <row r="36" spans="1:16" ht="12.75">
      <c r="A36" s="26" t="s">
        <v>51</v>
      </c>
      <c s="31" t="s">
        <v>40</v>
      </c>
      <c s="31" t="s">
        <v>990</v>
      </c>
      <c s="26" t="s">
        <v>53</v>
      </c>
      <c s="32" t="s">
        <v>991</v>
      </c>
      <c s="33" t="s">
        <v>55</v>
      </c>
      <c s="34">
        <v>77.7</v>
      </c>
      <c s="35">
        <v>0</v>
      </c>
      <c s="36">
        <f>ROUND(ROUND(H36,2)*ROUND(G36,3),2)</f>
      </c>
      <c r="O36">
        <f>(I36*21)/100</f>
      </c>
      <c t="s">
        <v>28</v>
      </c>
    </row>
    <row r="37" spans="1:5" ht="12.75">
      <c r="A37" s="37" t="s">
        <v>56</v>
      </c>
      <c r="E37" s="38" t="s">
        <v>53</v>
      </c>
    </row>
    <row r="38" spans="1:5" ht="25.5">
      <c r="A38" s="39" t="s">
        <v>57</v>
      </c>
      <c r="E38" s="40" t="s">
        <v>992</v>
      </c>
    </row>
    <row r="39" spans="1:5" ht="114.75">
      <c r="A39" t="s">
        <v>58</v>
      </c>
      <c r="E39" s="38" t="s">
        <v>993</v>
      </c>
    </row>
    <row r="40" spans="1:16" ht="25.5">
      <c r="A40" s="26" t="s">
        <v>51</v>
      </c>
      <c s="31" t="s">
        <v>27</v>
      </c>
      <c s="31" t="s">
        <v>994</v>
      </c>
      <c s="26" t="s">
        <v>53</v>
      </c>
      <c s="32" t="s">
        <v>995</v>
      </c>
      <c s="33" t="s">
        <v>65</v>
      </c>
      <c s="34">
        <v>3</v>
      </c>
      <c s="35">
        <v>0</v>
      </c>
      <c s="36">
        <f>ROUND(ROUND(H40,2)*ROUND(G40,3),2)</f>
      </c>
      <c r="O40">
        <f>(I40*21)/100</f>
      </c>
      <c t="s">
        <v>28</v>
      </c>
    </row>
    <row r="41" spans="1:5" ht="12.75">
      <c r="A41" s="37" t="s">
        <v>56</v>
      </c>
      <c r="E41" s="38" t="s">
        <v>53</v>
      </c>
    </row>
    <row r="42" spans="1:5" ht="12.75">
      <c r="A42" s="39" t="s">
        <v>57</v>
      </c>
      <c r="E42" s="40" t="s">
        <v>53</v>
      </c>
    </row>
    <row r="43" spans="1:5" ht="127.5">
      <c r="A43" t="s">
        <v>58</v>
      </c>
      <c r="E43" s="38" t="s">
        <v>996</v>
      </c>
    </row>
    <row r="44" spans="1:16" ht="25.5">
      <c r="A44" s="26" t="s">
        <v>51</v>
      </c>
      <c s="31" t="s">
        <v>76</v>
      </c>
      <c s="31" t="s">
        <v>997</v>
      </c>
      <c s="26" t="s">
        <v>53</v>
      </c>
      <c s="32" t="s">
        <v>998</v>
      </c>
      <c s="33" t="s">
        <v>55</v>
      </c>
      <c s="34">
        <v>77.7</v>
      </c>
      <c s="35">
        <v>0</v>
      </c>
      <c s="36">
        <f>ROUND(ROUND(H44,2)*ROUND(G44,3),2)</f>
      </c>
      <c r="O44">
        <f>(I44*21)/100</f>
      </c>
      <c t="s">
        <v>28</v>
      </c>
    </row>
    <row r="45" spans="1:5" ht="12.75">
      <c r="A45" s="37" t="s">
        <v>56</v>
      </c>
      <c r="E45" s="38" t="s">
        <v>53</v>
      </c>
    </row>
    <row r="46" spans="1:5" ht="25.5">
      <c r="A46" s="39" t="s">
        <v>57</v>
      </c>
      <c r="E46" s="40" t="s">
        <v>992</v>
      </c>
    </row>
    <row r="47" spans="1:5" ht="127.5">
      <c r="A47" t="s">
        <v>58</v>
      </c>
      <c r="E47" s="38" t="s">
        <v>999</v>
      </c>
    </row>
    <row r="48" spans="1:16" ht="12.75">
      <c r="A48" s="26" t="s">
        <v>51</v>
      </c>
      <c s="31" t="s">
        <v>81</v>
      </c>
      <c s="31" t="s">
        <v>1000</v>
      </c>
      <c s="26" t="s">
        <v>53</v>
      </c>
      <c s="32" t="s">
        <v>1001</v>
      </c>
      <c s="33" t="s">
        <v>65</v>
      </c>
      <c s="34">
        <v>10</v>
      </c>
      <c s="35">
        <v>0</v>
      </c>
      <c s="36">
        <f>ROUND(ROUND(H48,2)*ROUND(G48,3),2)</f>
      </c>
      <c r="O48">
        <f>(I48*21)/100</f>
      </c>
      <c t="s">
        <v>28</v>
      </c>
    </row>
    <row r="49" spans="1:5" ht="12.75">
      <c r="A49" s="37" t="s">
        <v>56</v>
      </c>
      <c r="E49" s="38" t="s">
        <v>53</v>
      </c>
    </row>
    <row r="50" spans="1:5" ht="12.75">
      <c r="A50" s="39" t="s">
        <v>57</v>
      </c>
      <c r="E50" s="40" t="s">
        <v>53</v>
      </c>
    </row>
    <row r="51" spans="1:5" ht="102">
      <c r="A51" t="s">
        <v>58</v>
      </c>
      <c r="E51" s="38" t="s">
        <v>1002</v>
      </c>
    </row>
    <row r="52" spans="1:16" ht="25.5">
      <c r="A52" s="26" t="s">
        <v>51</v>
      </c>
      <c s="31" t="s">
        <v>44</v>
      </c>
      <c s="31" t="s">
        <v>1003</v>
      </c>
      <c s="26" t="s">
        <v>53</v>
      </c>
      <c s="32" t="s">
        <v>1004</v>
      </c>
      <c s="33" t="s">
        <v>65</v>
      </c>
      <c s="34">
        <v>2</v>
      </c>
      <c s="35">
        <v>0</v>
      </c>
      <c s="36">
        <f>ROUND(ROUND(H52,2)*ROUND(G52,3),2)</f>
      </c>
      <c r="O52">
        <f>(I52*21)/100</f>
      </c>
      <c t="s">
        <v>28</v>
      </c>
    </row>
    <row r="53" spans="1:5" ht="12.75">
      <c r="A53" s="37" t="s">
        <v>56</v>
      </c>
      <c r="E53" s="38" t="s">
        <v>53</v>
      </c>
    </row>
    <row r="54" spans="1:5" ht="12.75">
      <c r="A54" s="39" t="s">
        <v>57</v>
      </c>
      <c r="E54" s="40" t="s">
        <v>53</v>
      </c>
    </row>
    <row r="55" spans="1:5" ht="38.25">
      <c r="A55" t="s">
        <v>58</v>
      </c>
      <c r="E55" s="38" t="s">
        <v>1005</v>
      </c>
    </row>
    <row r="56" spans="1:16" ht="25.5">
      <c r="A56" s="26" t="s">
        <v>51</v>
      </c>
      <c s="31" t="s">
        <v>46</v>
      </c>
      <c s="31" t="s">
        <v>1006</v>
      </c>
      <c s="26" t="s">
        <v>53</v>
      </c>
      <c s="32" t="s">
        <v>1007</v>
      </c>
      <c s="33" t="s">
        <v>65</v>
      </c>
      <c s="34">
        <v>36</v>
      </c>
      <c s="35">
        <v>0</v>
      </c>
      <c s="36">
        <f>ROUND(ROUND(H56,2)*ROUND(G56,3),2)</f>
      </c>
      <c r="O56">
        <f>(I56*21)/100</f>
      </c>
      <c t="s">
        <v>28</v>
      </c>
    </row>
    <row r="57" spans="1:5" ht="12.75">
      <c r="A57" s="37" t="s">
        <v>56</v>
      </c>
      <c r="E57" s="38" t="s">
        <v>53</v>
      </c>
    </row>
    <row r="58" spans="1:5" ht="89.25">
      <c r="A58" s="39" t="s">
        <v>57</v>
      </c>
      <c r="E58" s="40" t="s">
        <v>1008</v>
      </c>
    </row>
    <row r="59" spans="1:5" ht="38.25">
      <c r="A59" t="s">
        <v>58</v>
      </c>
      <c r="E59" s="38" t="s">
        <v>1009</v>
      </c>
    </row>
    <row r="60" spans="1:16" ht="25.5">
      <c r="A60" s="26" t="s">
        <v>51</v>
      </c>
      <c s="31" t="s">
        <v>91</v>
      </c>
      <c s="31" t="s">
        <v>1010</v>
      </c>
      <c s="26" t="s">
        <v>53</v>
      </c>
      <c s="32" t="s">
        <v>1011</v>
      </c>
      <c s="33" t="s">
        <v>65</v>
      </c>
      <c s="34">
        <v>10</v>
      </c>
      <c s="35">
        <v>0</v>
      </c>
      <c s="36">
        <f>ROUND(ROUND(H60,2)*ROUND(G60,3),2)</f>
      </c>
      <c r="O60">
        <f>(I60*21)/100</f>
      </c>
      <c t="s">
        <v>28</v>
      </c>
    </row>
    <row r="61" spans="1:5" ht="12.75">
      <c r="A61" s="37" t="s">
        <v>56</v>
      </c>
      <c r="E61" s="38" t="s">
        <v>53</v>
      </c>
    </row>
    <row r="62" spans="1:5" ht="12.75">
      <c r="A62" s="39" t="s">
        <v>57</v>
      </c>
      <c r="E62" s="40" t="s">
        <v>53</v>
      </c>
    </row>
    <row r="63" spans="1:5" ht="114.75">
      <c r="A63" t="s">
        <v>58</v>
      </c>
      <c r="E63" s="38" t="s">
        <v>993</v>
      </c>
    </row>
    <row r="64" spans="1:16" ht="12.75">
      <c r="A64" s="26" t="s">
        <v>51</v>
      </c>
      <c s="31" t="s">
        <v>95</v>
      </c>
      <c s="31" t="s">
        <v>1012</v>
      </c>
      <c s="26" t="s">
        <v>53</v>
      </c>
      <c s="32" t="s">
        <v>1013</v>
      </c>
      <c s="33" t="s">
        <v>55</v>
      </c>
      <c s="34">
        <v>77.7</v>
      </c>
      <c s="35">
        <v>0</v>
      </c>
      <c s="36">
        <f>ROUND(ROUND(H64,2)*ROUND(G64,3),2)</f>
      </c>
      <c r="O64">
        <f>(I64*21)/100</f>
      </c>
      <c t="s">
        <v>28</v>
      </c>
    </row>
    <row r="65" spans="1:5" ht="12.75">
      <c r="A65" s="37" t="s">
        <v>56</v>
      </c>
      <c r="E65" s="38" t="s">
        <v>53</v>
      </c>
    </row>
    <row r="66" spans="1:5" ht="25.5">
      <c r="A66" s="39" t="s">
        <v>57</v>
      </c>
      <c r="E66" s="40" t="s">
        <v>992</v>
      </c>
    </row>
    <row r="67" spans="1:5" ht="127.5">
      <c r="A67" t="s">
        <v>58</v>
      </c>
      <c r="E67" s="38" t="s">
        <v>999</v>
      </c>
    </row>
    <row r="68" spans="1:16" ht="25.5">
      <c r="A68" s="26" t="s">
        <v>51</v>
      </c>
      <c s="31" t="s">
        <v>99</v>
      </c>
      <c s="31" t="s">
        <v>1014</v>
      </c>
      <c s="26" t="s">
        <v>53</v>
      </c>
      <c s="32" t="s">
        <v>1015</v>
      </c>
      <c s="33" t="s">
        <v>55</v>
      </c>
      <c s="34">
        <v>10</v>
      </c>
      <c s="35">
        <v>0</v>
      </c>
      <c s="36">
        <f>ROUND(ROUND(H68,2)*ROUND(G68,3),2)</f>
      </c>
      <c r="O68">
        <f>(I68*21)/100</f>
      </c>
      <c t="s">
        <v>28</v>
      </c>
    </row>
    <row r="69" spans="1:5" ht="12.75">
      <c r="A69" s="37" t="s">
        <v>56</v>
      </c>
      <c r="E69" s="38" t="s">
        <v>53</v>
      </c>
    </row>
    <row r="70" spans="1:5" ht="12.75">
      <c r="A70" s="39" t="s">
        <v>57</v>
      </c>
      <c r="E70" s="40" t="s">
        <v>53</v>
      </c>
    </row>
    <row r="71" spans="1:5" ht="89.25">
      <c r="A71" t="s">
        <v>58</v>
      </c>
      <c r="E71" s="38" t="s">
        <v>1016</v>
      </c>
    </row>
    <row r="72" spans="1:16" ht="12.75">
      <c r="A72" s="26" t="s">
        <v>51</v>
      </c>
      <c s="31" t="s">
        <v>103</v>
      </c>
      <c s="31" t="s">
        <v>77</v>
      </c>
      <c s="26" t="s">
        <v>53</v>
      </c>
      <c s="32" t="s">
        <v>78</v>
      </c>
      <c s="33" t="s">
        <v>79</v>
      </c>
      <c s="34">
        <v>80</v>
      </c>
      <c s="35">
        <v>0</v>
      </c>
      <c s="36">
        <f>ROUND(ROUND(H72,2)*ROUND(G72,3),2)</f>
      </c>
      <c r="O72">
        <f>(I72*21)/100</f>
      </c>
      <c t="s">
        <v>28</v>
      </c>
    </row>
    <row r="73" spans="1:5" ht="12.75">
      <c r="A73" s="37" t="s">
        <v>56</v>
      </c>
      <c r="E73" s="38" t="s">
        <v>53</v>
      </c>
    </row>
    <row r="74" spans="1:5" ht="12.75">
      <c r="A74" s="39" t="s">
        <v>57</v>
      </c>
      <c r="E74" s="40" t="s">
        <v>53</v>
      </c>
    </row>
    <row r="75" spans="1:5" ht="114.75">
      <c r="A75" t="s">
        <v>58</v>
      </c>
      <c r="E75" s="38" t="s">
        <v>1017</v>
      </c>
    </row>
    <row r="76" spans="1:16" ht="12.75">
      <c r="A76" s="26" t="s">
        <v>51</v>
      </c>
      <c s="31" t="s">
        <v>150</v>
      </c>
      <c s="31" t="s">
        <v>1018</v>
      </c>
      <c s="26" t="s">
        <v>53</v>
      </c>
      <c s="32" t="s">
        <v>1019</v>
      </c>
      <c s="33" t="s">
        <v>1020</v>
      </c>
      <c s="34">
        <v>8.265</v>
      </c>
      <c s="35">
        <v>0</v>
      </c>
      <c s="36">
        <f>ROUND(ROUND(H76,2)*ROUND(G76,3),2)</f>
      </c>
      <c r="O76">
        <f>(I76*21)/100</f>
      </c>
      <c t="s">
        <v>28</v>
      </c>
    </row>
    <row r="77" spans="1:5" ht="12.75">
      <c r="A77" s="37" t="s">
        <v>56</v>
      </c>
      <c r="E77" s="38" t="s">
        <v>53</v>
      </c>
    </row>
    <row r="78" spans="1:5" ht="38.25">
      <c r="A78" s="39" t="s">
        <v>57</v>
      </c>
      <c r="E78" s="40" t="s">
        <v>1021</v>
      </c>
    </row>
    <row r="79" spans="1:5" ht="153">
      <c r="A79" t="s">
        <v>58</v>
      </c>
      <c r="E79" s="38" t="s">
        <v>1022</v>
      </c>
    </row>
    <row r="80" spans="1:16" ht="12.75">
      <c r="A80" s="26" t="s">
        <v>51</v>
      </c>
      <c s="31" t="s">
        <v>154</v>
      </c>
      <c s="31" t="s">
        <v>1023</v>
      </c>
      <c s="26" t="s">
        <v>53</v>
      </c>
      <c s="32" t="s">
        <v>1024</v>
      </c>
      <c s="33" t="s">
        <v>1020</v>
      </c>
      <c s="34">
        <v>1.113</v>
      </c>
      <c s="35">
        <v>0</v>
      </c>
      <c s="36">
        <f>ROUND(ROUND(H80,2)*ROUND(G80,3),2)</f>
      </c>
      <c r="O80">
        <f>(I80*21)/100</f>
      </c>
      <c t="s">
        <v>28</v>
      </c>
    </row>
    <row r="81" spans="1:5" ht="12.75">
      <c r="A81" s="37" t="s">
        <v>56</v>
      </c>
      <c r="E81" s="38" t="s">
        <v>53</v>
      </c>
    </row>
    <row r="82" spans="1:5" ht="12.75">
      <c r="A82" s="39" t="s">
        <v>57</v>
      </c>
      <c r="E82" s="40" t="s">
        <v>1025</v>
      </c>
    </row>
    <row r="83" spans="1:5" ht="153">
      <c r="A83" t="s">
        <v>58</v>
      </c>
      <c r="E83" s="38" t="s">
        <v>1022</v>
      </c>
    </row>
    <row r="84" spans="1:16" ht="25.5">
      <c r="A84" s="26" t="s">
        <v>51</v>
      </c>
      <c s="31" t="s">
        <v>347</v>
      </c>
      <c s="31" t="s">
        <v>1026</v>
      </c>
      <c s="26" t="s">
        <v>53</v>
      </c>
      <c s="32" t="s">
        <v>1027</v>
      </c>
      <c s="33" t="s">
        <v>55</v>
      </c>
      <c s="34">
        <v>1626.45</v>
      </c>
      <c s="35">
        <v>0</v>
      </c>
      <c s="36">
        <f>ROUND(ROUND(H84,2)*ROUND(G84,3),2)</f>
      </c>
      <c r="O84">
        <f>(I84*21)/100</f>
      </c>
      <c t="s">
        <v>28</v>
      </c>
    </row>
    <row r="85" spans="1:5" ht="12.75">
      <c r="A85" s="37" t="s">
        <v>56</v>
      </c>
      <c r="E85" s="38" t="s">
        <v>53</v>
      </c>
    </row>
    <row r="86" spans="1:5" ht="25.5">
      <c r="A86" s="39" t="s">
        <v>57</v>
      </c>
      <c r="E86" s="40" t="s">
        <v>1028</v>
      </c>
    </row>
    <row r="87" spans="1:5" ht="114.75">
      <c r="A87" t="s">
        <v>58</v>
      </c>
      <c r="E87" s="38" t="s">
        <v>1029</v>
      </c>
    </row>
    <row r="88" spans="1:16" ht="12.75">
      <c r="A88" s="26" t="s">
        <v>51</v>
      </c>
      <c s="31" t="s">
        <v>302</v>
      </c>
      <c s="31" t="s">
        <v>1030</v>
      </c>
      <c s="26" t="s">
        <v>53</v>
      </c>
      <c s="32" t="s">
        <v>1031</v>
      </c>
      <c s="33" t="s">
        <v>1032</v>
      </c>
      <c s="34">
        <v>17.035</v>
      </c>
      <c s="35">
        <v>0</v>
      </c>
      <c s="36">
        <f>ROUND(ROUND(H88,2)*ROUND(G88,3),2)</f>
      </c>
      <c r="O88">
        <f>(I88*21)/100</f>
      </c>
      <c t="s">
        <v>28</v>
      </c>
    </row>
    <row r="89" spans="1:5" ht="12.75">
      <c r="A89" s="37" t="s">
        <v>56</v>
      </c>
      <c r="E89" s="38" t="s">
        <v>53</v>
      </c>
    </row>
    <row r="90" spans="1:5" ht="89.25">
      <c r="A90" s="39" t="s">
        <v>57</v>
      </c>
      <c r="E90" s="40" t="s">
        <v>1033</v>
      </c>
    </row>
    <row r="91" spans="1:5" ht="153">
      <c r="A91" t="s">
        <v>58</v>
      </c>
      <c r="E91" s="38" t="s">
        <v>1034</v>
      </c>
    </row>
    <row r="92" spans="1:16" ht="12.75">
      <c r="A92" s="26" t="s">
        <v>51</v>
      </c>
      <c s="31" t="s">
        <v>306</v>
      </c>
      <c s="31" t="s">
        <v>1035</v>
      </c>
      <c s="26" t="s">
        <v>53</v>
      </c>
      <c s="32" t="s">
        <v>1036</v>
      </c>
      <c s="33" t="s">
        <v>1032</v>
      </c>
      <c s="34">
        <v>28.67</v>
      </c>
      <c s="35">
        <v>0</v>
      </c>
      <c s="36">
        <f>ROUND(ROUND(H92,2)*ROUND(G92,3),2)</f>
      </c>
      <c r="O92">
        <f>(I92*21)/100</f>
      </c>
      <c t="s">
        <v>28</v>
      </c>
    </row>
    <row r="93" spans="1:5" ht="12.75">
      <c r="A93" s="37" t="s">
        <v>56</v>
      </c>
      <c r="E93" s="38" t="s">
        <v>53</v>
      </c>
    </row>
    <row r="94" spans="1:5" ht="38.25">
      <c r="A94" s="39" t="s">
        <v>57</v>
      </c>
      <c r="E94" s="40" t="s">
        <v>1037</v>
      </c>
    </row>
    <row r="95" spans="1:5" ht="153">
      <c r="A95" t="s">
        <v>58</v>
      </c>
      <c r="E95" s="38" t="s">
        <v>1034</v>
      </c>
    </row>
    <row r="96" spans="1:16" ht="12.75">
      <c r="A96" s="26" t="s">
        <v>51</v>
      </c>
      <c s="31" t="s">
        <v>158</v>
      </c>
      <c s="31" t="s">
        <v>1038</v>
      </c>
      <c s="26" t="s">
        <v>53</v>
      </c>
      <c s="32" t="s">
        <v>1039</v>
      </c>
      <c s="33" t="s">
        <v>55</v>
      </c>
      <c s="34">
        <v>3364.9</v>
      </c>
      <c s="35">
        <v>0</v>
      </c>
      <c s="36">
        <f>ROUND(ROUND(H96,2)*ROUND(G96,3),2)</f>
      </c>
      <c r="O96">
        <f>(I96*21)/100</f>
      </c>
      <c t="s">
        <v>28</v>
      </c>
    </row>
    <row r="97" spans="1:5" ht="12.75">
      <c r="A97" s="37" t="s">
        <v>56</v>
      </c>
      <c r="E97" s="38" t="s">
        <v>53</v>
      </c>
    </row>
    <row r="98" spans="1:5" ht="114.75">
      <c r="A98" s="39" t="s">
        <v>57</v>
      </c>
      <c r="E98" s="40" t="s">
        <v>1040</v>
      </c>
    </row>
    <row r="99" spans="1:5" ht="114.75">
      <c r="A99" t="s">
        <v>58</v>
      </c>
      <c r="E99" s="38" t="s">
        <v>1041</v>
      </c>
    </row>
    <row r="100" spans="1:16" ht="12.75">
      <c r="A100" s="26" t="s">
        <v>51</v>
      </c>
      <c s="31" t="s">
        <v>160</v>
      </c>
      <c s="31" t="s">
        <v>1042</v>
      </c>
      <c s="26" t="s">
        <v>53</v>
      </c>
      <c s="32" t="s">
        <v>1043</v>
      </c>
      <c s="33" t="s">
        <v>65</v>
      </c>
      <c s="34">
        <v>10</v>
      </c>
      <c s="35">
        <v>0</v>
      </c>
      <c s="36">
        <f>ROUND(ROUND(H100,2)*ROUND(G100,3),2)</f>
      </c>
      <c r="O100">
        <f>(I100*21)/100</f>
      </c>
      <c t="s">
        <v>28</v>
      </c>
    </row>
    <row r="101" spans="1:5" ht="12.75">
      <c r="A101" s="37" t="s">
        <v>56</v>
      </c>
      <c r="E101" s="38" t="s">
        <v>53</v>
      </c>
    </row>
    <row r="102" spans="1:5" ht="12.75">
      <c r="A102" s="39" t="s">
        <v>57</v>
      </c>
      <c r="E102" s="40" t="s">
        <v>53</v>
      </c>
    </row>
    <row r="103" spans="1:5" ht="178.5">
      <c r="A103" t="s">
        <v>58</v>
      </c>
      <c r="E103" s="38" t="s">
        <v>1044</v>
      </c>
    </row>
    <row r="104" spans="1:16" ht="12.75">
      <c r="A104" s="26" t="s">
        <v>51</v>
      </c>
      <c s="31" t="s">
        <v>162</v>
      </c>
      <c s="31" t="s">
        <v>1045</v>
      </c>
      <c s="26" t="s">
        <v>53</v>
      </c>
      <c s="32" t="s">
        <v>1046</v>
      </c>
      <c s="33" t="s">
        <v>65</v>
      </c>
      <c s="34">
        <v>10</v>
      </c>
      <c s="35">
        <v>0</v>
      </c>
      <c s="36">
        <f>ROUND(ROUND(H104,2)*ROUND(G104,3),2)</f>
      </c>
      <c r="O104">
        <f>(I104*21)/100</f>
      </c>
      <c t="s">
        <v>28</v>
      </c>
    </row>
    <row r="105" spans="1:5" ht="12.75">
      <c r="A105" s="37" t="s">
        <v>56</v>
      </c>
      <c r="E105" s="38" t="s">
        <v>53</v>
      </c>
    </row>
    <row r="106" spans="1:5" ht="12.75">
      <c r="A106" s="39" t="s">
        <v>57</v>
      </c>
      <c r="E106" s="40" t="s">
        <v>53</v>
      </c>
    </row>
    <row r="107" spans="1:5" ht="127.5">
      <c r="A107" t="s">
        <v>58</v>
      </c>
      <c r="E107" s="38" t="s">
        <v>1047</v>
      </c>
    </row>
    <row r="108" spans="1:16" ht="12.75">
      <c r="A108" s="26" t="s">
        <v>51</v>
      </c>
      <c s="31" t="s">
        <v>166</v>
      </c>
      <c s="31" t="s">
        <v>1048</v>
      </c>
      <c s="26" t="s">
        <v>53</v>
      </c>
      <c s="32" t="s">
        <v>1049</v>
      </c>
      <c s="33" t="s">
        <v>55</v>
      </c>
      <c s="34">
        <v>3643.5</v>
      </c>
      <c s="35">
        <v>0</v>
      </c>
      <c s="36">
        <f>ROUND(ROUND(H108,2)*ROUND(G108,3),2)</f>
      </c>
      <c r="O108">
        <f>(I108*21)/100</f>
      </c>
      <c t="s">
        <v>28</v>
      </c>
    </row>
    <row r="109" spans="1:5" ht="12.75">
      <c r="A109" s="37" t="s">
        <v>56</v>
      </c>
      <c r="E109" s="38" t="s">
        <v>53</v>
      </c>
    </row>
    <row r="110" spans="1:5" ht="114.75">
      <c r="A110" s="39" t="s">
        <v>57</v>
      </c>
      <c r="E110" s="40" t="s">
        <v>1050</v>
      </c>
    </row>
    <row r="111" spans="1:5" ht="153">
      <c r="A111" t="s">
        <v>58</v>
      </c>
      <c r="E111" s="38" t="s">
        <v>1051</v>
      </c>
    </row>
    <row r="112" spans="1:16" ht="12.75">
      <c r="A112" s="26" t="s">
        <v>51</v>
      </c>
      <c s="31" t="s">
        <v>170</v>
      </c>
      <c s="31" t="s">
        <v>1052</v>
      </c>
      <c s="26" t="s">
        <v>53</v>
      </c>
      <c s="32" t="s">
        <v>1053</v>
      </c>
      <c s="33" t="s">
        <v>55</v>
      </c>
      <c s="34">
        <v>3643.5</v>
      </c>
      <c s="35">
        <v>0</v>
      </c>
      <c s="36">
        <f>ROUND(ROUND(H112,2)*ROUND(G112,3),2)</f>
      </c>
      <c r="O112">
        <f>(I112*21)/100</f>
      </c>
      <c t="s">
        <v>28</v>
      </c>
    </row>
    <row r="113" spans="1:5" ht="12.75">
      <c r="A113" s="37" t="s">
        <v>56</v>
      </c>
      <c r="E113" s="38" t="s">
        <v>53</v>
      </c>
    </row>
    <row r="114" spans="1:5" ht="114.75">
      <c r="A114" s="39" t="s">
        <v>57</v>
      </c>
      <c r="E114" s="40" t="s">
        <v>1050</v>
      </c>
    </row>
    <row r="115" spans="1:5" ht="114.75">
      <c r="A115" t="s">
        <v>58</v>
      </c>
      <c r="E115" s="38" t="s">
        <v>1029</v>
      </c>
    </row>
    <row r="116" spans="1:16" ht="12.75">
      <c r="A116" s="26" t="s">
        <v>51</v>
      </c>
      <c s="31" t="s">
        <v>174</v>
      </c>
      <c s="31" t="s">
        <v>1054</v>
      </c>
      <c s="26" t="s">
        <v>53</v>
      </c>
      <c s="32" t="s">
        <v>1055</v>
      </c>
      <c s="33" t="s">
        <v>1056</v>
      </c>
      <c s="34">
        <v>8</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1057</v>
      </c>
    </row>
    <row r="120" spans="1:16" ht="12.75">
      <c r="A120" s="26" t="s">
        <v>51</v>
      </c>
      <c s="31" t="s">
        <v>178</v>
      </c>
      <c s="31" t="s">
        <v>1058</v>
      </c>
      <c s="26" t="s">
        <v>53</v>
      </c>
      <c s="32" t="s">
        <v>1059</v>
      </c>
      <c s="33" t="s">
        <v>55</v>
      </c>
      <c s="34">
        <v>3643.5</v>
      </c>
      <c s="35">
        <v>0</v>
      </c>
      <c s="36">
        <f>ROUND(ROUND(H120,2)*ROUND(G120,3),2)</f>
      </c>
      <c r="O120">
        <f>(I120*21)/100</f>
      </c>
      <c t="s">
        <v>28</v>
      </c>
    </row>
    <row r="121" spans="1:5" ht="12.75">
      <c r="A121" s="37" t="s">
        <v>56</v>
      </c>
      <c r="E121" s="38" t="s">
        <v>53</v>
      </c>
    </row>
    <row r="122" spans="1:5" ht="114.75">
      <c r="A122" s="39" t="s">
        <v>57</v>
      </c>
      <c r="E122" s="40" t="s">
        <v>1050</v>
      </c>
    </row>
    <row r="123" spans="1:5" ht="127.5">
      <c r="A123" t="s">
        <v>58</v>
      </c>
      <c r="E123" s="38" t="s">
        <v>1060</v>
      </c>
    </row>
    <row r="124" spans="1:16" ht="12.75">
      <c r="A124" s="26" t="s">
        <v>51</v>
      </c>
      <c s="31" t="s">
        <v>182</v>
      </c>
      <c s="31" t="s">
        <v>1061</v>
      </c>
      <c s="26" t="s">
        <v>53</v>
      </c>
      <c s="32" t="s">
        <v>1062</v>
      </c>
      <c s="33" t="s">
        <v>65</v>
      </c>
      <c s="34">
        <v>1</v>
      </c>
      <c s="35">
        <v>0</v>
      </c>
      <c s="36">
        <f>ROUND(ROUND(H124,2)*ROUND(G124,3),2)</f>
      </c>
      <c r="O124">
        <f>(I124*21)/100</f>
      </c>
      <c t="s">
        <v>28</v>
      </c>
    </row>
    <row r="125" spans="1:5" ht="12.75">
      <c r="A125" s="37" t="s">
        <v>56</v>
      </c>
      <c r="E125" s="38" t="s">
        <v>53</v>
      </c>
    </row>
    <row r="126" spans="1:5" ht="12.75">
      <c r="A126" s="39" t="s">
        <v>57</v>
      </c>
      <c r="E126" s="40" t="s">
        <v>53</v>
      </c>
    </row>
    <row r="127" spans="1:5" ht="114.75">
      <c r="A127" t="s">
        <v>58</v>
      </c>
      <c r="E127" s="38" t="s">
        <v>1063</v>
      </c>
    </row>
    <row r="128" spans="1:16" ht="12.75">
      <c r="A128" s="26" t="s">
        <v>51</v>
      </c>
      <c s="31" t="s">
        <v>186</v>
      </c>
      <c s="31" t="s">
        <v>1064</v>
      </c>
      <c s="26" t="s">
        <v>53</v>
      </c>
      <c s="32" t="s">
        <v>1065</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1047</v>
      </c>
    </row>
    <row r="132" spans="1:16" ht="12.75">
      <c r="A132" s="26" t="s">
        <v>51</v>
      </c>
      <c s="31" t="s">
        <v>190</v>
      </c>
      <c s="31" t="s">
        <v>1066</v>
      </c>
      <c s="26" t="s">
        <v>53</v>
      </c>
      <c s="32" t="s">
        <v>1067</v>
      </c>
      <c s="33" t="s">
        <v>65</v>
      </c>
      <c s="34">
        <v>6</v>
      </c>
      <c s="35">
        <v>0</v>
      </c>
      <c s="36">
        <f>ROUND(ROUND(H132,2)*ROUND(G132,3),2)</f>
      </c>
      <c r="O132">
        <f>(I132*21)/100</f>
      </c>
      <c t="s">
        <v>28</v>
      </c>
    </row>
    <row r="133" spans="1:5" ht="12.75">
      <c r="A133" s="37" t="s">
        <v>56</v>
      </c>
      <c r="E133" s="38" t="s">
        <v>53</v>
      </c>
    </row>
    <row r="134" spans="1:5" ht="12.75">
      <c r="A134" s="39" t="s">
        <v>57</v>
      </c>
      <c r="E134" s="40" t="s">
        <v>53</v>
      </c>
    </row>
    <row r="135" spans="1:5" ht="114.75">
      <c r="A135" t="s">
        <v>58</v>
      </c>
      <c r="E135" s="38" t="s">
        <v>1063</v>
      </c>
    </row>
    <row r="136" spans="1:16" ht="12.75">
      <c r="A136" s="26" t="s">
        <v>51</v>
      </c>
      <c s="31" t="s">
        <v>194</v>
      </c>
      <c s="31" t="s">
        <v>1068</v>
      </c>
      <c s="26" t="s">
        <v>53</v>
      </c>
      <c s="32" t="s">
        <v>1069</v>
      </c>
      <c s="33" t="s">
        <v>65</v>
      </c>
      <c s="34">
        <v>1</v>
      </c>
      <c s="35">
        <v>0</v>
      </c>
      <c s="36">
        <f>ROUND(ROUND(H136,2)*ROUND(G136,3),2)</f>
      </c>
      <c r="O136">
        <f>(I136*21)/100</f>
      </c>
      <c t="s">
        <v>28</v>
      </c>
    </row>
    <row r="137" spans="1:5" ht="12.75">
      <c r="A137" s="37" t="s">
        <v>56</v>
      </c>
      <c r="E137" s="38" t="s">
        <v>53</v>
      </c>
    </row>
    <row r="138" spans="1:5" ht="12.75">
      <c r="A138" s="39" t="s">
        <v>57</v>
      </c>
      <c r="E138" s="40" t="s">
        <v>53</v>
      </c>
    </row>
    <row r="139" spans="1:5" ht="114.75">
      <c r="A139" t="s">
        <v>58</v>
      </c>
      <c r="E139" s="38" t="s">
        <v>1063</v>
      </c>
    </row>
    <row r="140" spans="1:16" ht="12.75">
      <c r="A140" s="26" t="s">
        <v>51</v>
      </c>
      <c s="31" t="s">
        <v>198</v>
      </c>
      <c s="31" t="s">
        <v>1070</v>
      </c>
      <c s="26" t="s">
        <v>53</v>
      </c>
      <c s="32" t="s">
        <v>1071</v>
      </c>
      <c s="33" t="s">
        <v>65</v>
      </c>
      <c s="34">
        <v>1</v>
      </c>
      <c s="35">
        <v>0</v>
      </c>
      <c s="36">
        <f>ROUND(ROUND(H140,2)*ROUND(G140,3),2)</f>
      </c>
      <c r="O140">
        <f>(I140*21)/100</f>
      </c>
      <c t="s">
        <v>28</v>
      </c>
    </row>
    <row r="141" spans="1:5" ht="12.75">
      <c r="A141" s="37" t="s">
        <v>56</v>
      </c>
      <c r="E141" s="38" t="s">
        <v>53</v>
      </c>
    </row>
    <row r="142" spans="1:5" ht="12.75">
      <c r="A142" s="39" t="s">
        <v>57</v>
      </c>
      <c r="E142" s="40" t="s">
        <v>53</v>
      </c>
    </row>
    <row r="143" spans="1:5" ht="114.75">
      <c r="A143" t="s">
        <v>58</v>
      </c>
      <c r="E143" s="38" t="s">
        <v>1063</v>
      </c>
    </row>
    <row r="144" spans="1:16" ht="12.75">
      <c r="A144" s="26" t="s">
        <v>51</v>
      </c>
      <c s="31" t="s">
        <v>202</v>
      </c>
      <c s="31" t="s">
        <v>1072</v>
      </c>
      <c s="26" t="s">
        <v>53</v>
      </c>
      <c s="32" t="s">
        <v>1073</v>
      </c>
      <c s="33" t="s">
        <v>65</v>
      </c>
      <c s="34">
        <v>1</v>
      </c>
      <c s="35">
        <v>0</v>
      </c>
      <c s="36">
        <f>ROUND(ROUND(H144,2)*ROUND(G144,3),2)</f>
      </c>
      <c r="O144">
        <f>(I144*21)/100</f>
      </c>
      <c t="s">
        <v>28</v>
      </c>
    </row>
    <row r="145" spans="1:5" ht="12.75">
      <c r="A145" s="37" t="s">
        <v>56</v>
      </c>
      <c r="E145" s="38" t="s">
        <v>53</v>
      </c>
    </row>
    <row r="146" spans="1:5" ht="12.75">
      <c r="A146" s="39" t="s">
        <v>57</v>
      </c>
      <c r="E146" s="40" t="s">
        <v>53</v>
      </c>
    </row>
    <row r="147" spans="1:5" ht="114.75">
      <c r="A147" t="s">
        <v>58</v>
      </c>
      <c r="E147" s="38" t="s">
        <v>1063</v>
      </c>
    </row>
    <row r="148" spans="1:16" ht="12.75">
      <c r="A148" s="26" t="s">
        <v>51</v>
      </c>
      <c s="31" t="s">
        <v>206</v>
      </c>
      <c s="31" t="s">
        <v>1074</v>
      </c>
      <c s="26" t="s">
        <v>53</v>
      </c>
      <c s="32" t="s">
        <v>1075</v>
      </c>
      <c s="33" t="s">
        <v>65</v>
      </c>
      <c s="34">
        <v>9</v>
      </c>
      <c s="35">
        <v>0</v>
      </c>
      <c s="36">
        <f>ROUND(ROUND(H148,2)*ROUND(G148,3),2)</f>
      </c>
      <c r="O148">
        <f>(I148*21)/100</f>
      </c>
      <c t="s">
        <v>28</v>
      </c>
    </row>
    <row r="149" spans="1:5" ht="12.75">
      <c r="A149" s="37" t="s">
        <v>56</v>
      </c>
      <c r="E149" s="38" t="s">
        <v>53</v>
      </c>
    </row>
    <row r="150" spans="1:5" ht="12.75">
      <c r="A150" s="39" t="s">
        <v>57</v>
      </c>
      <c r="E150" s="40" t="s">
        <v>53</v>
      </c>
    </row>
    <row r="151" spans="1:5" ht="127.5">
      <c r="A151" t="s">
        <v>58</v>
      </c>
      <c r="E151" s="38" t="s">
        <v>1047</v>
      </c>
    </row>
    <row r="152" spans="1:16" ht="12.75">
      <c r="A152" s="26" t="s">
        <v>51</v>
      </c>
      <c s="31" t="s">
        <v>310</v>
      </c>
      <c s="31" t="s">
        <v>1076</v>
      </c>
      <c s="26" t="s">
        <v>53</v>
      </c>
      <c s="32" t="s">
        <v>1077</v>
      </c>
      <c s="33" t="s">
        <v>65</v>
      </c>
      <c s="34">
        <v>22</v>
      </c>
      <c s="35">
        <v>0</v>
      </c>
      <c s="36">
        <f>ROUND(ROUND(H152,2)*ROUND(G152,3),2)</f>
      </c>
      <c r="O152">
        <f>(I152*21)/100</f>
      </c>
      <c t="s">
        <v>28</v>
      </c>
    </row>
    <row r="153" spans="1:5" ht="12.75">
      <c r="A153" s="37" t="s">
        <v>56</v>
      </c>
      <c r="E153" s="38" t="s">
        <v>53</v>
      </c>
    </row>
    <row r="154" spans="1:5" ht="12.75">
      <c r="A154" s="39" t="s">
        <v>57</v>
      </c>
      <c r="E154" s="40" t="s">
        <v>53</v>
      </c>
    </row>
    <row r="155" spans="1:5" ht="178.5">
      <c r="A155" t="s">
        <v>58</v>
      </c>
      <c r="E155" s="38" t="s">
        <v>1044</v>
      </c>
    </row>
    <row r="156" spans="1:16" ht="12.75">
      <c r="A156" s="26" t="s">
        <v>51</v>
      </c>
      <c s="31" t="s">
        <v>314</v>
      </c>
      <c s="31" t="s">
        <v>1078</v>
      </c>
      <c s="26" t="s">
        <v>53</v>
      </c>
      <c s="32" t="s">
        <v>1079</v>
      </c>
      <c s="33" t="s">
        <v>65</v>
      </c>
      <c s="34">
        <v>22</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1047</v>
      </c>
    </row>
    <row r="160" spans="1:16" ht="12.75">
      <c r="A160" s="26" t="s">
        <v>51</v>
      </c>
      <c s="31" t="s">
        <v>318</v>
      </c>
      <c s="31" t="s">
        <v>1080</v>
      </c>
      <c s="26" t="s">
        <v>53</v>
      </c>
      <c s="32" t="s">
        <v>1081</v>
      </c>
      <c s="33" t="s">
        <v>65</v>
      </c>
      <c s="34">
        <v>6</v>
      </c>
      <c s="35">
        <v>0</v>
      </c>
      <c s="36">
        <f>ROUND(ROUND(H160,2)*ROUND(G160,3),2)</f>
      </c>
      <c r="O160">
        <f>(I160*21)/100</f>
      </c>
      <c t="s">
        <v>28</v>
      </c>
    </row>
    <row r="161" spans="1:5" ht="12.75">
      <c r="A161" s="37" t="s">
        <v>56</v>
      </c>
      <c r="E161" s="38" t="s">
        <v>53</v>
      </c>
    </row>
    <row r="162" spans="1:5" ht="12.75">
      <c r="A162" s="39" t="s">
        <v>57</v>
      </c>
      <c r="E162" s="40" t="s">
        <v>53</v>
      </c>
    </row>
    <row r="163" spans="1:5" ht="178.5">
      <c r="A163" t="s">
        <v>58</v>
      </c>
      <c r="E163" s="38" t="s">
        <v>1044</v>
      </c>
    </row>
    <row r="164" spans="1:16" ht="12.75">
      <c r="A164" s="26" t="s">
        <v>51</v>
      </c>
      <c s="31" t="s">
        <v>210</v>
      </c>
      <c s="31" t="s">
        <v>1082</v>
      </c>
      <c s="26" t="s">
        <v>53</v>
      </c>
      <c s="32" t="s">
        <v>1083</v>
      </c>
      <c s="33" t="s">
        <v>65</v>
      </c>
      <c s="34">
        <v>6</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1047</v>
      </c>
    </row>
    <row r="168" spans="1:16" ht="12.75">
      <c r="A168" s="26" t="s">
        <v>51</v>
      </c>
      <c s="31" t="s">
        <v>214</v>
      </c>
      <c s="31" t="s">
        <v>1084</v>
      </c>
      <c s="26" t="s">
        <v>53</v>
      </c>
      <c s="32" t="s">
        <v>1085</v>
      </c>
      <c s="33" t="s">
        <v>65</v>
      </c>
      <c s="34">
        <v>2</v>
      </c>
      <c s="35">
        <v>0</v>
      </c>
      <c s="36">
        <f>ROUND(ROUND(H168,2)*ROUND(G168,3),2)</f>
      </c>
      <c r="O168">
        <f>(I168*21)/100</f>
      </c>
      <c t="s">
        <v>28</v>
      </c>
    </row>
    <row r="169" spans="1:5" ht="12.75">
      <c r="A169" s="37" t="s">
        <v>56</v>
      </c>
      <c r="E169" s="38" t="s">
        <v>53</v>
      </c>
    </row>
    <row r="170" spans="1:5" ht="38.25">
      <c r="A170" s="39" t="s">
        <v>57</v>
      </c>
      <c r="E170" s="40" t="s">
        <v>1086</v>
      </c>
    </row>
    <row r="171" spans="1:5" ht="178.5">
      <c r="A171" t="s">
        <v>58</v>
      </c>
      <c r="E171" s="38" t="s">
        <v>1044</v>
      </c>
    </row>
    <row r="172" spans="1:16" ht="12.75">
      <c r="A172" s="26" t="s">
        <v>51</v>
      </c>
      <c s="31" t="s">
        <v>218</v>
      </c>
      <c s="31" t="s">
        <v>1087</v>
      </c>
      <c s="26" t="s">
        <v>53</v>
      </c>
      <c s="32" t="s">
        <v>1088</v>
      </c>
      <c s="33" t="s">
        <v>65</v>
      </c>
      <c s="34">
        <v>2</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1047</v>
      </c>
    </row>
    <row r="176" spans="1:16" ht="12.75">
      <c r="A176" s="26" t="s">
        <v>51</v>
      </c>
      <c s="31" t="s">
        <v>222</v>
      </c>
      <c s="31" t="s">
        <v>1089</v>
      </c>
      <c s="26" t="s">
        <v>53</v>
      </c>
      <c s="32" t="s">
        <v>1090</v>
      </c>
      <c s="33" t="s">
        <v>65</v>
      </c>
      <c s="34">
        <v>1</v>
      </c>
      <c s="35">
        <v>0</v>
      </c>
      <c s="36">
        <f>ROUND(ROUND(H176,2)*ROUND(G176,3),2)</f>
      </c>
      <c r="O176">
        <f>(I176*21)/100</f>
      </c>
      <c t="s">
        <v>28</v>
      </c>
    </row>
    <row r="177" spans="1:5" ht="12.75">
      <c r="A177" s="37" t="s">
        <v>56</v>
      </c>
      <c r="E177" s="38" t="s">
        <v>53</v>
      </c>
    </row>
    <row r="178" spans="1:5" ht="12.75">
      <c r="A178" s="39" t="s">
        <v>57</v>
      </c>
      <c r="E178" s="40" t="s">
        <v>1091</v>
      </c>
    </row>
    <row r="179" spans="1:5" ht="178.5">
      <c r="A179" t="s">
        <v>58</v>
      </c>
      <c r="E179" s="38" t="s">
        <v>1044</v>
      </c>
    </row>
    <row r="180" spans="1:16" ht="12.75">
      <c r="A180" s="26" t="s">
        <v>51</v>
      </c>
      <c s="31" t="s">
        <v>226</v>
      </c>
      <c s="31" t="s">
        <v>1092</v>
      </c>
      <c s="26" t="s">
        <v>53</v>
      </c>
      <c s="32" t="s">
        <v>1093</v>
      </c>
      <c s="33" t="s">
        <v>65</v>
      </c>
      <c s="34">
        <v>1</v>
      </c>
      <c s="35">
        <v>0</v>
      </c>
      <c s="36">
        <f>ROUND(ROUND(H180,2)*ROUND(G180,3),2)</f>
      </c>
      <c r="O180">
        <f>(I180*21)/100</f>
      </c>
      <c t="s">
        <v>28</v>
      </c>
    </row>
    <row r="181" spans="1:5" ht="12.75">
      <c r="A181" s="37" t="s">
        <v>56</v>
      </c>
      <c r="E181" s="38" t="s">
        <v>53</v>
      </c>
    </row>
    <row r="182" spans="1:5" ht="12.75">
      <c r="A182" s="39" t="s">
        <v>57</v>
      </c>
      <c r="E182" s="40" t="s">
        <v>1091</v>
      </c>
    </row>
    <row r="183" spans="1:5" ht="127.5">
      <c r="A183" t="s">
        <v>58</v>
      </c>
      <c r="E183" s="38" t="s">
        <v>1047</v>
      </c>
    </row>
    <row r="184" spans="1:16" ht="12.75">
      <c r="A184" s="26" t="s">
        <v>51</v>
      </c>
      <c s="31" t="s">
        <v>230</v>
      </c>
      <c s="31" t="s">
        <v>1094</v>
      </c>
      <c s="26" t="s">
        <v>53</v>
      </c>
      <c s="32" t="s">
        <v>1095</v>
      </c>
      <c s="33" t="s">
        <v>65</v>
      </c>
      <c s="34">
        <v>5</v>
      </c>
      <c s="35">
        <v>0</v>
      </c>
      <c s="36">
        <f>ROUND(ROUND(H184,2)*ROUND(G184,3),2)</f>
      </c>
      <c r="O184">
        <f>(I184*21)/100</f>
      </c>
      <c t="s">
        <v>28</v>
      </c>
    </row>
    <row r="185" spans="1:5" ht="12.75">
      <c r="A185" s="37" t="s">
        <v>56</v>
      </c>
      <c r="E185" s="38" t="s">
        <v>53</v>
      </c>
    </row>
    <row r="186" spans="1:5" ht="12.75">
      <c r="A186" s="39" t="s">
        <v>57</v>
      </c>
      <c r="E186" s="40" t="s">
        <v>53</v>
      </c>
    </row>
    <row r="187" spans="1:5" ht="178.5">
      <c r="A187" t="s">
        <v>58</v>
      </c>
      <c r="E187" s="38" t="s">
        <v>1044</v>
      </c>
    </row>
    <row r="188" spans="1:16" ht="12.75">
      <c r="A188" s="26" t="s">
        <v>51</v>
      </c>
      <c s="31" t="s">
        <v>322</v>
      </c>
      <c s="31" t="s">
        <v>1096</v>
      </c>
      <c s="26" t="s">
        <v>53</v>
      </c>
      <c s="32" t="s">
        <v>1097</v>
      </c>
      <c s="33" t="s">
        <v>65</v>
      </c>
      <c s="34">
        <v>5</v>
      </c>
      <c s="35">
        <v>0</v>
      </c>
      <c s="36">
        <f>ROUND(ROUND(H188,2)*ROUND(G188,3),2)</f>
      </c>
      <c r="O188">
        <f>(I188*21)/100</f>
      </c>
      <c t="s">
        <v>28</v>
      </c>
    </row>
    <row r="189" spans="1:5" ht="12.75">
      <c r="A189" s="37" t="s">
        <v>56</v>
      </c>
      <c r="E189" s="38" t="s">
        <v>53</v>
      </c>
    </row>
    <row r="190" spans="1:5" ht="12.75">
      <c r="A190" s="39" t="s">
        <v>57</v>
      </c>
      <c r="E190" s="40" t="s">
        <v>53</v>
      </c>
    </row>
    <row r="191" spans="1:5" ht="127.5">
      <c r="A191" t="s">
        <v>58</v>
      </c>
      <c r="E191" s="38" t="s">
        <v>1047</v>
      </c>
    </row>
    <row r="192" spans="1:16" ht="12.75">
      <c r="A192" s="26" t="s">
        <v>51</v>
      </c>
      <c s="31" t="s">
        <v>234</v>
      </c>
      <c s="31" t="s">
        <v>1098</v>
      </c>
      <c s="26" t="s">
        <v>53</v>
      </c>
      <c s="32" t="s">
        <v>1099</v>
      </c>
      <c s="33" t="s">
        <v>65</v>
      </c>
      <c s="34">
        <v>22</v>
      </c>
      <c s="35">
        <v>0</v>
      </c>
      <c s="36">
        <f>ROUND(ROUND(H192,2)*ROUND(G192,3),2)</f>
      </c>
      <c r="O192">
        <f>(I192*21)/100</f>
      </c>
      <c t="s">
        <v>28</v>
      </c>
    </row>
    <row r="193" spans="1:5" ht="12.75">
      <c r="A193" s="37" t="s">
        <v>56</v>
      </c>
      <c r="E193" s="38" t="s">
        <v>53</v>
      </c>
    </row>
    <row r="194" spans="1:5" ht="12.75">
      <c r="A194" s="39" t="s">
        <v>57</v>
      </c>
      <c r="E194" s="40" t="s">
        <v>53</v>
      </c>
    </row>
    <row r="195" spans="1:5" ht="178.5">
      <c r="A195" t="s">
        <v>58</v>
      </c>
      <c r="E195" s="38" t="s">
        <v>1044</v>
      </c>
    </row>
    <row r="196" spans="1:16" ht="12.75">
      <c r="A196" s="26" t="s">
        <v>51</v>
      </c>
      <c s="31" t="s">
        <v>238</v>
      </c>
      <c s="31" t="s">
        <v>1100</v>
      </c>
      <c s="26" t="s">
        <v>53</v>
      </c>
      <c s="32" t="s">
        <v>1101</v>
      </c>
      <c s="33" t="s">
        <v>65</v>
      </c>
      <c s="34">
        <v>22</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1047</v>
      </c>
    </row>
    <row r="200" spans="1:16" ht="12.75">
      <c r="A200" s="26" t="s">
        <v>51</v>
      </c>
      <c s="31" t="s">
        <v>242</v>
      </c>
      <c s="31" t="s">
        <v>1102</v>
      </c>
      <c s="26" t="s">
        <v>53</v>
      </c>
      <c s="32" t="s">
        <v>1103</v>
      </c>
      <c s="33" t="s">
        <v>65</v>
      </c>
      <c s="34">
        <v>220</v>
      </c>
      <c s="35">
        <v>0</v>
      </c>
      <c s="36">
        <f>ROUND(ROUND(H200,2)*ROUND(G200,3),2)</f>
      </c>
      <c r="O200">
        <f>(I200*21)/100</f>
      </c>
      <c t="s">
        <v>28</v>
      </c>
    </row>
    <row r="201" spans="1:5" ht="12.75">
      <c r="A201" s="37" t="s">
        <v>56</v>
      </c>
      <c r="E201" s="38" t="s">
        <v>53</v>
      </c>
    </row>
    <row r="202" spans="1:5" ht="12.75">
      <c r="A202" s="39" t="s">
        <v>57</v>
      </c>
      <c r="E202" s="40" t="s">
        <v>53</v>
      </c>
    </row>
    <row r="203" spans="1:5" ht="178.5">
      <c r="A203" t="s">
        <v>58</v>
      </c>
      <c r="E203" s="38" t="s">
        <v>1044</v>
      </c>
    </row>
    <row r="204" spans="1:16" ht="12.75">
      <c r="A204" s="26" t="s">
        <v>51</v>
      </c>
      <c s="31" t="s">
        <v>246</v>
      </c>
      <c s="31" t="s">
        <v>1104</v>
      </c>
      <c s="26" t="s">
        <v>53</v>
      </c>
      <c s="32" t="s">
        <v>1105</v>
      </c>
      <c s="33" t="s">
        <v>65</v>
      </c>
      <c s="34">
        <v>220</v>
      </c>
      <c s="35">
        <v>0</v>
      </c>
      <c s="36">
        <f>ROUND(ROUND(H204,2)*ROUND(G204,3),2)</f>
      </c>
      <c r="O204">
        <f>(I204*21)/100</f>
      </c>
      <c t="s">
        <v>28</v>
      </c>
    </row>
    <row r="205" spans="1:5" ht="12.75">
      <c r="A205" s="37" t="s">
        <v>56</v>
      </c>
      <c r="E205" s="38" t="s">
        <v>53</v>
      </c>
    </row>
    <row r="206" spans="1:5" ht="12.75">
      <c r="A206" s="39" t="s">
        <v>57</v>
      </c>
      <c r="E206" s="40" t="s">
        <v>53</v>
      </c>
    </row>
    <row r="207" spans="1:5" ht="127.5">
      <c r="A207" t="s">
        <v>58</v>
      </c>
      <c r="E207" s="38" t="s">
        <v>1047</v>
      </c>
    </row>
    <row r="208" spans="1:16" ht="12.75">
      <c r="A208" s="26" t="s">
        <v>51</v>
      </c>
      <c s="31" t="s">
        <v>326</v>
      </c>
      <c s="31" t="s">
        <v>352</v>
      </c>
      <c s="26" t="s">
        <v>53</v>
      </c>
      <c s="32" t="s">
        <v>353</v>
      </c>
      <c s="33" t="s">
        <v>65</v>
      </c>
      <c s="34">
        <v>11</v>
      </c>
      <c s="35">
        <v>0</v>
      </c>
      <c s="36">
        <f>ROUND(ROUND(H208,2)*ROUND(G208,3),2)</f>
      </c>
      <c r="O208">
        <f>(I208*21)/100</f>
      </c>
      <c t="s">
        <v>28</v>
      </c>
    </row>
    <row r="209" spans="1:5" ht="12.75">
      <c r="A209" s="37" t="s">
        <v>56</v>
      </c>
      <c r="E209" s="38" t="s">
        <v>53</v>
      </c>
    </row>
    <row r="210" spans="1:5" ht="12.75">
      <c r="A210" s="39" t="s">
        <v>57</v>
      </c>
      <c r="E210" s="40" t="s">
        <v>53</v>
      </c>
    </row>
    <row r="211" spans="1:5" ht="127.5">
      <c r="A211" t="s">
        <v>58</v>
      </c>
      <c r="E211" s="38" t="s">
        <v>1106</v>
      </c>
    </row>
    <row r="212" spans="1:16" ht="12.75">
      <c r="A212" s="26" t="s">
        <v>51</v>
      </c>
      <c s="31" t="s">
        <v>250</v>
      </c>
      <c s="31" t="s">
        <v>1107</v>
      </c>
      <c s="26" t="s">
        <v>53</v>
      </c>
      <c s="32" t="s">
        <v>1108</v>
      </c>
      <c s="33" t="s">
        <v>65</v>
      </c>
      <c s="34">
        <v>9</v>
      </c>
      <c s="35">
        <v>0</v>
      </c>
      <c s="36">
        <f>ROUND(ROUND(H212,2)*ROUND(G212,3),2)</f>
      </c>
      <c r="O212">
        <f>(I212*21)/100</f>
      </c>
      <c t="s">
        <v>28</v>
      </c>
    </row>
    <row r="213" spans="1:5" ht="12.75">
      <c r="A213" s="37" t="s">
        <v>56</v>
      </c>
      <c r="E213" s="38" t="s">
        <v>53</v>
      </c>
    </row>
    <row r="214" spans="1:5" ht="12.75">
      <c r="A214" s="39" t="s">
        <v>57</v>
      </c>
      <c r="E214" s="40" t="s">
        <v>53</v>
      </c>
    </row>
    <row r="215" spans="1:5" ht="127.5">
      <c r="A215" t="s">
        <v>58</v>
      </c>
      <c r="E215" s="38" t="s">
        <v>1106</v>
      </c>
    </row>
    <row r="216" spans="1:16" ht="12.75">
      <c r="A216" s="26" t="s">
        <v>51</v>
      </c>
      <c s="31" t="s">
        <v>254</v>
      </c>
      <c s="31" t="s">
        <v>1109</v>
      </c>
      <c s="26" t="s">
        <v>53</v>
      </c>
      <c s="32" t="s">
        <v>1110</v>
      </c>
      <c s="33" t="s">
        <v>65</v>
      </c>
      <c s="34">
        <v>2</v>
      </c>
      <c s="35">
        <v>0</v>
      </c>
      <c s="36">
        <f>ROUND(ROUND(H216,2)*ROUND(G216,3),2)</f>
      </c>
      <c r="O216">
        <f>(I216*21)/100</f>
      </c>
      <c t="s">
        <v>28</v>
      </c>
    </row>
    <row r="217" spans="1:5" ht="12.75">
      <c r="A217" s="37" t="s">
        <v>56</v>
      </c>
      <c r="E217" s="38" t="s">
        <v>53</v>
      </c>
    </row>
    <row r="218" spans="1:5" ht="12.75">
      <c r="A218" s="39" t="s">
        <v>57</v>
      </c>
      <c r="E218" s="40" t="s">
        <v>53</v>
      </c>
    </row>
    <row r="219" spans="1:5" ht="127.5">
      <c r="A219" t="s">
        <v>58</v>
      </c>
      <c r="E219" s="38" t="s">
        <v>1106</v>
      </c>
    </row>
    <row r="220" spans="1:16" ht="12.75">
      <c r="A220" s="26" t="s">
        <v>51</v>
      </c>
      <c s="31" t="s">
        <v>258</v>
      </c>
      <c s="31" t="s">
        <v>1111</v>
      </c>
      <c s="26" t="s">
        <v>53</v>
      </c>
      <c s="32" t="s">
        <v>1112</v>
      </c>
      <c s="33" t="s">
        <v>65</v>
      </c>
      <c s="34">
        <v>8</v>
      </c>
      <c s="35">
        <v>0</v>
      </c>
      <c s="36">
        <f>ROUND(ROUND(H220,2)*ROUND(G220,3),2)</f>
      </c>
      <c r="O220">
        <f>(I220*21)/100</f>
      </c>
      <c t="s">
        <v>28</v>
      </c>
    </row>
    <row r="221" spans="1:5" ht="12.75">
      <c r="A221" s="37" t="s">
        <v>56</v>
      </c>
      <c r="E221" s="38" t="s">
        <v>53</v>
      </c>
    </row>
    <row r="222" spans="1:5" ht="12.75">
      <c r="A222" s="39" t="s">
        <v>57</v>
      </c>
      <c r="E222" s="40" t="s">
        <v>53</v>
      </c>
    </row>
    <row r="223" spans="1:5" ht="127.5">
      <c r="A223" t="s">
        <v>58</v>
      </c>
      <c r="E223" s="38" t="s">
        <v>1106</v>
      </c>
    </row>
    <row r="224" spans="1:16" ht="12.75">
      <c r="A224" s="26" t="s">
        <v>51</v>
      </c>
      <c s="31" t="s">
        <v>262</v>
      </c>
      <c s="31" t="s">
        <v>1113</v>
      </c>
      <c s="26" t="s">
        <v>53</v>
      </c>
      <c s="32" t="s">
        <v>1114</v>
      </c>
      <c s="33" t="s">
        <v>65</v>
      </c>
      <c s="34">
        <v>4</v>
      </c>
      <c s="35">
        <v>0</v>
      </c>
      <c s="36">
        <f>ROUND(ROUND(H224,2)*ROUND(G224,3),2)</f>
      </c>
      <c r="O224">
        <f>(I224*21)/100</f>
      </c>
      <c t="s">
        <v>28</v>
      </c>
    </row>
    <row r="225" spans="1:5" ht="12.75">
      <c r="A225" s="37" t="s">
        <v>56</v>
      </c>
      <c r="E225" s="38" t="s">
        <v>53</v>
      </c>
    </row>
    <row r="226" spans="1:5" ht="12.75">
      <c r="A226" s="39" t="s">
        <v>57</v>
      </c>
      <c r="E226" s="40" t="s">
        <v>53</v>
      </c>
    </row>
    <row r="227" spans="1:5" ht="127.5">
      <c r="A227" t="s">
        <v>58</v>
      </c>
      <c r="E227" s="38" t="s">
        <v>1106</v>
      </c>
    </row>
    <row r="228" spans="1:16" ht="12.75">
      <c r="A228" s="26" t="s">
        <v>51</v>
      </c>
      <c s="31" t="s">
        <v>330</v>
      </c>
      <c s="31" t="s">
        <v>1115</v>
      </c>
      <c s="26" t="s">
        <v>53</v>
      </c>
      <c s="32" t="s">
        <v>1116</v>
      </c>
      <c s="33" t="s">
        <v>65</v>
      </c>
      <c s="34">
        <v>11</v>
      </c>
      <c s="35">
        <v>0</v>
      </c>
      <c s="36">
        <f>ROUND(ROUND(H228,2)*ROUND(G228,3),2)</f>
      </c>
      <c r="O228">
        <f>(I228*21)/100</f>
      </c>
      <c t="s">
        <v>28</v>
      </c>
    </row>
    <row r="229" spans="1:5" ht="12.75">
      <c r="A229" s="37" t="s">
        <v>56</v>
      </c>
      <c r="E229" s="38" t="s">
        <v>53</v>
      </c>
    </row>
    <row r="230" spans="1:5" ht="12.75">
      <c r="A230" s="39" t="s">
        <v>57</v>
      </c>
      <c r="E230" s="40" t="s">
        <v>53</v>
      </c>
    </row>
    <row r="231" spans="1:5" ht="165.75">
      <c r="A231" t="s">
        <v>58</v>
      </c>
      <c r="E231" s="38" t="s">
        <v>1117</v>
      </c>
    </row>
    <row r="232" spans="1:16" ht="12.75">
      <c r="A232" s="26" t="s">
        <v>51</v>
      </c>
      <c s="31" t="s">
        <v>266</v>
      </c>
      <c s="31" t="s">
        <v>1118</v>
      </c>
      <c s="26" t="s">
        <v>53</v>
      </c>
      <c s="32" t="s">
        <v>1119</v>
      </c>
      <c s="33" t="s">
        <v>65</v>
      </c>
      <c s="34">
        <v>11</v>
      </c>
      <c s="35">
        <v>0</v>
      </c>
      <c s="36">
        <f>ROUND(ROUND(H232,2)*ROUND(G232,3),2)</f>
      </c>
      <c r="O232">
        <f>(I232*21)/100</f>
      </c>
      <c t="s">
        <v>28</v>
      </c>
    </row>
    <row r="233" spans="1:5" ht="12.75">
      <c r="A233" s="37" t="s">
        <v>56</v>
      </c>
      <c r="E233" s="38" t="s">
        <v>53</v>
      </c>
    </row>
    <row r="234" spans="1:5" ht="12.75">
      <c r="A234" s="39" t="s">
        <v>57</v>
      </c>
      <c r="E234" s="40" t="s">
        <v>53</v>
      </c>
    </row>
    <row r="235" spans="1:5" ht="127.5">
      <c r="A235" t="s">
        <v>58</v>
      </c>
      <c r="E235" s="38" t="s">
        <v>1047</v>
      </c>
    </row>
    <row r="236" spans="1:16" ht="12.75">
      <c r="A236" s="26" t="s">
        <v>51</v>
      </c>
      <c s="31" t="s">
        <v>270</v>
      </c>
      <c s="31" t="s">
        <v>1120</v>
      </c>
      <c s="26" t="s">
        <v>53</v>
      </c>
      <c s="32" t="s">
        <v>1121</v>
      </c>
      <c s="33" t="s">
        <v>65</v>
      </c>
      <c s="34">
        <v>11</v>
      </c>
      <c s="35">
        <v>0</v>
      </c>
      <c s="36">
        <f>ROUND(ROUND(H236,2)*ROUND(G236,3),2)</f>
      </c>
      <c r="O236">
        <f>(I236*21)/100</f>
      </c>
      <c t="s">
        <v>28</v>
      </c>
    </row>
    <row r="237" spans="1:5" ht="12.75">
      <c r="A237" s="37" t="s">
        <v>56</v>
      </c>
      <c r="E237" s="38" t="s">
        <v>53</v>
      </c>
    </row>
    <row r="238" spans="1:5" ht="12.75">
      <c r="A238" s="39" t="s">
        <v>57</v>
      </c>
      <c r="E238" s="40" t="s">
        <v>53</v>
      </c>
    </row>
    <row r="239" spans="1:5" ht="165.75">
      <c r="A239" t="s">
        <v>58</v>
      </c>
      <c r="E239" s="38" t="s">
        <v>1117</v>
      </c>
    </row>
    <row r="240" spans="1:16" ht="12.75">
      <c r="A240" s="26" t="s">
        <v>51</v>
      </c>
      <c s="31" t="s">
        <v>274</v>
      </c>
      <c s="31" t="s">
        <v>1122</v>
      </c>
      <c s="26" t="s">
        <v>53</v>
      </c>
      <c s="32" t="s">
        <v>1123</v>
      </c>
      <c s="33" t="s">
        <v>65</v>
      </c>
      <c s="34">
        <v>11</v>
      </c>
      <c s="35">
        <v>0</v>
      </c>
      <c s="36">
        <f>ROUND(ROUND(H240,2)*ROUND(G240,3),2)</f>
      </c>
      <c r="O240">
        <f>(I240*21)/100</f>
      </c>
      <c t="s">
        <v>28</v>
      </c>
    </row>
    <row r="241" spans="1:5" ht="12.75">
      <c r="A241" s="37" t="s">
        <v>56</v>
      </c>
      <c r="E241" s="38" t="s">
        <v>53</v>
      </c>
    </row>
    <row r="242" spans="1:5" ht="12.75">
      <c r="A242" s="39" t="s">
        <v>57</v>
      </c>
      <c r="E242" s="40" t="s">
        <v>53</v>
      </c>
    </row>
    <row r="243" spans="1:5" ht="127.5">
      <c r="A243" t="s">
        <v>58</v>
      </c>
      <c r="E243" s="38" t="s">
        <v>1047</v>
      </c>
    </row>
    <row r="244" spans="1:16" ht="12.75">
      <c r="A244" s="26" t="s">
        <v>51</v>
      </c>
      <c s="31" t="s">
        <v>278</v>
      </c>
      <c s="31" t="s">
        <v>1124</v>
      </c>
      <c s="26" t="s">
        <v>53</v>
      </c>
      <c s="32" t="s">
        <v>1125</v>
      </c>
      <c s="33" t="s">
        <v>65</v>
      </c>
      <c s="34">
        <v>44</v>
      </c>
      <c s="35">
        <v>0</v>
      </c>
      <c s="36">
        <f>ROUND(ROUND(H244,2)*ROUND(G244,3),2)</f>
      </c>
      <c r="O244">
        <f>(I244*21)/100</f>
      </c>
      <c t="s">
        <v>28</v>
      </c>
    </row>
    <row r="245" spans="1:5" ht="12.75">
      <c r="A245" s="37" t="s">
        <v>56</v>
      </c>
      <c r="E245" s="38" t="s">
        <v>53</v>
      </c>
    </row>
    <row r="246" spans="1:5" ht="12.75">
      <c r="A246" s="39" t="s">
        <v>57</v>
      </c>
      <c r="E246" s="40" t="s">
        <v>53</v>
      </c>
    </row>
    <row r="247" spans="1:5" ht="165.75">
      <c r="A247" t="s">
        <v>58</v>
      </c>
      <c r="E247" s="38" t="s">
        <v>1117</v>
      </c>
    </row>
    <row r="248" spans="1:16" ht="12.75">
      <c r="A248" s="26" t="s">
        <v>51</v>
      </c>
      <c s="31" t="s">
        <v>282</v>
      </c>
      <c s="31" t="s">
        <v>1126</v>
      </c>
      <c s="26" t="s">
        <v>53</v>
      </c>
      <c s="32" t="s">
        <v>1127</v>
      </c>
      <c s="33" t="s">
        <v>65</v>
      </c>
      <c s="34">
        <v>44</v>
      </c>
      <c s="35">
        <v>0</v>
      </c>
      <c s="36">
        <f>ROUND(ROUND(H248,2)*ROUND(G248,3),2)</f>
      </c>
      <c r="O248">
        <f>(I248*21)/100</f>
      </c>
      <c t="s">
        <v>28</v>
      </c>
    </row>
    <row r="249" spans="1:5" ht="12.75">
      <c r="A249" s="37" t="s">
        <v>56</v>
      </c>
      <c r="E249" s="38" t="s">
        <v>53</v>
      </c>
    </row>
    <row r="250" spans="1:5" ht="12.75">
      <c r="A250" s="39" t="s">
        <v>57</v>
      </c>
      <c r="E250" s="40" t="s">
        <v>53</v>
      </c>
    </row>
    <row r="251" spans="1:5" ht="127.5">
      <c r="A251" t="s">
        <v>58</v>
      </c>
      <c r="E251" s="38" t="s">
        <v>1047</v>
      </c>
    </row>
    <row r="252" spans="1:16" ht="12.75">
      <c r="A252" s="26" t="s">
        <v>51</v>
      </c>
      <c s="31" t="s">
        <v>284</v>
      </c>
      <c s="31" t="s">
        <v>1128</v>
      </c>
      <c s="26" t="s">
        <v>53</v>
      </c>
      <c s="32" t="s">
        <v>1129</v>
      </c>
      <c s="33" t="s">
        <v>65</v>
      </c>
      <c s="34">
        <v>30</v>
      </c>
      <c s="35">
        <v>0</v>
      </c>
      <c s="36">
        <f>ROUND(ROUND(H252,2)*ROUND(G252,3),2)</f>
      </c>
      <c r="O252">
        <f>(I252*21)/100</f>
      </c>
      <c t="s">
        <v>28</v>
      </c>
    </row>
    <row r="253" spans="1:5" ht="12.75">
      <c r="A253" s="37" t="s">
        <v>56</v>
      </c>
      <c r="E253" s="38" t="s">
        <v>53</v>
      </c>
    </row>
    <row r="254" spans="1:5" ht="12.75">
      <c r="A254" s="39" t="s">
        <v>57</v>
      </c>
      <c r="E254" s="40" t="s">
        <v>53</v>
      </c>
    </row>
    <row r="255" spans="1:5" ht="127.5">
      <c r="A255" t="s">
        <v>58</v>
      </c>
      <c r="E255" s="38" t="s">
        <v>1130</v>
      </c>
    </row>
    <row r="256" spans="1:16" ht="12.75">
      <c r="A256" s="26" t="s">
        <v>51</v>
      </c>
      <c s="31" t="s">
        <v>286</v>
      </c>
      <c s="31" t="s">
        <v>1131</v>
      </c>
      <c s="26" t="s">
        <v>53</v>
      </c>
      <c s="32" t="s">
        <v>1132</v>
      </c>
      <c s="33" t="s">
        <v>145</v>
      </c>
      <c s="34">
        <v>3.045</v>
      </c>
      <c s="35">
        <v>0</v>
      </c>
      <c s="36">
        <f>ROUND(ROUND(H256,2)*ROUND(G256,3),2)</f>
      </c>
      <c r="O256">
        <f>(I256*21)/100</f>
      </c>
      <c t="s">
        <v>28</v>
      </c>
    </row>
    <row r="257" spans="1:5" ht="12.75">
      <c r="A257" s="37" t="s">
        <v>56</v>
      </c>
      <c r="E257" s="38" t="s">
        <v>53</v>
      </c>
    </row>
    <row r="258" spans="1:5" ht="63.75">
      <c r="A258" s="39" t="s">
        <v>57</v>
      </c>
      <c r="E258" s="40" t="s">
        <v>1133</v>
      </c>
    </row>
    <row r="259" spans="1:5" ht="140.25">
      <c r="A259" t="s">
        <v>58</v>
      </c>
      <c r="E259" s="38" t="s">
        <v>1134</v>
      </c>
    </row>
    <row r="260" spans="1:16" ht="12.75">
      <c r="A260" s="26" t="s">
        <v>51</v>
      </c>
      <c s="31" t="s">
        <v>290</v>
      </c>
      <c s="31" t="s">
        <v>1135</v>
      </c>
      <c s="26" t="s">
        <v>53</v>
      </c>
      <c s="32" t="s">
        <v>1136</v>
      </c>
      <c s="33" t="s">
        <v>55</v>
      </c>
      <c s="34">
        <v>152.25</v>
      </c>
      <c s="35">
        <v>0</v>
      </c>
      <c s="36">
        <f>ROUND(ROUND(H260,2)*ROUND(G260,3),2)</f>
      </c>
      <c r="O260">
        <f>(I260*21)/100</f>
      </c>
      <c t="s">
        <v>28</v>
      </c>
    </row>
    <row r="261" spans="1:5" ht="12.75">
      <c r="A261" s="37" t="s">
        <v>56</v>
      </c>
      <c r="E261" s="38" t="s">
        <v>53</v>
      </c>
    </row>
    <row r="262" spans="1:5" ht="51">
      <c r="A262" s="39" t="s">
        <v>57</v>
      </c>
      <c r="E262" s="40" t="s">
        <v>1137</v>
      </c>
    </row>
    <row r="263" spans="1:5" ht="102">
      <c r="A263" t="s">
        <v>58</v>
      </c>
      <c r="E263" s="38" t="s">
        <v>1138</v>
      </c>
    </row>
    <row r="264" spans="1:16" ht="12.75">
      <c r="A264" s="26" t="s">
        <v>51</v>
      </c>
      <c s="31" t="s">
        <v>294</v>
      </c>
      <c s="31" t="s">
        <v>1139</v>
      </c>
      <c s="26" t="s">
        <v>53</v>
      </c>
      <c s="32" t="s">
        <v>1140</v>
      </c>
      <c s="33" t="s">
        <v>65</v>
      </c>
      <c s="34">
        <v>20</v>
      </c>
      <c s="35">
        <v>0</v>
      </c>
      <c s="36">
        <f>ROUND(ROUND(H264,2)*ROUND(G264,3),2)</f>
      </c>
      <c r="O264">
        <f>(I264*21)/100</f>
      </c>
      <c t="s">
        <v>28</v>
      </c>
    </row>
    <row r="265" spans="1:5" ht="12.75">
      <c r="A265" s="37" t="s">
        <v>56</v>
      </c>
      <c r="E265" s="38" t="s">
        <v>53</v>
      </c>
    </row>
    <row r="266" spans="1:5" ht="12.75">
      <c r="A266" s="39" t="s">
        <v>57</v>
      </c>
      <c r="E266" s="40" t="s">
        <v>53</v>
      </c>
    </row>
    <row r="267" spans="1:5" ht="114.75">
      <c r="A267" t="s">
        <v>58</v>
      </c>
      <c r="E267" s="38" t="s">
        <v>1063</v>
      </c>
    </row>
    <row r="268" spans="1:16" ht="12.75">
      <c r="A268" s="26" t="s">
        <v>51</v>
      </c>
      <c s="31" t="s">
        <v>296</v>
      </c>
      <c s="31" t="s">
        <v>1141</v>
      </c>
      <c s="26" t="s">
        <v>53</v>
      </c>
      <c s="32" t="s">
        <v>1142</v>
      </c>
      <c s="33" t="s">
        <v>65</v>
      </c>
      <c s="34">
        <v>20</v>
      </c>
      <c s="35">
        <v>0</v>
      </c>
      <c s="36">
        <f>ROUND(ROUND(H268,2)*ROUND(G268,3),2)</f>
      </c>
      <c r="O268">
        <f>(I268*21)/100</f>
      </c>
      <c t="s">
        <v>28</v>
      </c>
    </row>
    <row r="269" spans="1:5" ht="12.75">
      <c r="A269" s="37" t="s">
        <v>56</v>
      </c>
      <c r="E269" s="38" t="s">
        <v>53</v>
      </c>
    </row>
    <row r="270" spans="1:5" ht="12.75">
      <c r="A270" s="39" t="s">
        <v>57</v>
      </c>
      <c r="E270" s="40" t="s">
        <v>53</v>
      </c>
    </row>
    <row r="271" spans="1:5" ht="140.25">
      <c r="A271" t="s">
        <v>58</v>
      </c>
      <c r="E271" s="38" t="s">
        <v>1143</v>
      </c>
    </row>
    <row r="272" spans="1:16" ht="12.75">
      <c r="A272" s="26" t="s">
        <v>51</v>
      </c>
      <c s="31" t="s">
        <v>533</v>
      </c>
      <c s="31" t="s">
        <v>1144</v>
      </c>
      <c s="26" t="s">
        <v>53</v>
      </c>
      <c s="32" t="s">
        <v>1145</v>
      </c>
      <c s="33" t="s">
        <v>373</v>
      </c>
      <c s="34">
        <v>1</v>
      </c>
      <c s="35">
        <v>0</v>
      </c>
      <c s="36">
        <f>ROUND(ROUND(H272,2)*ROUND(G272,3),2)</f>
      </c>
      <c r="O272">
        <f>(I272*21)/100</f>
      </c>
      <c t="s">
        <v>28</v>
      </c>
    </row>
    <row r="273" spans="1:5" ht="12.75">
      <c r="A273" s="37" t="s">
        <v>56</v>
      </c>
      <c r="E273" s="38" t="s">
        <v>53</v>
      </c>
    </row>
    <row r="274" spans="1:5" ht="12.75">
      <c r="A274" s="39" t="s">
        <v>57</v>
      </c>
      <c r="E274" s="40" t="s">
        <v>53</v>
      </c>
    </row>
    <row r="275" spans="1:5" ht="140.25">
      <c r="A275" t="s">
        <v>58</v>
      </c>
      <c r="E275" s="38" t="s">
        <v>1146</v>
      </c>
    </row>
    <row r="276" spans="1:16" ht="12.75">
      <c r="A276" s="26" t="s">
        <v>51</v>
      </c>
      <c s="31" t="s">
        <v>537</v>
      </c>
      <c s="31" t="s">
        <v>1147</v>
      </c>
      <c s="26" t="s">
        <v>53</v>
      </c>
      <c s="32" t="s">
        <v>1148</v>
      </c>
      <c s="33" t="s">
        <v>1149</v>
      </c>
      <c s="34">
        <v>1</v>
      </c>
      <c s="35">
        <v>0</v>
      </c>
      <c s="36">
        <f>ROUND(ROUND(H276,2)*ROUND(G276,3),2)</f>
      </c>
      <c r="O276">
        <f>(I276*21)/100</f>
      </c>
      <c t="s">
        <v>28</v>
      </c>
    </row>
    <row r="277" spans="1:5" ht="12.75">
      <c r="A277" s="37" t="s">
        <v>56</v>
      </c>
      <c r="E277" s="38" t="s">
        <v>53</v>
      </c>
    </row>
    <row r="278" spans="1:5" ht="12.75">
      <c r="A278" s="39" t="s">
        <v>57</v>
      </c>
      <c r="E278" s="40" t="s">
        <v>53</v>
      </c>
    </row>
    <row r="279" spans="1:5" ht="153">
      <c r="A279" t="s">
        <v>58</v>
      </c>
      <c r="E279" s="38" t="s">
        <v>1150</v>
      </c>
    </row>
    <row r="280" spans="1:16" ht="12.75">
      <c r="A280" s="26" t="s">
        <v>51</v>
      </c>
      <c s="31" t="s">
        <v>691</v>
      </c>
      <c s="31" t="s">
        <v>1151</v>
      </c>
      <c s="26" t="s">
        <v>53</v>
      </c>
      <c s="32" t="s">
        <v>1152</v>
      </c>
      <c s="33" t="s">
        <v>1153</v>
      </c>
      <c s="34">
        <v>96</v>
      </c>
      <c s="35">
        <v>0</v>
      </c>
      <c s="36">
        <f>ROUND(ROUND(H280,2)*ROUND(G280,3),2)</f>
      </c>
      <c r="O280">
        <f>(I280*21)/100</f>
      </c>
      <c t="s">
        <v>28</v>
      </c>
    </row>
    <row r="281" spans="1:5" ht="12.75">
      <c r="A281" s="37" t="s">
        <v>56</v>
      </c>
      <c r="E281" s="38" t="s">
        <v>53</v>
      </c>
    </row>
    <row r="282" spans="1:5" ht="114.75">
      <c r="A282" s="39" t="s">
        <v>57</v>
      </c>
      <c r="E282" s="40" t="s">
        <v>1154</v>
      </c>
    </row>
    <row r="283" spans="1:5" ht="153">
      <c r="A283" t="s">
        <v>58</v>
      </c>
      <c r="E283" s="38" t="s">
        <v>1155</v>
      </c>
    </row>
    <row r="284" spans="1:16" ht="12.75">
      <c r="A284" s="26" t="s">
        <v>51</v>
      </c>
      <c s="31" t="s">
        <v>541</v>
      </c>
      <c s="31" t="s">
        <v>1156</v>
      </c>
      <c s="26" t="s">
        <v>53</v>
      </c>
      <c s="32" t="s">
        <v>1157</v>
      </c>
      <c s="33" t="s">
        <v>55</v>
      </c>
      <c s="34">
        <v>5986.813</v>
      </c>
      <c s="35">
        <v>0</v>
      </c>
      <c s="36">
        <f>ROUND(ROUND(H284,2)*ROUND(G284,3),2)</f>
      </c>
      <c r="O284">
        <f>(I284*21)/100</f>
      </c>
      <c t="s">
        <v>28</v>
      </c>
    </row>
    <row r="285" spans="1:5" ht="12.75">
      <c r="A285" s="37" t="s">
        <v>56</v>
      </c>
      <c r="E285" s="38" t="s">
        <v>53</v>
      </c>
    </row>
    <row r="286" spans="1:5" ht="165.75">
      <c r="A286" s="39" t="s">
        <v>57</v>
      </c>
      <c r="E286" s="40" t="s">
        <v>1158</v>
      </c>
    </row>
    <row r="287" spans="1:5" ht="114.75">
      <c r="A287" t="s">
        <v>58</v>
      </c>
      <c r="E287" s="38" t="s">
        <v>1159</v>
      </c>
    </row>
    <row r="288" spans="1:18" ht="12.75" customHeight="1">
      <c r="A288" s="6" t="s">
        <v>48</v>
      </c>
      <c s="6"/>
      <c s="44" t="s">
        <v>368</v>
      </c>
      <c s="6"/>
      <c s="29" t="s">
        <v>1160</v>
      </c>
      <c s="6"/>
      <c s="6"/>
      <c s="6"/>
      <c s="46">
        <f>0+Q288</f>
      </c>
      <c r="O288">
        <f>0+R288</f>
      </c>
      <c r="Q288">
        <f>0+I289+I293+I297+I301+I305+I309+I313+I317+I321+I325+I329</f>
      </c>
      <c>
        <f>0+O289+O293+O297+O301+O305+O309+O313+O317+O321+O325+O329</f>
      </c>
    </row>
    <row r="289" spans="1:16" ht="25.5">
      <c r="A289" s="26" t="s">
        <v>51</v>
      </c>
      <c s="31" t="s">
        <v>334</v>
      </c>
      <c s="31" t="s">
        <v>1161</v>
      </c>
      <c s="26" t="s">
        <v>377</v>
      </c>
      <c s="32" t="s">
        <v>1162</v>
      </c>
      <c s="33" t="s">
        <v>379</v>
      </c>
      <c s="34">
        <v>0.02</v>
      </c>
      <c s="35">
        <v>0</v>
      </c>
      <c s="36">
        <f>ROUND(ROUND(H289,2)*ROUND(G289,3),2)</f>
      </c>
      <c r="O289">
        <f>(I289*21)/100</f>
      </c>
      <c t="s">
        <v>28</v>
      </c>
    </row>
    <row r="290" spans="1:5" ht="25.5">
      <c r="A290" s="37" t="s">
        <v>56</v>
      </c>
      <c r="E290" s="38" t="s">
        <v>1163</v>
      </c>
    </row>
    <row r="291" spans="1:5" ht="12.75">
      <c r="A291" s="39" t="s">
        <v>57</v>
      </c>
      <c r="E291" s="40" t="s">
        <v>53</v>
      </c>
    </row>
    <row r="292" spans="1:5" ht="165.75">
      <c r="A292" t="s">
        <v>58</v>
      </c>
      <c r="E292" s="38" t="s">
        <v>1164</v>
      </c>
    </row>
    <row r="293" spans="1:16" ht="38.25">
      <c r="A293" s="26" t="s">
        <v>51</v>
      </c>
      <c s="31" t="s">
        <v>351</v>
      </c>
      <c s="31" t="s">
        <v>1165</v>
      </c>
      <c s="26" t="s">
        <v>377</v>
      </c>
      <c s="32" t="s">
        <v>1166</v>
      </c>
      <c s="33" t="s">
        <v>379</v>
      </c>
      <c s="34">
        <v>0.05</v>
      </c>
      <c s="35">
        <v>0</v>
      </c>
      <c s="36">
        <f>ROUND(ROUND(H293,2)*ROUND(G293,3),2)</f>
      </c>
      <c r="O293">
        <f>(I293*21)/100</f>
      </c>
      <c t="s">
        <v>28</v>
      </c>
    </row>
    <row r="294" spans="1:5" ht="38.25">
      <c r="A294" s="37" t="s">
        <v>56</v>
      </c>
      <c r="E294" s="38" t="s">
        <v>1167</v>
      </c>
    </row>
    <row r="295" spans="1:5" ht="12.75">
      <c r="A295" s="39" t="s">
        <v>57</v>
      </c>
      <c r="E295" s="40" t="s">
        <v>53</v>
      </c>
    </row>
    <row r="296" spans="1:5" ht="165.75">
      <c r="A296" t="s">
        <v>58</v>
      </c>
      <c r="E296" s="38" t="s">
        <v>1164</v>
      </c>
    </row>
    <row r="297" spans="1:16" ht="38.25">
      <c r="A297" s="26" t="s">
        <v>51</v>
      </c>
      <c s="31" t="s">
        <v>355</v>
      </c>
      <c s="31" t="s">
        <v>1168</v>
      </c>
      <c s="26" t="s">
        <v>377</v>
      </c>
      <c s="32" t="s">
        <v>1169</v>
      </c>
      <c s="33" t="s">
        <v>379</v>
      </c>
      <c s="34">
        <v>0.5</v>
      </c>
      <c s="35">
        <v>0</v>
      </c>
      <c s="36">
        <f>ROUND(ROUND(H297,2)*ROUND(G297,3),2)</f>
      </c>
      <c r="O297">
        <f>(I297*21)/100</f>
      </c>
      <c t="s">
        <v>28</v>
      </c>
    </row>
    <row r="298" spans="1:5" ht="38.25">
      <c r="A298" s="37" t="s">
        <v>56</v>
      </c>
      <c r="E298" s="38" t="s">
        <v>1170</v>
      </c>
    </row>
    <row r="299" spans="1:5" ht="12.75">
      <c r="A299" s="39" t="s">
        <v>57</v>
      </c>
      <c r="E299" s="40" t="s">
        <v>53</v>
      </c>
    </row>
    <row r="300" spans="1:5" ht="165.75">
      <c r="A300" t="s">
        <v>58</v>
      </c>
      <c r="E300" s="38" t="s">
        <v>1164</v>
      </c>
    </row>
    <row r="301" spans="1:16" ht="25.5">
      <c r="A301" s="26" t="s">
        <v>51</v>
      </c>
      <c s="31" t="s">
        <v>359</v>
      </c>
      <c s="31" t="s">
        <v>1171</v>
      </c>
      <c s="26" t="s">
        <v>377</v>
      </c>
      <c s="32" t="s">
        <v>1172</v>
      </c>
      <c s="33" t="s">
        <v>379</v>
      </c>
      <c s="34">
        <v>0.05</v>
      </c>
      <c s="35">
        <v>0</v>
      </c>
      <c s="36">
        <f>ROUND(ROUND(H301,2)*ROUND(G301,3),2)</f>
      </c>
      <c r="O301">
        <f>(I301*21)/100</f>
      </c>
      <c t="s">
        <v>28</v>
      </c>
    </row>
    <row r="302" spans="1:5" ht="38.25">
      <c r="A302" s="37" t="s">
        <v>56</v>
      </c>
      <c r="E302" s="38" t="s">
        <v>1167</v>
      </c>
    </row>
    <row r="303" spans="1:5" ht="12.75">
      <c r="A303" s="39" t="s">
        <v>57</v>
      </c>
      <c r="E303" s="40" t="s">
        <v>53</v>
      </c>
    </row>
    <row r="304" spans="1:5" ht="165.75">
      <c r="A304" t="s">
        <v>58</v>
      </c>
      <c r="E304" s="38" t="s">
        <v>1164</v>
      </c>
    </row>
    <row r="305" spans="1:16" ht="25.5">
      <c r="A305" s="26" t="s">
        <v>51</v>
      </c>
      <c s="31" t="s">
        <v>364</v>
      </c>
      <c s="31" t="s">
        <v>796</v>
      </c>
      <c s="26" t="s">
        <v>377</v>
      </c>
      <c s="32" t="s">
        <v>797</v>
      </c>
      <c s="33" t="s">
        <v>379</v>
      </c>
      <c s="34">
        <v>0.1</v>
      </c>
      <c s="35">
        <v>0</v>
      </c>
      <c s="36">
        <f>ROUND(ROUND(H305,2)*ROUND(G305,3),2)</f>
      </c>
      <c r="O305">
        <f>(I305*21)/100</f>
      </c>
      <c t="s">
        <v>28</v>
      </c>
    </row>
    <row r="306" spans="1:5" ht="51">
      <c r="A306" s="37" t="s">
        <v>56</v>
      </c>
      <c r="E306" s="38" t="s">
        <v>1173</v>
      </c>
    </row>
    <row r="307" spans="1:5" ht="12.75">
      <c r="A307" s="39" t="s">
        <v>57</v>
      </c>
      <c r="E307" s="40" t="s">
        <v>53</v>
      </c>
    </row>
    <row r="308" spans="1:5" ht="165.75">
      <c r="A308" t="s">
        <v>58</v>
      </c>
      <c r="E308" s="38" t="s">
        <v>1164</v>
      </c>
    </row>
    <row r="309" spans="1:16" ht="25.5">
      <c r="A309" s="26" t="s">
        <v>51</v>
      </c>
      <c s="31" t="s">
        <v>298</v>
      </c>
      <c s="31" t="s">
        <v>383</v>
      </c>
      <c s="26" t="s">
        <v>377</v>
      </c>
      <c s="32" t="s">
        <v>384</v>
      </c>
      <c s="33" t="s">
        <v>379</v>
      </c>
      <c s="34">
        <v>0.1</v>
      </c>
      <c s="35">
        <v>0</v>
      </c>
      <c s="36">
        <f>ROUND(ROUND(H309,2)*ROUND(G309,3),2)</f>
      </c>
      <c r="O309">
        <f>(I309*21)/100</f>
      </c>
      <c t="s">
        <v>28</v>
      </c>
    </row>
    <row r="310" spans="1:5" ht="38.25">
      <c r="A310" s="37" t="s">
        <v>56</v>
      </c>
      <c r="E310" s="38" t="s">
        <v>1174</v>
      </c>
    </row>
    <row r="311" spans="1:5" ht="12.75">
      <c r="A311" s="39" t="s">
        <v>57</v>
      </c>
      <c r="E311" s="40" t="s">
        <v>53</v>
      </c>
    </row>
    <row r="312" spans="1:5" ht="165.75">
      <c r="A312" t="s">
        <v>58</v>
      </c>
      <c r="E312" s="38" t="s">
        <v>1164</v>
      </c>
    </row>
    <row r="313" spans="1:16" ht="25.5">
      <c r="A313" s="26" t="s">
        <v>51</v>
      </c>
      <c s="31" t="s">
        <v>370</v>
      </c>
      <c s="31" t="s">
        <v>1175</v>
      </c>
      <c s="26" t="s">
        <v>377</v>
      </c>
      <c s="32" t="s">
        <v>1176</v>
      </c>
      <c s="33" t="s">
        <v>379</v>
      </c>
      <c s="34">
        <v>0.02</v>
      </c>
      <c s="35">
        <v>0</v>
      </c>
      <c s="36">
        <f>ROUND(ROUND(H313,2)*ROUND(G313,3),2)</f>
      </c>
      <c r="O313">
        <f>(I313*21)/100</f>
      </c>
      <c t="s">
        <v>28</v>
      </c>
    </row>
    <row r="314" spans="1:5" ht="38.25">
      <c r="A314" s="37" t="s">
        <v>56</v>
      </c>
      <c r="E314" s="38" t="s">
        <v>1174</v>
      </c>
    </row>
    <row r="315" spans="1:5" ht="12.75">
      <c r="A315" s="39" t="s">
        <v>57</v>
      </c>
      <c r="E315" s="40" t="s">
        <v>53</v>
      </c>
    </row>
    <row r="316" spans="1:5" ht="165.75">
      <c r="A316" t="s">
        <v>58</v>
      </c>
      <c r="E316" s="38" t="s">
        <v>1164</v>
      </c>
    </row>
    <row r="317" spans="1:16" ht="38.25">
      <c r="A317" s="26" t="s">
        <v>51</v>
      </c>
      <c s="31" t="s">
        <v>375</v>
      </c>
      <c s="31" t="s">
        <v>802</v>
      </c>
      <c s="26" t="s">
        <v>377</v>
      </c>
      <c s="32" t="s">
        <v>803</v>
      </c>
      <c s="33" t="s">
        <v>379</v>
      </c>
      <c s="34">
        <v>0.05</v>
      </c>
      <c s="35">
        <v>0</v>
      </c>
      <c s="36">
        <f>ROUND(ROUND(H317,2)*ROUND(G317,3),2)</f>
      </c>
      <c r="O317">
        <f>(I317*21)/100</f>
      </c>
      <c t="s">
        <v>28</v>
      </c>
    </row>
    <row r="318" spans="1:5" ht="38.25">
      <c r="A318" s="37" t="s">
        <v>56</v>
      </c>
      <c r="E318" s="38" t="s">
        <v>1174</v>
      </c>
    </row>
    <row r="319" spans="1:5" ht="12.75">
      <c r="A319" s="39" t="s">
        <v>57</v>
      </c>
      <c r="E319" s="40" t="s">
        <v>53</v>
      </c>
    </row>
    <row r="320" spans="1:5" ht="165.75">
      <c r="A320" t="s">
        <v>58</v>
      </c>
      <c r="E320" s="38" t="s">
        <v>1164</v>
      </c>
    </row>
    <row r="321" spans="1:16" ht="25.5">
      <c r="A321" s="26" t="s">
        <v>51</v>
      </c>
      <c s="31" t="s">
        <v>382</v>
      </c>
      <c s="31" t="s">
        <v>1177</v>
      </c>
      <c s="26" t="s">
        <v>377</v>
      </c>
      <c s="32" t="s">
        <v>1178</v>
      </c>
      <c s="33" t="s">
        <v>379</v>
      </c>
      <c s="34">
        <v>0.005</v>
      </c>
      <c s="35">
        <v>0</v>
      </c>
      <c s="36">
        <f>ROUND(ROUND(H321,2)*ROUND(G321,3),2)</f>
      </c>
      <c r="O321">
        <f>(I321*21)/100</f>
      </c>
      <c t="s">
        <v>28</v>
      </c>
    </row>
    <row r="322" spans="1:5" ht="38.25">
      <c r="A322" s="37" t="s">
        <v>56</v>
      </c>
      <c r="E322" s="38" t="s">
        <v>1167</v>
      </c>
    </row>
    <row r="323" spans="1:5" ht="12.75">
      <c r="A323" s="39" t="s">
        <v>57</v>
      </c>
      <c r="E323" s="40" t="s">
        <v>53</v>
      </c>
    </row>
    <row r="324" spans="1:5" ht="165.75">
      <c r="A324" t="s">
        <v>58</v>
      </c>
      <c r="E324" s="38" t="s">
        <v>1164</v>
      </c>
    </row>
    <row r="325" spans="1:16" ht="25.5">
      <c r="A325" s="26" t="s">
        <v>51</v>
      </c>
      <c s="31" t="s">
        <v>123</v>
      </c>
      <c s="31" t="s">
        <v>1179</v>
      </c>
      <c s="26" t="s">
        <v>377</v>
      </c>
      <c s="32" t="s">
        <v>1180</v>
      </c>
      <c s="33" t="s">
        <v>379</v>
      </c>
      <c s="34">
        <v>0.01</v>
      </c>
      <c s="35">
        <v>0</v>
      </c>
      <c s="36">
        <f>ROUND(ROUND(H325,2)*ROUND(G325,3),2)</f>
      </c>
      <c r="O325">
        <f>(I325*21)/100</f>
      </c>
      <c t="s">
        <v>28</v>
      </c>
    </row>
    <row r="326" spans="1:5" ht="38.25">
      <c r="A326" s="37" t="s">
        <v>56</v>
      </c>
      <c r="E326" s="38" t="s">
        <v>1181</v>
      </c>
    </row>
    <row r="327" spans="1:5" ht="12.75">
      <c r="A327" s="39" t="s">
        <v>57</v>
      </c>
      <c r="E327" s="40" t="s">
        <v>53</v>
      </c>
    </row>
    <row r="328" spans="1:5" ht="165.75">
      <c r="A328" t="s">
        <v>58</v>
      </c>
      <c r="E328" s="38" t="s">
        <v>1164</v>
      </c>
    </row>
    <row r="329" spans="1:16" ht="25.5">
      <c r="A329" s="26" t="s">
        <v>51</v>
      </c>
      <c s="31" t="s">
        <v>142</v>
      </c>
      <c s="31" t="s">
        <v>1182</v>
      </c>
      <c s="26" t="s">
        <v>377</v>
      </c>
      <c s="32" t="s">
        <v>1183</v>
      </c>
      <c s="33" t="s">
        <v>379</v>
      </c>
      <c s="34">
        <v>0.01</v>
      </c>
      <c s="35">
        <v>0</v>
      </c>
      <c s="36">
        <f>ROUND(ROUND(H329,2)*ROUND(G329,3),2)</f>
      </c>
      <c r="O329">
        <f>(I329*21)/100</f>
      </c>
      <c t="s">
        <v>28</v>
      </c>
    </row>
    <row r="330" spans="1:5" ht="38.25">
      <c r="A330" s="37" t="s">
        <v>56</v>
      </c>
      <c r="E330" s="38" t="s">
        <v>1167</v>
      </c>
    </row>
    <row r="331" spans="1:5" ht="12.75">
      <c r="A331" s="39" t="s">
        <v>57</v>
      </c>
      <c r="E331" s="40" t="s">
        <v>53</v>
      </c>
    </row>
    <row r="332" spans="1:5" ht="165.75">
      <c r="A332" t="s">
        <v>58</v>
      </c>
      <c r="E332"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2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0+O9+O18+O31+O204</f>
      </c>
      <c t="s">
        <v>27</v>
      </c>
    </row>
    <row r="3" spans="1:16" ht="15" customHeight="1">
      <c r="A3" t="s">
        <v>12</v>
      </c>
      <c s="12" t="s">
        <v>14</v>
      </c>
      <c s="13" t="s">
        <v>15</v>
      </c>
      <c s="1"/>
      <c s="14" t="s">
        <v>16</v>
      </c>
      <c s="1"/>
      <c s="9"/>
      <c s="8" t="s">
        <v>1184</v>
      </c>
      <c s="41">
        <f>0+I9+I18+I31+I204</f>
      </c>
      <c r="O3" t="s">
        <v>23</v>
      </c>
      <c t="s">
        <v>28</v>
      </c>
    </row>
    <row r="4" spans="1:16" ht="15" customHeight="1">
      <c r="A4" t="s">
        <v>17</v>
      </c>
      <c s="12" t="s">
        <v>18</v>
      </c>
      <c s="13" t="s">
        <v>968</v>
      </c>
      <c s="1"/>
      <c s="14" t="s">
        <v>969</v>
      </c>
      <c s="1"/>
      <c s="1"/>
      <c s="11"/>
      <c s="11"/>
      <c r="O4" t="s">
        <v>24</v>
      </c>
      <c t="s">
        <v>28</v>
      </c>
    </row>
    <row r="5" spans="1:16" ht="12.75" customHeight="1">
      <c r="A5" t="s">
        <v>21</v>
      </c>
      <c s="16" t="s">
        <v>22</v>
      </c>
      <c s="17" t="s">
        <v>1184</v>
      </c>
      <c s="6"/>
      <c s="18" t="s">
        <v>1185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242</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246</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0+I19+I23+I27</f>
      </c>
      <c>
        <f>0+O19+O23+O27</f>
      </c>
    </row>
    <row r="19" spans="1:16" ht="12.75">
      <c r="A19" s="26" t="s">
        <v>51</v>
      </c>
      <c s="31" t="s">
        <v>34</v>
      </c>
      <c s="31" t="s">
        <v>978</v>
      </c>
      <c s="26" t="s">
        <v>53</v>
      </c>
      <c s="32" t="s">
        <v>979</v>
      </c>
      <c s="33" t="s">
        <v>118</v>
      </c>
      <c s="34">
        <v>21</v>
      </c>
      <c s="35">
        <v>0</v>
      </c>
      <c s="36">
        <f>ROUND(ROUND(H19,2)*ROUND(G19,3),2)</f>
      </c>
      <c r="O19">
        <f>(I19*21)/100</f>
      </c>
      <c t="s">
        <v>28</v>
      </c>
    </row>
    <row r="20" spans="1:5" ht="12.75">
      <c r="A20" s="37" t="s">
        <v>56</v>
      </c>
      <c r="E20" s="38" t="s">
        <v>53</v>
      </c>
    </row>
    <row r="21" spans="1:5" ht="51">
      <c r="A21" s="39" t="s">
        <v>57</v>
      </c>
      <c r="E21" s="40" t="s">
        <v>1187</v>
      </c>
    </row>
    <row r="22" spans="1:5" ht="318.75">
      <c r="A22" t="s">
        <v>58</v>
      </c>
      <c r="E22" s="38" t="s">
        <v>1188</v>
      </c>
    </row>
    <row r="23" spans="1:16" ht="12.75">
      <c r="A23" s="26" t="s">
        <v>51</v>
      </c>
      <c s="31" t="s">
        <v>28</v>
      </c>
      <c s="31" t="s">
        <v>982</v>
      </c>
      <c s="26" t="s">
        <v>53</v>
      </c>
      <c s="32" t="s">
        <v>983</v>
      </c>
      <c s="33" t="s">
        <v>118</v>
      </c>
      <c s="34">
        <v>1.3125</v>
      </c>
      <c s="35">
        <v>0</v>
      </c>
      <c s="36">
        <f>ROUND(ROUND(H23,2)*ROUND(G23,3),2)</f>
      </c>
      <c r="O23">
        <f>(I23*21)/100</f>
      </c>
      <c t="s">
        <v>28</v>
      </c>
    </row>
    <row r="24" spans="1:5" ht="12.75">
      <c r="A24" s="37" t="s">
        <v>56</v>
      </c>
      <c r="E24" s="38" t="s">
        <v>53</v>
      </c>
    </row>
    <row r="25" spans="1:5" ht="51">
      <c r="A25" s="39" t="s">
        <v>57</v>
      </c>
      <c r="E25" s="40" t="s">
        <v>1189</v>
      </c>
    </row>
    <row r="26" spans="1:5" ht="280.5">
      <c r="A26" t="s">
        <v>58</v>
      </c>
      <c r="E26" s="38" t="s">
        <v>1190</v>
      </c>
    </row>
    <row r="27" spans="1:16" ht="12.75">
      <c r="A27" s="26" t="s">
        <v>51</v>
      </c>
      <c s="31" t="s">
        <v>26</v>
      </c>
      <c s="31" t="s">
        <v>127</v>
      </c>
      <c s="26" t="s">
        <v>53</v>
      </c>
      <c s="32" t="s">
        <v>128</v>
      </c>
      <c s="33" t="s">
        <v>118</v>
      </c>
      <c s="34">
        <v>21</v>
      </c>
      <c s="35">
        <v>0</v>
      </c>
      <c s="36">
        <f>ROUND(ROUND(H27,2)*ROUND(G27,3),2)</f>
      </c>
      <c r="O27">
        <f>(I27*21)/100</f>
      </c>
      <c t="s">
        <v>28</v>
      </c>
    </row>
    <row r="28" spans="1:5" ht="12.75">
      <c r="A28" s="37" t="s">
        <v>56</v>
      </c>
      <c r="E28" s="38" t="s">
        <v>53</v>
      </c>
    </row>
    <row r="29" spans="1:5" ht="51">
      <c r="A29" s="39" t="s">
        <v>57</v>
      </c>
      <c r="E29" s="40" t="s">
        <v>1187</v>
      </c>
    </row>
    <row r="30" spans="1:5" ht="229.5">
      <c r="A30" t="s">
        <v>58</v>
      </c>
      <c r="E30" s="38" t="s">
        <v>1191</v>
      </c>
    </row>
    <row r="31" spans="1:18" ht="12.75" customHeight="1">
      <c r="A31" s="6" t="s">
        <v>48</v>
      </c>
      <c s="6"/>
      <c s="44" t="s">
        <v>76</v>
      </c>
      <c s="6"/>
      <c s="29" t="s">
        <v>338</v>
      </c>
      <c s="6"/>
      <c s="6"/>
      <c s="6"/>
      <c s="46">
        <f>0+Q31</f>
      </c>
      <c r="O31">
        <f>0+R31</f>
      </c>
      <c r="Q31">
        <f>0+I32+I36+I40+I44+I48+I52+I56+I60+I64+I68+I72+I76+I80+I84+I88+I92+I96+I100+I104+I108+I112+I116+I120+I124+I128+I132+I136+I140+I144+I148+I152+I156+I160+I164+I168+I172+I176+I180+I184+I188+I192+I196+I200</f>
      </c>
      <c>
        <f>0+O32+O36+O40+O44+O48+O52+O56+O60+O64+O68+O72+O76+O80+O84+O88+O92+O96+O100+O104+O108+O112+O116+O120+O124+O128+O132+O136+O140+O144+O148+O152+O156+O160+O164+O168+O172+O176+O180+O184+O188+O192+O196+O200</f>
      </c>
    </row>
    <row r="32" spans="1:16" ht="12.75">
      <c r="A32" s="26" t="s">
        <v>51</v>
      </c>
      <c s="31" t="s">
        <v>38</v>
      </c>
      <c s="31" t="s">
        <v>401</v>
      </c>
      <c s="26" t="s">
        <v>53</v>
      </c>
      <c s="32" t="s">
        <v>402</v>
      </c>
      <c s="33" t="s">
        <v>55</v>
      </c>
      <c s="34">
        <v>78.75</v>
      </c>
      <c s="35">
        <v>0</v>
      </c>
      <c s="36">
        <f>ROUND(ROUND(H32,2)*ROUND(G32,3),2)</f>
      </c>
      <c r="O32">
        <f>(I32*21)/100</f>
      </c>
      <c t="s">
        <v>28</v>
      </c>
    </row>
    <row r="33" spans="1:5" ht="12.75">
      <c r="A33" s="37" t="s">
        <v>56</v>
      </c>
      <c r="E33" s="38" t="s">
        <v>53</v>
      </c>
    </row>
    <row r="34" spans="1:5" ht="25.5">
      <c r="A34" s="39" t="s">
        <v>57</v>
      </c>
      <c r="E34" s="40" t="s">
        <v>1192</v>
      </c>
    </row>
    <row r="35" spans="1:5" ht="102">
      <c r="A35" t="s">
        <v>58</v>
      </c>
      <c r="E35" s="38" t="s">
        <v>1193</v>
      </c>
    </row>
    <row r="36" spans="1:16" ht="12.75">
      <c r="A36" s="26" t="s">
        <v>51</v>
      </c>
      <c s="31" t="s">
        <v>40</v>
      </c>
      <c s="31" t="s">
        <v>1194</v>
      </c>
      <c s="26" t="s">
        <v>53</v>
      </c>
      <c s="32" t="s">
        <v>1195</v>
      </c>
      <c s="33" t="s">
        <v>55</v>
      </c>
      <c s="34">
        <v>75</v>
      </c>
      <c s="35">
        <v>0</v>
      </c>
      <c s="36">
        <f>ROUND(ROUND(H36,2)*ROUND(G36,3),2)</f>
      </c>
      <c r="O36">
        <f>(I36*21)/100</f>
      </c>
      <c t="s">
        <v>28</v>
      </c>
    </row>
    <row r="37" spans="1:5" ht="12.75">
      <c r="A37" s="37" t="s">
        <v>56</v>
      </c>
      <c r="E37" s="38" t="s">
        <v>53</v>
      </c>
    </row>
    <row r="38" spans="1:5" ht="12.75">
      <c r="A38" s="39" t="s">
        <v>57</v>
      </c>
      <c r="E38" s="40" t="s">
        <v>1196</v>
      </c>
    </row>
    <row r="39" spans="1:5" ht="140.25">
      <c r="A39" t="s">
        <v>58</v>
      </c>
      <c r="E39" s="38" t="s">
        <v>1197</v>
      </c>
    </row>
    <row r="40" spans="1:16" ht="25.5">
      <c r="A40" s="26" t="s">
        <v>51</v>
      </c>
      <c s="31" t="s">
        <v>27</v>
      </c>
      <c s="31" t="s">
        <v>994</v>
      </c>
      <c s="26" t="s">
        <v>53</v>
      </c>
      <c s="32" t="s">
        <v>995</v>
      </c>
      <c s="33" t="s">
        <v>65</v>
      </c>
      <c s="34">
        <v>1</v>
      </c>
      <c s="35">
        <v>0</v>
      </c>
      <c s="36">
        <f>ROUND(ROUND(H40,2)*ROUND(G40,3),2)</f>
      </c>
      <c r="O40">
        <f>(I40*21)/100</f>
      </c>
      <c t="s">
        <v>28</v>
      </c>
    </row>
    <row r="41" spans="1:5" ht="12.75">
      <c r="A41" s="37" t="s">
        <v>56</v>
      </c>
      <c r="E41" s="38" t="s">
        <v>53</v>
      </c>
    </row>
    <row r="42" spans="1:5" ht="12.75">
      <c r="A42" s="39" t="s">
        <v>57</v>
      </c>
      <c r="E42" s="40" t="s">
        <v>53</v>
      </c>
    </row>
    <row r="43" spans="1:5" ht="127.5">
      <c r="A43" t="s">
        <v>58</v>
      </c>
      <c r="E43" s="38" t="s">
        <v>1198</v>
      </c>
    </row>
    <row r="44" spans="1:16" ht="25.5">
      <c r="A44" s="26" t="s">
        <v>51</v>
      </c>
      <c s="31" t="s">
        <v>76</v>
      </c>
      <c s="31" t="s">
        <v>997</v>
      </c>
      <c s="26" t="s">
        <v>53</v>
      </c>
      <c s="32" t="s">
        <v>998</v>
      </c>
      <c s="33" t="s">
        <v>55</v>
      </c>
      <c s="34">
        <v>78.75</v>
      </c>
      <c s="35">
        <v>0</v>
      </c>
      <c s="36">
        <f>ROUND(ROUND(H44,2)*ROUND(G44,3),2)</f>
      </c>
      <c r="O44">
        <f>(I44*21)/100</f>
      </c>
      <c t="s">
        <v>28</v>
      </c>
    </row>
    <row r="45" spans="1:5" ht="12.75">
      <c r="A45" s="37" t="s">
        <v>56</v>
      </c>
      <c r="E45" s="38" t="s">
        <v>53</v>
      </c>
    </row>
    <row r="46" spans="1:5" ht="25.5">
      <c r="A46" s="39" t="s">
        <v>57</v>
      </c>
      <c r="E46" s="40" t="s">
        <v>1192</v>
      </c>
    </row>
    <row r="47" spans="1:5" ht="127.5">
      <c r="A47" t="s">
        <v>58</v>
      </c>
      <c r="E47" s="38" t="s">
        <v>1199</v>
      </c>
    </row>
    <row r="48" spans="1:16" ht="25.5">
      <c r="A48" s="26" t="s">
        <v>51</v>
      </c>
      <c s="31" t="s">
        <v>81</v>
      </c>
      <c s="31" t="s">
        <v>1200</v>
      </c>
      <c s="26" t="s">
        <v>53</v>
      </c>
      <c s="32" t="s">
        <v>1201</v>
      </c>
      <c s="33" t="s">
        <v>55</v>
      </c>
      <c s="34">
        <v>10</v>
      </c>
      <c s="35">
        <v>0</v>
      </c>
      <c s="36">
        <f>ROUND(ROUND(H48,2)*ROUND(G48,3),2)</f>
      </c>
      <c r="O48">
        <f>(I48*21)/100</f>
      </c>
      <c t="s">
        <v>28</v>
      </c>
    </row>
    <row r="49" spans="1:5" ht="12.75">
      <c r="A49" s="37" t="s">
        <v>56</v>
      </c>
      <c r="E49" s="38" t="s">
        <v>53</v>
      </c>
    </row>
    <row r="50" spans="1:5" ht="12.75">
      <c r="A50" s="39" t="s">
        <v>57</v>
      </c>
      <c r="E50" s="40" t="s">
        <v>53</v>
      </c>
    </row>
    <row r="51" spans="1:5" ht="76.5">
      <c r="A51" t="s">
        <v>58</v>
      </c>
      <c r="E51" s="38" t="s">
        <v>1202</v>
      </c>
    </row>
    <row r="52" spans="1:16" ht="12.75">
      <c r="A52" s="26" t="s">
        <v>51</v>
      </c>
      <c s="31" t="s">
        <v>44</v>
      </c>
      <c s="31" t="s">
        <v>1000</v>
      </c>
      <c s="26" t="s">
        <v>53</v>
      </c>
      <c s="32" t="s">
        <v>1001</v>
      </c>
      <c s="33" t="s">
        <v>65</v>
      </c>
      <c s="34">
        <v>5</v>
      </c>
      <c s="35">
        <v>0</v>
      </c>
      <c s="36">
        <f>ROUND(ROUND(H52,2)*ROUND(G52,3),2)</f>
      </c>
      <c r="O52">
        <f>(I52*21)/100</f>
      </c>
      <c t="s">
        <v>28</v>
      </c>
    </row>
    <row r="53" spans="1:5" ht="12.75">
      <c r="A53" s="37" t="s">
        <v>56</v>
      </c>
      <c r="E53" s="38" t="s">
        <v>53</v>
      </c>
    </row>
    <row r="54" spans="1:5" ht="12.75">
      <c r="A54" s="39" t="s">
        <v>57</v>
      </c>
      <c r="E54" s="40" t="s">
        <v>53</v>
      </c>
    </row>
    <row r="55" spans="1:5" ht="102">
      <c r="A55" t="s">
        <v>58</v>
      </c>
      <c r="E55" s="38" t="s">
        <v>1203</v>
      </c>
    </row>
    <row r="56" spans="1:16" ht="25.5">
      <c r="A56" s="26" t="s">
        <v>51</v>
      </c>
      <c s="31" t="s">
        <v>46</v>
      </c>
      <c s="31" t="s">
        <v>1003</v>
      </c>
      <c s="26" t="s">
        <v>53</v>
      </c>
      <c s="32" t="s">
        <v>1004</v>
      </c>
      <c s="33" t="s">
        <v>65</v>
      </c>
      <c s="34">
        <v>2</v>
      </c>
      <c s="35">
        <v>0</v>
      </c>
      <c s="36">
        <f>ROUND(ROUND(H56,2)*ROUND(G56,3),2)</f>
      </c>
      <c r="O56">
        <f>(I56*21)/100</f>
      </c>
      <c t="s">
        <v>28</v>
      </c>
    </row>
    <row r="57" spans="1:5" ht="12.75">
      <c r="A57" s="37" t="s">
        <v>56</v>
      </c>
      <c r="E57" s="38" t="s">
        <v>53</v>
      </c>
    </row>
    <row r="58" spans="1:5" ht="12.75">
      <c r="A58" s="39" t="s">
        <v>57</v>
      </c>
      <c r="E58" s="40" t="s">
        <v>53</v>
      </c>
    </row>
    <row r="59" spans="1:5" ht="38.25">
      <c r="A59" t="s">
        <v>58</v>
      </c>
      <c r="E59" s="38" t="s">
        <v>1005</v>
      </c>
    </row>
    <row r="60" spans="1:16" ht="25.5">
      <c r="A60" s="26" t="s">
        <v>51</v>
      </c>
      <c s="31" t="s">
        <v>91</v>
      </c>
      <c s="31" t="s">
        <v>1006</v>
      </c>
      <c s="26" t="s">
        <v>53</v>
      </c>
      <c s="32" t="s">
        <v>1007</v>
      </c>
      <c s="33" t="s">
        <v>65</v>
      </c>
      <c s="34">
        <v>2</v>
      </c>
      <c s="35">
        <v>0</v>
      </c>
      <c s="36">
        <f>ROUND(ROUND(H60,2)*ROUND(G60,3),2)</f>
      </c>
      <c r="O60">
        <f>(I60*21)/100</f>
      </c>
      <c t="s">
        <v>28</v>
      </c>
    </row>
    <row r="61" spans="1:5" ht="12.75">
      <c r="A61" s="37" t="s">
        <v>56</v>
      </c>
      <c r="E61" s="38" t="s">
        <v>53</v>
      </c>
    </row>
    <row r="62" spans="1:5" ht="12.75">
      <c r="A62" s="39" t="s">
        <v>57</v>
      </c>
      <c r="E62" s="40" t="s">
        <v>53</v>
      </c>
    </row>
    <row r="63" spans="1:5" ht="38.25">
      <c r="A63" t="s">
        <v>58</v>
      </c>
      <c r="E63" s="38" t="s">
        <v>1009</v>
      </c>
    </row>
    <row r="64" spans="1:16" ht="25.5">
      <c r="A64" s="26" t="s">
        <v>51</v>
      </c>
      <c s="31" t="s">
        <v>95</v>
      </c>
      <c s="31" t="s">
        <v>1010</v>
      </c>
      <c s="26" t="s">
        <v>53</v>
      </c>
      <c s="32" t="s">
        <v>1011</v>
      </c>
      <c s="33" t="s">
        <v>65</v>
      </c>
      <c s="34">
        <v>4</v>
      </c>
      <c s="35">
        <v>0</v>
      </c>
      <c s="36">
        <f>ROUND(ROUND(H64,2)*ROUND(G64,3),2)</f>
      </c>
      <c r="O64">
        <f>(I64*21)/100</f>
      </c>
      <c t="s">
        <v>28</v>
      </c>
    </row>
    <row r="65" spans="1:5" ht="12.75">
      <c r="A65" s="37" t="s">
        <v>56</v>
      </c>
      <c r="E65" s="38" t="s">
        <v>53</v>
      </c>
    </row>
    <row r="66" spans="1:5" ht="12.75">
      <c r="A66" s="39" t="s">
        <v>57</v>
      </c>
      <c r="E66" s="40" t="s">
        <v>53</v>
      </c>
    </row>
    <row r="67" spans="1:5" ht="102">
      <c r="A67" t="s">
        <v>58</v>
      </c>
      <c r="E67" s="38" t="s">
        <v>1193</v>
      </c>
    </row>
    <row r="68" spans="1:16" ht="12.75">
      <c r="A68" s="26" t="s">
        <v>51</v>
      </c>
      <c s="31" t="s">
        <v>99</v>
      </c>
      <c s="31" t="s">
        <v>1012</v>
      </c>
      <c s="26" t="s">
        <v>53</v>
      </c>
      <c s="32" t="s">
        <v>1013</v>
      </c>
      <c s="33" t="s">
        <v>55</v>
      </c>
      <c s="34">
        <v>400</v>
      </c>
      <c s="35">
        <v>0</v>
      </c>
      <c s="36">
        <f>ROUND(ROUND(H68,2)*ROUND(G68,3),2)</f>
      </c>
      <c r="O68">
        <f>(I68*21)/100</f>
      </c>
      <c t="s">
        <v>28</v>
      </c>
    </row>
    <row r="69" spans="1:5" ht="12.75">
      <c r="A69" s="37" t="s">
        <v>56</v>
      </c>
      <c r="E69" s="38" t="s">
        <v>53</v>
      </c>
    </row>
    <row r="70" spans="1:5" ht="12.75">
      <c r="A70" s="39" t="s">
        <v>57</v>
      </c>
      <c r="E70" s="40" t="s">
        <v>53</v>
      </c>
    </row>
    <row r="71" spans="1:5" ht="127.5">
      <c r="A71" t="s">
        <v>58</v>
      </c>
      <c r="E71" s="38" t="s">
        <v>1199</v>
      </c>
    </row>
    <row r="72" spans="1:16" ht="12.75">
      <c r="A72" s="26" t="s">
        <v>51</v>
      </c>
      <c s="31" t="s">
        <v>103</v>
      </c>
      <c s="31" t="s">
        <v>1204</v>
      </c>
      <c s="26" t="s">
        <v>53</v>
      </c>
      <c s="32" t="s">
        <v>1205</v>
      </c>
      <c s="33" t="s">
        <v>373</v>
      </c>
      <c s="34">
        <v>1</v>
      </c>
      <c s="35">
        <v>0</v>
      </c>
      <c s="36">
        <f>ROUND(ROUND(H72,2)*ROUND(G72,3),2)</f>
      </c>
      <c r="O72">
        <f>(I72*21)/100</f>
      </c>
      <c t="s">
        <v>28</v>
      </c>
    </row>
    <row r="73" spans="1:5" ht="12.75">
      <c r="A73" s="37" t="s">
        <v>56</v>
      </c>
      <c r="E73" s="38" t="s">
        <v>53</v>
      </c>
    </row>
    <row r="74" spans="1:5" ht="12.75">
      <c r="A74" s="39" t="s">
        <v>57</v>
      </c>
      <c r="E74" s="40" t="s">
        <v>53</v>
      </c>
    </row>
    <row r="75" spans="1:5" ht="102">
      <c r="A75" t="s">
        <v>58</v>
      </c>
      <c r="E75" s="38" t="s">
        <v>1206</v>
      </c>
    </row>
    <row r="76" spans="1:16" ht="12.75">
      <c r="A76" s="26" t="s">
        <v>51</v>
      </c>
      <c s="31" t="s">
        <v>150</v>
      </c>
      <c s="31" t="s">
        <v>77</v>
      </c>
      <c s="26" t="s">
        <v>53</v>
      </c>
      <c s="32" t="s">
        <v>78</v>
      </c>
      <c s="33" t="s">
        <v>79</v>
      </c>
      <c s="34">
        <v>80</v>
      </c>
      <c s="35">
        <v>0</v>
      </c>
      <c s="36">
        <f>ROUND(ROUND(H76,2)*ROUND(G76,3),2)</f>
      </c>
      <c r="O76">
        <f>(I76*21)/100</f>
      </c>
      <c t="s">
        <v>28</v>
      </c>
    </row>
    <row r="77" spans="1:5" ht="12.75">
      <c r="A77" s="37" t="s">
        <v>56</v>
      </c>
      <c r="E77" s="38" t="s">
        <v>53</v>
      </c>
    </row>
    <row r="78" spans="1:5" ht="12.75">
      <c r="A78" s="39" t="s">
        <v>57</v>
      </c>
      <c r="E78" s="40" t="s">
        <v>53</v>
      </c>
    </row>
    <row r="79" spans="1:5" ht="114.75">
      <c r="A79" t="s">
        <v>58</v>
      </c>
      <c r="E79" s="38" t="s">
        <v>1207</v>
      </c>
    </row>
    <row r="80" spans="1:16" ht="12.75">
      <c r="A80" s="26" t="s">
        <v>51</v>
      </c>
      <c s="31" t="s">
        <v>154</v>
      </c>
      <c s="31" t="s">
        <v>1018</v>
      </c>
      <c s="26" t="s">
        <v>53</v>
      </c>
      <c s="32" t="s">
        <v>1019</v>
      </c>
      <c s="33" t="s">
        <v>1020</v>
      </c>
      <c s="34">
        <v>0.2835</v>
      </c>
      <c s="35">
        <v>0</v>
      </c>
      <c s="36">
        <f>ROUND(ROUND(H80,2)*ROUND(G80,3),2)</f>
      </c>
      <c r="O80">
        <f>(I80*21)/100</f>
      </c>
      <c t="s">
        <v>28</v>
      </c>
    </row>
    <row r="81" spans="1:5" ht="12.75">
      <c r="A81" s="37" t="s">
        <v>56</v>
      </c>
      <c r="E81" s="38" t="s">
        <v>53</v>
      </c>
    </row>
    <row r="82" spans="1:5" ht="12.75">
      <c r="A82" s="39" t="s">
        <v>57</v>
      </c>
      <c r="E82" s="40" t="s">
        <v>1208</v>
      </c>
    </row>
    <row r="83" spans="1:5" ht="153">
      <c r="A83" t="s">
        <v>58</v>
      </c>
      <c r="E83" s="38" t="s">
        <v>1209</v>
      </c>
    </row>
    <row r="84" spans="1:16" ht="25.5">
      <c r="A84" s="26" t="s">
        <v>51</v>
      </c>
      <c s="31" t="s">
        <v>347</v>
      </c>
      <c s="31" t="s">
        <v>1026</v>
      </c>
      <c s="26" t="s">
        <v>53</v>
      </c>
      <c s="32" t="s">
        <v>1027</v>
      </c>
      <c s="33" t="s">
        <v>55</v>
      </c>
      <c s="34">
        <v>94.5</v>
      </c>
      <c s="35">
        <v>0</v>
      </c>
      <c s="36">
        <f>ROUND(ROUND(H84,2)*ROUND(G84,3),2)</f>
      </c>
      <c r="O84">
        <f>(I84*21)/100</f>
      </c>
      <c t="s">
        <v>28</v>
      </c>
    </row>
    <row r="85" spans="1:5" ht="12.75">
      <c r="A85" s="37" t="s">
        <v>56</v>
      </c>
      <c r="E85" s="38" t="s">
        <v>53</v>
      </c>
    </row>
    <row r="86" spans="1:5" ht="12.75">
      <c r="A86" s="39" t="s">
        <v>57</v>
      </c>
      <c r="E86" s="40" t="s">
        <v>1210</v>
      </c>
    </row>
    <row r="87" spans="1:5" ht="114.75">
      <c r="A87" t="s">
        <v>58</v>
      </c>
      <c r="E87" s="38" t="s">
        <v>1211</v>
      </c>
    </row>
    <row r="88" spans="1:16" ht="12.75">
      <c r="A88" s="26" t="s">
        <v>51</v>
      </c>
      <c s="31" t="s">
        <v>302</v>
      </c>
      <c s="31" t="s">
        <v>1076</v>
      </c>
      <c s="26" t="s">
        <v>53</v>
      </c>
      <c s="32" t="s">
        <v>1077</v>
      </c>
      <c s="33" t="s">
        <v>65</v>
      </c>
      <c s="34">
        <v>4</v>
      </c>
      <c s="35">
        <v>0</v>
      </c>
      <c s="36">
        <f>ROUND(ROUND(H88,2)*ROUND(G88,3),2)</f>
      </c>
      <c r="O88">
        <f>(I88*21)/100</f>
      </c>
      <c t="s">
        <v>28</v>
      </c>
    </row>
    <row r="89" spans="1:5" ht="12.75">
      <c r="A89" s="37" t="s">
        <v>56</v>
      </c>
      <c r="E89" s="38" t="s">
        <v>53</v>
      </c>
    </row>
    <row r="90" spans="1:5" ht="12.75">
      <c r="A90" s="39" t="s">
        <v>57</v>
      </c>
      <c r="E90" s="40" t="s">
        <v>53</v>
      </c>
    </row>
    <row r="91" spans="1:5" ht="178.5">
      <c r="A91" t="s">
        <v>58</v>
      </c>
      <c r="E91" s="38" t="s">
        <v>1212</v>
      </c>
    </row>
    <row r="92" spans="1:16" ht="12.75">
      <c r="A92" s="26" t="s">
        <v>51</v>
      </c>
      <c s="31" t="s">
        <v>306</v>
      </c>
      <c s="31" t="s">
        <v>1078</v>
      </c>
      <c s="26" t="s">
        <v>53</v>
      </c>
      <c s="32" t="s">
        <v>1079</v>
      </c>
      <c s="33" t="s">
        <v>65</v>
      </c>
      <c s="34">
        <v>4</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1213</v>
      </c>
    </row>
    <row r="96" spans="1:16" ht="12.75">
      <c r="A96" s="26" t="s">
        <v>51</v>
      </c>
      <c s="31" t="s">
        <v>158</v>
      </c>
      <c s="31" t="s">
        <v>1080</v>
      </c>
      <c s="26" t="s">
        <v>53</v>
      </c>
      <c s="32" t="s">
        <v>1081</v>
      </c>
      <c s="33" t="s">
        <v>65</v>
      </c>
      <c s="34">
        <v>2</v>
      </c>
      <c s="35">
        <v>0</v>
      </c>
      <c s="36">
        <f>ROUND(ROUND(H96,2)*ROUND(G96,3),2)</f>
      </c>
      <c r="O96">
        <f>(I96*21)/100</f>
      </c>
      <c t="s">
        <v>28</v>
      </c>
    </row>
    <row r="97" spans="1:5" ht="12.75">
      <c r="A97" s="37" t="s">
        <v>56</v>
      </c>
      <c r="E97" s="38" t="s">
        <v>53</v>
      </c>
    </row>
    <row r="98" spans="1:5" ht="12.75">
      <c r="A98" s="39" t="s">
        <v>57</v>
      </c>
      <c r="E98" s="40" t="s">
        <v>53</v>
      </c>
    </row>
    <row r="99" spans="1:5" ht="178.5">
      <c r="A99" t="s">
        <v>58</v>
      </c>
      <c r="E99" s="38" t="s">
        <v>1212</v>
      </c>
    </row>
    <row r="100" spans="1:16" ht="12.75">
      <c r="A100" s="26" t="s">
        <v>51</v>
      </c>
      <c s="31" t="s">
        <v>160</v>
      </c>
      <c s="31" t="s">
        <v>1082</v>
      </c>
      <c s="26" t="s">
        <v>53</v>
      </c>
      <c s="32" t="s">
        <v>1083</v>
      </c>
      <c s="33" t="s">
        <v>65</v>
      </c>
      <c s="34">
        <v>2</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1213</v>
      </c>
    </row>
    <row r="104" spans="1:16" ht="12.75">
      <c r="A104" s="26" t="s">
        <v>51</v>
      </c>
      <c s="31" t="s">
        <v>162</v>
      </c>
      <c s="31" t="s">
        <v>1084</v>
      </c>
      <c s="26" t="s">
        <v>53</v>
      </c>
      <c s="32" t="s">
        <v>1085</v>
      </c>
      <c s="33" t="s">
        <v>65</v>
      </c>
      <c s="34">
        <v>2</v>
      </c>
      <c s="35">
        <v>0</v>
      </c>
      <c s="36">
        <f>ROUND(ROUND(H104,2)*ROUND(G104,3),2)</f>
      </c>
      <c r="O104">
        <f>(I104*21)/100</f>
      </c>
      <c t="s">
        <v>28</v>
      </c>
    </row>
    <row r="105" spans="1:5" ht="12.75">
      <c r="A105" s="37" t="s">
        <v>56</v>
      </c>
      <c r="E105" s="38" t="s">
        <v>53</v>
      </c>
    </row>
    <row r="106" spans="1:5" ht="12.75">
      <c r="A106" s="39" t="s">
        <v>57</v>
      </c>
      <c r="E106" s="40" t="s">
        <v>53</v>
      </c>
    </row>
    <row r="107" spans="1:5" ht="178.5">
      <c r="A107" t="s">
        <v>58</v>
      </c>
      <c r="E107" s="38" t="s">
        <v>1212</v>
      </c>
    </row>
    <row r="108" spans="1:16" ht="12.75">
      <c r="A108" s="26" t="s">
        <v>51</v>
      </c>
      <c s="31" t="s">
        <v>166</v>
      </c>
      <c s="31" t="s">
        <v>1087</v>
      </c>
      <c s="26" t="s">
        <v>53</v>
      </c>
      <c s="32" t="s">
        <v>1088</v>
      </c>
      <c s="33" t="s">
        <v>65</v>
      </c>
      <c s="34">
        <v>2</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1213</v>
      </c>
    </row>
    <row r="112" spans="1:16" ht="12.75">
      <c r="A112" s="26" t="s">
        <v>51</v>
      </c>
      <c s="31" t="s">
        <v>170</v>
      </c>
      <c s="31" t="s">
        <v>1094</v>
      </c>
      <c s="26" t="s">
        <v>53</v>
      </c>
      <c s="32" t="s">
        <v>1095</v>
      </c>
      <c s="33" t="s">
        <v>65</v>
      </c>
      <c s="34">
        <v>1</v>
      </c>
      <c s="35">
        <v>0</v>
      </c>
      <c s="36">
        <f>ROUND(ROUND(H112,2)*ROUND(G112,3),2)</f>
      </c>
      <c r="O112">
        <f>(I112*21)/100</f>
      </c>
      <c t="s">
        <v>28</v>
      </c>
    </row>
    <row r="113" spans="1:5" ht="12.75">
      <c r="A113" s="37" t="s">
        <v>56</v>
      </c>
      <c r="E113" s="38" t="s">
        <v>53</v>
      </c>
    </row>
    <row r="114" spans="1:5" ht="12.75">
      <c r="A114" s="39" t="s">
        <v>57</v>
      </c>
      <c r="E114" s="40" t="s">
        <v>53</v>
      </c>
    </row>
    <row r="115" spans="1:5" ht="178.5">
      <c r="A115" t="s">
        <v>58</v>
      </c>
      <c r="E115" s="38" t="s">
        <v>1212</v>
      </c>
    </row>
    <row r="116" spans="1:16" ht="12.75">
      <c r="A116" s="26" t="s">
        <v>51</v>
      </c>
      <c s="31" t="s">
        <v>174</v>
      </c>
      <c s="31" t="s">
        <v>1096</v>
      </c>
      <c s="26" t="s">
        <v>53</v>
      </c>
      <c s="32" t="s">
        <v>1097</v>
      </c>
      <c s="33" t="s">
        <v>65</v>
      </c>
      <c s="34">
        <v>1</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1213</v>
      </c>
    </row>
    <row r="120" spans="1:16" ht="12.75">
      <c r="A120" s="26" t="s">
        <v>51</v>
      </c>
      <c s="31" t="s">
        <v>178</v>
      </c>
      <c s="31" t="s">
        <v>1098</v>
      </c>
      <c s="26" t="s">
        <v>53</v>
      </c>
      <c s="32" t="s">
        <v>1099</v>
      </c>
      <c s="33" t="s">
        <v>65</v>
      </c>
      <c s="34">
        <v>4</v>
      </c>
      <c s="35">
        <v>0</v>
      </c>
      <c s="36">
        <f>ROUND(ROUND(H120,2)*ROUND(G120,3),2)</f>
      </c>
      <c r="O120">
        <f>(I120*21)/100</f>
      </c>
      <c t="s">
        <v>28</v>
      </c>
    </row>
    <row r="121" spans="1:5" ht="12.75">
      <c r="A121" s="37" t="s">
        <v>56</v>
      </c>
      <c r="E121" s="38" t="s">
        <v>53</v>
      </c>
    </row>
    <row r="122" spans="1:5" ht="12.75">
      <c r="A122" s="39" t="s">
        <v>57</v>
      </c>
      <c r="E122" s="40" t="s">
        <v>53</v>
      </c>
    </row>
    <row r="123" spans="1:5" ht="178.5">
      <c r="A123" t="s">
        <v>58</v>
      </c>
      <c r="E123" s="38" t="s">
        <v>1212</v>
      </c>
    </row>
    <row r="124" spans="1:16" ht="12.75">
      <c r="A124" s="26" t="s">
        <v>51</v>
      </c>
      <c s="31" t="s">
        <v>182</v>
      </c>
      <c s="31" t="s">
        <v>1100</v>
      </c>
      <c s="26" t="s">
        <v>53</v>
      </c>
      <c s="32" t="s">
        <v>1101</v>
      </c>
      <c s="33" t="s">
        <v>65</v>
      </c>
      <c s="34">
        <v>4</v>
      </c>
      <c s="35">
        <v>0</v>
      </c>
      <c s="36">
        <f>ROUND(ROUND(H124,2)*ROUND(G124,3),2)</f>
      </c>
      <c r="O124">
        <f>(I124*21)/100</f>
      </c>
      <c t="s">
        <v>28</v>
      </c>
    </row>
    <row r="125" spans="1:5" ht="12.75">
      <c r="A125" s="37" t="s">
        <v>56</v>
      </c>
      <c r="E125" s="38" t="s">
        <v>53</v>
      </c>
    </row>
    <row r="126" spans="1:5" ht="12.75">
      <c r="A126" s="39" t="s">
        <v>57</v>
      </c>
      <c r="E126" s="40" t="s">
        <v>53</v>
      </c>
    </row>
    <row r="127" spans="1:5" ht="127.5">
      <c r="A127" t="s">
        <v>58</v>
      </c>
      <c r="E127" s="38" t="s">
        <v>1213</v>
      </c>
    </row>
    <row r="128" spans="1:16" ht="12.75">
      <c r="A128" s="26" t="s">
        <v>51</v>
      </c>
      <c s="31" t="s">
        <v>186</v>
      </c>
      <c s="31" t="s">
        <v>1102</v>
      </c>
      <c s="26" t="s">
        <v>53</v>
      </c>
      <c s="32" t="s">
        <v>1103</v>
      </c>
      <c s="33" t="s">
        <v>65</v>
      </c>
      <c s="34">
        <v>24</v>
      </c>
      <c s="35">
        <v>0</v>
      </c>
      <c s="36">
        <f>ROUND(ROUND(H128,2)*ROUND(G128,3),2)</f>
      </c>
      <c r="O128">
        <f>(I128*21)/100</f>
      </c>
      <c t="s">
        <v>28</v>
      </c>
    </row>
    <row r="129" spans="1:5" ht="12.75">
      <c r="A129" s="37" t="s">
        <v>56</v>
      </c>
      <c r="E129" s="38" t="s">
        <v>53</v>
      </c>
    </row>
    <row r="130" spans="1:5" ht="12.75">
      <c r="A130" s="39" t="s">
        <v>57</v>
      </c>
      <c r="E130" s="40" t="s">
        <v>53</v>
      </c>
    </row>
    <row r="131" spans="1:5" ht="178.5">
      <c r="A131" t="s">
        <v>58</v>
      </c>
      <c r="E131" s="38" t="s">
        <v>1212</v>
      </c>
    </row>
    <row r="132" spans="1:16" ht="12.75">
      <c r="A132" s="26" t="s">
        <v>51</v>
      </c>
      <c s="31" t="s">
        <v>190</v>
      </c>
      <c s="31" t="s">
        <v>1104</v>
      </c>
      <c s="26" t="s">
        <v>53</v>
      </c>
      <c s="32" t="s">
        <v>1105</v>
      </c>
      <c s="33" t="s">
        <v>65</v>
      </c>
      <c s="34">
        <v>24</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1213</v>
      </c>
    </row>
    <row r="136" spans="1:16" ht="12.75">
      <c r="A136" s="26" t="s">
        <v>51</v>
      </c>
      <c s="31" t="s">
        <v>194</v>
      </c>
      <c s="31" t="s">
        <v>1214</v>
      </c>
      <c s="26" t="s">
        <v>53</v>
      </c>
      <c s="32" t="s">
        <v>1215</v>
      </c>
      <c s="33" t="s">
        <v>65</v>
      </c>
      <c s="34">
        <v>2</v>
      </c>
      <c s="35">
        <v>0</v>
      </c>
      <c s="36">
        <f>ROUND(ROUND(H136,2)*ROUND(G136,3),2)</f>
      </c>
      <c r="O136">
        <f>(I136*21)/100</f>
      </c>
      <c t="s">
        <v>28</v>
      </c>
    </row>
    <row r="137" spans="1:5" ht="12.75">
      <c r="A137" s="37" t="s">
        <v>56</v>
      </c>
      <c r="E137" s="38" t="s">
        <v>53</v>
      </c>
    </row>
    <row r="138" spans="1:5" ht="12.75">
      <c r="A138" s="39" t="s">
        <v>57</v>
      </c>
      <c r="E138" s="40" t="s">
        <v>53</v>
      </c>
    </row>
    <row r="139" spans="1:5" ht="127.5">
      <c r="A139" t="s">
        <v>58</v>
      </c>
      <c r="E139" s="38" t="s">
        <v>1216</v>
      </c>
    </row>
    <row r="140" spans="1:16" ht="12.75">
      <c r="A140" s="26" t="s">
        <v>51</v>
      </c>
      <c s="31" t="s">
        <v>198</v>
      </c>
      <c s="31" t="s">
        <v>1107</v>
      </c>
      <c s="26" t="s">
        <v>53</v>
      </c>
      <c s="32" t="s">
        <v>1108</v>
      </c>
      <c s="33" t="s">
        <v>65</v>
      </c>
      <c s="34">
        <v>2</v>
      </c>
      <c s="35">
        <v>0</v>
      </c>
      <c s="36">
        <f>ROUND(ROUND(H140,2)*ROUND(G140,3),2)</f>
      </c>
      <c r="O140">
        <f>(I140*21)/100</f>
      </c>
      <c t="s">
        <v>28</v>
      </c>
    </row>
    <row r="141" spans="1:5" ht="12.75">
      <c r="A141" s="37" t="s">
        <v>56</v>
      </c>
      <c r="E141" s="38" t="s">
        <v>53</v>
      </c>
    </row>
    <row r="142" spans="1:5" ht="12.75">
      <c r="A142" s="39" t="s">
        <v>57</v>
      </c>
      <c r="E142" s="40" t="s">
        <v>53</v>
      </c>
    </row>
    <row r="143" spans="1:5" ht="127.5">
      <c r="A143" t="s">
        <v>58</v>
      </c>
      <c r="E143" s="38" t="s">
        <v>1216</v>
      </c>
    </row>
    <row r="144" spans="1:16" ht="12.75">
      <c r="A144" s="26" t="s">
        <v>51</v>
      </c>
      <c s="31" t="s">
        <v>202</v>
      </c>
      <c s="31" t="s">
        <v>1120</v>
      </c>
      <c s="26" t="s">
        <v>53</v>
      </c>
      <c s="32" t="s">
        <v>1121</v>
      </c>
      <c s="33" t="s">
        <v>65</v>
      </c>
      <c s="34">
        <v>2</v>
      </c>
      <c s="35">
        <v>0</v>
      </c>
      <c s="36">
        <f>ROUND(ROUND(H144,2)*ROUND(G144,3),2)</f>
      </c>
      <c r="O144">
        <f>(I144*21)/100</f>
      </c>
      <c t="s">
        <v>28</v>
      </c>
    </row>
    <row r="145" spans="1:5" ht="12.75">
      <c r="A145" s="37" t="s">
        <v>56</v>
      </c>
      <c r="E145" s="38" t="s">
        <v>53</v>
      </c>
    </row>
    <row r="146" spans="1:5" ht="12.75">
      <c r="A146" s="39" t="s">
        <v>57</v>
      </c>
      <c r="E146" s="40" t="s">
        <v>53</v>
      </c>
    </row>
    <row r="147" spans="1:5" ht="165.75">
      <c r="A147" t="s">
        <v>58</v>
      </c>
      <c r="E147" s="38" t="s">
        <v>1217</v>
      </c>
    </row>
    <row r="148" spans="1:16" ht="12.75">
      <c r="A148" s="26" t="s">
        <v>51</v>
      </c>
      <c s="31" t="s">
        <v>206</v>
      </c>
      <c s="31" t="s">
        <v>1122</v>
      </c>
      <c s="26" t="s">
        <v>53</v>
      </c>
      <c s="32" t="s">
        <v>1123</v>
      </c>
      <c s="33" t="s">
        <v>65</v>
      </c>
      <c s="34">
        <v>2</v>
      </c>
      <c s="35">
        <v>0</v>
      </c>
      <c s="36">
        <f>ROUND(ROUND(H148,2)*ROUND(G148,3),2)</f>
      </c>
      <c r="O148">
        <f>(I148*21)/100</f>
      </c>
      <c t="s">
        <v>28</v>
      </c>
    </row>
    <row r="149" spans="1:5" ht="12.75">
      <c r="A149" s="37" t="s">
        <v>56</v>
      </c>
      <c r="E149" s="38" t="s">
        <v>53</v>
      </c>
    </row>
    <row r="150" spans="1:5" ht="12.75">
      <c r="A150" s="39" t="s">
        <v>57</v>
      </c>
      <c r="E150" s="40" t="s">
        <v>53</v>
      </c>
    </row>
    <row r="151" spans="1:5" ht="127.5">
      <c r="A151" t="s">
        <v>58</v>
      </c>
      <c r="E151" s="38" t="s">
        <v>1213</v>
      </c>
    </row>
    <row r="152" spans="1:16" ht="12.75">
      <c r="A152" s="26" t="s">
        <v>51</v>
      </c>
      <c s="31" t="s">
        <v>310</v>
      </c>
      <c s="31" t="s">
        <v>1124</v>
      </c>
      <c s="26" t="s">
        <v>53</v>
      </c>
      <c s="32" t="s">
        <v>1125</v>
      </c>
      <c s="33" t="s">
        <v>65</v>
      </c>
      <c s="34">
        <v>2</v>
      </c>
      <c s="35">
        <v>0</v>
      </c>
      <c s="36">
        <f>ROUND(ROUND(H152,2)*ROUND(G152,3),2)</f>
      </c>
      <c r="O152">
        <f>(I152*21)/100</f>
      </c>
      <c t="s">
        <v>28</v>
      </c>
    </row>
    <row r="153" spans="1:5" ht="12.75">
      <c r="A153" s="37" t="s">
        <v>56</v>
      </c>
      <c r="E153" s="38" t="s">
        <v>53</v>
      </c>
    </row>
    <row r="154" spans="1:5" ht="12.75">
      <c r="A154" s="39" t="s">
        <v>57</v>
      </c>
      <c r="E154" s="40" t="s">
        <v>53</v>
      </c>
    </row>
    <row r="155" spans="1:5" ht="165.75">
      <c r="A155" t="s">
        <v>58</v>
      </c>
      <c r="E155" s="38" t="s">
        <v>1217</v>
      </c>
    </row>
    <row r="156" spans="1:16" ht="12.75">
      <c r="A156" s="26" t="s">
        <v>51</v>
      </c>
      <c s="31" t="s">
        <v>314</v>
      </c>
      <c s="31" t="s">
        <v>1126</v>
      </c>
      <c s="26" t="s">
        <v>53</v>
      </c>
      <c s="32" t="s">
        <v>1127</v>
      </c>
      <c s="33" t="s">
        <v>65</v>
      </c>
      <c s="34">
        <v>2</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1213</v>
      </c>
    </row>
    <row r="160" spans="1:16" ht="12.75">
      <c r="A160" s="26" t="s">
        <v>51</v>
      </c>
      <c s="31" t="s">
        <v>318</v>
      </c>
      <c s="31" t="s">
        <v>1128</v>
      </c>
      <c s="26" t="s">
        <v>53</v>
      </c>
      <c s="32" t="s">
        <v>1129</v>
      </c>
      <c s="33" t="s">
        <v>65</v>
      </c>
      <c s="34">
        <v>6</v>
      </c>
      <c s="35">
        <v>0</v>
      </c>
      <c s="36">
        <f>ROUND(ROUND(H160,2)*ROUND(G160,3),2)</f>
      </c>
      <c r="O160">
        <f>(I160*21)/100</f>
      </c>
      <c t="s">
        <v>28</v>
      </c>
    </row>
    <row r="161" spans="1:5" ht="12.75">
      <c r="A161" s="37" t="s">
        <v>56</v>
      </c>
      <c r="E161" s="38" t="s">
        <v>53</v>
      </c>
    </row>
    <row r="162" spans="1:5" ht="12.75">
      <c r="A162" s="39" t="s">
        <v>57</v>
      </c>
      <c r="E162" s="40" t="s">
        <v>53</v>
      </c>
    </row>
    <row r="163" spans="1:5" ht="127.5">
      <c r="A163" t="s">
        <v>58</v>
      </c>
      <c r="E163" s="38" t="s">
        <v>1218</v>
      </c>
    </row>
    <row r="164" spans="1:16" ht="12.75">
      <c r="A164" s="26" t="s">
        <v>51</v>
      </c>
      <c s="31" t="s">
        <v>210</v>
      </c>
      <c s="31" t="s">
        <v>1131</v>
      </c>
      <c s="26" t="s">
        <v>53</v>
      </c>
      <c s="32" t="s">
        <v>1132</v>
      </c>
      <c s="33" t="s">
        <v>145</v>
      </c>
      <c s="34">
        <v>0.002</v>
      </c>
      <c s="35">
        <v>0</v>
      </c>
      <c s="36">
        <f>ROUND(ROUND(H164,2)*ROUND(G164,3),2)</f>
      </c>
      <c r="O164">
        <f>(I164*21)/100</f>
      </c>
      <c t="s">
        <v>28</v>
      </c>
    </row>
    <row r="165" spans="1:5" ht="12.75">
      <c r="A165" s="37" t="s">
        <v>56</v>
      </c>
      <c r="E165" s="38" t="s">
        <v>53</v>
      </c>
    </row>
    <row r="166" spans="1:5" ht="12.75">
      <c r="A166" s="39" t="s">
        <v>57</v>
      </c>
      <c r="E166" s="40" t="s">
        <v>53</v>
      </c>
    </row>
    <row r="167" spans="1:5" ht="140.25">
      <c r="A167" t="s">
        <v>58</v>
      </c>
      <c r="E167" s="38" t="s">
        <v>1219</v>
      </c>
    </row>
    <row r="168" spans="1:16" ht="12.75">
      <c r="A168" s="26" t="s">
        <v>51</v>
      </c>
      <c s="31" t="s">
        <v>214</v>
      </c>
      <c s="31" t="s">
        <v>1135</v>
      </c>
      <c s="26" t="s">
        <v>53</v>
      </c>
      <c s="32" t="s">
        <v>1136</v>
      </c>
      <c s="33" t="s">
        <v>55</v>
      </c>
      <c s="34">
        <v>1</v>
      </c>
      <c s="35">
        <v>0</v>
      </c>
      <c s="36">
        <f>ROUND(ROUND(H168,2)*ROUND(G168,3),2)</f>
      </c>
      <c r="O168">
        <f>(I168*21)/100</f>
      </c>
      <c t="s">
        <v>28</v>
      </c>
    </row>
    <row r="169" spans="1:5" ht="12.75">
      <c r="A169" s="37" t="s">
        <v>56</v>
      </c>
      <c r="E169" s="38" t="s">
        <v>53</v>
      </c>
    </row>
    <row r="170" spans="1:5" ht="12.75">
      <c r="A170" s="39" t="s">
        <v>57</v>
      </c>
      <c r="E170" s="40" t="s">
        <v>53</v>
      </c>
    </row>
    <row r="171" spans="1:5" ht="102">
      <c r="A171" t="s">
        <v>58</v>
      </c>
      <c r="E171" s="38" t="s">
        <v>1220</v>
      </c>
    </row>
    <row r="172" spans="1:16" ht="12.75">
      <c r="A172" s="26" t="s">
        <v>51</v>
      </c>
      <c s="31" t="s">
        <v>218</v>
      </c>
      <c s="31" t="s">
        <v>1139</v>
      </c>
      <c s="26" t="s">
        <v>53</v>
      </c>
      <c s="32" t="s">
        <v>1140</v>
      </c>
      <c s="33" t="s">
        <v>65</v>
      </c>
      <c s="34">
        <v>6</v>
      </c>
      <c s="35">
        <v>0</v>
      </c>
      <c s="36">
        <f>ROUND(ROUND(H172,2)*ROUND(G172,3),2)</f>
      </c>
      <c r="O172">
        <f>(I172*21)/100</f>
      </c>
      <c t="s">
        <v>28</v>
      </c>
    </row>
    <row r="173" spans="1:5" ht="12.75">
      <c r="A173" s="37" t="s">
        <v>56</v>
      </c>
      <c r="E173" s="38" t="s">
        <v>53</v>
      </c>
    </row>
    <row r="174" spans="1:5" ht="12.75">
      <c r="A174" s="39" t="s">
        <v>57</v>
      </c>
      <c r="E174" s="40" t="s">
        <v>53</v>
      </c>
    </row>
    <row r="175" spans="1:5" ht="114.75">
      <c r="A175" t="s">
        <v>58</v>
      </c>
      <c r="E175" s="38" t="s">
        <v>1221</v>
      </c>
    </row>
    <row r="176" spans="1:16" ht="12.75">
      <c r="A176" s="26" t="s">
        <v>51</v>
      </c>
      <c s="31" t="s">
        <v>222</v>
      </c>
      <c s="31" t="s">
        <v>1141</v>
      </c>
      <c s="26" t="s">
        <v>53</v>
      </c>
      <c s="32" t="s">
        <v>1142</v>
      </c>
      <c s="33" t="s">
        <v>65</v>
      </c>
      <c s="34">
        <v>6</v>
      </c>
      <c s="35">
        <v>0</v>
      </c>
      <c s="36">
        <f>ROUND(ROUND(H176,2)*ROUND(G176,3),2)</f>
      </c>
      <c r="O176">
        <f>(I176*21)/100</f>
      </c>
      <c t="s">
        <v>28</v>
      </c>
    </row>
    <row r="177" spans="1:5" ht="12.75">
      <c r="A177" s="37" t="s">
        <v>56</v>
      </c>
      <c r="E177" s="38" t="s">
        <v>53</v>
      </c>
    </row>
    <row r="178" spans="1:5" ht="12.75">
      <c r="A178" s="39" t="s">
        <v>57</v>
      </c>
      <c r="E178" s="40" t="s">
        <v>53</v>
      </c>
    </row>
    <row r="179" spans="1:5" ht="140.25">
      <c r="A179" t="s">
        <v>58</v>
      </c>
      <c r="E179" s="38" t="s">
        <v>1222</v>
      </c>
    </row>
    <row r="180" spans="1:16" ht="12.75">
      <c r="A180" s="26" t="s">
        <v>51</v>
      </c>
      <c s="31" t="s">
        <v>326</v>
      </c>
      <c s="31" t="s">
        <v>1144</v>
      </c>
      <c s="26" t="s">
        <v>53</v>
      </c>
      <c s="32" t="s">
        <v>1145</v>
      </c>
      <c s="33" t="s">
        <v>373</v>
      </c>
      <c s="34">
        <v>1</v>
      </c>
      <c s="35">
        <v>0</v>
      </c>
      <c s="36">
        <f>ROUND(ROUND(H180,2)*ROUND(G180,3),2)</f>
      </c>
      <c r="O180">
        <f>(I180*21)/100</f>
      </c>
      <c t="s">
        <v>28</v>
      </c>
    </row>
    <row r="181" spans="1:5" ht="12.75">
      <c r="A181" s="37" t="s">
        <v>56</v>
      </c>
      <c r="E181" s="38" t="s">
        <v>53</v>
      </c>
    </row>
    <row r="182" spans="1:5" ht="12.75">
      <c r="A182" s="39" t="s">
        <v>57</v>
      </c>
      <c r="E182" s="40" t="s">
        <v>53</v>
      </c>
    </row>
    <row r="183" spans="1:5" ht="140.25">
      <c r="A183" t="s">
        <v>58</v>
      </c>
      <c r="E183" s="38" t="s">
        <v>1222</v>
      </c>
    </row>
    <row r="184" spans="1:16" ht="25.5">
      <c r="A184" s="26" t="s">
        <v>51</v>
      </c>
      <c s="31" t="s">
        <v>250</v>
      </c>
      <c s="31" t="s">
        <v>1223</v>
      </c>
      <c s="26" t="s">
        <v>53</v>
      </c>
      <c s="32" t="s">
        <v>1224</v>
      </c>
      <c s="33" t="s">
        <v>55</v>
      </c>
      <c s="34">
        <v>2</v>
      </c>
      <c s="35">
        <v>0</v>
      </c>
      <c s="36">
        <f>ROUND(ROUND(H184,2)*ROUND(G184,3),2)</f>
      </c>
      <c r="O184">
        <f>(I184*21)/100</f>
      </c>
      <c t="s">
        <v>28</v>
      </c>
    </row>
    <row r="185" spans="1:5" ht="12.75">
      <c r="A185" s="37" t="s">
        <v>56</v>
      </c>
      <c r="E185" s="38" t="s">
        <v>53</v>
      </c>
    </row>
    <row r="186" spans="1:5" ht="12.75">
      <c r="A186" s="39" t="s">
        <v>57</v>
      </c>
      <c r="E186" s="40" t="s">
        <v>53</v>
      </c>
    </row>
    <row r="187" spans="1:5" ht="102">
      <c r="A187" t="s">
        <v>58</v>
      </c>
      <c r="E187" s="38" t="s">
        <v>1225</v>
      </c>
    </row>
    <row r="188" spans="1:16" ht="12.75">
      <c r="A188" s="26" t="s">
        <v>51</v>
      </c>
      <c s="31" t="s">
        <v>254</v>
      </c>
      <c s="31" t="s">
        <v>1226</v>
      </c>
      <c s="26" t="s">
        <v>53</v>
      </c>
      <c s="32" t="s">
        <v>1227</v>
      </c>
      <c s="33" t="s">
        <v>65</v>
      </c>
      <c s="34">
        <v>1</v>
      </c>
      <c s="35">
        <v>0</v>
      </c>
      <c s="36">
        <f>ROUND(ROUND(H188,2)*ROUND(G188,3),2)</f>
      </c>
      <c r="O188">
        <f>(I188*21)/100</f>
      </c>
      <c t="s">
        <v>28</v>
      </c>
    </row>
    <row r="189" spans="1:5" ht="12.75">
      <c r="A189" s="37" t="s">
        <v>56</v>
      </c>
      <c r="E189" s="38" t="s">
        <v>53</v>
      </c>
    </row>
    <row r="190" spans="1:5" ht="12.75">
      <c r="A190" s="39" t="s">
        <v>57</v>
      </c>
      <c r="E190" s="40" t="s">
        <v>53</v>
      </c>
    </row>
    <row r="191" spans="1:5" ht="114.75">
      <c r="A191" t="s">
        <v>58</v>
      </c>
      <c r="E191" s="38" t="s">
        <v>1221</v>
      </c>
    </row>
    <row r="192" spans="1:16" ht="38.25">
      <c r="A192" s="26" t="s">
        <v>51</v>
      </c>
      <c s="31" t="s">
        <v>258</v>
      </c>
      <c s="31" t="s">
        <v>1228</v>
      </c>
      <c s="26" t="s">
        <v>53</v>
      </c>
      <c s="32" t="s">
        <v>1229</v>
      </c>
      <c s="33" t="s">
        <v>65</v>
      </c>
      <c s="34">
        <v>1</v>
      </c>
      <c s="35">
        <v>0</v>
      </c>
      <c s="36">
        <f>ROUND(ROUND(H192,2)*ROUND(G192,3),2)</f>
      </c>
      <c r="O192">
        <f>(I192*21)/100</f>
      </c>
      <c t="s">
        <v>28</v>
      </c>
    </row>
    <row r="193" spans="1:5" ht="12.75">
      <c r="A193" s="37" t="s">
        <v>56</v>
      </c>
      <c r="E193" s="38" t="s">
        <v>53</v>
      </c>
    </row>
    <row r="194" spans="1:5" ht="12.75">
      <c r="A194" s="39" t="s">
        <v>57</v>
      </c>
      <c r="E194" s="40" t="s">
        <v>53</v>
      </c>
    </row>
    <row r="195" spans="1:5" ht="127.5">
      <c r="A195" t="s">
        <v>58</v>
      </c>
      <c r="E195" s="38" t="s">
        <v>1230</v>
      </c>
    </row>
    <row r="196" spans="1:16" ht="12.75">
      <c r="A196" s="26" t="s">
        <v>51</v>
      </c>
      <c s="31" t="s">
        <v>262</v>
      </c>
      <c s="31" t="s">
        <v>1228</v>
      </c>
      <c s="26" t="s">
        <v>34</v>
      </c>
      <c s="32" t="s">
        <v>1231</v>
      </c>
      <c s="33" t="s">
        <v>65</v>
      </c>
      <c s="34">
        <v>1</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1230</v>
      </c>
    </row>
    <row r="200" spans="1:16" ht="12.75">
      <c r="A200" s="26" t="s">
        <v>51</v>
      </c>
      <c s="31" t="s">
        <v>330</v>
      </c>
      <c s="31" t="s">
        <v>1156</v>
      </c>
      <c s="26" t="s">
        <v>53</v>
      </c>
      <c s="32" t="s">
        <v>1157</v>
      </c>
      <c s="33" t="s">
        <v>55</v>
      </c>
      <c s="34">
        <v>75</v>
      </c>
      <c s="35">
        <v>0</v>
      </c>
      <c s="36">
        <f>ROUND(ROUND(H200,2)*ROUND(G200,3),2)</f>
      </c>
      <c r="O200">
        <f>(I200*21)/100</f>
      </c>
      <c t="s">
        <v>28</v>
      </c>
    </row>
    <row r="201" spans="1:5" ht="12.75">
      <c r="A201" s="37" t="s">
        <v>56</v>
      </c>
      <c r="E201" s="38" t="s">
        <v>53</v>
      </c>
    </row>
    <row r="202" spans="1:5" ht="12.75">
      <c r="A202" s="39" t="s">
        <v>57</v>
      </c>
      <c r="E202" s="40" t="s">
        <v>1232</v>
      </c>
    </row>
    <row r="203" spans="1:5" ht="114.75">
      <c r="A203" t="s">
        <v>58</v>
      </c>
      <c r="E203" s="38" t="s">
        <v>1233</v>
      </c>
    </row>
    <row r="204" spans="1:18" ht="12.75" customHeight="1">
      <c r="A204" s="6" t="s">
        <v>48</v>
      </c>
      <c s="6"/>
      <c s="44" t="s">
        <v>368</v>
      </c>
      <c s="6"/>
      <c s="29" t="s">
        <v>1160</v>
      </c>
      <c s="6"/>
      <c s="6"/>
      <c s="6"/>
      <c s="46">
        <f>0+Q204</f>
      </c>
      <c r="O204">
        <f>0+R204</f>
      </c>
      <c r="Q204">
        <f>0+I205+I209+I213+I217+I221</f>
      </c>
      <c>
        <f>0+O205+O209+O213+O217+O221</f>
      </c>
    </row>
    <row r="205" spans="1:16" ht="25.5">
      <c r="A205" s="26" t="s">
        <v>51</v>
      </c>
      <c s="31" t="s">
        <v>226</v>
      </c>
      <c s="31" t="s">
        <v>1161</v>
      </c>
      <c s="26" t="s">
        <v>377</v>
      </c>
      <c s="32" t="s">
        <v>1162</v>
      </c>
      <c s="33" t="s">
        <v>379</v>
      </c>
      <c s="34">
        <v>0.02</v>
      </c>
      <c s="35">
        <v>0</v>
      </c>
      <c s="36">
        <f>ROUND(ROUND(H205,2)*ROUND(G205,3),2)</f>
      </c>
      <c r="O205">
        <f>(I205*21)/100</f>
      </c>
      <c t="s">
        <v>28</v>
      </c>
    </row>
    <row r="206" spans="1:5" ht="25.5">
      <c r="A206" s="37" t="s">
        <v>56</v>
      </c>
      <c r="E206" s="38" t="s">
        <v>1163</v>
      </c>
    </row>
    <row r="207" spans="1:5" ht="12.75">
      <c r="A207" s="39" t="s">
        <v>57</v>
      </c>
      <c r="E207" s="40" t="s">
        <v>53</v>
      </c>
    </row>
    <row r="208" spans="1:5" ht="165.75">
      <c r="A208" t="s">
        <v>58</v>
      </c>
      <c r="E208" s="38" t="s">
        <v>1234</v>
      </c>
    </row>
    <row r="209" spans="1:16" ht="38.25">
      <c r="A209" s="26" t="s">
        <v>51</v>
      </c>
      <c s="31" t="s">
        <v>230</v>
      </c>
      <c s="31" t="s">
        <v>1165</v>
      </c>
      <c s="26" t="s">
        <v>377</v>
      </c>
      <c s="32" t="s">
        <v>1166</v>
      </c>
      <c s="33" t="s">
        <v>379</v>
      </c>
      <c s="34">
        <v>0.01</v>
      </c>
      <c s="35">
        <v>0</v>
      </c>
      <c s="36">
        <f>ROUND(ROUND(H209,2)*ROUND(G209,3),2)</f>
      </c>
      <c r="O209">
        <f>(I209*21)/100</f>
      </c>
      <c t="s">
        <v>28</v>
      </c>
    </row>
    <row r="210" spans="1:5" ht="38.25">
      <c r="A210" s="37" t="s">
        <v>56</v>
      </c>
      <c r="E210" s="38" t="s">
        <v>1235</v>
      </c>
    </row>
    <row r="211" spans="1:5" ht="12.75">
      <c r="A211" s="39" t="s">
        <v>57</v>
      </c>
      <c r="E211" s="40" t="s">
        <v>53</v>
      </c>
    </row>
    <row r="212" spans="1:5" ht="165.75">
      <c r="A212" t="s">
        <v>58</v>
      </c>
      <c r="E212" s="38" t="s">
        <v>1234</v>
      </c>
    </row>
    <row r="213" spans="1:16" ht="25.5">
      <c r="A213" s="26" t="s">
        <v>51</v>
      </c>
      <c s="31" t="s">
        <v>322</v>
      </c>
      <c s="31" t="s">
        <v>1171</v>
      </c>
      <c s="26" t="s">
        <v>377</v>
      </c>
      <c s="32" t="s">
        <v>1172</v>
      </c>
      <c s="33" t="s">
        <v>379</v>
      </c>
      <c s="34">
        <v>0.05</v>
      </c>
      <c s="35">
        <v>0</v>
      </c>
      <c s="36">
        <f>ROUND(ROUND(H213,2)*ROUND(G213,3),2)</f>
      </c>
      <c r="O213">
        <f>(I213*21)/100</f>
      </c>
      <c t="s">
        <v>28</v>
      </c>
    </row>
    <row r="214" spans="1:5" ht="38.25">
      <c r="A214" s="37" t="s">
        <v>56</v>
      </c>
      <c r="E214" s="38" t="s">
        <v>1235</v>
      </c>
    </row>
    <row r="215" spans="1:5" ht="12.75">
      <c r="A215" s="39" t="s">
        <v>57</v>
      </c>
      <c r="E215" s="40" t="s">
        <v>53</v>
      </c>
    </row>
    <row r="216" spans="1:5" ht="165.75">
      <c r="A216" t="s">
        <v>58</v>
      </c>
      <c r="E216" s="38" t="s">
        <v>1234</v>
      </c>
    </row>
    <row r="217" spans="1:16" ht="25.5">
      <c r="A217" s="26" t="s">
        <v>51</v>
      </c>
      <c s="31" t="s">
        <v>234</v>
      </c>
      <c s="31" t="s">
        <v>1179</v>
      </c>
      <c s="26" t="s">
        <v>377</v>
      </c>
      <c s="32" t="s">
        <v>1180</v>
      </c>
      <c s="33" t="s">
        <v>379</v>
      </c>
      <c s="34">
        <v>0.01</v>
      </c>
      <c s="35">
        <v>0</v>
      </c>
      <c s="36">
        <f>ROUND(ROUND(H217,2)*ROUND(G217,3),2)</f>
      </c>
      <c r="O217">
        <f>(I217*21)/100</f>
      </c>
      <c t="s">
        <v>28</v>
      </c>
    </row>
    <row r="218" spans="1:5" ht="38.25">
      <c r="A218" s="37" t="s">
        <v>56</v>
      </c>
      <c r="E218" s="38" t="s">
        <v>1236</v>
      </c>
    </row>
    <row r="219" spans="1:5" ht="12.75">
      <c r="A219" s="39" t="s">
        <v>57</v>
      </c>
      <c r="E219" s="40" t="s">
        <v>53</v>
      </c>
    </row>
    <row r="220" spans="1:5" ht="165.75">
      <c r="A220" t="s">
        <v>58</v>
      </c>
      <c r="E220" s="38" t="s">
        <v>1234</v>
      </c>
    </row>
    <row r="221" spans="1:16" ht="25.5">
      <c r="A221" s="26" t="s">
        <v>51</v>
      </c>
      <c s="31" t="s">
        <v>238</v>
      </c>
      <c s="31" t="s">
        <v>1182</v>
      </c>
      <c s="26" t="s">
        <v>377</v>
      </c>
      <c s="32" t="s">
        <v>1183</v>
      </c>
      <c s="33" t="s">
        <v>379</v>
      </c>
      <c s="34">
        <v>0.01</v>
      </c>
      <c s="35">
        <v>0</v>
      </c>
      <c s="36">
        <f>ROUND(ROUND(H221,2)*ROUND(G221,3),2)</f>
      </c>
      <c r="O221">
        <f>(I221*21)/100</f>
      </c>
      <c t="s">
        <v>28</v>
      </c>
    </row>
    <row r="222" spans="1:5" ht="38.25">
      <c r="A222" s="37" t="s">
        <v>56</v>
      </c>
      <c r="E222" s="38" t="s">
        <v>1235</v>
      </c>
    </row>
    <row r="223" spans="1:5" ht="12.75">
      <c r="A223" s="39" t="s">
        <v>57</v>
      </c>
      <c r="E223" s="40" t="s">
        <v>53</v>
      </c>
    </row>
    <row r="224" spans="1:5" ht="165.75">
      <c r="A224" t="s">
        <v>58</v>
      </c>
      <c r="E22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0+O9+O18+O31+O200</f>
      </c>
      <c t="s">
        <v>27</v>
      </c>
    </row>
    <row r="3" spans="1:16" ht="15" customHeight="1">
      <c r="A3" t="s">
        <v>12</v>
      </c>
      <c s="12" t="s">
        <v>14</v>
      </c>
      <c s="13" t="s">
        <v>15</v>
      </c>
      <c s="1"/>
      <c s="14" t="s">
        <v>16</v>
      </c>
      <c s="1"/>
      <c s="9"/>
      <c s="8" t="s">
        <v>1239</v>
      </c>
      <c s="41">
        <f>0+I9+I18+I31+I200</f>
      </c>
      <c r="O3" t="s">
        <v>23</v>
      </c>
      <c t="s">
        <v>28</v>
      </c>
    </row>
    <row r="4" spans="1:16" ht="15" customHeight="1">
      <c r="A4" t="s">
        <v>17</v>
      </c>
      <c s="12" t="s">
        <v>18</v>
      </c>
      <c s="13" t="s">
        <v>1237</v>
      </c>
      <c s="1"/>
      <c s="14" t="s">
        <v>1238</v>
      </c>
      <c s="1"/>
      <c s="1"/>
      <c s="11"/>
      <c s="11"/>
      <c r="O4" t="s">
        <v>24</v>
      </c>
      <c t="s">
        <v>28</v>
      </c>
    </row>
    <row r="5" spans="1:16" ht="12.75" customHeight="1">
      <c r="A5" t="s">
        <v>21</v>
      </c>
      <c s="16" t="s">
        <v>22</v>
      </c>
      <c s="17" t="s">
        <v>1239</v>
      </c>
      <c s="6"/>
      <c s="18" t="s">
        <v>1240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262</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330</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0+I19+I23+I27</f>
      </c>
      <c>
        <f>0+O19+O23+O27</f>
      </c>
    </row>
    <row r="19" spans="1:16" ht="12.75">
      <c r="A19" s="26" t="s">
        <v>51</v>
      </c>
      <c s="31" t="s">
        <v>34</v>
      </c>
      <c s="31" t="s">
        <v>978</v>
      </c>
      <c s="26" t="s">
        <v>53</v>
      </c>
      <c s="32" t="s">
        <v>979</v>
      </c>
      <c s="33" t="s">
        <v>118</v>
      </c>
      <c s="34">
        <v>42</v>
      </c>
      <c s="35">
        <v>0</v>
      </c>
      <c s="36">
        <f>ROUND(ROUND(H19,2)*ROUND(G19,3),2)</f>
      </c>
      <c r="O19">
        <f>(I19*21)/100</f>
      </c>
      <c t="s">
        <v>28</v>
      </c>
    </row>
    <row r="20" spans="1:5" ht="12.75">
      <c r="A20" s="37" t="s">
        <v>56</v>
      </c>
      <c r="E20" s="38" t="s">
        <v>53</v>
      </c>
    </row>
    <row r="21" spans="1:5" ht="51">
      <c r="A21" s="39" t="s">
        <v>57</v>
      </c>
      <c r="E21" s="40" t="s">
        <v>1242</v>
      </c>
    </row>
    <row r="22" spans="1:5" ht="318.75">
      <c r="A22" t="s">
        <v>58</v>
      </c>
      <c r="E22" s="38" t="s">
        <v>1243</v>
      </c>
    </row>
    <row r="23" spans="1:16" ht="12.75">
      <c r="A23" s="26" t="s">
        <v>51</v>
      </c>
      <c s="31" t="s">
        <v>28</v>
      </c>
      <c s="31" t="s">
        <v>982</v>
      </c>
      <c s="26" t="s">
        <v>53</v>
      </c>
      <c s="32" t="s">
        <v>983</v>
      </c>
      <c s="33" t="s">
        <v>118</v>
      </c>
      <c s="34">
        <v>7</v>
      </c>
      <c s="35">
        <v>0</v>
      </c>
      <c s="36">
        <f>ROUND(ROUND(H23,2)*ROUND(G23,3),2)</f>
      </c>
      <c r="O23">
        <f>(I23*21)/100</f>
      </c>
      <c t="s">
        <v>28</v>
      </c>
    </row>
    <row r="24" spans="1:5" ht="12.75">
      <c r="A24" s="37" t="s">
        <v>56</v>
      </c>
      <c r="E24" s="38" t="s">
        <v>53</v>
      </c>
    </row>
    <row r="25" spans="1:5" ht="51">
      <c r="A25" s="39" t="s">
        <v>57</v>
      </c>
      <c r="E25" s="40" t="s">
        <v>1244</v>
      </c>
    </row>
    <row r="26" spans="1:5" ht="280.5">
      <c r="A26" t="s">
        <v>58</v>
      </c>
      <c r="E26" s="38" t="s">
        <v>1245</v>
      </c>
    </row>
    <row r="27" spans="1:16" ht="12.75">
      <c r="A27" s="26" t="s">
        <v>51</v>
      </c>
      <c s="31" t="s">
        <v>26</v>
      </c>
      <c s="31" t="s">
        <v>127</v>
      </c>
      <c s="26" t="s">
        <v>53</v>
      </c>
      <c s="32" t="s">
        <v>128</v>
      </c>
      <c s="33" t="s">
        <v>118</v>
      </c>
      <c s="34">
        <v>42</v>
      </c>
      <c s="35">
        <v>0</v>
      </c>
      <c s="36">
        <f>ROUND(ROUND(H27,2)*ROUND(G27,3),2)</f>
      </c>
      <c r="O27">
        <f>(I27*21)/100</f>
      </c>
      <c t="s">
        <v>28</v>
      </c>
    </row>
    <row r="28" spans="1:5" ht="12.75">
      <c r="A28" s="37" t="s">
        <v>56</v>
      </c>
      <c r="E28" s="38" t="s">
        <v>53</v>
      </c>
    </row>
    <row r="29" spans="1:5" ht="51">
      <c r="A29" s="39" t="s">
        <v>57</v>
      </c>
      <c r="E29" s="40" t="s">
        <v>1242</v>
      </c>
    </row>
    <row r="30" spans="1:5" ht="229.5">
      <c r="A30" t="s">
        <v>58</v>
      </c>
      <c r="E30" s="38" t="s">
        <v>1246</v>
      </c>
    </row>
    <row r="31" spans="1:18" ht="12.75" customHeight="1">
      <c r="A31" s="6" t="s">
        <v>48</v>
      </c>
      <c s="6"/>
      <c s="44" t="s">
        <v>76</v>
      </c>
      <c s="6"/>
      <c s="29" t="s">
        <v>338</v>
      </c>
      <c s="6"/>
      <c s="6"/>
      <c s="6"/>
      <c s="46">
        <f>0+Q31</f>
      </c>
      <c r="O31">
        <f>0+R31</f>
      </c>
      <c r="Q31">
        <f>0+I32+I36+I40+I44+I48+I52+I56+I60+I64+I68+I72+I76+I80+I84+I88+I92+I96+I100+I104+I108+I112+I116+I120+I124+I128+I132+I136+I140+I144+I148+I152+I156+I160+I164+I168+I172+I176+I180+I184+I188+I192+I196</f>
      </c>
      <c>
        <f>0+O32+O36+O40+O44+O48+O52+O56+O60+O64+O68+O72+O76+O80+O84+O88+O92+O96+O100+O104+O108+O112+O116+O120+O124+O128+O132+O136+O140+O144+O148+O152+O156+O160+O164+O168+O172+O176+O180+O184+O188+O192+O196</f>
      </c>
    </row>
    <row r="32" spans="1:16" ht="12.75">
      <c r="A32" s="26" t="s">
        <v>51</v>
      </c>
      <c s="31" t="s">
        <v>38</v>
      </c>
      <c s="31" t="s">
        <v>1247</v>
      </c>
      <c s="26" t="s">
        <v>53</v>
      </c>
      <c s="32" t="s">
        <v>1248</v>
      </c>
      <c s="33" t="s">
        <v>55</v>
      </c>
      <c s="34">
        <v>300</v>
      </c>
      <c s="35">
        <v>0</v>
      </c>
      <c s="36">
        <f>ROUND(ROUND(H32,2)*ROUND(G32,3),2)</f>
      </c>
      <c r="O32">
        <f>(I32*21)/100</f>
      </c>
      <c t="s">
        <v>28</v>
      </c>
    </row>
    <row r="33" spans="1:5" ht="12.75">
      <c r="A33" s="37" t="s">
        <v>56</v>
      </c>
      <c r="E33" s="38" t="s">
        <v>53</v>
      </c>
    </row>
    <row r="34" spans="1:5" ht="12.75">
      <c r="A34" s="39" t="s">
        <v>57</v>
      </c>
      <c r="E34" s="40" t="s">
        <v>53</v>
      </c>
    </row>
    <row r="35" spans="1:5" ht="102">
      <c r="A35" t="s">
        <v>58</v>
      </c>
      <c r="E35" s="38" t="s">
        <v>1249</v>
      </c>
    </row>
    <row r="36" spans="1:16" ht="12.75">
      <c r="A36" s="26" t="s">
        <v>51</v>
      </c>
      <c s="31" t="s">
        <v>40</v>
      </c>
      <c s="31" t="s">
        <v>1250</v>
      </c>
      <c s="26" t="s">
        <v>53</v>
      </c>
      <c s="32" t="s">
        <v>1251</v>
      </c>
      <c s="33" t="s">
        <v>55</v>
      </c>
      <c s="34">
        <v>14.7</v>
      </c>
      <c s="35">
        <v>0</v>
      </c>
      <c s="36">
        <f>ROUND(ROUND(H36,2)*ROUND(G36,3),2)</f>
      </c>
      <c r="O36">
        <f>(I36*21)/100</f>
      </c>
      <c t="s">
        <v>28</v>
      </c>
    </row>
    <row r="37" spans="1:5" ht="12.75">
      <c r="A37" s="37" t="s">
        <v>56</v>
      </c>
      <c r="E37" s="38" t="s">
        <v>53</v>
      </c>
    </row>
    <row r="38" spans="1:5" ht="12.75">
      <c r="A38" s="39" t="s">
        <v>57</v>
      </c>
      <c r="E38" s="40" t="s">
        <v>1252</v>
      </c>
    </row>
    <row r="39" spans="1:5" ht="89.25">
      <c r="A39" t="s">
        <v>58</v>
      </c>
      <c r="E39" s="38" t="s">
        <v>1253</v>
      </c>
    </row>
    <row r="40" spans="1:16" ht="25.5">
      <c r="A40" s="26" t="s">
        <v>51</v>
      </c>
      <c s="31" t="s">
        <v>27</v>
      </c>
      <c s="31" t="s">
        <v>1254</v>
      </c>
      <c s="26" t="s">
        <v>53</v>
      </c>
      <c s="32" t="s">
        <v>1255</v>
      </c>
      <c s="33" t="s">
        <v>65</v>
      </c>
      <c s="34">
        <v>4</v>
      </c>
      <c s="35">
        <v>0</v>
      </c>
      <c s="36">
        <f>ROUND(ROUND(H40,2)*ROUND(G40,3),2)</f>
      </c>
      <c r="O40">
        <f>(I40*21)/100</f>
      </c>
      <c t="s">
        <v>28</v>
      </c>
    </row>
    <row r="41" spans="1:5" ht="12.75">
      <c r="A41" s="37" t="s">
        <v>56</v>
      </c>
      <c r="E41" s="38" t="s">
        <v>53</v>
      </c>
    </row>
    <row r="42" spans="1:5" ht="12.75">
      <c r="A42" s="39" t="s">
        <v>57</v>
      </c>
      <c r="E42" s="40" t="s">
        <v>1256</v>
      </c>
    </row>
    <row r="43" spans="1:5" ht="102">
      <c r="A43" t="s">
        <v>58</v>
      </c>
      <c r="E43" s="38" t="s">
        <v>1257</v>
      </c>
    </row>
    <row r="44" spans="1:16" ht="25.5">
      <c r="A44" s="26" t="s">
        <v>51</v>
      </c>
      <c s="31" t="s">
        <v>76</v>
      </c>
      <c s="31" t="s">
        <v>1258</v>
      </c>
      <c s="26" t="s">
        <v>53</v>
      </c>
      <c s="32" t="s">
        <v>1259</v>
      </c>
      <c s="33" t="s">
        <v>55</v>
      </c>
      <c s="34">
        <v>750</v>
      </c>
      <c s="35">
        <v>0</v>
      </c>
      <c s="36">
        <f>ROUND(ROUND(H44,2)*ROUND(G44,3),2)</f>
      </c>
      <c r="O44">
        <f>(I44*21)/100</f>
      </c>
      <c t="s">
        <v>28</v>
      </c>
    </row>
    <row r="45" spans="1:5" ht="12.75">
      <c r="A45" s="37" t="s">
        <v>56</v>
      </c>
      <c r="E45" s="38" t="s">
        <v>53</v>
      </c>
    </row>
    <row r="46" spans="1:5" ht="12.75">
      <c r="A46" s="39" t="s">
        <v>57</v>
      </c>
      <c r="E46" s="40" t="s">
        <v>53</v>
      </c>
    </row>
    <row r="47" spans="1:5" ht="114.75">
      <c r="A47" t="s">
        <v>58</v>
      </c>
      <c r="E47" s="38" t="s">
        <v>1029</v>
      </c>
    </row>
    <row r="48" spans="1:16" ht="12.75">
      <c r="A48" s="26" t="s">
        <v>51</v>
      </c>
      <c s="31" t="s">
        <v>81</v>
      </c>
      <c s="31" t="s">
        <v>1076</v>
      </c>
      <c s="26" t="s">
        <v>53</v>
      </c>
      <c s="32" t="s">
        <v>1077</v>
      </c>
      <c s="33" t="s">
        <v>65</v>
      </c>
      <c s="34">
        <v>4</v>
      </c>
      <c s="35">
        <v>0</v>
      </c>
      <c s="36">
        <f>ROUND(ROUND(H48,2)*ROUND(G48,3),2)</f>
      </c>
      <c r="O48">
        <f>(I48*21)/100</f>
      </c>
      <c t="s">
        <v>28</v>
      </c>
    </row>
    <row r="49" spans="1:5" ht="12.75">
      <c r="A49" s="37" t="s">
        <v>56</v>
      </c>
      <c r="E49" s="38" t="s">
        <v>53</v>
      </c>
    </row>
    <row r="50" spans="1:5" ht="12.75">
      <c r="A50" s="39" t="s">
        <v>57</v>
      </c>
      <c r="E50" s="40" t="s">
        <v>1260</v>
      </c>
    </row>
    <row r="51" spans="1:5" ht="178.5">
      <c r="A51" t="s">
        <v>58</v>
      </c>
      <c r="E51" s="38" t="s">
        <v>1261</v>
      </c>
    </row>
    <row r="52" spans="1:16" ht="12.75">
      <c r="A52" s="26" t="s">
        <v>1262</v>
      </c>
      <c s="31" t="s">
        <v>44</v>
      </c>
      <c s="31" t="s">
        <v>1078</v>
      </c>
      <c s="26" t="s">
        <v>53</v>
      </c>
      <c s="32" t="s">
        <v>1079</v>
      </c>
      <c s="33" t="s">
        <v>65</v>
      </c>
      <c s="34">
        <v>4</v>
      </c>
      <c s="35">
        <v>0</v>
      </c>
      <c s="36">
        <f>ROUND(ROUND(H52,2)*ROUND(G52,3),2)</f>
      </c>
      <c r="O52">
        <f>(I52*21)/100</f>
      </c>
      <c t="s">
        <v>28</v>
      </c>
    </row>
    <row r="53" spans="1:5" ht="12.75">
      <c r="A53" s="37" t="s">
        <v>56</v>
      </c>
      <c r="E53" s="38" t="s">
        <v>53</v>
      </c>
    </row>
    <row r="54" spans="1:5" ht="12.75">
      <c r="A54" s="39" t="s">
        <v>57</v>
      </c>
      <c r="E54" s="40" t="s">
        <v>53</v>
      </c>
    </row>
    <row r="55" spans="1:5" ht="127.5">
      <c r="A55" t="s">
        <v>58</v>
      </c>
      <c r="E55" s="38" t="s">
        <v>1263</v>
      </c>
    </row>
    <row r="56" spans="1:16" ht="12.75">
      <c r="A56" s="26" t="s">
        <v>1262</v>
      </c>
      <c s="31" t="s">
        <v>46</v>
      </c>
      <c s="31" t="s">
        <v>1098</v>
      </c>
      <c s="26" t="s">
        <v>53</v>
      </c>
      <c s="32" t="s">
        <v>1264</v>
      </c>
      <c s="33" t="s">
        <v>65</v>
      </c>
      <c s="34">
        <v>4</v>
      </c>
      <c s="35">
        <v>0</v>
      </c>
      <c s="36">
        <f>ROUND(ROUND(H56,2)*ROUND(G56,3),2)</f>
      </c>
      <c r="O56">
        <f>(I56*21)/100</f>
      </c>
      <c t="s">
        <v>28</v>
      </c>
    </row>
    <row r="57" spans="1:5" ht="12.75">
      <c r="A57" s="37" t="s">
        <v>56</v>
      </c>
      <c r="E57" s="38" t="s">
        <v>53</v>
      </c>
    </row>
    <row r="58" spans="1:5" ht="12.75">
      <c r="A58" s="39" t="s">
        <v>57</v>
      </c>
      <c r="E58" s="40" t="s">
        <v>53</v>
      </c>
    </row>
    <row r="59" spans="1:5" ht="178.5">
      <c r="A59" t="s">
        <v>58</v>
      </c>
      <c r="E59" s="38" t="s">
        <v>1261</v>
      </c>
    </row>
    <row r="60" spans="1:16" ht="12.75">
      <c r="A60" s="26" t="s">
        <v>1262</v>
      </c>
      <c s="31" t="s">
        <v>91</v>
      </c>
      <c s="31" t="s">
        <v>1100</v>
      </c>
      <c s="26" t="s">
        <v>53</v>
      </c>
      <c s="32" t="s">
        <v>1101</v>
      </c>
      <c s="33" t="s">
        <v>65</v>
      </c>
      <c s="34">
        <v>4</v>
      </c>
      <c s="35">
        <v>0</v>
      </c>
      <c s="36">
        <f>ROUND(ROUND(H60,2)*ROUND(G60,3),2)</f>
      </c>
      <c r="O60">
        <f>(I60*21)/100</f>
      </c>
      <c t="s">
        <v>28</v>
      </c>
    </row>
    <row r="61" spans="1:5" ht="12.75">
      <c r="A61" s="37" t="s">
        <v>56</v>
      </c>
      <c r="E61" s="38" t="s">
        <v>53</v>
      </c>
    </row>
    <row r="62" spans="1:5" ht="12.75">
      <c r="A62" s="39" t="s">
        <v>57</v>
      </c>
      <c r="E62" s="40" t="s">
        <v>53</v>
      </c>
    </row>
    <row r="63" spans="1:5" ht="127.5">
      <c r="A63" t="s">
        <v>58</v>
      </c>
      <c r="E63" s="38" t="s">
        <v>1263</v>
      </c>
    </row>
    <row r="64" spans="1:16" ht="12.75">
      <c r="A64" s="26" t="s">
        <v>51</v>
      </c>
      <c s="31" t="s">
        <v>95</v>
      </c>
      <c s="31" t="s">
        <v>1084</v>
      </c>
      <c s="26" t="s">
        <v>53</v>
      </c>
      <c s="32" t="s">
        <v>1265</v>
      </c>
      <c s="33" t="s">
        <v>65</v>
      </c>
      <c s="34">
        <v>2</v>
      </c>
      <c s="35">
        <v>0</v>
      </c>
      <c s="36">
        <f>ROUND(ROUND(H64,2)*ROUND(G64,3),2)</f>
      </c>
      <c r="O64">
        <f>(I64*21)/100</f>
      </c>
      <c t="s">
        <v>28</v>
      </c>
    </row>
    <row r="65" spans="1:5" ht="12.75">
      <c r="A65" s="37" t="s">
        <v>56</v>
      </c>
      <c r="E65" s="38" t="s">
        <v>53</v>
      </c>
    </row>
    <row r="66" spans="1:5" ht="12.75">
      <c r="A66" s="39" t="s">
        <v>57</v>
      </c>
      <c r="E66" s="40" t="s">
        <v>1266</v>
      </c>
    </row>
    <row r="67" spans="1:5" ht="178.5">
      <c r="A67" t="s">
        <v>58</v>
      </c>
      <c r="E67" s="38" t="s">
        <v>1261</v>
      </c>
    </row>
    <row r="68" spans="1:16" ht="12.75">
      <c r="A68" s="26" t="s">
        <v>1262</v>
      </c>
      <c s="31" t="s">
        <v>99</v>
      </c>
      <c s="31" t="s">
        <v>1087</v>
      </c>
      <c s="26" t="s">
        <v>53</v>
      </c>
      <c s="32" t="s">
        <v>1088</v>
      </c>
      <c s="33" t="s">
        <v>65</v>
      </c>
      <c s="34">
        <v>2</v>
      </c>
      <c s="35">
        <v>0</v>
      </c>
      <c s="36">
        <f>ROUND(ROUND(H68,2)*ROUND(G68,3),2)</f>
      </c>
      <c r="O68">
        <f>(I68*21)/100</f>
      </c>
      <c t="s">
        <v>28</v>
      </c>
    </row>
    <row r="69" spans="1:5" ht="12.75">
      <c r="A69" s="37" t="s">
        <v>56</v>
      </c>
      <c r="E69" s="38" t="s">
        <v>53</v>
      </c>
    </row>
    <row r="70" spans="1:5" ht="12.75">
      <c r="A70" s="39" t="s">
        <v>57</v>
      </c>
      <c r="E70" s="40" t="s">
        <v>53</v>
      </c>
    </row>
    <row r="71" spans="1:5" ht="127.5">
      <c r="A71" t="s">
        <v>58</v>
      </c>
      <c r="E71" s="38" t="s">
        <v>1263</v>
      </c>
    </row>
    <row r="72" spans="1:16" ht="12.75">
      <c r="A72" s="26" t="s">
        <v>51</v>
      </c>
      <c s="31" t="s">
        <v>103</v>
      </c>
      <c s="31" t="s">
        <v>1102</v>
      </c>
      <c s="26" t="s">
        <v>53</v>
      </c>
      <c s="32" t="s">
        <v>1267</v>
      </c>
      <c s="33" t="s">
        <v>65</v>
      </c>
      <c s="34">
        <v>24</v>
      </c>
      <c s="35">
        <v>0</v>
      </c>
      <c s="36">
        <f>ROUND(ROUND(H72,2)*ROUND(G72,3),2)</f>
      </c>
      <c r="O72">
        <f>(I72*21)/100</f>
      </c>
      <c t="s">
        <v>28</v>
      </c>
    </row>
    <row r="73" spans="1:5" ht="12.75">
      <c r="A73" s="37" t="s">
        <v>56</v>
      </c>
      <c r="E73" s="38" t="s">
        <v>53</v>
      </c>
    </row>
    <row r="74" spans="1:5" ht="12.75">
      <c r="A74" s="39" t="s">
        <v>57</v>
      </c>
      <c r="E74" s="40" t="s">
        <v>1268</v>
      </c>
    </row>
    <row r="75" spans="1:5" ht="178.5">
      <c r="A75" t="s">
        <v>58</v>
      </c>
      <c r="E75" s="38" t="s">
        <v>1261</v>
      </c>
    </row>
    <row r="76" spans="1:16" ht="12.75">
      <c r="A76" s="26" t="s">
        <v>1262</v>
      </c>
      <c s="31" t="s">
        <v>150</v>
      </c>
      <c s="31" t="s">
        <v>1104</v>
      </c>
      <c s="26" t="s">
        <v>53</v>
      </c>
      <c s="32" t="s">
        <v>1105</v>
      </c>
      <c s="33" t="s">
        <v>65</v>
      </c>
      <c s="34">
        <v>24</v>
      </c>
      <c s="35">
        <v>0</v>
      </c>
      <c s="36">
        <f>ROUND(ROUND(H76,2)*ROUND(G76,3),2)</f>
      </c>
      <c r="O76">
        <f>(I76*21)/100</f>
      </c>
      <c t="s">
        <v>28</v>
      </c>
    </row>
    <row r="77" spans="1:5" ht="12.75">
      <c r="A77" s="37" t="s">
        <v>56</v>
      </c>
      <c r="E77" s="38" t="s">
        <v>53</v>
      </c>
    </row>
    <row r="78" spans="1:5" ht="12.75">
      <c r="A78" s="39" t="s">
        <v>57</v>
      </c>
      <c r="E78" s="40" t="s">
        <v>53</v>
      </c>
    </row>
    <row r="79" spans="1:5" ht="127.5">
      <c r="A79" t="s">
        <v>58</v>
      </c>
      <c r="E79" s="38" t="s">
        <v>1263</v>
      </c>
    </row>
    <row r="80" spans="1:16" ht="12.75">
      <c r="A80" s="26" t="s">
        <v>51</v>
      </c>
      <c s="31" t="s">
        <v>154</v>
      </c>
      <c s="31" t="s">
        <v>1214</v>
      </c>
      <c s="26" t="s">
        <v>53</v>
      </c>
      <c s="32" t="s">
        <v>1215</v>
      </c>
      <c s="33" t="s">
        <v>65</v>
      </c>
      <c s="34">
        <v>12</v>
      </c>
      <c s="35">
        <v>0</v>
      </c>
      <c s="36">
        <f>ROUND(ROUND(H80,2)*ROUND(G80,3),2)</f>
      </c>
      <c r="O80">
        <f>(I80*21)/100</f>
      </c>
      <c t="s">
        <v>28</v>
      </c>
    </row>
    <row r="81" spans="1:5" ht="12.75">
      <c r="A81" s="37" t="s">
        <v>56</v>
      </c>
      <c r="E81" s="38" t="s">
        <v>53</v>
      </c>
    </row>
    <row r="82" spans="1:5" ht="12.75">
      <c r="A82" s="39" t="s">
        <v>57</v>
      </c>
      <c r="E82" s="40" t="s">
        <v>1269</v>
      </c>
    </row>
    <row r="83" spans="1:5" ht="127.5">
      <c r="A83" t="s">
        <v>58</v>
      </c>
      <c r="E83" s="38" t="s">
        <v>1270</v>
      </c>
    </row>
    <row r="84" spans="1:16" ht="12.75">
      <c r="A84" s="26" t="s">
        <v>1262</v>
      </c>
      <c s="31" t="s">
        <v>347</v>
      </c>
      <c s="31" t="s">
        <v>1107</v>
      </c>
      <c s="26" t="s">
        <v>53</v>
      </c>
      <c s="32" t="s">
        <v>1108</v>
      </c>
      <c s="33" t="s">
        <v>65</v>
      </c>
      <c s="34">
        <v>12</v>
      </c>
      <c s="35">
        <v>0</v>
      </c>
      <c s="36">
        <f>ROUND(ROUND(H84,2)*ROUND(G84,3),2)</f>
      </c>
      <c r="O84">
        <f>(I84*21)/100</f>
      </c>
      <c t="s">
        <v>28</v>
      </c>
    </row>
    <row r="85" spans="1:5" ht="12.75">
      <c r="A85" s="37" t="s">
        <v>56</v>
      </c>
      <c r="E85" s="38" t="s">
        <v>53</v>
      </c>
    </row>
    <row r="86" spans="1:5" ht="12.75">
      <c r="A86" s="39" t="s">
        <v>57</v>
      </c>
      <c r="E86" s="40" t="s">
        <v>53</v>
      </c>
    </row>
    <row r="87" spans="1:5" ht="127.5">
      <c r="A87" t="s">
        <v>58</v>
      </c>
      <c r="E87" s="38" t="s">
        <v>1270</v>
      </c>
    </row>
    <row r="88" spans="1:16" ht="12.75">
      <c r="A88" s="26" t="s">
        <v>51</v>
      </c>
      <c s="31" t="s">
        <v>302</v>
      </c>
      <c s="31" t="s">
        <v>1115</v>
      </c>
      <c s="26" t="s">
        <v>53</v>
      </c>
      <c s="32" t="s">
        <v>1116</v>
      </c>
      <c s="33" t="s">
        <v>65</v>
      </c>
      <c s="34">
        <v>12</v>
      </c>
      <c s="35">
        <v>0</v>
      </c>
      <c s="36">
        <f>ROUND(ROUND(H88,2)*ROUND(G88,3),2)</f>
      </c>
      <c r="O88">
        <f>(I88*21)/100</f>
      </c>
      <c t="s">
        <v>28</v>
      </c>
    </row>
    <row r="89" spans="1:5" ht="12.75">
      <c r="A89" s="37" t="s">
        <v>56</v>
      </c>
      <c r="E89" s="38" t="s">
        <v>53</v>
      </c>
    </row>
    <row r="90" spans="1:5" ht="12.75">
      <c r="A90" s="39" t="s">
        <v>57</v>
      </c>
      <c r="E90" s="40" t="s">
        <v>1269</v>
      </c>
    </row>
    <row r="91" spans="1:5" ht="165.75">
      <c r="A91" t="s">
        <v>58</v>
      </c>
      <c r="E91" s="38" t="s">
        <v>1271</v>
      </c>
    </row>
    <row r="92" spans="1:16" ht="12.75">
      <c r="A92" s="26" t="s">
        <v>1262</v>
      </c>
      <c s="31" t="s">
        <v>306</v>
      </c>
      <c s="31" t="s">
        <v>1118</v>
      </c>
      <c s="26" t="s">
        <v>53</v>
      </c>
      <c s="32" t="s">
        <v>1119</v>
      </c>
      <c s="33" t="s">
        <v>65</v>
      </c>
      <c s="34">
        <v>12</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1263</v>
      </c>
    </row>
    <row r="96" spans="1:16" ht="12.75">
      <c r="A96" s="26" t="s">
        <v>51</v>
      </c>
      <c s="31" t="s">
        <v>158</v>
      </c>
      <c s="31" t="s">
        <v>1120</v>
      </c>
      <c s="26" t="s">
        <v>53</v>
      </c>
      <c s="32" t="s">
        <v>1272</v>
      </c>
      <c s="33" t="s">
        <v>65</v>
      </c>
      <c s="34">
        <v>4</v>
      </c>
      <c s="35">
        <v>0</v>
      </c>
      <c s="36">
        <f>ROUND(ROUND(H96,2)*ROUND(G96,3),2)</f>
      </c>
      <c r="O96">
        <f>(I96*21)/100</f>
      </c>
      <c t="s">
        <v>28</v>
      </c>
    </row>
    <row r="97" spans="1:5" ht="12.75">
      <c r="A97" s="37" t="s">
        <v>56</v>
      </c>
      <c r="E97" s="38" t="s">
        <v>53</v>
      </c>
    </row>
    <row r="98" spans="1:5" ht="12.75">
      <c r="A98" s="39" t="s">
        <v>57</v>
      </c>
      <c r="E98" s="40" t="s">
        <v>1273</v>
      </c>
    </row>
    <row r="99" spans="1:5" ht="165.75">
      <c r="A99" t="s">
        <v>58</v>
      </c>
      <c r="E99" s="38" t="s">
        <v>1271</v>
      </c>
    </row>
    <row r="100" spans="1:16" ht="12.75">
      <c r="A100" s="26" t="s">
        <v>1262</v>
      </c>
      <c s="31" t="s">
        <v>160</v>
      </c>
      <c s="31" t="s">
        <v>1122</v>
      </c>
      <c s="26" t="s">
        <v>53</v>
      </c>
      <c s="32" t="s">
        <v>1123</v>
      </c>
      <c s="33" t="s">
        <v>65</v>
      </c>
      <c s="34">
        <v>4</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1263</v>
      </c>
    </row>
    <row r="104" spans="1:16" ht="12.75">
      <c r="A104" s="26" t="s">
        <v>51</v>
      </c>
      <c s="31" t="s">
        <v>162</v>
      </c>
      <c s="31" t="s">
        <v>1124</v>
      </c>
      <c s="26" t="s">
        <v>53</v>
      </c>
      <c s="32" t="s">
        <v>1274</v>
      </c>
      <c s="33" t="s">
        <v>65</v>
      </c>
      <c s="34">
        <v>10</v>
      </c>
      <c s="35">
        <v>0</v>
      </c>
      <c s="36">
        <f>ROUND(ROUND(H104,2)*ROUND(G104,3),2)</f>
      </c>
      <c r="O104">
        <f>(I104*21)/100</f>
      </c>
      <c t="s">
        <v>28</v>
      </c>
    </row>
    <row r="105" spans="1:5" ht="12.75">
      <c r="A105" s="37" t="s">
        <v>56</v>
      </c>
      <c r="E105" s="38" t="s">
        <v>53</v>
      </c>
    </row>
    <row r="106" spans="1:5" ht="12.75">
      <c r="A106" s="39" t="s">
        <v>57</v>
      </c>
      <c r="E106" s="40" t="s">
        <v>1275</v>
      </c>
    </row>
    <row r="107" spans="1:5" ht="165.75">
      <c r="A107" t="s">
        <v>58</v>
      </c>
      <c r="E107" s="38" t="s">
        <v>1271</v>
      </c>
    </row>
    <row r="108" spans="1:16" ht="12.75">
      <c r="A108" s="26" t="s">
        <v>1262</v>
      </c>
      <c s="31" t="s">
        <v>166</v>
      </c>
      <c s="31" t="s">
        <v>1126</v>
      </c>
      <c s="26" t="s">
        <v>53</v>
      </c>
      <c s="32" t="s">
        <v>1127</v>
      </c>
      <c s="33" t="s">
        <v>65</v>
      </c>
      <c s="34">
        <v>10</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1263</v>
      </c>
    </row>
    <row r="112" spans="1:16" ht="12.75">
      <c r="A112" s="26" t="s">
        <v>51</v>
      </c>
      <c s="31" t="s">
        <v>170</v>
      </c>
      <c s="31" t="s">
        <v>1276</v>
      </c>
      <c s="26" t="s">
        <v>53</v>
      </c>
      <c s="32" t="s">
        <v>1277</v>
      </c>
      <c s="33" t="s">
        <v>145</v>
      </c>
      <c s="34">
        <v>0.1</v>
      </c>
      <c s="35">
        <v>0</v>
      </c>
      <c s="36">
        <f>ROUND(ROUND(H112,2)*ROUND(G112,3),2)</f>
      </c>
      <c r="O112">
        <f>(I112*21)/100</f>
      </c>
      <c t="s">
        <v>28</v>
      </c>
    </row>
    <row r="113" spans="1:5" ht="12.75">
      <c r="A113" s="37" t="s">
        <v>56</v>
      </c>
      <c r="E113" s="38" t="s">
        <v>53</v>
      </c>
    </row>
    <row r="114" spans="1:5" ht="12.75">
      <c r="A114" s="39" t="s">
        <v>57</v>
      </c>
      <c r="E114" s="40" t="s">
        <v>1278</v>
      </c>
    </row>
    <row r="115" spans="1:5" ht="102">
      <c r="A115" t="s">
        <v>58</v>
      </c>
      <c r="E115" s="38" t="s">
        <v>1279</v>
      </c>
    </row>
    <row r="116" spans="1:16" ht="12.75">
      <c r="A116" s="26" t="s">
        <v>1262</v>
      </c>
      <c s="31" t="s">
        <v>174</v>
      </c>
      <c s="31" t="s">
        <v>1280</v>
      </c>
      <c s="26" t="s">
        <v>53</v>
      </c>
      <c s="32" t="s">
        <v>1281</v>
      </c>
      <c s="33" t="s">
        <v>145</v>
      </c>
      <c s="34">
        <v>0.1</v>
      </c>
      <c s="35">
        <v>0</v>
      </c>
      <c s="36">
        <f>ROUND(ROUND(H116,2)*ROUND(G116,3),2)</f>
      </c>
      <c r="O116">
        <f>(I116*21)/100</f>
      </c>
      <c t="s">
        <v>28</v>
      </c>
    </row>
    <row r="117" spans="1:5" ht="12.75">
      <c r="A117" s="37" t="s">
        <v>56</v>
      </c>
      <c r="E117" s="38" t="s">
        <v>53</v>
      </c>
    </row>
    <row r="118" spans="1:5" ht="12.75">
      <c r="A118" s="39" t="s">
        <v>57</v>
      </c>
      <c r="E118" s="40" t="s">
        <v>53</v>
      </c>
    </row>
    <row r="119" spans="1:5" ht="102">
      <c r="A119" t="s">
        <v>58</v>
      </c>
      <c r="E119" s="38" t="s">
        <v>1282</v>
      </c>
    </row>
    <row r="120" spans="1:16" ht="12.75">
      <c r="A120" s="26" t="s">
        <v>1262</v>
      </c>
      <c s="31" t="s">
        <v>178</v>
      </c>
      <c s="31" t="s">
        <v>1283</v>
      </c>
      <c s="26" t="s">
        <v>53</v>
      </c>
      <c s="32" t="s">
        <v>1284</v>
      </c>
      <c s="33" t="s">
        <v>65</v>
      </c>
      <c s="34">
        <v>1</v>
      </c>
      <c s="35">
        <v>0</v>
      </c>
      <c s="36">
        <f>ROUND(ROUND(H120,2)*ROUND(G120,3),2)</f>
      </c>
      <c r="O120">
        <f>(I120*21)/100</f>
      </c>
      <c t="s">
        <v>28</v>
      </c>
    </row>
    <row r="121" spans="1:5" ht="12.75">
      <c r="A121" s="37" t="s">
        <v>56</v>
      </c>
      <c r="E121" s="38" t="s">
        <v>53</v>
      </c>
    </row>
    <row r="122" spans="1:5" ht="12.75">
      <c r="A122" s="39" t="s">
        <v>57</v>
      </c>
      <c r="E122" s="40" t="s">
        <v>53</v>
      </c>
    </row>
    <row r="123" spans="1:5" ht="191.25">
      <c r="A123" t="s">
        <v>58</v>
      </c>
      <c r="E123" s="38" t="s">
        <v>1285</v>
      </c>
    </row>
    <row r="124" spans="1:16" ht="12.75">
      <c r="A124" s="26" t="s">
        <v>1262</v>
      </c>
      <c s="31" t="s">
        <v>182</v>
      </c>
      <c s="31" t="s">
        <v>1286</v>
      </c>
      <c s="26" t="s">
        <v>53</v>
      </c>
      <c s="32" t="s">
        <v>1287</v>
      </c>
      <c s="33" t="s">
        <v>65</v>
      </c>
      <c s="34">
        <v>1</v>
      </c>
      <c s="35">
        <v>0</v>
      </c>
      <c s="36">
        <f>ROUND(ROUND(H124,2)*ROUND(G124,3),2)</f>
      </c>
      <c r="O124">
        <f>(I124*21)/100</f>
      </c>
      <c t="s">
        <v>28</v>
      </c>
    </row>
    <row r="125" spans="1:5" ht="12.75">
      <c r="A125" s="37" t="s">
        <v>56</v>
      </c>
      <c r="E125" s="38" t="s">
        <v>53</v>
      </c>
    </row>
    <row r="126" spans="1:5" ht="12.75">
      <c r="A126" s="39" t="s">
        <v>57</v>
      </c>
      <c r="E126" s="40" t="s">
        <v>53</v>
      </c>
    </row>
    <row r="127" spans="1:5" ht="140.25">
      <c r="A127" t="s">
        <v>58</v>
      </c>
      <c r="E127" s="38" t="s">
        <v>1143</v>
      </c>
    </row>
    <row r="128" spans="1:16" ht="12.75">
      <c r="A128" s="26" t="s">
        <v>1262</v>
      </c>
      <c s="31" t="s">
        <v>186</v>
      </c>
      <c s="31" t="s">
        <v>1288</v>
      </c>
      <c s="26" t="s">
        <v>53</v>
      </c>
      <c s="32" t="s">
        <v>1289</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91.25">
      <c r="A131" t="s">
        <v>58</v>
      </c>
      <c r="E131" s="38" t="s">
        <v>1285</v>
      </c>
    </row>
    <row r="132" spans="1:16" ht="12.75">
      <c r="A132" s="26" t="s">
        <v>1262</v>
      </c>
      <c s="31" t="s">
        <v>190</v>
      </c>
      <c s="31" t="s">
        <v>1290</v>
      </c>
      <c s="26" t="s">
        <v>53</v>
      </c>
      <c s="32" t="s">
        <v>1291</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40.25">
      <c r="A135" t="s">
        <v>58</v>
      </c>
      <c r="E135" s="38" t="s">
        <v>1143</v>
      </c>
    </row>
    <row r="136" spans="1:16" ht="12.75">
      <c r="A136" s="26" t="s">
        <v>51</v>
      </c>
      <c s="31" t="s">
        <v>194</v>
      </c>
      <c s="31" t="s">
        <v>1292</v>
      </c>
      <c s="26" t="s">
        <v>53</v>
      </c>
      <c s="32" t="s">
        <v>1293</v>
      </c>
      <c s="33" t="s">
        <v>65</v>
      </c>
      <c s="34">
        <v>30</v>
      </c>
      <c s="35">
        <v>0</v>
      </c>
      <c s="36">
        <f>ROUND(ROUND(H136,2)*ROUND(G136,3),2)</f>
      </c>
      <c r="O136">
        <f>(I136*21)/100</f>
      </c>
      <c t="s">
        <v>28</v>
      </c>
    </row>
    <row r="137" spans="1:5" ht="12.75">
      <c r="A137" s="37" t="s">
        <v>56</v>
      </c>
      <c r="E137" s="38" t="s">
        <v>53</v>
      </c>
    </row>
    <row r="138" spans="1:5" ht="12.75">
      <c r="A138" s="39" t="s">
        <v>57</v>
      </c>
      <c r="E138" s="40" t="s">
        <v>53</v>
      </c>
    </row>
    <row r="139" spans="1:5" ht="191.25">
      <c r="A139" t="s">
        <v>58</v>
      </c>
      <c r="E139" s="38" t="s">
        <v>1285</v>
      </c>
    </row>
    <row r="140" spans="1:16" ht="25.5">
      <c r="A140" s="26" t="s">
        <v>51</v>
      </c>
      <c s="31" t="s">
        <v>198</v>
      </c>
      <c s="31" t="s">
        <v>1294</v>
      </c>
      <c s="26" t="s">
        <v>53</v>
      </c>
      <c s="32" t="s">
        <v>1295</v>
      </c>
      <c s="33" t="s">
        <v>65</v>
      </c>
      <c s="34">
        <v>24</v>
      </c>
      <c s="35">
        <v>0</v>
      </c>
      <c s="36">
        <f>ROUND(ROUND(H140,2)*ROUND(G140,3),2)</f>
      </c>
      <c r="O140">
        <f>(I140*21)/100</f>
      </c>
      <c t="s">
        <v>28</v>
      </c>
    </row>
    <row r="141" spans="1:5" ht="12.75">
      <c r="A141" s="37" t="s">
        <v>56</v>
      </c>
      <c r="E141" s="38" t="s">
        <v>53</v>
      </c>
    </row>
    <row r="142" spans="1:5" ht="12.75">
      <c r="A142" s="39" t="s">
        <v>57</v>
      </c>
      <c r="E142" s="40" t="s">
        <v>53</v>
      </c>
    </row>
    <row r="143" spans="1:5" ht="191.25">
      <c r="A143" t="s">
        <v>58</v>
      </c>
      <c r="E143" s="38" t="s">
        <v>1285</v>
      </c>
    </row>
    <row r="144" spans="1:16" ht="12.75">
      <c r="A144" s="26" t="s">
        <v>51</v>
      </c>
      <c s="31" t="s">
        <v>202</v>
      </c>
      <c s="31" t="s">
        <v>1296</v>
      </c>
      <c s="26" t="s">
        <v>53</v>
      </c>
      <c s="32" t="s">
        <v>1297</v>
      </c>
      <c s="33" t="s">
        <v>65</v>
      </c>
      <c s="34">
        <v>24</v>
      </c>
      <c s="35">
        <v>0</v>
      </c>
      <c s="36">
        <f>ROUND(ROUND(H144,2)*ROUND(G144,3),2)</f>
      </c>
      <c r="O144">
        <f>(I144*21)/100</f>
      </c>
      <c t="s">
        <v>28</v>
      </c>
    </row>
    <row r="145" spans="1:5" ht="12.75">
      <c r="A145" s="37" t="s">
        <v>56</v>
      </c>
      <c r="E145" s="38" t="s">
        <v>53</v>
      </c>
    </row>
    <row r="146" spans="1:5" ht="12.75">
      <c r="A146" s="39" t="s">
        <v>57</v>
      </c>
      <c r="E146" s="40" t="s">
        <v>53</v>
      </c>
    </row>
    <row r="147" spans="1:5" ht="191.25">
      <c r="A147" t="s">
        <v>58</v>
      </c>
      <c r="E147" s="38" t="s">
        <v>1285</v>
      </c>
    </row>
    <row r="148" spans="1:16" ht="25.5">
      <c r="A148" s="26" t="s">
        <v>51</v>
      </c>
      <c s="31" t="s">
        <v>206</v>
      </c>
      <c s="31" t="s">
        <v>1298</v>
      </c>
      <c s="26" t="s">
        <v>53</v>
      </c>
      <c s="32" t="s">
        <v>1299</v>
      </c>
      <c s="33" t="s">
        <v>65</v>
      </c>
      <c s="34">
        <v>24</v>
      </c>
      <c s="35">
        <v>0</v>
      </c>
      <c s="36">
        <f>ROUND(ROUND(H148,2)*ROUND(G148,3),2)</f>
      </c>
      <c r="O148">
        <f>(I148*21)/100</f>
      </c>
      <c t="s">
        <v>28</v>
      </c>
    </row>
    <row r="149" spans="1:5" ht="12.75">
      <c r="A149" s="37" t="s">
        <v>56</v>
      </c>
      <c r="E149" s="38" t="s">
        <v>53</v>
      </c>
    </row>
    <row r="150" spans="1:5" ht="12.75">
      <c r="A150" s="39" t="s">
        <v>57</v>
      </c>
      <c r="E150" s="40" t="s">
        <v>53</v>
      </c>
    </row>
    <row r="151" spans="1:5" ht="191.25">
      <c r="A151" t="s">
        <v>58</v>
      </c>
      <c r="E151" s="38" t="s">
        <v>1285</v>
      </c>
    </row>
    <row r="152" spans="1:16" ht="12.75">
      <c r="A152" s="26" t="s">
        <v>51</v>
      </c>
      <c s="31" t="s">
        <v>310</v>
      </c>
      <c s="31" t="s">
        <v>1300</v>
      </c>
      <c s="26" t="s">
        <v>53</v>
      </c>
      <c s="32" t="s">
        <v>1301</v>
      </c>
      <c s="33" t="s">
        <v>65</v>
      </c>
      <c s="34">
        <v>128</v>
      </c>
      <c s="35">
        <v>0</v>
      </c>
      <c s="36">
        <f>ROUND(ROUND(H152,2)*ROUND(G152,3),2)</f>
      </c>
      <c r="O152">
        <f>(I152*21)/100</f>
      </c>
      <c t="s">
        <v>28</v>
      </c>
    </row>
    <row r="153" spans="1:5" ht="12.75">
      <c r="A153" s="37" t="s">
        <v>56</v>
      </c>
      <c r="E153" s="38" t="s">
        <v>53</v>
      </c>
    </row>
    <row r="154" spans="1:5" ht="12.75">
      <c r="A154" s="39" t="s">
        <v>57</v>
      </c>
      <c r="E154" s="40" t="s">
        <v>1302</v>
      </c>
    </row>
    <row r="155" spans="1:5" ht="140.25">
      <c r="A155" t="s">
        <v>58</v>
      </c>
      <c r="E155" s="38" t="s">
        <v>1143</v>
      </c>
    </row>
    <row r="156" spans="1:16" ht="12.75">
      <c r="A156" s="26" t="s">
        <v>51</v>
      </c>
      <c s="31" t="s">
        <v>314</v>
      </c>
      <c s="31" t="s">
        <v>1303</v>
      </c>
      <c s="26" t="s">
        <v>53</v>
      </c>
      <c s="32" t="s">
        <v>1304</v>
      </c>
      <c s="33" t="s">
        <v>65</v>
      </c>
      <c s="34">
        <v>23</v>
      </c>
      <c s="35">
        <v>0</v>
      </c>
      <c s="36">
        <f>ROUND(ROUND(H156,2)*ROUND(G156,3),2)</f>
      </c>
      <c r="O156">
        <f>(I156*21)/100</f>
      </c>
      <c t="s">
        <v>28</v>
      </c>
    </row>
    <row r="157" spans="1:5" ht="12.75">
      <c r="A157" s="37" t="s">
        <v>56</v>
      </c>
      <c r="E157" s="38" t="s">
        <v>53</v>
      </c>
    </row>
    <row r="158" spans="1:5" ht="12.75">
      <c r="A158" s="39" t="s">
        <v>57</v>
      </c>
      <c r="E158" s="40" t="s">
        <v>53</v>
      </c>
    </row>
    <row r="159" spans="1:5" ht="191.25">
      <c r="A159" t="s">
        <v>58</v>
      </c>
      <c r="E159" s="38" t="s">
        <v>1285</v>
      </c>
    </row>
    <row r="160" spans="1:16" ht="12.75">
      <c r="A160" s="26" t="s">
        <v>1262</v>
      </c>
      <c s="31" t="s">
        <v>318</v>
      </c>
      <c s="31" t="s">
        <v>1305</v>
      </c>
      <c s="26" t="s">
        <v>53</v>
      </c>
      <c s="32" t="s">
        <v>1306</v>
      </c>
      <c s="33" t="s">
        <v>65</v>
      </c>
      <c s="34">
        <v>23</v>
      </c>
      <c s="35">
        <v>0</v>
      </c>
      <c s="36">
        <f>ROUND(ROUND(H160,2)*ROUND(G160,3),2)</f>
      </c>
      <c r="O160">
        <f>(I160*21)/100</f>
      </c>
      <c t="s">
        <v>28</v>
      </c>
    </row>
    <row r="161" spans="1:5" ht="12.75">
      <c r="A161" s="37" t="s">
        <v>56</v>
      </c>
      <c r="E161" s="38" t="s">
        <v>53</v>
      </c>
    </row>
    <row r="162" spans="1:5" ht="12.75">
      <c r="A162" s="39" t="s">
        <v>57</v>
      </c>
      <c r="E162" s="40" t="s">
        <v>1307</v>
      </c>
    </row>
    <row r="163" spans="1:5" ht="140.25">
      <c r="A163" t="s">
        <v>58</v>
      </c>
      <c r="E163" s="38" t="s">
        <v>1143</v>
      </c>
    </row>
    <row r="164" spans="1:16" ht="12.75">
      <c r="A164" s="26" t="s">
        <v>51</v>
      </c>
      <c s="31" t="s">
        <v>210</v>
      </c>
      <c s="31" t="s">
        <v>1308</v>
      </c>
      <c s="26" t="s">
        <v>53</v>
      </c>
      <c s="32" t="s">
        <v>1309</v>
      </c>
      <c s="33" t="s">
        <v>65</v>
      </c>
      <c s="34">
        <v>6</v>
      </c>
      <c s="35">
        <v>0</v>
      </c>
      <c s="36">
        <f>ROUND(ROUND(H164,2)*ROUND(G164,3),2)</f>
      </c>
      <c r="O164">
        <f>(I164*21)/100</f>
      </c>
      <c t="s">
        <v>28</v>
      </c>
    </row>
    <row r="165" spans="1:5" ht="12.75">
      <c r="A165" s="37" t="s">
        <v>56</v>
      </c>
      <c r="E165" s="38" t="s">
        <v>53</v>
      </c>
    </row>
    <row r="166" spans="1:5" ht="12.75">
      <c r="A166" s="39" t="s">
        <v>57</v>
      </c>
      <c r="E166" s="40" t="s">
        <v>1310</v>
      </c>
    </row>
    <row r="167" spans="1:5" ht="191.25">
      <c r="A167" t="s">
        <v>58</v>
      </c>
      <c r="E167" s="38" t="s">
        <v>1285</v>
      </c>
    </row>
    <row r="168" spans="1:16" ht="12.75">
      <c r="A168" s="26" t="s">
        <v>1262</v>
      </c>
      <c s="31" t="s">
        <v>214</v>
      </c>
      <c s="31" t="s">
        <v>1311</v>
      </c>
      <c s="26" t="s">
        <v>53</v>
      </c>
      <c s="32" t="s">
        <v>1312</v>
      </c>
      <c s="33" t="s">
        <v>65</v>
      </c>
      <c s="34">
        <v>6</v>
      </c>
      <c s="35">
        <v>0</v>
      </c>
      <c s="36">
        <f>ROUND(ROUND(H168,2)*ROUND(G168,3),2)</f>
      </c>
      <c r="O168">
        <f>(I168*21)/100</f>
      </c>
      <c t="s">
        <v>28</v>
      </c>
    </row>
    <row r="169" spans="1:5" ht="12.75">
      <c r="A169" s="37" t="s">
        <v>56</v>
      </c>
      <c r="E169" s="38" t="s">
        <v>53</v>
      </c>
    </row>
    <row r="170" spans="1:5" ht="12.75">
      <c r="A170" s="39" t="s">
        <v>57</v>
      </c>
      <c r="E170" s="40" t="s">
        <v>53</v>
      </c>
    </row>
    <row r="171" spans="1:5" ht="140.25">
      <c r="A171" t="s">
        <v>58</v>
      </c>
      <c r="E171" s="38" t="s">
        <v>1143</v>
      </c>
    </row>
    <row r="172" spans="1:16" ht="12.75">
      <c r="A172" s="26" t="s">
        <v>51</v>
      </c>
      <c s="31" t="s">
        <v>218</v>
      </c>
      <c s="31" t="s">
        <v>1313</v>
      </c>
      <c s="26" t="s">
        <v>53</v>
      </c>
      <c s="32" t="s">
        <v>1314</v>
      </c>
      <c s="33" t="s">
        <v>1315</v>
      </c>
      <c s="34">
        <v>0.25</v>
      </c>
      <c s="35">
        <v>0</v>
      </c>
      <c s="36">
        <f>ROUND(ROUND(H172,2)*ROUND(G172,3),2)</f>
      </c>
      <c r="O172">
        <f>(I172*21)/100</f>
      </c>
      <c t="s">
        <v>28</v>
      </c>
    </row>
    <row r="173" spans="1:5" ht="12.75">
      <c r="A173" s="37" t="s">
        <v>56</v>
      </c>
      <c r="E173" s="38" t="s">
        <v>53</v>
      </c>
    </row>
    <row r="174" spans="1:5" ht="12.75">
      <c r="A174" s="39" t="s">
        <v>57</v>
      </c>
      <c r="E174" s="40" t="s">
        <v>1316</v>
      </c>
    </row>
    <row r="175" spans="1:5" ht="178.5">
      <c r="A175" t="s">
        <v>58</v>
      </c>
      <c r="E175" s="38" t="s">
        <v>1317</v>
      </c>
    </row>
    <row r="176" spans="1:16" ht="12.75">
      <c r="A176" s="26" t="s">
        <v>1262</v>
      </c>
      <c s="31" t="s">
        <v>222</v>
      </c>
      <c s="31" t="s">
        <v>1318</v>
      </c>
      <c s="26" t="s">
        <v>53</v>
      </c>
      <c s="32" t="s">
        <v>1319</v>
      </c>
      <c s="33" t="s">
        <v>1315</v>
      </c>
      <c s="34">
        <v>0.25</v>
      </c>
      <c s="35">
        <v>0</v>
      </c>
      <c s="36">
        <f>ROUND(ROUND(H176,2)*ROUND(G176,3),2)</f>
      </c>
      <c r="O176">
        <f>(I176*21)/100</f>
      </c>
      <c t="s">
        <v>28</v>
      </c>
    </row>
    <row r="177" spans="1:5" ht="12.75">
      <c r="A177" s="37" t="s">
        <v>56</v>
      </c>
      <c r="E177" s="38" t="s">
        <v>53</v>
      </c>
    </row>
    <row r="178" spans="1:5" ht="12.75">
      <c r="A178" s="39" t="s">
        <v>57</v>
      </c>
      <c r="E178" s="40" t="s">
        <v>53</v>
      </c>
    </row>
    <row r="179" spans="1:5" ht="102">
      <c r="A179" t="s">
        <v>58</v>
      </c>
      <c r="E179" s="38" t="s">
        <v>1320</v>
      </c>
    </row>
    <row r="180" spans="1:16" ht="12.75">
      <c r="A180" s="26" t="s">
        <v>51</v>
      </c>
      <c s="31" t="s">
        <v>226</v>
      </c>
      <c s="31" t="s">
        <v>1321</v>
      </c>
      <c s="26" t="s">
        <v>53</v>
      </c>
      <c s="32" t="s">
        <v>1322</v>
      </c>
      <c s="33" t="s">
        <v>1323</v>
      </c>
      <c s="34">
        <v>1</v>
      </c>
      <c s="35">
        <v>0</v>
      </c>
      <c s="36">
        <f>ROUND(ROUND(H180,2)*ROUND(G180,3),2)</f>
      </c>
      <c r="O180">
        <f>(I180*21)/100</f>
      </c>
      <c t="s">
        <v>28</v>
      </c>
    </row>
    <row r="181" spans="1:5" ht="12.75">
      <c r="A181" s="37" t="s">
        <v>56</v>
      </c>
      <c r="E181" s="38" t="s">
        <v>53</v>
      </c>
    </row>
    <row r="182" spans="1:5" ht="12.75">
      <c r="A182" s="39" t="s">
        <v>57</v>
      </c>
      <c r="E182" s="40" t="s">
        <v>1324</v>
      </c>
    </row>
    <row r="183" spans="1:5" ht="140.25">
      <c r="A183" t="s">
        <v>58</v>
      </c>
      <c r="E183" s="38" t="s">
        <v>1325</v>
      </c>
    </row>
    <row r="184" spans="1:16" ht="12.75">
      <c r="A184" s="26" t="s">
        <v>51</v>
      </c>
      <c s="31" t="s">
        <v>230</v>
      </c>
      <c s="31" t="s">
        <v>1326</v>
      </c>
      <c s="26" t="s">
        <v>53</v>
      </c>
      <c s="32" t="s">
        <v>1327</v>
      </c>
      <c s="33" t="s">
        <v>1323</v>
      </c>
      <c s="34">
        <v>1</v>
      </c>
      <c s="35">
        <v>0</v>
      </c>
      <c s="36">
        <f>ROUND(ROUND(H184,2)*ROUND(G184,3),2)</f>
      </c>
      <c r="O184">
        <f>(I184*21)/100</f>
      </c>
      <c t="s">
        <v>28</v>
      </c>
    </row>
    <row r="185" spans="1:5" ht="12.75">
      <c r="A185" s="37" t="s">
        <v>56</v>
      </c>
      <c r="E185" s="38" t="s">
        <v>53</v>
      </c>
    </row>
    <row r="186" spans="1:5" ht="12.75">
      <c r="A186" s="39" t="s">
        <v>57</v>
      </c>
      <c r="E186" s="40" t="s">
        <v>1324</v>
      </c>
    </row>
    <row r="187" spans="1:5" ht="140.25">
      <c r="A187" t="s">
        <v>58</v>
      </c>
      <c r="E187" s="38" t="s">
        <v>1328</v>
      </c>
    </row>
    <row r="188" spans="1:16" ht="12.75">
      <c r="A188" s="26" t="s">
        <v>51</v>
      </c>
      <c s="31" t="s">
        <v>322</v>
      </c>
      <c s="31" t="s">
        <v>1329</v>
      </c>
      <c s="26" t="s">
        <v>53</v>
      </c>
      <c s="32" t="s">
        <v>1330</v>
      </c>
      <c s="33" t="s">
        <v>1323</v>
      </c>
      <c s="34">
        <v>1</v>
      </c>
      <c s="35">
        <v>0</v>
      </c>
      <c s="36">
        <f>ROUND(ROUND(H188,2)*ROUND(G188,3),2)</f>
      </c>
      <c r="O188">
        <f>(I188*21)/100</f>
      </c>
      <c t="s">
        <v>28</v>
      </c>
    </row>
    <row r="189" spans="1:5" ht="12.75">
      <c r="A189" s="37" t="s">
        <v>56</v>
      </c>
      <c r="E189" s="38" t="s">
        <v>53</v>
      </c>
    </row>
    <row r="190" spans="1:5" ht="12.75">
      <c r="A190" s="39" t="s">
        <v>57</v>
      </c>
      <c r="E190" s="40" t="s">
        <v>1324</v>
      </c>
    </row>
    <row r="191" spans="1:5" ht="140.25">
      <c r="A191" t="s">
        <v>58</v>
      </c>
      <c r="E191" s="38" t="s">
        <v>1331</v>
      </c>
    </row>
    <row r="192" spans="1:16" ht="12.75">
      <c r="A192" s="26" t="s">
        <v>51</v>
      </c>
      <c s="31" t="s">
        <v>266</v>
      </c>
      <c s="31" t="s">
        <v>1332</v>
      </c>
      <c s="26" t="s">
        <v>53</v>
      </c>
      <c s="32" t="s">
        <v>1333</v>
      </c>
      <c s="33" t="s">
        <v>55</v>
      </c>
      <c s="34">
        <v>255</v>
      </c>
      <c s="35">
        <v>0</v>
      </c>
      <c s="36">
        <f>ROUND(ROUND(H192,2)*ROUND(G192,3),2)</f>
      </c>
      <c r="O192">
        <f>(I192*21)/100</f>
      </c>
      <c t="s">
        <v>28</v>
      </c>
    </row>
    <row r="193" spans="1:5" ht="12.75">
      <c r="A193" s="37" t="s">
        <v>56</v>
      </c>
      <c r="E193" s="38" t="s">
        <v>53</v>
      </c>
    </row>
    <row r="194" spans="1:5" ht="12.75">
      <c r="A194" s="39" t="s">
        <v>57</v>
      </c>
      <c r="E194" s="40" t="s">
        <v>1334</v>
      </c>
    </row>
    <row r="195" spans="1:5" ht="89.25">
      <c r="A195" t="s">
        <v>58</v>
      </c>
      <c r="E195" s="38" t="s">
        <v>1016</v>
      </c>
    </row>
    <row r="196" spans="1:16" ht="12.75">
      <c r="A196" s="26" t="s">
        <v>51</v>
      </c>
      <c s="31" t="s">
        <v>270</v>
      </c>
      <c s="31" t="s">
        <v>1335</v>
      </c>
      <c s="26" t="s">
        <v>53</v>
      </c>
      <c s="32" t="s">
        <v>1336</v>
      </c>
      <c s="33" t="s">
        <v>145</v>
      </c>
      <c s="34">
        <v>3.623</v>
      </c>
      <c s="35">
        <v>0</v>
      </c>
      <c s="36">
        <f>ROUND(ROUND(H196,2)*ROUND(G196,3),2)</f>
      </c>
      <c r="O196">
        <f>(I196*21)/100</f>
      </c>
      <c t="s">
        <v>28</v>
      </c>
    </row>
    <row r="197" spans="1:5" ht="12.75">
      <c r="A197" s="37" t="s">
        <v>56</v>
      </c>
      <c r="E197" s="38" t="s">
        <v>53</v>
      </c>
    </row>
    <row r="198" spans="1:5" ht="12.75">
      <c r="A198" s="39" t="s">
        <v>57</v>
      </c>
      <c r="E198" s="40" t="s">
        <v>1337</v>
      </c>
    </row>
    <row r="199" spans="1:5" ht="76.5">
      <c r="A199" t="s">
        <v>58</v>
      </c>
      <c r="E199" s="38" t="s">
        <v>1338</v>
      </c>
    </row>
    <row r="200" spans="1:18" ht="12.75" customHeight="1">
      <c r="A200" s="6" t="s">
        <v>48</v>
      </c>
      <c s="6"/>
      <c s="44" t="s">
        <v>368</v>
      </c>
      <c s="6"/>
      <c s="29" t="s">
        <v>1160</v>
      </c>
      <c s="6"/>
      <c s="6"/>
      <c s="6"/>
      <c s="46">
        <f>0+Q200</f>
      </c>
      <c r="O200">
        <f>0+R200</f>
      </c>
      <c r="Q200">
        <f>0+I201+I205+I209+I213+I217+I221+I225+I229</f>
      </c>
      <c>
        <f>0+O201+O205+O209+O213+O217+O221+O225+O229</f>
      </c>
    </row>
    <row r="201" spans="1:16" ht="38.25">
      <c r="A201" s="26" t="s">
        <v>51</v>
      </c>
      <c s="31" t="s">
        <v>234</v>
      </c>
      <c s="31" t="s">
        <v>1165</v>
      </c>
      <c s="26" t="s">
        <v>377</v>
      </c>
      <c s="32" t="s">
        <v>1166</v>
      </c>
      <c s="33" t="s">
        <v>379</v>
      </c>
      <c s="34">
        <v>0.05</v>
      </c>
      <c s="35">
        <v>0</v>
      </c>
      <c s="36">
        <f>ROUND(ROUND(H201,2)*ROUND(G201,3),2)</f>
      </c>
      <c r="O201">
        <f>(I201*21)/100</f>
      </c>
      <c t="s">
        <v>28</v>
      </c>
    </row>
    <row r="202" spans="1:5" ht="38.25">
      <c r="A202" s="37" t="s">
        <v>56</v>
      </c>
      <c r="E202" s="38" t="s">
        <v>1167</v>
      </c>
    </row>
    <row r="203" spans="1:5" ht="12.75">
      <c r="A203" s="39" t="s">
        <v>57</v>
      </c>
      <c r="E203" s="40" t="s">
        <v>53</v>
      </c>
    </row>
    <row r="204" spans="1:5" ht="165.75">
      <c r="A204" t="s">
        <v>58</v>
      </c>
      <c r="E204" s="38" t="s">
        <v>1164</v>
      </c>
    </row>
    <row r="205" spans="1:16" ht="38.25">
      <c r="A205" s="26" t="s">
        <v>51</v>
      </c>
      <c s="31" t="s">
        <v>238</v>
      </c>
      <c s="31" t="s">
        <v>1168</v>
      </c>
      <c s="26" t="s">
        <v>377</v>
      </c>
      <c s="32" t="s">
        <v>1169</v>
      </c>
      <c s="33" t="s">
        <v>379</v>
      </c>
      <c s="34">
        <v>0.5</v>
      </c>
      <c s="35">
        <v>0</v>
      </c>
      <c s="36">
        <f>ROUND(ROUND(H205,2)*ROUND(G205,3),2)</f>
      </c>
      <c r="O205">
        <f>(I205*21)/100</f>
      </c>
      <c t="s">
        <v>28</v>
      </c>
    </row>
    <row r="206" spans="1:5" ht="38.25">
      <c r="A206" s="37" t="s">
        <v>56</v>
      </c>
      <c r="E206" s="38" t="s">
        <v>1170</v>
      </c>
    </row>
    <row r="207" spans="1:5" ht="12.75">
      <c r="A207" s="39" t="s">
        <v>57</v>
      </c>
      <c r="E207" s="40" t="s">
        <v>53</v>
      </c>
    </row>
    <row r="208" spans="1:5" ht="165.75">
      <c r="A208" t="s">
        <v>58</v>
      </c>
      <c r="E208" s="38" t="s">
        <v>1164</v>
      </c>
    </row>
    <row r="209" spans="1:16" ht="25.5">
      <c r="A209" s="26" t="s">
        <v>51</v>
      </c>
      <c s="31" t="s">
        <v>242</v>
      </c>
      <c s="31" t="s">
        <v>1171</v>
      </c>
      <c s="26" t="s">
        <v>377</v>
      </c>
      <c s="32" t="s">
        <v>1172</v>
      </c>
      <c s="33" t="s">
        <v>379</v>
      </c>
      <c s="34">
        <v>0.05</v>
      </c>
      <c s="35">
        <v>0</v>
      </c>
      <c s="36">
        <f>ROUND(ROUND(H209,2)*ROUND(G209,3),2)</f>
      </c>
      <c r="O209">
        <f>(I209*21)/100</f>
      </c>
      <c t="s">
        <v>28</v>
      </c>
    </row>
    <row r="210" spans="1:5" ht="38.25">
      <c r="A210" s="37" t="s">
        <v>56</v>
      </c>
      <c r="E210" s="38" t="s">
        <v>1167</v>
      </c>
    </row>
    <row r="211" spans="1:5" ht="12.75">
      <c r="A211" s="39" t="s">
        <v>57</v>
      </c>
      <c r="E211" s="40" t="s">
        <v>53</v>
      </c>
    </row>
    <row r="212" spans="1:5" ht="165.75">
      <c r="A212" t="s">
        <v>58</v>
      </c>
      <c r="E212" s="38" t="s">
        <v>1164</v>
      </c>
    </row>
    <row r="213" spans="1:16" ht="25.5">
      <c r="A213" s="26" t="s">
        <v>51</v>
      </c>
      <c s="31" t="s">
        <v>246</v>
      </c>
      <c s="31" t="s">
        <v>383</v>
      </c>
      <c s="26" t="s">
        <v>377</v>
      </c>
      <c s="32" t="s">
        <v>384</v>
      </c>
      <c s="33" t="s">
        <v>379</v>
      </c>
      <c s="34">
        <v>0.1</v>
      </c>
      <c s="35">
        <v>0</v>
      </c>
      <c s="36">
        <f>ROUND(ROUND(H213,2)*ROUND(G213,3),2)</f>
      </c>
      <c r="O213">
        <f>(I213*21)/100</f>
      </c>
      <c t="s">
        <v>28</v>
      </c>
    </row>
    <row r="214" spans="1:5" ht="38.25">
      <c r="A214" s="37" t="s">
        <v>56</v>
      </c>
      <c r="E214" s="38" t="s">
        <v>1174</v>
      </c>
    </row>
    <row r="215" spans="1:5" ht="12.75">
      <c r="A215" s="39" t="s">
        <v>57</v>
      </c>
      <c r="E215" s="40" t="s">
        <v>53</v>
      </c>
    </row>
    <row r="216" spans="1:5" ht="165.75">
      <c r="A216" t="s">
        <v>58</v>
      </c>
      <c r="E216" s="38" t="s">
        <v>1164</v>
      </c>
    </row>
    <row r="217" spans="1:16" ht="25.5">
      <c r="A217" s="26" t="s">
        <v>51</v>
      </c>
      <c s="31" t="s">
        <v>326</v>
      </c>
      <c s="31" t="s">
        <v>1175</v>
      </c>
      <c s="26" t="s">
        <v>377</v>
      </c>
      <c s="32" t="s">
        <v>1176</v>
      </c>
      <c s="33" t="s">
        <v>379</v>
      </c>
      <c s="34">
        <v>0.02</v>
      </c>
      <c s="35">
        <v>0</v>
      </c>
      <c s="36">
        <f>ROUND(ROUND(H217,2)*ROUND(G217,3),2)</f>
      </c>
      <c r="O217">
        <f>(I217*21)/100</f>
      </c>
      <c t="s">
        <v>28</v>
      </c>
    </row>
    <row r="218" spans="1:5" ht="38.25">
      <c r="A218" s="37" t="s">
        <v>56</v>
      </c>
      <c r="E218" s="38" t="s">
        <v>1174</v>
      </c>
    </row>
    <row r="219" spans="1:5" ht="12.75">
      <c r="A219" s="39" t="s">
        <v>57</v>
      </c>
      <c r="E219" s="40" t="s">
        <v>53</v>
      </c>
    </row>
    <row r="220" spans="1:5" ht="165.75">
      <c r="A220" t="s">
        <v>58</v>
      </c>
      <c r="E220" s="38" t="s">
        <v>1164</v>
      </c>
    </row>
    <row r="221" spans="1:16" ht="38.25">
      <c r="A221" s="26" t="s">
        <v>51</v>
      </c>
      <c s="31" t="s">
        <v>250</v>
      </c>
      <c s="31" t="s">
        <v>802</v>
      </c>
      <c s="26" t="s">
        <v>377</v>
      </c>
      <c s="32" t="s">
        <v>803</v>
      </c>
      <c s="33" t="s">
        <v>379</v>
      </c>
      <c s="34">
        <v>0.05</v>
      </c>
      <c s="35">
        <v>0</v>
      </c>
      <c s="36">
        <f>ROUND(ROUND(H221,2)*ROUND(G221,3),2)</f>
      </c>
      <c r="O221">
        <f>(I221*21)/100</f>
      </c>
      <c t="s">
        <v>28</v>
      </c>
    </row>
    <row r="222" spans="1:5" ht="38.25">
      <c r="A222" s="37" t="s">
        <v>56</v>
      </c>
      <c r="E222" s="38" t="s">
        <v>1174</v>
      </c>
    </row>
    <row r="223" spans="1:5" ht="12.75">
      <c r="A223" s="39" t="s">
        <v>57</v>
      </c>
      <c r="E223" s="40" t="s">
        <v>53</v>
      </c>
    </row>
    <row r="224" spans="1:5" ht="165.75">
      <c r="A224" t="s">
        <v>58</v>
      </c>
      <c r="E224" s="38" t="s">
        <v>1164</v>
      </c>
    </row>
    <row r="225" spans="1:16" ht="25.5">
      <c r="A225" s="26" t="s">
        <v>51</v>
      </c>
      <c s="31" t="s">
        <v>254</v>
      </c>
      <c s="31" t="s">
        <v>1179</v>
      </c>
      <c s="26" t="s">
        <v>377</v>
      </c>
      <c s="32" t="s">
        <v>1180</v>
      </c>
      <c s="33" t="s">
        <v>379</v>
      </c>
      <c s="34">
        <v>0.01</v>
      </c>
      <c s="35">
        <v>0</v>
      </c>
      <c s="36">
        <f>ROUND(ROUND(H225,2)*ROUND(G225,3),2)</f>
      </c>
      <c r="O225">
        <f>(I225*21)/100</f>
      </c>
      <c t="s">
        <v>28</v>
      </c>
    </row>
    <row r="226" spans="1:5" ht="38.25">
      <c r="A226" s="37" t="s">
        <v>56</v>
      </c>
      <c r="E226" s="38" t="s">
        <v>1181</v>
      </c>
    </row>
    <row r="227" spans="1:5" ht="12.75">
      <c r="A227" s="39" t="s">
        <v>57</v>
      </c>
      <c r="E227" s="40" t="s">
        <v>53</v>
      </c>
    </row>
    <row r="228" spans="1:5" ht="165.75">
      <c r="A228" t="s">
        <v>58</v>
      </c>
      <c r="E228" s="38" t="s">
        <v>1164</v>
      </c>
    </row>
    <row r="229" spans="1:16" ht="25.5">
      <c r="A229" s="26" t="s">
        <v>51</v>
      </c>
      <c s="31" t="s">
        <v>258</v>
      </c>
      <c s="31" t="s">
        <v>1182</v>
      </c>
      <c s="26" t="s">
        <v>377</v>
      </c>
      <c s="32" t="s">
        <v>1183</v>
      </c>
      <c s="33" t="s">
        <v>379</v>
      </c>
      <c s="34">
        <v>0.01</v>
      </c>
      <c s="35">
        <v>0</v>
      </c>
      <c s="36">
        <f>ROUND(ROUND(H229,2)*ROUND(G229,3),2)</f>
      </c>
      <c r="O229">
        <f>(I229*21)/100</f>
      </c>
      <c t="s">
        <v>28</v>
      </c>
    </row>
    <row r="230" spans="1:5" ht="38.25">
      <c r="A230" s="37" t="s">
        <v>56</v>
      </c>
      <c r="E230" s="38" t="s">
        <v>1167</v>
      </c>
    </row>
    <row r="231" spans="1:5" ht="12.75">
      <c r="A231" s="39" t="s">
        <v>57</v>
      </c>
      <c r="E231" s="40" t="s">
        <v>53</v>
      </c>
    </row>
    <row r="232" spans="1:5" ht="165.75">
      <c r="A232" t="s">
        <v>58</v>
      </c>
      <c r="E232"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2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0+O9+O18+O199</f>
      </c>
      <c t="s">
        <v>27</v>
      </c>
    </row>
    <row r="3" spans="1:16" ht="15" customHeight="1">
      <c r="A3" t="s">
        <v>12</v>
      </c>
      <c s="12" t="s">
        <v>14</v>
      </c>
      <c s="13" t="s">
        <v>15</v>
      </c>
      <c s="1"/>
      <c s="14" t="s">
        <v>16</v>
      </c>
      <c s="1"/>
      <c s="9"/>
      <c s="8" t="s">
        <v>1341</v>
      </c>
      <c s="41">
        <f>0+I9+I18+I199</f>
      </c>
      <c r="O3" t="s">
        <v>23</v>
      </c>
      <c t="s">
        <v>28</v>
      </c>
    </row>
    <row r="4" spans="1:16" ht="15" customHeight="1">
      <c r="A4" t="s">
        <v>17</v>
      </c>
      <c s="12" t="s">
        <v>18</v>
      </c>
      <c s="13" t="s">
        <v>1339</v>
      </c>
      <c s="1"/>
      <c s="14" t="s">
        <v>1340</v>
      </c>
      <c s="1"/>
      <c s="1"/>
      <c s="11"/>
      <c s="11"/>
      <c r="O4" t="s">
        <v>24</v>
      </c>
      <c t="s">
        <v>28</v>
      </c>
    </row>
    <row r="5" spans="1:16" ht="12.75" customHeight="1">
      <c r="A5" t="s">
        <v>21</v>
      </c>
      <c s="16" t="s">
        <v>22</v>
      </c>
      <c s="17" t="s">
        <v>1341</v>
      </c>
      <c s="6"/>
      <c s="18" t="s">
        <v>1342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326</v>
      </c>
      <c s="31" t="s">
        <v>973</v>
      </c>
      <c s="26" t="s">
        <v>1344</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250</v>
      </c>
      <c s="31" t="s">
        <v>976</v>
      </c>
      <c s="26" t="s">
        <v>1344</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0+I19+I23+I27+I31+I35+I39+I43+I47+I51+I55+I59+I63+I67+I71+I75+I79+I83+I87+I91+I95+I99+I103+I107+I111+I115+I119+I123+I127+I131+I135+I139+I143+I147+I151+I155+I159+I163+I167+I171+I175+I179+I183+I187+I191+I195</f>
      </c>
      <c>
        <f>0+O19+O23+O27+O31+O35+O39+O43+O47+O51+O55+O59+O63+O67+O71+O75+O79+O83+O87+O91+O95+O99+O103+O107+O111+O115+O119+O123+O127+O131+O135+O139+O143+O147+O151+O155+O159+O163+O167+O171+O175+O179+O183+O187+O191+O195</f>
      </c>
    </row>
    <row r="19" spans="1:16" ht="12.75">
      <c r="A19" s="26" t="s">
        <v>51</v>
      </c>
      <c s="31" t="s">
        <v>34</v>
      </c>
      <c s="31" t="s">
        <v>77</v>
      </c>
      <c s="26" t="s">
        <v>53</v>
      </c>
      <c s="32" t="s">
        <v>78</v>
      </c>
      <c s="33" t="s">
        <v>79</v>
      </c>
      <c s="34">
        <v>40</v>
      </c>
      <c s="35">
        <v>0</v>
      </c>
      <c s="36">
        <f>ROUND(ROUND(H19,2)*ROUND(G19,3),2)</f>
      </c>
      <c r="O19">
        <f>(I19*21)/100</f>
      </c>
      <c t="s">
        <v>28</v>
      </c>
    </row>
    <row r="20" spans="1:5" ht="12.75">
      <c r="A20" s="37" t="s">
        <v>56</v>
      </c>
      <c r="E20" s="38" t="s">
        <v>53</v>
      </c>
    </row>
    <row r="21" spans="1:5" ht="12.75">
      <c r="A21" s="39" t="s">
        <v>57</v>
      </c>
      <c r="E21" s="40" t="s">
        <v>53</v>
      </c>
    </row>
    <row r="22" spans="1:5" ht="114.75">
      <c r="A22" t="s">
        <v>58</v>
      </c>
      <c r="E22" s="38" t="s">
        <v>1207</v>
      </c>
    </row>
    <row r="23" spans="1:16" ht="12.75">
      <c r="A23" s="26" t="s">
        <v>51</v>
      </c>
      <c s="31" t="s">
        <v>28</v>
      </c>
      <c s="31" t="s">
        <v>1076</v>
      </c>
      <c s="26" t="s">
        <v>53</v>
      </c>
      <c s="32" t="s">
        <v>1077</v>
      </c>
      <c s="33" t="s">
        <v>65</v>
      </c>
      <c s="34">
        <v>4</v>
      </c>
      <c s="35">
        <v>0</v>
      </c>
      <c s="36">
        <f>ROUND(ROUND(H23,2)*ROUND(G23,3),2)</f>
      </c>
      <c r="O23">
        <f>(I23*21)/100</f>
      </c>
      <c t="s">
        <v>28</v>
      </c>
    </row>
    <row r="24" spans="1:5" ht="12.75">
      <c r="A24" s="37" t="s">
        <v>56</v>
      </c>
      <c r="E24" s="38" t="s">
        <v>53</v>
      </c>
    </row>
    <row r="25" spans="1:5" ht="12.75">
      <c r="A25" s="39" t="s">
        <v>57</v>
      </c>
      <c r="E25" s="40" t="s">
        <v>53</v>
      </c>
    </row>
    <row r="26" spans="1:5" ht="178.5">
      <c r="A26" t="s">
        <v>58</v>
      </c>
      <c r="E26" s="38" t="s">
        <v>1212</v>
      </c>
    </row>
    <row r="27" spans="1:16" ht="12.75">
      <c r="A27" s="26" t="s">
        <v>51</v>
      </c>
      <c s="31" t="s">
        <v>26</v>
      </c>
      <c s="31" t="s">
        <v>1078</v>
      </c>
      <c s="26" t="s">
        <v>53</v>
      </c>
      <c s="32" t="s">
        <v>1079</v>
      </c>
      <c s="33" t="s">
        <v>65</v>
      </c>
      <c s="34">
        <v>4</v>
      </c>
      <c s="35">
        <v>0</v>
      </c>
      <c s="36">
        <f>ROUND(ROUND(H27,2)*ROUND(G27,3),2)</f>
      </c>
      <c r="O27">
        <f>(I27*21)/100</f>
      </c>
      <c t="s">
        <v>28</v>
      </c>
    </row>
    <row r="28" spans="1:5" ht="12.75">
      <c r="A28" s="37" t="s">
        <v>56</v>
      </c>
      <c r="E28" s="38" t="s">
        <v>53</v>
      </c>
    </row>
    <row r="29" spans="1:5" ht="12.75">
      <c r="A29" s="39" t="s">
        <v>57</v>
      </c>
      <c r="E29" s="40" t="s">
        <v>53</v>
      </c>
    </row>
    <row r="30" spans="1:5" ht="127.5">
      <c r="A30" t="s">
        <v>58</v>
      </c>
      <c r="E30" s="38" t="s">
        <v>1213</v>
      </c>
    </row>
    <row r="31" spans="1:16" ht="12.75">
      <c r="A31" s="26" t="s">
        <v>51</v>
      </c>
      <c s="31" t="s">
        <v>38</v>
      </c>
      <c s="31" t="s">
        <v>1345</v>
      </c>
      <c s="26" t="s">
        <v>53</v>
      </c>
      <c s="32" t="s">
        <v>1346</v>
      </c>
      <c s="33" t="s">
        <v>65</v>
      </c>
      <c s="34">
        <v>4</v>
      </c>
      <c s="35">
        <v>0</v>
      </c>
      <c s="36">
        <f>ROUND(ROUND(H31,2)*ROUND(G31,3),2)</f>
      </c>
      <c r="O31">
        <f>(I31*21)/100</f>
      </c>
      <c t="s">
        <v>28</v>
      </c>
    </row>
    <row r="32" spans="1:5" ht="12.75">
      <c r="A32" s="37" t="s">
        <v>56</v>
      </c>
      <c r="E32" s="38" t="s">
        <v>53</v>
      </c>
    </row>
    <row r="33" spans="1:5" ht="12.75">
      <c r="A33" s="39" t="s">
        <v>57</v>
      </c>
      <c r="E33" s="40" t="s">
        <v>53</v>
      </c>
    </row>
    <row r="34" spans="1:5" ht="153">
      <c r="A34" t="s">
        <v>58</v>
      </c>
      <c r="E34" s="38" t="s">
        <v>1347</v>
      </c>
    </row>
    <row r="35" spans="1:16" ht="12.75">
      <c r="A35" s="26" t="s">
        <v>51</v>
      </c>
      <c s="31" t="s">
        <v>40</v>
      </c>
      <c s="31" t="s">
        <v>1084</v>
      </c>
      <c s="26" t="s">
        <v>53</v>
      </c>
      <c s="32" t="s">
        <v>1265</v>
      </c>
      <c s="33" t="s">
        <v>65</v>
      </c>
      <c s="34">
        <v>1</v>
      </c>
      <c s="35">
        <v>0</v>
      </c>
      <c s="36">
        <f>ROUND(ROUND(H35,2)*ROUND(G35,3),2)</f>
      </c>
      <c r="O35">
        <f>(I35*21)/100</f>
      </c>
      <c t="s">
        <v>28</v>
      </c>
    </row>
    <row r="36" spans="1:5" ht="12.75">
      <c r="A36" s="37" t="s">
        <v>56</v>
      </c>
      <c r="E36" s="38" t="s">
        <v>53</v>
      </c>
    </row>
    <row r="37" spans="1:5" ht="12.75">
      <c r="A37" s="39" t="s">
        <v>57</v>
      </c>
      <c r="E37" s="40" t="s">
        <v>53</v>
      </c>
    </row>
    <row r="38" spans="1:5" ht="178.5">
      <c r="A38" t="s">
        <v>58</v>
      </c>
      <c r="E38" s="38" t="s">
        <v>1212</v>
      </c>
    </row>
    <row r="39" spans="1:16" ht="12.75">
      <c r="A39" s="26" t="s">
        <v>51</v>
      </c>
      <c s="31" t="s">
        <v>27</v>
      </c>
      <c s="31" t="s">
        <v>1087</v>
      </c>
      <c s="26" t="s">
        <v>53</v>
      </c>
      <c s="32" t="s">
        <v>1088</v>
      </c>
      <c s="33" t="s">
        <v>65</v>
      </c>
      <c s="34">
        <v>2</v>
      </c>
      <c s="35">
        <v>0</v>
      </c>
      <c s="36">
        <f>ROUND(ROUND(H39,2)*ROUND(G39,3),2)</f>
      </c>
      <c r="O39">
        <f>(I39*21)/100</f>
      </c>
      <c t="s">
        <v>28</v>
      </c>
    </row>
    <row r="40" spans="1:5" ht="12.75">
      <c r="A40" s="37" t="s">
        <v>56</v>
      </c>
      <c r="E40" s="38" t="s">
        <v>53</v>
      </c>
    </row>
    <row r="41" spans="1:5" ht="12.75">
      <c r="A41" s="39" t="s">
        <v>57</v>
      </c>
      <c r="E41" s="40" t="s">
        <v>53</v>
      </c>
    </row>
    <row r="42" spans="1:5" ht="127.5">
      <c r="A42" t="s">
        <v>58</v>
      </c>
      <c r="E42" s="38" t="s">
        <v>1213</v>
      </c>
    </row>
    <row r="43" spans="1:16" ht="12.75">
      <c r="A43" s="26" t="s">
        <v>51</v>
      </c>
      <c s="31" t="s">
        <v>76</v>
      </c>
      <c s="31" t="s">
        <v>1348</v>
      </c>
      <c s="26" t="s">
        <v>53</v>
      </c>
      <c s="32" t="s">
        <v>1349</v>
      </c>
      <c s="33" t="s">
        <v>65</v>
      </c>
      <c s="34">
        <v>2</v>
      </c>
      <c s="35">
        <v>0</v>
      </c>
      <c s="36">
        <f>ROUND(ROUND(H43,2)*ROUND(G43,3),2)</f>
      </c>
      <c r="O43">
        <f>(I43*21)/100</f>
      </c>
      <c t="s">
        <v>28</v>
      </c>
    </row>
    <row r="44" spans="1:5" ht="12.75">
      <c r="A44" s="37" t="s">
        <v>56</v>
      </c>
      <c r="E44" s="38" t="s">
        <v>53</v>
      </c>
    </row>
    <row r="45" spans="1:5" ht="12.75">
      <c r="A45" s="39" t="s">
        <v>57</v>
      </c>
      <c r="E45" s="40" t="s">
        <v>53</v>
      </c>
    </row>
    <row r="46" spans="1:5" ht="153">
      <c r="A46" t="s">
        <v>58</v>
      </c>
      <c r="E46" s="38" t="s">
        <v>1347</v>
      </c>
    </row>
    <row r="47" spans="1:16" ht="12.75">
      <c r="A47" s="26" t="s">
        <v>51</v>
      </c>
      <c s="31" t="s">
        <v>81</v>
      </c>
      <c s="31" t="s">
        <v>1094</v>
      </c>
      <c s="26" t="s">
        <v>53</v>
      </c>
      <c s="32" t="s">
        <v>1350</v>
      </c>
      <c s="33" t="s">
        <v>65</v>
      </c>
      <c s="34">
        <v>1</v>
      </c>
      <c s="35">
        <v>0</v>
      </c>
      <c s="36">
        <f>ROUND(ROUND(H47,2)*ROUND(G47,3),2)</f>
      </c>
      <c r="O47">
        <f>(I47*21)/100</f>
      </c>
      <c t="s">
        <v>28</v>
      </c>
    </row>
    <row r="48" spans="1:5" ht="12.75">
      <c r="A48" s="37" t="s">
        <v>56</v>
      </c>
      <c r="E48" s="38" t="s">
        <v>53</v>
      </c>
    </row>
    <row r="49" spans="1:5" ht="12.75">
      <c r="A49" s="39" t="s">
        <v>57</v>
      </c>
      <c r="E49" s="40" t="s">
        <v>53</v>
      </c>
    </row>
    <row r="50" spans="1:5" ht="178.5">
      <c r="A50" t="s">
        <v>58</v>
      </c>
      <c r="E50" s="38" t="s">
        <v>1212</v>
      </c>
    </row>
    <row r="51" spans="1:16" ht="12.75">
      <c r="A51" s="26" t="s">
        <v>51</v>
      </c>
      <c s="31" t="s">
        <v>44</v>
      </c>
      <c s="31" t="s">
        <v>1096</v>
      </c>
      <c s="26" t="s">
        <v>53</v>
      </c>
      <c s="32" t="s">
        <v>1097</v>
      </c>
      <c s="33" t="s">
        <v>65</v>
      </c>
      <c s="34">
        <v>2</v>
      </c>
      <c s="35">
        <v>0</v>
      </c>
      <c s="36">
        <f>ROUND(ROUND(H51,2)*ROUND(G51,3),2)</f>
      </c>
      <c r="O51">
        <f>(I51*21)/100</f>
      </c>
      <c t="s">
        <v>28</v>
      </c>
    </row>
    <row r="52" spans="1:5" ht="12.75">
      <c r="A52" s="37" t="s">
        <v>56</v>
      </c>
      <c r="E52" s="38" t="s">
        <v>53</v>
      </c>
    </row>
    <row r="53" spans="1:5" ht="12.75">
      <c r="A53" s="39" t="s">
        <v>57</v>
      </c>
      <c r="E53" s="40" t="s">
        <v>53</v>
      </c>
    </row>
    <row r="54" spans="1:5" ht="127.5">
      <c r="A54" t="s">
        <v>58</v>
      </c>
      <c r="E54" s="38" t="s">
        <v>1213</v>
      </c>
    </row>
    <row r="55" spans="1:16" ht="12.75">
      <c r="A55" s="26" t="s">
        <v>51</v>
      </c>
      <c s="31" t="s">
        <v>46</v>
      </c>
      <c s="31" t="s">
        <v>1351</v>
      </c>
      <c s="26" t="s">
        <v>53</v>
      </c>
      <c s="32" t="s">
        <v>1352</v>
      </c>
      <c s="33" t="s">
        <v>65</v>
      </c>
      <c s="34">
        <v>2</v>
      </c>
      <c s="35">
        <v>0</v>
      </c>
      <c s="36">
        <f>ROUND(ROUND(H55,2)*ROUND(G55,3),2)</f>
      </c>
      <c r="O55">
        <f>(I55*21)/100</f>
      </c>
      <c t="s">
        <v>28</v>
      </c>
    </row>
    <row r="56" spans="1:5" ht="12.75">
      <c r="A56" s="37" t="s">
        <v>56</v>
      </c>
      <c r="E56" s="38" t="s">
        <v>53</v>
      </c>
    </row>
    <row r="57" spans="1:5" ht="12.75">
      <c r="A57" s="39" t="s">
        <v>57</v>
      </c>
      <c r="E57" s="40" t="s">
        <v>53</v>
      </c>
    </row>
    <row r="58" spans="1:5" ht="153">
      <c r="A58" t="s">
        <v>58</v>
      </c>
      <c r="E58" s="38" t="s">
        <v>1347</v>
      </c>
    </row>
    <row r="59" spans="1:16" ht="12.75">
      <c r="A59" s="26" t="s">
        <v>51</v>
      </c>
      <c s="31" t="s">
        <v>91</v>
      </c>
      <c s="31" t="s">
        <v>1098</v>
      </c>
      <c s="26" t="s">
        <v>53</v>
      </c>
      <c s="32" t="s">
        <v>1264</v>
      </c>
      <c s="33" t="s">
        <v>65</v>
      </c>
      <c s="34">
        <v>4</v>
      </c>
      <c s="35">
        <v>0</v>
      </c>
      <c s="36">
        <f>ROUND(ROUND(H59,2)*ROUND(G59,3),2)</f>
      </c>
      <c r="O59">
        <f>(I59*21)/100</f>
      </c>
      <c t="s">
        <v>28</v>
      </c>
    </row>
    <row r="60" spans="1:5" ht="12.75">
      <c r="A60" s="37" t="s">
        <v>56</v>
      </c>
      <c r="E60" s="38" t="s">
        <v>53</v>
      </c>
    </row>
    <row r="61" spans="1:5" ht="12.75">
      <c r="A61" s="39" t="s">
        <v>57</v>
      </c>
      <c r="E61" s="40" t="s">
        <v>53</v>
      </c>
    </row>
    <row r="62" spans="1:5" ht="178.5">
      <c r="A62" t="s">
        <v>58</v>
      </c>
      <c r="E62" s="38" t="s">
        <v>1212</v>
      </c>
    </row>
    <row r="63" spans="1:16" ht="12.75">
      <c r="A63" s="26" t="s">
        <v>51</v>
      </c>
      <c s="31" t="s">
        <v>95</v>
      </c>
      <c s="31" t="s">
        <v>1100</v>
      </c>
      <c s="26" t="s">
        <v>53</v>
      </c>
      <c s="32" t="s">
        <v>1101</v>
      </c>
      <c s="33" t="s">
        <v>65</v>
      </c>
      <c s="34">
        <v>4</v>
      </c>
      <c s="35">
        <v>0</v>
      </c>
      <c s="36">
        <f>ROUND(ROUND(H63,2)*ROUND(G63,3),2)</f>
      </c>
      <c r="O63">
        <f>(I63*21)/100</f>
      </c>
      <c t="s">
        <v>28</v>
      </c>
    </row>
    <row r="64" spans="1:5" ht="12.75">
      <c r="A64" s="37" t="s">
        <v>56</v>
      </c>
      <c r="E64" s="38" t="s">
        <v>53</v>
      </c>
    </row>
    <row r="65" spans="1:5" ht="12.75">
      <c r="A65" s="39" t="s">
        <v>57</v>
      </c>
      <c r="E65" s="40" t="s">
        <v>53</v>
      </c>
    </row>
    <row r="66" spans="1:5" ht="127.5">
      <c r="A66" t="s">
        <v>58</v>
      </c>
      <c r="E66" s="38" t="s">
        <v>1213</v>
      </c>
    </row>
    <row r="67" spans="1:16" ht="12.75">
      <c r="A67" s="26" t="s">
        <v>51</v>
      </c>
      <c s="31" t="s">
        <v>99</v>
      </c>
      <c s="31" t="s">
        <v>1353</v>
      </c>
      <c s="26" t="s">
        <v>53</v>
      </c>
      <c s="32" t="s">
        <v>1354</v>
      </c>
      <c s="33" t="s">
        <v>65</v>
      </c>
      <c s="34">
        <v>4</v>
      </c>
      <c s="35">
        <v>0</v>
      </c>
      <c s="36">
        <f>ROUND(ROUND(H67,2)*ROUND(G67,3),2)</f>
      </c>
      <c r="O67">
        <f>(I67*21)/100</f>
      </c>
      <c t="s">
        <v>28</v>
      </c>
    </row>
    <row r="68" spans="1:5" ht="12.75">
      <c r="A68" s="37" t="s">
        <v>56</v>
      </c>
      <c r="E68" s="38" t="s">
        <v>53</v>
      </c>
    </row>
    <row r="69" spans="1:5" ht="12.75">
      <c r="A69" s="39" t="s">
        <v>57</v>
      </c>
      <c r="E69" s="40" t="s">
        <v>53</v>
      </c>
    </row>
    <row r="70" spans="1:5" ht="153">
      <c r="A70" t="s">
        <v>58</v>
      </c>
      <c r="E70" s="38" t="s">
        <v>1347</v>
      </c>
    </row>
    <row r="71" spans="1:16" ht="12.75">
      <c r="A71" s="26" t="s">
        <v>51</v>
      </c>
      <c s="31" t="s">
        <v>103</v>
      </c>
      <c s="31" t="s">
        <v>1102</v>
      </c>
      <c s="26" t="s">
        <v>53</v>
      </c>
      <c s="32" t="s">
        <v>1267</v>
      </c>
      <c s="33" t="s">
        <v>65</v>
      </c>
      <c s="34">
        <v>40</v>
      </c>
      <c s="35">
        <v>0</v>
      </c>
      <c s="36">
        <f>ROUND(ROUND(H71,2)*ROUND(G71,3),2)</f>
      </c>
      <c r="O71">
        <f>(I71*21)/100</f>
      </c>
      <c t="s">
        <v>28</v>
      </c>
    </row>
    <row r="72" spans="1:5" ht="12.75">
      <c r="A72" s="37" t="s">
        <v>56</v>
      </c>
      <c r="E72" s="38" t="s">
        <v>53</v>
      </c>
    </row>
    <row r="73" spans="1:5" ht="12.75">
      <c r="A73" s="39" t="s">
        <v>57</v>
      </c>
      <c r="E73" s="40" t="s">
        <v>53</v>
      </c>
    </row>
    <row r="74" spans="1:5" ht="178.5">
      <c r="A74" t="s">
        <v>58</v>
      </c>
      <c r="E74" s="38" t="s">
        <v>1212</v>
      </c>
    </row>
    <row r="75" spans="1:16" ht="12.75">
      <c r="A75" s="26" t="s">
        <v>51</v>
      </c>
      <c s="31" t="s">
        <v>150</v>
      </c>
      <c s="31" t="s">
        <v>1104</v>
      </c>
      <c s="26" t="s">
        <v>53</v>
      </c>
      <c s="32" t="s">
        <v>1105</v>
      </c>
      <c s="33" t="s">
        <v>65</v>
      </c>
      <c s="34">
        <v>40</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1213</v>
      </c>
    </row>
    <row r="79" spans="1:16" ht="12.75">
      <c r="A79" s="26" t="s">
        <v>51</v>
      </c>
      <c s="31" t="s">
        <v>154</v>
      </c>
      <c s="31" t="s">
        <v>1355</v>
      </c>
      <c s="26" t="s">
        <v>53</v>
      </c>
      <c s="32" t="s">
        <v>1356</v>
      </c>
      <c s="33" t="s">
        <v>65</v>
      </c>
      <c s="34">
        <v>40</v>
      </c>
      <c s="35">
        <v>0</v>
      </c>
      <c s="36">
        <f>ROUND(ROUND(H79,2)*ROUND(G79,3),2)</f>
      </c>
      <c r="O79">
        <f>(I79*21)/100</f>
      </c>
      <c t="s">
        <v>28</v>
      </c>
    </row>
    <row r="80" spans="1:5" ht="12.75">
      <c r="A80" s="37" t="s">
        <v>56</v>
      </c>
      <c r="E80" s="38" t="s">
        <v>53</v>
      </c>
    </row>
    <row r="81" spans="1:5" ht="12.75">
      <c r="A81" s="39" t="s">
        <v>57</v>
      </c>
      <c r="E81" s="40" t="s">
        <v>53</v>
      </c>
    </row>
    <row r="82" spans="1:5" ht="153">
      <c r="A82" t="s">
        <v>58</v>
      </c>
      <c r="E82" s="38" t="s">
        <v>1347</v>
      </c>
    </row>
    <row r="83" spans="1:16" ht="12.75">
      <c r="A83" s="26" t="s">
        <v>51</v>
      </c>
      <c s="31" t="s">
        <v>347</v>
      </c>
      <c s="31" t="s">
        <v>1109</v>
      </c>
      <c s="26" t="s">
        <v>53</v>
      </c>
      <c s="32" t="s">
        <v>1110</v>
      </c>
      <c s="33" t="s">
        <v>65</v>
      </c>
      <c s="34">
        <v>8</v>
      </c>
      <c s="35">
        <v>0</v>
      </c>
      <c s="36">
        <f>ROUND(ROUND(H83,2)*ROUND(G83,3),2)</f>
      </c>
      <c r="O83">
        <f>(I83*21)/100</f>
      </c>
      <c t="s">
        <v>28</v>
      </c>
    </row>
    <row r="84" spans="1:5" ht="12.75">
      <c r="A84" s="37" t="s">
        <v>56</v>
      </c>
      <c r="E84" s="38" t="s">
        <v>53</v>
      </c>
    </row>
    <row r="85" spans="1:5" ht="12.75">
      <c r="A85" s="39" t="s">
        <v>57</v>
      </c>
      <c r="E85" s="40" t="s">
        <v>53</v>
      </c>
    </row>
    <row r="86" spans="1:5" ht="127.5">
      <c r="A86" t="s">
        <v>58</v>
      </c>
      <c r="E86" s="38" t="s">
        <v>1216</v>
      </c>
    </row>
    <row r="87" spans="1:16" ht="12.75">
      <c r="A87" s="26" t="s">
        <v>51</v>
      </c>
      <c s="31" t="s">
        <v>302</v>
      </c>
      <c s="31" t="s">
        <v>1357</v>
      </c>
      <c s="26" t="s">
        <v>53</v>
      </c>
      <c s="32" t="s">
        <v>1358</v>
      </c>
      <c s="33" t="s">
        <v>65</v>
      </c>
      <c s="34">
        <v>8</v>
      </c>
      <c s="35">
        <v>0</v>
      </c>
      <c s="36">
        <f>ROUND(ROUND(H87,2)*ROUND(G87,3),2)</f>
      </c>
      <c r="O87">
        <f>(I87*21)/100</f>
      </c>
      <c t="s">
        <v>28</v>
      </c>
    </row>
    <row r="88" spans="1:5" ht="12.75">
      <c r="A88" s="37" t="s">
        <v>56</v>
      </c>
      <c r="E88" s="38" t="s">
        <v>53</v>
      </c>
    </row>
    <row r="89" spans="1:5" ht="12.75">
      <c r="A89" s="39" t="s">
        <v>57</v>
      </c>
      <c r="E89" s="40" t="s">
        <v>53</v>
      </c>
    </row>
    <row r="90" spans="1:5" ht="153">
      <c r="A90" t="s">
        <v>58</v>
      </c>
      <c r="E90" s="38" t="s">
        <v>1347</v>
      </c>
    </row>
    <row r="91" spans="1:16" ht="12.75">
      <c r="A91" s="26" t="s">
        <v>51</v>
      </c>
      <c s="31" t="s">
        <v>306</v>
      </c>
      <c s="31" t="s">
        <v>1131</v>
      </c>
      <c s="26" t="s">
        <v>53</v>
      </c>
      <c s="32" t="s">
        <v>1132</v>
      </c>
      <c s="33" t="s">
        <v>145</v>
      </c>
      <c s="34">
        <v>0.3</v>
      </c>
      <c s="35">
        <v>0</v>
      </c>
      <c s="36">
        <f>ROUND(ROUND(H91,2)*ROUND(G91,3),2)</f>
      </c>
      <c r="O91">
        <f>(I91*21)/100</f>
      </c>
      <c t="s">
        <v>28</v>
      </c>
    </row>
    <row r="92" spans="1:5" ht="12.75">
      <c r="A92" s="37" t="s">
        <v>56</v>
      </c>
      <c r="E92" s="38" t="s">
        <v>53</v>
      </c>
    </row>
    <row r="93" spans="1:5" ht="12.75">
      <c r="A93" s="39" t="s">
        <v>57</v>
      </c>
      <c r="E93" s="40" t="s">
        <v>53</v>
      </c>
    </row>
    <row r="94" spans="1:5" ht="140.25">
      <c r="A94" t="s">
        <v>58</v>
      </c>
      <c r="E94" s="38" t="s">
        <v>1359</v>
      </c>
    </row>
    <row r="95" spans="1:16" ht="12.75">
      <c r="A95" s="26" t="s">
        <v>51</v>
      </c>
      <c s="31" t="s">
        <v>158</v>
      </c>
      <c s="31" t="s">
        <v>1135</v>
      </c>
      <c s="26" t="s">
        <v>53</v>
      </c>
      <c s="32" t="s">
        <v>1360</v>
      </c>
      <c s="33" t="s">
        <v>55</v>
      </c>
      <c s="34">
        <v>15</v>
      </c>
      <c s="35">
        <v>0</v>
      </c>
      <c s="36">
        <f>ROUND(ROUND(H95,2)*ROUND(G95,3),2)</f>
      </c>
      <c r="O95">
        <f>(I95*21)/100</f>
      </c>
      <c t="s">
        <v>28</v>
      </c>
    </row>
    <row r="96" spans="1:5" ht="12.75">
      <c r="A96" s="37" t="s">
        <v>56</v>
      </c>
      <c r="E96" s="38" t="s">
        <v>53</v>
      </c>
    </row>
    <row r="97" spans="1:5" ht="12.75">
      <c r="A97" s="39" t="s">
        <v>57</v>
      </c>
      <c r="E97" s="40" t="s">
        <v>53</v>
      </c>
    </row>
    <row r="98" spans="1:5" ht="102">
      <c r="A98" t="s">
        <v>58</v>
      </c>
      <c r="E98" s="38" t="s">
        <v>1220</v>
      </c>
    </row>
    <row r="99" spans="1:16" ht="25.5">
      <c r="A99" s="26" t="s">
        <v>51</v>
      </c>
      <c s="31" t="s">
        <v>160</v>
      </c>
      <c s="31" t="s">
        <v>1361</v>
      </c>
      <c s="26" t="s">
        <v>53</v>
      </c>
      <c s="32" t="s">
        <v>1362</v>
      </c>
      <c s="33" t="s">
        <v>65</v>
      </c>
      <c s="34">
        <v>10</v>
      </c>
      <c s="35">
        <v>0</v>
      </c>
      <c s="36">
        <f>ROUND(ROUND(H99,2)*ROUND(G99,3),2)</f>
      </c>
      <c r="O99">
        <f>(I99*21)/100</f>
      </c>
      <c t="s">
        <v>28</v>
      </c>
    </row>
    <row r="100" spans="1:5" ht="12.75">
      <c r="A100" s="37" t="s">
        <v>56</v>
      </c>
      <c r="E100" s="38" t="s">
        <v>53</v>
      </c>
    </row>
    <row r="101" spans="1:5" ht="12.75">
      <c r="A101" s="39" t="s">
        <v>57</v>
      </c>
      <c r="E101" s="40" t="s">
        <v>53</v>
      </c>
    </row>
    <row r="102" spans="1:5" ht="153">
      <c r="A102" t="s">
        <v>58</v>
      </c>
      <c r="E102" s="38" t="s">
        <v>1363</v>
      </c>
    </row>
    <row r="103" spans="1:16" ht="12.75">
      <c r="A103" s="26" t="s">
        <v>51</v>
      </c>
      <c s="31" t="s">
        <v>162</v>
      </c>
      <c s="31" t="s">
        <v>1364</v>
      </c>
      <c s="26" t="s">
        <v>53</v>
      </c>
      <c s="32" t="s">
        <v>1365</v>
      </c>
      <c s="33" t="s">
        <v>65</v>
      </c>
      <c s="34">
        <v>20</v>
      </c>
      <c s="35">
        <v>0</v>
      </c>
      <c s="36">
        <f>ROUND(ROUND(H103,2)*ROUND(G103,3),2)</f>
      </c>
      <c r="O103">
        <f>(I103*21)/100</f>
      </c>
      <c t="s">
        <v>28</v>
      </c>
    </row>
    <row r="104" spans="1:5" ht="12.75">
      <c r="A104" s="37" t="s">
        <v>56</v>
      </c>
      <c r="E104" s="38" t="s">
        <v>53</v>
      </c>
    </row>
    <row r="105" spans="1:5" ht="12.75">
      <c r="A105" s="39" t="s">
        <v>57</v>
      </c>
      <c r="E105" s="40" t="s">
        <v>53</v>
      </c>
    </row>
    <row r="106" spans="1:5" ht="127.5">
      <c r="A106" t="s">
        <v>58</v>
      </c>
      <c r="E106" s="38" t="s">
        <v>1366</v>
      </c>
    </row>
    <row r="107" spans="1:16" ht="12.75">
      <c r="A107" s="26" t="s">
        <v>51</v>
      </c>
      <c s="31" t="s">
        <v>166</v>
      </c>
      <c s="31" t="s">
        <v>1367</v>
      </c>
      <c s="26" t="s">
        <v>53</v>
      </c>
      <c s="32" t="s">
        <v>1368</v>
      </c>
      <c s="33" t="s">
        <v>65</v>
      </c>
      <c s="34">
        <v>20</v>
      </c>
      <c s="35">
        <v>0</v>
      </c>
      <c s="36">
        <f>ROUND(ROUND(H107,2)*ROUND(G107,3),2)</f>
      </c>
      <c r="O107">
        <f>(I107*21)/100</f>
      </c>
      <c t="s">
        <v>28</v>
      </c>
    </row>
    <row r="108" spans="1:5" ht="12.75">
      <c r="A108" s="37" t="s">
        <v>56</v>
      </c>
      <c r="E108" s="38" t="s">
        <v>53</v>
      </c>
    </row>
    <row r="109" spans="1:5" ht="12.75">
      <c r="A109" s="39" t="s">
        <v>57</v>
      </c>
      <c r="E109" s="40" t="s">
        <v>53</v>
      </c>
    </row>
    <row r="110" spans="1:5" ht="153">
      <c r="A110" t="s">
        <v>58</v>
      </c>
      <c r="E110" s="38" t="s">
        <v>1369</v>
      </c>
    </row>
    <row r="111" spans="1:16" ht="12.75">
      <c r="A111" s="26" t="s">
        <v>51</v>
      </c>
      <c s="31" t="s">
        <v>170</v>
      </c>
      <c s="31" t="s">
        <v>1370</v>
      </c>
      <c s="26" t="s">
        <v>53</v>
      </c>
      <c s="32" t="s">
        <v>1371</v>
      </c>
      <c s="33" t="s">
        <v>65</v>
      </c>
      <c s="34">
        <v>2</v>
      </c>
      <c s="35">
        <v>0</v>
      </c>
      <c s="36">
        <f>ROUND(ROUND(H111,2)*ROUND(G111,3),2)</f>
      </c>
      <c r="O111">
        <f>(I111*21)/100</f>
      </c>
      <c t="s">
        <v>28</v>
      </c>
    </row>
    <row r="112" spans="1:5" ht="12.75">
      <c r="A112" s="37" t="s">
        <v>56</v>
      </c>
      <c r="E112" s="38" t="s">
        <v>53</v>
      </c>
    </row>
    <row r="113" spans="1:5" ht="12.75">
      <c r="A113" s="39" t="s">
        <v>57</v>
      </c>
      <c r="E113" s="40" t="s">
        <v>53</v>
      </c>
    </row>
    <row r="114" spans="1:5" ht="153">
      <c r="A114" t="s">
        <v>58</v>
      </c>
      <c r="E114" s="38" t="s">
        <v>1347</v>
      </c>
    </row>
    <row r="115" spans="1:16" ht="12.75">
      <c r="A115" s="26" t="s">
        <v>51</v>
      </c>
      <c s="31" t="s">
        <v>174</v>
      </c>
      <c s="31" t="s">
        <v>1372</v>
      </c>
      <c s="26" t="s">
        <v>53</v>
      </c>
      <c s="32" t="s">
        <v>1373</v>
      </c>
      <c s="33" t="s">
        <v>55</v>
      </c>
      <c s="34">
        <v>5</v>
      </c>
      <c s="35">
        <v>0</v>
      </c>
      <c s="36">
        <f>ROUND(ROUND(H115,2)*ROUND(G115,3),2)</f>
      </c>
      <c r="O115">
        <f>(I115*21)/100</f>
      </c>
      <c t="s">
        <v>28</v>
      </c>
    </row>
    <row r="116" spans="1:5" ht="12.75">
      <c r="A116" s="37" t="s">
        <v>56</v>
      </c>
      <c r="E116" s="38" t="s">
        <v>53</v>
      </c>
    </row>
    <row r="117" spans="1:5" ht="12.75">
      <c r="A117" s="39" t="s">
        <v>57</v>
      </c>
      <c r="E117" s="40" t="s">
        <v>53</v>
      </c>
    </row>
    <row r="118" spans="1:5" ht="153">
      <c r="A118" t="s">
        <v>58</v>
      </c>
      <c r="E118" s="38" t="s">
        <v>1374</v>
      </c>
    </row>
    <row r="119" spans="1:16" ht="12.75">
      <c r="A119" s="26" t="s">
        <v>51</v>
      </c>
      <c s="31" t="s">
        <v>178</v>
      </c>
      <c s="31" t="s">
        <v>1375</v>
      </c>
      <c s="26" t="s">
        <v>53</v>
      </c>
      <c s="32" t="s">
        <v>1376</v>
      </c>
      <c s="33" t="s">
        <v>65</v>
      </c>
      <c s="34">
        <v>2</v>
      </c>
      <c s="35">
        <v>0</v>
      </c>
      <c s="36">
        <f>ROUND(ROUND(H119,2)*ROUND(G119,3),2)</f>
      </c>
      <c r="O119">
        <f>(I119*21)/100</f>
      </c>
      <c t="s">
        <v>28</v>
      </c>
    </row>
    <row r="120" spans="1:5" ht="12.75">
      <c r="A120" s="37" t="s">
        <v>56</v>
      </c>
      <c r="E120" s="38" t="s">
        <v>53</v>
      </c>
    </row>
    <row r="121" spans="1:5" ht="12.75">
      <c r="A121" s="39" t="s">
        <v>57</v>
      </c>
      <c r="E121" s="40" t="s">
        <v>53</v>
      </c>
    </row>
    <row r="122" spans="1:5" ht="153">
      <c r="A122" t="s">
        <v>58</v>
      </c>
      <c r="E122" s="38" t="s">
        <v>1347</v>
      </c>
    </row>
    <row r="123" spans="1:16" ht="12.75">
      <c r="A123" s="26" t="s">
        <v>51</v>
      </c>
      <c s="31" t="s">
        <v>182</v>
      </c>
      <c s="31" t="s">
        <v>1377</v>
      </c>
      <c s="26" t="s">
        <v>53</v>
      </c>
      <c s="32" t="s">
        <v>1378</v>
      </c>
      <c s="33" t="s">
        <v>65</v>
      </c>
      <c s="34">
        <v>1</v>
      </c>
      <c s="35">
        <v>0</v>
      </c>
      <c s="36">
        <f>ROUND(ROUND(H123,2)*ROUND(G123,3),2)</f>
      </c>
      <c r="O123">
        <f>(I123*21)/100</f>
      </c>
      <c t="s">
        <v>28</v>
      </c>
    </row>
    <row r="124" spans="1:5" ht="12.75">
      <c r="A124" s="37" t="s">
        <v>56</v>
      </c>
      <c r="E124" s="38" t="s">
        <v>53</v>
      </c>
    </row>
    <row r="125" spans="1:5" ht="12.75">
      <c r="A125" s="39" t="s">
        <v>57</v>
      </c>
      <c r="E125" s="40" t="s">
        <v>53</v>
      </c>
    </row>
    <row r="126" spans="1:5" ht="153">
      <c r="A126" t="s">
        <v>58</v>
      </c>
      <c r="E126" s="38" t="s">
        <v>1347</v>
      </c>
    </row>
    <row r="127" spans="1:16" ht="12.75">
      <c r="A127" s="26" t="s">
        <v>51</v>
      </c>
      <c s="31" t="s">
        <v>186</v>
      </c>
      <c s="31" t="s">
        <v>1379</v>
      </c>
      <c s="26" t="s">
        <v>53</v>
      </c>
      <c s="32" t="s">
        <v>1380</v>
      </c>
      <c s="33" t="s">
        <v>65</v>
      </c>
      <c s="34">
        <v>2</v>
      </c>
      <c s="35">
        <v>0</v>
      </c>
      <c s="36">
        <f>ROUND(ROUND(H127,2)*ROUND(G127,3),2)</f>
      </c>
      <c r="O127">
        <f>(I127*21)/100</f>
      </c>
      <c t="s">
        <v>28</v>
      </c>
    </row>
    <row r="128" spans="1:5" ht="12.75">
      <c r="A128" s="37" t="s">
        <v>56</v>
      </c>
      <c r="E128" s="38" t="s">
        <v>53</v>
      </c>
    </row>
    <row r="129" spans="1:5" ht="12.75">
      <c r="A129" s="39" t="s">
        <v>57</v>
      </c>
      <c r="E129" s="40" t="s">
        <v>53</v>
      </c>
    </row>
    <row r="130" spans="1:5" ht="140.25">
      <c r="A130" t="s">
        <v>58</v>
      </c>
      <c r="E130" s="38" t="s">
        <v>1222</v>
      </c>
    </row>
    <row r="131" spans="1:16" ht="12.75">
      <c r="A131" s="26" t="s">
        <v>51</v>
      </c>
      <c s="31" t="s">
        <v>190</v>
      </c>
      <c s="31" t="s">
        <v>1381</v>
      </c>
      <c s="26" t="s">
        <v>53</v>
      </c>
      <c s="32" t="s">
        <v>1382</v>
      </c>
      <c s="33" t="s">
        <v>65</v>
      </c>
      <c s="34">
        <v>4</v>
      </c>
      <c s="35">
        <v>0</v>
      </c>
      <c s="36">
        <f>ROUND(ROUND(H131,2)*ROUND(G131,3),2)</f>
      </c>
      <c r="O131">
        <f>(I131*21)/100</f>
      </c>
      <c t="s">
        <v>28</v>
      </c>
    </row>
    <row r="132" spans="1:5" ht="12.75">
      <c r="A132" s="37" t="s">
        <v>56</v>
      </c>
      <c r="E132" s="38" t="s">
        <v>53</v>
      </c>
    </row>
    <row r="133" spans="1:5" ht="12.75">
      <c r="A133" s="39" t="s">
        <v>57</v>
      </c>
      <c r="E133" s="40" t="s">
        <v>53</v>
      </c>
    </row>
    <row r="134" spans="1:5" ht="153">
      <c r="A134" t="s">
        <v>58</v>
      </c>
      <c r="E134" s="38" t="s">
        <v>1347</v>
      </c>
    </row>
    <row r="135" spans="1:16" ht="12.75">
      <c r="A135" s="26" t="s">
        <v>51</v>
      </c>
      <c s="31" t="s">
        <v>194</v>
      </c>
      <c s="31" t="s">
        <v>1383</v>
      </c>
      <c s="26" t="s">
        <v>53</v>
      </c>
      <c s="32" t="s">
        <v>1384</v>
      </c>
      <c s="33" t="s">
        <v>65</v>
      </c>
      <c s="34">
        <v>1</v>
      </c>
      <c s="35">
        <v>0</v>
      </c>
      <c s="36">
        <f>ROUND(ROUND(H135,2)*ROUND(G135,3),2)</f>
      </c>
      <c r="O135">
        <f>(I135*21)/100</f>
      </c>
      <c t="s">
        <v>28</v>
      </c>
    </row>
    <row r="136" spans="1:5" ht="12.75">
      <c r="A136" s="37" t="s">
        <v>56</v>
      </c>
      <c r="E136" s="38" t="s">
        <v>53</v>
      </c>
    </row>
    <row r="137" spans="1:5" ht="12.75">
      <c r="A137" s="39" t="s">
        <v>57</v>
      </c>
      <c r="E137" s="40" t="s">
        <v>53</v>
      </c>
    </row>
    <row r="138" spans="1:5" ht="140.25">
      <c r="A138" t="s">
        <v>58</v>
      </c>
      <c r="E138" s="38" t="s">
        <v>1222</v>
      </c>
    </row>
    <row r="139" spans="1:16" ht="25.5">
      <c r="A139" s="26" t="s">
        <v>51</v>
      </c>
      <c s="31" t="s">
        <v>198</v>
      </c>
      <c s="31" t="s">
        <v>1385</v>
      </c>
      <c s="26" t="s">
        <v>53</v>
      </c>
      <c s="32" t="s">
        <v>1386</v>
      </c>
      <c s="33" t="s">
        <v>65</v>
      </c>
      <c s="34">
        <v>2</v>
      </c>
      <c s="35">
        <v>0</v>
      </c>
      <c s="36">
        <f>ROUND(ROUND(H139,2)*ROUND(G139,3),2)</f>
      </c>
      <c r="O139">
        <f>(I139*21)/100</f>
      </c>
      <c t="s">
        <v>28</v>
      </c>
    </row>
    <row r="140" spans="1:5" ht="12.75">
      <c r="A140" s="37" t="s">
        <v>56</v>
      </c>
      <c r="E140" s="38" t="s">
        <v>53</v>
      </c>
    </row>
    <row r="141" spans="1:5" ht="12.75">
      <c r="A141" s="39" t="s">
        <v>57</v>
      </c>
      <c r="E141" s="40" t="s">
        <v>53</v>
      </c>
    </row>
    <row r="142" spans="1:5" ht="153">
      <c r="A142" t="s">
        <v>58</v>
      </c>
      <c r="E142" s="38" t="s">
        <v>1347</v>
      </c>
    </row>
    <row r="143" spans="1:16" ht="12.75">
      <c r="A143" s="26" t="s">
        <v>51</v>
      </c>
      <c s="31" t="s">
        <v>202</v>
      </c>
      <c s="31" t="s">
        <v>1387</v>
      </c>
      <c s="26" t="s">
        <v>53</v>
      </c>
      <c s="32" t="s">
        <v>1388</v>
      </c>
      <c s="33" t="s">
        <v>65</v>
      </c>
      <c s="34">
        <v>1</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1222</v>
      </c>
    </row>
    <row r="147" spans="1:16" ht="12.75">
      <c r="A147" s="26" t="s">
        <v>51</v>
      </c>
      <c s="31" t="s">
        <v>206</v>
      </c>
      <c s="31" t="s">
        <v>1389</v>
      </c>
      <c s="26" t="s">
        <v>53</v>
      </c>
      <c s="32" t="s">
        <v>1390</v>
      </c>
      <c s="33" t="s">
        <v>65</v>
      </c>
      <c s="34">
        <v>2</v>
      </c>
      <c s="35">
        <v>0</v>
      </c>
      <c s="36">
        <f>ROUND(ROUND(H147,2)*ROUND(G147,3),2)</f>
      </c>
      <c r="O147">
        <f>(I147*21)/100</f>
      </c>
      <c t="s">
        <v>28</v>
      </c>
    </row>
    <row r="148" spans="1:5" ht="12.75">
      <c r="A148" s="37" t="s">
        <v>56</v>
      </c>
      <c r="E148" s="38" t="s">
        <v>53</v>
      </c>
    </row>
    <row r="149" spans="1:5" ht="12.75">
      <c r="A149" s="39" t="s">
        <v>57</v>
      </c>
      <c r="E149" s="40" t="s">
        <v>53</v>
      </c>
    </row>
    <row r="150" spans="1:5" ht="153">
      <c r="A150" t="s">
        <v>58</v>
      </c>
      <c r="E150" s="38" t="s">
        <v>1347</v>
      </c>
    </row>
    <row r="151" spans="1:16" ht="12.75">
      <c r="A151" s="26" t="s">
        <v>51</v>
      </c>
      <c s="31" t="s">
        <v>310</v>
      </c>
      <c s="31" t="s">
        <v>1391</v>
      </c>
      <c s="26" t="s">
        <v>53</v>
      </c>
      <c s="32" t="s">
        <v>1392</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53">
      <c r="A154" t="s">
        <v>58</v>
      </c>
      <c r="E154" s="38" t="s">
        <v>1347</v>
      </c>
    </row>
    <row r="155" spans="1:16" ht="25.5">
      <c r="A155" s="26" t="s">
        <v>51</v>
      </c>
      <c s="31" t="s">
        <v>314</v>
      </c>
      <c s="31" t="s">
        <v>1393</v>
      </c>
      <c s="26" t="s">
        <v>53</v>
      </c>
      <c s="32" t="s">
        <v>1394</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40.25">
      <c r="A158" t="s">
        <v>58</v>
      </c>
      <c r="E158" s="38" t="s">
        <v>1222</v>
      </c>
    </row>
    <row r="159" spans="1:16" ht="12.75">
      <c r="A159" s="26" t="s">
        <v>51</v>
      </c>
      <c s="31" t="s">
        <v>318</v>
      </c>
      <c s="31" t="s">
        <v>1395</v>
      </c>
      <c s="26" t="s">
        <v>53</v>
      </c>
      <c s="32" t="s">
        <v>1396</v>
      </c>
      <c s="33" t="s">
        <v>65</v>
      </c>
      <c s="34">
        <v>1</v>
      </c>
      <c s="35">
        <v>0</v>
      </c>
      <c s="36">
        <f>ROUND(ROUND(H159,2)*ROUND(G159,3),2)</f>
      </c>
      <c r="O159">
        <f>(I159*21)/100</f>
      </c>
      <c t="s">
        <v>28</v>
      </c>
    </row>
    <row r="160" spans="1:5" ht="12.75">
      <c r="A160" s="37" t="s">
        <v>56</v>
      </c>
      <c r="E160" s="38" t="s">
        <v>53</v>
      </c>
    </row>
    <row r="161" spans="1:5" ht="12.75">
      <c r="A161" s="39" t="s">
        <v>57</v>
      </c>
      <c r="E161" s="40" t="s">
        <v>53</v>
      </c>
    </row>
    <row r="162" spans="1:5" ht="114.75">
      <c r="A162" t="s">
        <v>58</v>
      </c>
      <c r="E162" s="38" t="s">
        <v>1221</v>
      </c>
    </row>
    <row r="163" spans="1:16" ht="12.75">
      <c r="A163" s="26" t="s">
        <v>51</v>
      </c>
      <c s="31" t="s">
        <v>210</v>
      </c>
      <c s="31" t="s">
        <v>1397</v>
      </c>
      <c s="26" t="s">
        <v>53</v>
      </c>
      <c s="32" t="s">
        <v>1398</v>
      </c>
      <c s="33" t="s">
        <v>65</v>
      </c>
      <c s="34">
        <v>2</v>
      </c>
      <c s="35">
        <v>0</v>
      </c>
      <c s="36">
        <f>ROUND(ROUND(H163,2)*ROUND(G163,3),2)</f>
      </c>
      <c r="O163">
        <f>(I163*21)/100</f>
      </c>
      <c t="s">
        <v>28</v>
      </c>
    </row>
    <row r="164" spans="1:5" ht="12.75">
      <c r="A164" s="37" t="s">
        <v>56</v>
      </c>
      <c r="E164" s="38" t="s">
        <v>53</v>
      </c>
    </row>
    <row r="165" spans="1:5" ht="12.75">
      <c r="A165" s="39" t="s">
        <v>57</v>
      </c>
      <c r="E165" s="40" t="s">
        <v>53</v>
      </c>
    </row>
    <row r="166" spans="1:5" ht="140.25">
      <c r="A166" t="s">
        <v>58</v>
      </c>
      <c r="E166" s="38" t="s">
        <v>1222</v>
      </c>
    </row>
    <row r="167" spans="1:16" ht="12.75">
      <c r="A167" s="26" t="s">
        <v>51</v>
      </c>
      <c s="31" t="s">
        <v>214</v>
      </c>
      <c s="31" t="s">
        <v>1399</v>
      </c>
      <c s="26" t="s">
        <v>53</v>
      </c>
      <c s="32" t="s">
        <v>1400</v>
      </c>
      <c s="33" t="s">
        <v>65</v>
      </c>
      <c s="34">
        <v>1</v>
      </c>
      <c s="35">
        <v>0</v>
      </c>
      <c s="36">
        <f>ROUND(ROUND(H167,2)*ROUND(G167,3),2)</f>
      </c>
      <c r="O167">
        <f>(I167*21)/100</f>
      </c>
      <c t="s">
        <v>28</v>
      </c>
    </row>
    <row r="168" spans="1:5" ht="12.75">
      <c r="A168" s="37" t="s">
        <v>56</v>
      </c>
      <c r="E168" s="38" t="s">
        <v>53</v>
      </c>
    </row>
    <row r="169" spans="1:5" ht="12.75">
      <c r="A169" s="39" t="s">
        <v>57</v>
      </c>
      <c r="E169" s="40" t="s">
        <v>53</v>
      </c>
    </row>
    <row r="170" spans="1:5" ht="191.25">
      <c r="A170" t="s">
        <v>58</v>
      </c>
      <c r="E170" s="38" t="s">
        <v>1401</v>
      </c>
    </row>
    <row r="171" spans="1:16" ht="12.75">
      <c r="A171" s="26" t="s">
        <v>51</v>
      </c>
      <c s="31" t="s">
        <v>218</v>
      </c>
      <c s="31" t="s">
        <v>1402</v>
      </c>
      <c s="26" t="s">
        <v>53</v>
      </c>
      <c s="32" t="s">
        <v>1403</v>
      </c>
      <c s="33" t="s">
        <v>65</v>
      </c>
      <c s="34">
        <v>1</v>
      </c>
      <c s="35">
        <v>0</v>
      </c>
      <c s="36">
        <f>ROUND(ROUND(H171,2)*ROUND(G171,3),2)</f>
      </c>
      <c r="O171">
        <f>(I171*21)/100</f>
      </c>
      <c t="s">
        <v>28</v>
      </c>
    </row>
    <row r="172" spans="1:5" ht="12.75">
      <c r="A172" s="37" t="s">
        <v>56</v>
      </c>
      <c r="E172" s="38" t="s">
        <v>53</v>
      </c>
    </row>
    <row r="173" spans="1:5" ht="12.75">
      <c r="A173" s="39" t="s">
        <v>57</v>
      </c>
      <c r="E173" s="40" t="s">
        <v>53</v>
      </c>
    </row>
    <row r="174" spans="1:5" ht="191.25">
      <c r="A174" t="s">
        <v>58</v>
      </c>
      <c r="E174" s="38" t="s">
        <v>1401</v>
      </c>
    </row>
    <row r="175" spans="1:16" ht="12.75">
      <c r="A175" s="26" t="s">
        <v>51</v>
      </c>
      <c s="31" t="s">
        <v>254</v>
      </c>
      <c s="31" t="s">
        <v>1144</v>
      </c>
      <c s="26" t="s">
        <v>1344</v>
      </c>
      <c s="32" t="s">
        <v>1404</v>
      </c>
      <c s="33" t="s">
        <v>373</v>
      </c>
      <c s="34">
        <v>0.15</v>
      </c>
      <c s="35">
        <v>0</v>
      </c>
      <c s="36">
        <f>ROUND(ROUND(H175,2)*ROUND(G175,3),2)</f>
      </c>
      <c r="O175">
        <f>(I175*21)/100</f>
      </c>
      <c t="s">
        <v>28</v>
      </c>
    </row>
    <row r="176" spans="1:5" ht="12.75">
      <c r="A176" s="37" t="s">
        <v>56</v>
      </c>
      <c r="E176" s="38" t="s">
        <v>53</v>
      </c>
    </row>
    <row r="177" spans="1:5" ht="12.75">
      <c r="A177" s="39" t="s">
        <v>57</v>
      </c>
      <c r="E177" s="40" t="s">
        <v>53</v>
      </c>
    </row>
    <row r="178" spans="1:5" ht="140.25">
      <c r="A178" t="s">
        <v>58</v>
      </c>
      <c r="E178" s="38" t="s">
        <v>1222</v>
      </c>
    </row>
    <row r="179" spans="1:16" ht="12.75">
      <c r="A179" s="26" t="s">
        <v>51</v>
      </c>
      <c s="31" t="s">
        <v>258</v>
      </c>
      <c s="31" t="s">
        <v>1405</v>
      </c>
      <c s="26" t="s">
        <v>1344</v>
      </c>
      <c s="32" t="s">
        <v>1406</v>
      </c>
      <c s="33" t="s">
        <v>65</v>
      </c>
      <c s="34">
        <v>1</v>
      </c>
      <c s="35">
        <v>0</v>
      </c>
      <c s="36">
        <f>ROUND(ROUND(H179,2)*ROUND(G179,3),2)</f>
      </c>
      <c r="O179">
        <f>(I179*21)/100</f>
      </c>
      <c t="s">
        <v>28</v>
      </c>
    </row>
    <row r="180" spans="1:5" ht="12.75">
      <c r="A180" s="37" t="s">
        <v>56</v>
      </c>
      <c r="E180" s="38" t="s">
        <v>53</v>
      </c>
    </row>
    <row r="181" spans="1:5" ht="12.75">
      <c r="A181" s="39" t="s">
        <v>57</v>
      </c>
      <c r="E181" s="40" t="s">
        <v>53</v>
      </c>
    </row>
    <row r="182" spans="1:5" ht="12.75">
      <c r="A182" t="s">
        <v>58</v>
      </c>
      <c r="E182" s="38" t="s">
        <v>32</v>
      </c>
    </row>
    <row r="183" spans="1:16" ht="12.75">
      <c r="A183" s="26" t="s">
        <v>51</v>
      </c>
      <c s="31" t="s">
        <v>262</v>
      </c>
      <c s="31" t="s">
        <v>1407</v>
      </c>
      <c s="26" t="s">
        <v>1344</v>
      </c>
      <c s="32" t="s">
        <v>1408</v>
      </c>
      <c s="33" t="s">
        <v>65</v>
      </c>
      <c s="34">
        <v>1</v>
      </c>
      <c s="35">
        <v>0</v>
      </c>
      <c s="36">
        <f>ROUND(ROUND(H183,2)*ROUND(G183,3),2)</f>
      </c>
      <c r="O183">
        <f>(I183*21)/100</f>
      </c>
      <c t="s">
        <v>28</v>
      </c>
    </row>
    <row r="184" spans="1:5" ht="12.75">
      <c r="A184" s="37" t="s">
        <v>56</v>
      </c>
      <c r="E184" s="38" t="s">
        <v>53</v>
      </c>
    </row>
    <row r="185" spans="1:5" ht="12.75">
      <c r="A185" s="39" t="s">
        <v>57</v>
      </c>
      <c r="E185" s="40" t="s">
        <v>53</v>
      </c>
    </row>
    <row r="186" spans="1:5" ht="114.75">
      <c r="A186" t="s">
        <v>58</v>
      </c>
      <c r="E186" s="38" t="s">
        <v>1221</v>
      </c>
    </row>
    <row r="187" spans="1:16" ht="12.75">
      <c r="A187" s="26" t="s">
        <v>51</v>
      </c>
      <c s="31" t="s">
        <v>330</v>
      </c>
      <c s="31" t="s">
        <v>1409</v>
      </c>
      <c s="26" t="s">
        <v>1344</v>
      </c>
      <c s="32" t="s">
        <v>1410</v>
      </c>
      <c s="33" t="s">
        <v>65</v>
      </c>
      <c s="34">
        <v>1</v>
      </c>
      <c s="35">
        <v>0</v>
      </c>
      <c s="36">
        <f>ROUND(ROUND(H187,2)*ROUND(G187,3),2)</f>
      </c>
      <c r="O187">
        <f>(I187*21)/100</f>
      </c>
      <c t="s">
        <v>28</v>
      </c>
    </row>
    <row r="188" spans="1:5" ht="12.75">
      <c r="A188" s="37" t="s">
        <v>56</v>
      </c>
      <c r="E188" s="38" t="s">
        <v>53</v>
      </c>
    </row>
    <row r="189" spans="1:5" ht="12.75">
      <c r="A189" s="39" t="s">
        <v>57</v>
      </c>
      <c r="E189" s="40" t="s">
        <v>53</v>
      </c>
    </row>
    <row r="190" spans="1:5" ht="114.75">
      <c r="A190" t="s">
        <v>58</v>
      </c>
      <c r="E190" s="38" t="s">
        <v>1221</v>
      </c>
    </row>
    <row r="191" spans="1:16" ht="25.5">
      <c r="A191" s="26" t="s">
        <v>51</v>
      </c>
      <c s="31" t="s">
        <v>266</v>
      </c>
      <c s="31" t="s">
        <v>1411</v>
      </c>
      <c s="26" t="s">
        <v>1344</v>
      </c>
      <c s="32" t="s">
        <v>1412</v>
      </c>
      <c s="33" t="s">
        <v>65</v>
      </c>
      <c s="34">
        <v>1</v>
      </c>
      <c s="35">
        <v>0</v>
      </c>
      <c s="36">
        <f>ROUND(ROUND(H191,2)*ROUND(G191,3),2)</f>
      </c>
      <c r="O191">
        <f>(I191*21)/100</f>
      </c>
      <c t="s">
        <v>28</v>
      </c>
    </row>
    <row r="192" spans="1:5" ht="12.75">
      <c r="A192" s="37" t="s">
        <v>56</v>
      </c>
      <c r="E192" s="38" t="s">
        <v>53</v>
      </c>
    </row>
    <row r="193" spans="1:5" ht="12.75">
      <c r="A193" s="39" t="s">
        <v>57</v>
      </c>
      <c r="E193" s="40" t="s">
        <v>53</v>
      </c>
    </row>
    <row r="194" spans="1:5" ht="140.25">
      <c r="A194" t="s">
        <v>58</v>
      </c>
      <c r="E194" s="38" t="s">
        <v>1222</v>
      </c>
    </row>
    <row r="195" spans="1:16" ht="25.5">
      <c r="A195" s="26" t="s">
        <v>51</v>
      </c>
      <c s="31" t="s">
        <v>270</v>
      </c>
      <c s="31" t="s">
        <v>1413</v>
      </c>
      <c s="26" t="s">
        <v>1344</v>
      </c>
      <c s="32" t="s">
        <v>1414</v>
      </c>
      <c s="33" t="s">
        <v>65</v>
      </c>
      <c s="34">
        <v>1</v>
      </c>
      <c s="35">
        <v>0</v>
      </c>
      <c s="36">
        <f>ROUND(ROUND(H195,2)*ROUND(G195,3),2)</f>
      </c>
      <c r="O195">
        <f>(I195*21)/100</f>
      </c>
      <c t="s">
        <v>28</v>
      </c>
    </row>
    <row r="196" spans="1:5" ht="12.75">
      <c r="A196" s="37" t="s">
        <v>56</v>
      </c>
      <c r="E196" s="38" t="s">
        <v>53</v>
      </c>
    </row>
    <row r="197" spans="1:5" ht="12.75">
      <c r="A197" s="39" t="s">
        <v>57</v>
      </c>
      <c r="E197" s="40" t="s">
        <v>53</v>
      </c>
    </row>
    <row r="198" spans="1:5" ht="153">
      <c r="A198" t="s">
        <v>58</v>
      </c>
      <c r="E198" s="38" t="s">
        <v>1347</v>
      </c>
    </row>
    <row r="199" spans="1:18" ht="12.75" customHeight="1">
      <c r="A199" s="6" t="s">
        <v>48</v>
      </c>
      <c s="6"/>
      <c s="44" t="s">
        <v>368</v>
      </c>
      <c s="6"/>
      <c s="29" t="s">
        <v>369</v>
      </c>
      <c s="6"/>
      <c s="6"/>
      <c s="6"/>
      <c s="46">
        <f>0+Q199</f>
      </c>
      <c r="O199">
        <f>0+R199</f>
      </c>
      <c r="Q199">
        <f>0+I200+I204+I208+I212+I216+I220+I224+I228</f>
      </c>
      <c>
        <f>0+O200+O204+O208+O212+O216+O220+O224+O228</f>
      </c>
    </row>
    <row r="200" spans="1:16" ht="25.5">
      <c r="A200" s="26" t="s">
        <v>51</v>
      </c>
      <c s="31" t="s">
        <v>222</v>
      </c>
      <c s="31" t="s">
        <v>1161</v>
      </c>
      <c s="26" t="s">
        <v>377</v>
      </c>
      <c s="32" t="s">
        <v>1162</v>
      </c>
      <c s="33" t="s">
        <v>379</v>
      </c>
      <c s="34">
        <v>0.05</v>
      </c>
      <c s="35">
        <v>0</v>
      </c>
      <c s="36">
        <f>ROUND(ROUND(H200,2)*ROUND(G200,3),2)</f>
      </c>
      <c r="O200">
        <f>(I200*21)/100</f>
      </c>
      <c t="s">
        <v>28</v>
      </c>
    </row>
    <row r="201" spans="1:5" ht="25.5">
      <c r="A201" s="37" t="s">
        <v>56</v>
      </c>
      <c r="E201" s="38" t="s">
        <v>1163</v>
      </c>
    </row>
    <row r="202" spans="1:5" ht="12.75">
      <c r="A202" s="39" t="s">
        <v>57</v>
      </c>
      <c r="E202" s="40" t="s">
        <v>53</v>
      </c>
    </row>
    <row r="203" spans="1:5" ht="165.75">
      <c r="A203" t="s">
        <v>58</v>
      </c>
      <c r="E203" s="38" t="s">
        <v>1234</v>
      </c>
    </row>
    <row r="204" spans="1:16" ht="38.25">
      <c r="A204" s="26" t="s">
        <v>51</v>
      </c>
      <c s="31" t="s">
        <v>226</v>
      </c>
      <c s="31" t="s">
        <v>1168</v>
      </c>
      <c s="26" t="s">
        <v>377</v>
      </c>
      <c s="32" t="s">
        <v>1169</v>
      </c>
      <c s="33" t="s">
        <v>379</v>
      </c>
      <c s="34">
        <v>0.3</v>
      </c>
      <c s="35">
        <v>0</v>
      </c>
      <c s="36">
        <f>ROUND(ROUND(H204,2)*ROUND(G204,3),2)</f>
      </c>
      <c r="O204">
        <f>(I204*21)/100</f>
      </c>
      <c t="s">
        <v>28</v>
      </c>
    </row>
    <row r="205" spans="1:5" ht="38.25">
      <c r="A205" s="37" t="s">
        <v>56</v>
      </c>
      <c r="E205" s="38" t="s">
        <v>1415</v>
      </c>
    </row>
    <row r="206" spans="1:5" ht="12.75">
      <c r="A206" s="39" t="s">
        <v>57</v>
      </c>
      <c r="E206" s="40" t="s">
        <v>53</v>
      </c>
    </row>
    <row r="207" spans="1:5" ht="165.75">
      <c r="A207" t="s">
        <v>58</v>
      </c>
      <c r="E207" s="38" t="s">
        <v>1234</v>
      </c>
    </row>
    <row r="208" spans="1:16" ht="25.5">
      <c r="A208" s="26" t="s">
        <v>51</v>
      </c>
      <c s="31" t="s">
        <v>230</v>
      </c>
      <c s="31" t="s">
        <v>1171</v>
      </c>
      <c s="26" t="s">
        <v>377</v>
      </c>
      <c s="32" t="s">
        <v>1172</v>
      </c>
      <c s="33" t="s">
        <v>379</v>
      </c>
      <c s="34">
        <v>0.01</v>
      </c>
      <c s="35">
        <v>0</v>
      </c>
      <c s="36">
        <f>ROUND(ROUND(H208,2)*ROUND(G208,3),2)</f>
      </c>
      <c r="O208">
        <f>(I208*21)/100</f>
      </c>
      <c t="s">
        <v>28</v>
      </c>
    </row>
    <row r="209" spans="1:5" ht="38.25">
      <c r="A209" s="37" t="s">
        <v>56</v>
      </c>
      <c r="E209" s="38" t="s">
        <v>1235</v>
      </c>
    </row>
    <row r="210" spans="1:5" ht="12.75">
      <c r="A210" s="39" t="s">
        <v>57</v>
      </c>
      <c r="E210" s="40" t="s">
        <v>53</v>
      </c>
    </row>
    <row r="211" spans="1:5" ht="165.75">
      <c r="A211" t="s">
        <v>58</v>
      </c>
      <c r="E211" s="38" t="s">
        <v>1234</v>
      </c>
    </row>
    <row r="212" spans="1:16" ht="25.5">
      <c r="A212" s="26" t="s">
        <v>51</v>
      </c>
      <c s="31" t="s">
        <v>322</v>
      </c>
      <c s="31" t="s">
        <v>796</v>
      </c>
      <c s="26" t="s">
        <v>377</v>
      </c>
      <c s="32" t="s">
        <v>797</v>
      </c>
      <c s="33" t="s">
        <v>379</v>
      </c>
      <c s="34">
        <v>0.2</v>
      </c>
      <c s="35">
        <v>0</v>
      </c>
      <c s="36">
        <f>ROUND(ROUND(H212,2)*ROUND(G212,3),2)</f>
      </c>
      <c r="O212">
        <f>(I212*21)/100</f>
      </c>
      <c t="s">
        <v>28</v>
      </c>
    </row>
    <row r="213" spans="1:5" ht="51">
      <c r="A213" s="37" t="s">
        <v>56</v>
      </c>
      <c r="E213" s="38" t="s">
        <v>1416</v>
      </c>
    </row>
    <row r="214" spans="1:5" ht="12.75">
      <c r="A214" s="39" t="s">
        <v>57</v>
      </c>
      <c r="E214" s="40" t="s">
        <v>53</v>
      </c>
    </row>
    <row r="215" spans="1:5" ht="165.75">
      <c r="A215" t="s">
        <v>58</v>
      </c>
      <c r="E215" s="38" t="s">
        <v>1234</v>
      </c>
    </row>
    <row r="216" spans="1:16" ht="25.5">
      <c r="A216" s="26" t="s">
        <v>51</v>
      </c>
      <c s="31" t="s">
        <v>234</v>
      </c>
      <c s="31" t="s">
        <v>1417</v>
      </c>
      <c s="26" t="s">
        <v>377</v>
      </c>
      <c s="32" t="s">
        <v>1418</v>
      </c>
      <c s="33" t="s">
        <v>379</v>
      </c>
      <c s="34">
        <v>0.2</v>
      </c>
      <c s="35">
        <v>0</v>
      </c>
      <c s="36">
        <f>ROUND(ROUND(H216,2)*ROUND(G216,3),2)</f>
      </c>
      <c r="O216">
        <f>(I216*21)/100</f>
      </c>
      <c t="s">
        <v>28</v>
      </c>
    </row>
    <row r="217" spans="1:5" ht="51">
      <c r="A217" s="37" t="s">
        <v>56</v>
      </c>
      <c r="E217" s="38" t="s">
        <v>1416</v>
      </c>
    </row>
    <row r="218" spans="1:5" ht="12.75">
      <c r="A218" s="39" t="s">
        <v>57</v>
      </c>
      <c r="E218" s="40" t="s">
        <v>53</v>
      </c>
    </row>
    <row r="219" spans="1:5" ht="165.75">
      <c r="A219" t="s">
        <v>58</v>
      </c>
      <c r="E219" s="38" t="s">
        <v>1234</v>
      </c>
    </row>
    <row r="220" spans="1:16" ht="38.25">
      <c r="A220" s="26" t="s">
        <v>51</v>
      </c>
      <c s="31" t="s">
        <v>238</v>
      </c>
      <c s="31" t="s">
        <v>802</v>
      </c>
      <c s="26" t="s">
        <v>377</v>
      </c>
      <c s="32" t="s">
        <v>803</v>
      </c>
      <c s="33" t="s">
        <v>379</v>
      </c>
      <c s="34">
        <v>0.05</v>
      </c>
      <c s="35">
        <v>0</v>
      </c>
      <c s="36">
        <f>ROUND(ROUND(H220,2)*ROUND(G220,3),2)</f>
      </c>
      <c r="O220">
        <f>(I220*21)/100</f>
      </c>
      <c t="s">
        <v>28</v>
      </c>
    </row>
    <row r="221" spans="1:5" ht="38.25">
      <c r="A221" s="37" t="s">
        <v>56</v>
      </c>
      <c r="E221" s="38" t="s">
        <v>1419</v>
      </c>
    </row>
    <row r="222" spans="1:5" ht="12.75">
      <c r="A222" s="39" t="s">
        <v>57</v>
      </c>
      <c r="E222" s="40" t="s">
        <v>53</v>
      </c>
    </row>
    <row r="223" spans="1:5" ht="165.75">
      <c r="A223" t="s">
        <v>58</v>
      </c>
      <c r="E223" s="38" t="s">
        <v>1234</v>
      </c>
    </row>
    <row r="224" spans="1:16" ht="25.5">
      <c r="A224" s="26" t="s">
        <v>51</v>
      </c>
      <c s="31" t="s">
        <v>242</v>
      </c>
      <c s="31" t="s">
        <v>1179</v>
      </c>
      <c s="26" t="s">
        <v>377</v>
      </c>
      <c s="32" t="s">
        <v>1180</v>
      </c>
      <c s="33" t="s">
        <v>379</v>
      </c>
      <c s="34">
        <v>0.005</v>
      </c>
      <c s="35">
        <v>0</v>
      </c>
      <c s="36">
        <f>ROUND(ROUND(H224,2)*ROUND(G224,3),2)</f>
      </c>
      <c r="O224">
        <f>(I224*21)/100</f>
      </c>
      <c t="s">
        <v>28</v>
      </c>
    </row>
    <row r="225" spans="1:5" ht="38.25">
      <c r="A225" s="37" t="s">
        <v>56</v>
      </c>
      <c r="E225" s="38" t="s">
        <v>1236</v>
      </c>
    </row>
    <row r="226" spans="1:5" ht="12.75">
      <c r="A226" s="39" t="s">
        <v>57</v>
      </c>
      <c r="E226" s="40" t="s">
        <v>53</v>
      </c>
    </row>
    <row r="227" spans="1:5" ht="165.75">
      <c r="A227" t="s">
        <v>58</v>
      </c>
      <c r="E227" s="38" t="s">
        <v>1234</v>
      </c>
    </row>
    <row r="228" spans="1:16" ht="25.5">
      <c r="A228" s="26" t="s">
        <v>51</v>
      </c>
      <c s="31" t="s">
        <v>246</v>
      </c>
      <c s="31" t="s">
        <v>1182</v>
      </c>
      <c s="26" t="s">
        <v>377</v>
      </c>
      <c s="32" t="s">
        <v>1183</v>
      </c>
      <c s="33" t="s">
        <v>379</v>
      </c>
      <c s="34">
        <v>0.01</v>
      </c>
      <c s="35">
        <v>0</v>
      </c>
      <c s="36">
        <f>ROUND(ROUND(H228,2)*ROUND(G228,3),2)</f>
      </c>
      <c r="O228">
        <f>(I228*21)/100</f>
      </c>
      <c t="s">
        <v>28</v>
      </c>
    </row>
    <row r="229" spans="1:5" ht="38.25">
      <c r="A229" s="37" t="s">
        <v>56</v>
      </c>
      <c r="E229" s="38" t="s">
        <v>1235</v>
      </c>
    </row>
    <row r="230" spans="1:5" ht="12.75">
      <c r="A230" s="39" t="s">
        <v>57</v>
      </c>
      <c r="E230" s="40" t="s">
        <v>53</v>
      </c>
    </row>
    <row r="231" spans="1:5" ht="165.75">
      <c r="A231" t="s">
        <v>58</v>
      </c>
      <c r="E231"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0+O9+O18+O147</f>
      </c>
      <c t="s">
        <v>27</v>
      </c>
    </row>
    <row r="3" spans="1:16" ht="15" customHeight="1">
      <c r="A3" t="s">
        <v>12</v>
      </c>
      <c s="12" t="s">
        <v>14</v>
      </c>
      <c s="13" t="s">
        <v>15</v>
      </c>
      <c s="1"/>
      <c s="14" t="s">
        <v>16</v>
      </c>
      <c s="1"/>
      <c s="9"/>
      <c s="8" t="s">
        <v>1420</v>
      </c>
      <c s="41">
        <f>0+I9+I18+I147</f>
      </c>
      <c r="O3" t="s">
        <v>23</v>
      </c>
      <c t="s">
        <v>28</v>
      </c>
    </row>
    <row r="4" spans="1:16" ht="15" customHeight="1">
      <c r="A4" t="s">
        <v>17</v>
      </c>
      <c s="12" t="s">
        <v>18</v>
      </c>
      <c s="13" t="s">
        <v>1339</v>
      </c>
      <c s="1"/>
      <c s="14" t="s">
        <v>1340</v>
      </c>
      <c s="1"/>
      <c s="1"/>
      <c s="11"/>
      <c s="11"/>
      <c r="O4" t="s">
        <v>24</v>
      </c>
      <c t="s">
        <v>28</v>
      </c>
    </row>
    <row r="5" spans="1:16" ht="12.75" customHeight="1">
      <c r="A5" t="s">
        <v>21</v>
      </c>
      <c s="16" t="s">
        <v>22</v>
      </c>
      <c s="17" t="s">
        <v>1420</v>
      </c>
      <c s="6"/>
      <c s="18" t="s">
        <v>1421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314</v>
      </c>
      <c s="31" t="s">
        <v>973</v>
      </c>
      <c s="26" t="s">
        <v>1344</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318</v>
      </c>
      <c s="31" t="s">
        <v>976</v>
      </c>
      <c s="26" t="s">
        <v>1344</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0+I19+I23+I27+I31+I35+I39+I43+I47+I51+I55+I59+I63+I67+I71+I75+I79+I83+I87+I91+I95+I99+I103+I107+I111+I115+I119+I123+I127+I131+I135+I139+I143</f>
      </c>
      <c>
        <f>0+O19+O23+O27+O31+O35+O39+O43+O47+O51+O55+O59+O63+O67+O71+O75+O79+O83+O87+O91+O95+O99+O103+O107+O111+O115+O119+O123+O127+O131+O135+O139+O143</f>
      </c>
    </row>
    <row r="19" spans="1:16" ht="12.75">
      <c r="A19" s="26" t="s">
        <v>51</v>
      </c>
      <c s="31" t="s">
        <v>34</v>
      </c>
      <c s="31" t="s">
        <v>1423</v>
      </c>
      <c s="26" t="s">
        <v>53</v>
      </c>
      <c s="32" t="s">
        <v>1424</v>
      </c>
      <c s="33" t="s">
        <v>114</v>
      </c>
      <c s="34">
        <v>0.3</v>
      </c>
      <c s="35">
        <v>0</v>
      </c>
      <c s="36">
        <f>ROUND(ROUND(H19,2)*ROUND(G19,3),2)</f>
      </c>
      <c r="O19">
        <f>(I19*21)/100</f>
      </c>
      <c t="s">
        <v>28</v>
      </c>
    </row>
    <row r="20" spans="1:5" ht="12.75">
      <c r="A20" s="37" t="s">
        <v>56</v>
      </c>
      <c r="E20" s="38" t="s">
        <v>53</v>
      </c>
    </row>
    <row r="21" spans="1:5" ht="12.75">
      <c r="A21" s="39" t="s">
        <v>57</v>
      </c>
      <c r="E21" s="40" t="s">
        <v>53</v>
      </c>
    </row>
    <row r="22" spans="1:5" ht="38.25">
      <c r="A22" t="s">
        <v>58</v>
      </c>
      <c r="E22" s="38" t="s">
        <v>1005</v>
      </c>
    </row>
    <row r="23" spans="1:16" ht="12.75">
      <c r="A23" s="26" t="s">
        <v>51</v>
      </c>
      <c s="31" t="s">
        <v>28</v>
      </c>
      <c s="31" t="s">
        <v>77</v>
      </c>
      <c s="26" t="s">
        <v>53</v>
      </c>
      <c s="32" t="s">
        <v>78</v>
      </c>
      <c s="33" t="s">
        <v>79</v>
      </c>
      <c s="34">
        <v>80</v>
      </c>
      <c s="35">
        <v>0</v>
      </c>
      <c s="36">
        <f>ROUND(ROUND(H23,2)*ROUND(G23,3),2)</f>
      </c>
      <c r="O23">
        <f>(I23*21)/100</f>
      </c>
      <c t="s">
        <v>28</v>
      </c>
    </row>
    <row r="24" spans="1:5" ht="12.75">
      <c r="A24" s="37" t="s">
        <v>56</v>
      </c>
      <c r="E24" s="38" t="s">
        <v>53</v>
      </c>
    </row>
    <row r="25" spans="1:5" ht="12.75">
      <c r="A25" s="39" t="s">
        <v>57</v>
      </c>
      <c r="E25" s="40" t="s">
        <v>53</v>
      </c>
    </row>
    <row r="26" spans="1:5" ht="114.75">
      <c r="A26" t="s">
        <v>58</v>
      </c>
      <c r="E26" s="38" t="s">
        <v>1207</v>
      </c>
    </row>
    <row r="27" spans="1:16" ht="12.75">
      <c r="A27" s="26" t="s">
        <v>51</v>
      </c>
      <c s="31" t="s">
        <v>26</v>
      </c>
      <c s="31" t="s">
        <v>1076</v>
      </c>
      <c s="26" t="s">
        <v>53</v>
      </c>
      <c s="32" t="s">
        <v>1077</v>
      </c>
      <c s="33" t="s">
        <v>65</v>
      </c>
      <c s="34">
        <v>2</v>
      </c>
      <c s="35">
        <v>0</v>
      </c>
      <c s="36">
        <f>ROUND(ROUND(H27,2)*ROUND(G27,3),2)</f>
      </c>
      <c r="O27">
        <f>(I27*21)/100</f>
      </c>
      <c t="s">
        <v>28</v>
      </c>
    </row>
    <row r="28" spans="1:5" ht="12.75">
      <c r="A28" s="37" t="s">
        <v>56</v>
      </c>
      <c r="E28" s="38" t="s">
        <v>53</v>
      </c>
    </row>
    <row r="29" spans="1:5" ht="12.75">
      <c r="A29" s="39" t="s">
        <v>57</v>
      </c>
      <c r="E29" s="40" t="s">
        <v>53</v>
      </c>
    </row>
    <row r="30" spans="1:5" ht="178.5">
      <c r="A30" t="s">
        <v>58</v>
      </c>
      <c r="E30" s="38" t="s">
        <v>1212</v>
      </c>
    </row>
    <row r="31" spans="1:16" ht="12.75">
      <c r="A31" s="26" t="s">
        <v>51</v>
      </c>
      <c s="31" t="s">
        <v>38</v>
      </c>
      <c s="31" t="s">
        <v>1078</v>
      </c>
      <c s="26" t="s">
        <v>53</v>
      </c>
      <c s="32" t="s">
        <v>1079</v>
      </c>
      <c s="33" t="s">
        <v>65</v>
      </c>
      <c s="34">
        <v>2</v>
      </c>
      <c s="35">
        <v>0</v>
      </c>
      <c s="36">
        <f>ROUND(ROUND(H31,2)*ROUND(G31,3),2)</f>
      </c>
      <c r="O31">
        <f>(I31*21)/100</f>
      </c>
      <c t="s">
        <v>28</v>
      </c>
    </row>
    <row r="32" spans="1:5" ht="12.75">
      <c r="A32" s="37" t="s">
        <v>56</v>
      </c>
      <c r="E32" s="38" t="s">
        <v>53</v>
      </c>
    </row>
    <row r="33" spans="1:5" ht="12.75">
      <c r="A33" s="39" t="s">
        <v>57</v>
      </c>
      <c r="E33" s="40" t="s">
        <v>53</v>
      </c>
    </row>
    <row r="34" spans="1:5" ht="127.5">
      <c r="A34" t="s">
        <v>58</v>
      </c>
      <c r="E34" s="38" t="s">
        <v>1213</v>
      </c>
    </row>
    <row r="35" spans="1:16" ht="12.75">
      <c r="A35" s="26" t="s">
        <v>51</v>
      </c>
      <c s="31" t="s">
        <v>40</v>
      </c>
      <c s="31" t="s">
        <v>1345</v>
      </c>
      <c s="26" t="s">
        <v>53</v>
      </c>
      <c s="32" t="s">
        <v>1346</v>
      </c>
      <c s="33" t="s">
        <v>65</v>
      </c>
      <c s="34">
        <v>2</v>
      </c>
      <c s="35">
        <v>0</v>
      </c>
      <c s="36">
        <f>ROUND(ROUND(H35,2)*ROUND(G35,3),2)</f>
      </c>
      <c r="O35">
        <f>(I35*21)/100</f>
      </c>
      <c t="s">
        <v>28</v>
      </c>
    </row>
    <row r="36" spans="1:5" ht="12.75">
      <c r="A36" s="37" t="s">
        <v>56</v>
      </c>
      <c r="E36" s="38" t="s">
        <v>53</v>
      </c>
    </row>
    <row r="37" spans="1:5" ht="12.75">
      <c r="A37" s="39" t="s">
        <v>57</v>
      </c>
      <c r="E37" s="40" t="s">
        <v>53</v>
      </c>
    </row>
    <row r="38" spans="1:5" ht="153">
      <c r="A38" t="s">
        <v>58</v>
      </c>
      <c r="E38" s="38" t="s">
        <v>1347</v>
      </c>
    </row>
    <row r="39" spans="1:16" ht="12.75">
      <c r="A39" s="26" t="s">
        <v>51</v>
      </c>
      <c s="31" t="s">
        <v>27</v>
      </c>
      <c s="31" t="s">
        <v>1084</v>
      </c>
      <c s="26" t="s">
        <v>53</v>
      </c>
      <c s="32" t="s">
        <v>1265</v>
      </c>
      <c s="33" t="s">
        <v>65</v>
      </c>
      <c s="34">
        <v>1</v>
      </c>
      <c s="35">
        <v>0</v>
      </c>
      <c s="36">
        <f>ROUND(ROUND(H39,2)*ROUND(G39,3),2)</f>
      </c>
      <c r="O39">
        <f>(I39*21)/100</f>
      </c>
      <c t="s">
        <v>28</v>
      </c>
    </row>
    <row r="40" spans="1:5" ht="12.75">
      <c r="A40" s="37" t="s">
        <v>56</v>
      </c>
      <c r="E40" s="38" t="s">
        <v>53</v>
      </c>
    </row>
    <row r="41" spans="1:5" ht="12.75">
      <c r="A41" s="39" t="s">
        <v>57</v>
      </c>
      <c r="E41" s="40" t="s">
        <v>53</v>
      </c>
    </row>
    <row r="42" spans="1:5" ht="178.5">
      <c r="A42" t="s">
        <v>58</v>
      </c>
      <c r="E42" s="38" t="s">
        <v>1212</v>
      </c>
    </row>
    <row r="43" spans="1:16" ht="12.75">
      <c r="A43" s="26" t="s">
        <v>51</v>
      </c>
      <c s="31" t="s">
        <v>76</v>
      </c>
      <c s="31" t="s">
        <v>1087</v>
      </c>
      <c s="26" t="s">
        <v>53</v>
      </c>
      <c s="32" t="s">
        <v>1088</v>
      </c>
      <c s="33" t="s">
        <v>65</v>
      </c>
      <c s="34">
        <v>1</v>
      </c>
      <c s="35">
        <v>0</v>
      </c>
      <c s="36">
        <f>ROUND(ROUND(H43,2)*ROUND(G43,3),2)</f>
      </c>
      <c r="O43">
        <f>(I43*21)/100</f>
      </c>
      <c t="s">
        <v>28</v>
      </c>
    </row>
    <row r="44" spans="1:5" ht="12.75">
      <c r="A44" s="37" t="s">
        <v>56</v>
      </c>
      <c r="E44" s="38" t="s">
        <v>53</v>
      </c>
    </row>
    <row r="45" spans="1:5" ht="12.75">
      <c r="A45" s="39" t="s">
        <v>57</v>
      </c>
      <c r="E45" s="40" t="s">
        <v>53</v>
      </c>
    </row>
    <row r="46" spans="1:5" ht="127.5">
      <c r="A46" t="s">
        <v>58</v>
      </c>
      <c r="E46" s="38" t="s">
        <v>1213</v>
      </c>
    </row>
    <row r="47" spans="1:16" ht="12.75">
      <c r="A47" s="26" t="s">
        <v>51</v>
      </c>
      <c s="31" t="s">
        <v>81</v>
      </c>
      <c s="31" t="s">
        <v>1348</v>
      </c>
      <c s="26" t="s">
        <v>53</v>
      </c>
      <c s="32" t="s">
        <v>1349</v>
      </c>
      <c s="33" t="s">
        <v>65</v>
      </c>
      <c s="34">
        <v>1</v>
      </c>
      <c s="35">
        <v>0</v>
      </c>
      <c s="36">
        <f>ROUND(ROUND(H47,2)*ROUND(G47,3),2)</f>
      </c>
      <c r="O47">
        <f>(I47*21)/100</f>
      </c>
      <c t="s">
        <v>28</v>
      </c>
    </row>
    <row r="48" spans="1:5" ht="12.75">
      <c r="A48" s="37" t="s">
        <v>56</v>
      </c>
      <c r="E48" s="38" t="s">
        <v>53</v>
      </c>
    </row>
    <row r="49" spans="1:5" ht="12.75">
      <c r="A49" s="39" t="s">
        <v>57</v>
      </c>
      <c r="E49" s="40" t="s">
        <v>53</v>
      </c>
    </row>
    <row r="50" spans="1:5" ht="153">
      <c r="A50" t="s">
        <v>58</v>
      </c>
      <c r="E50" s="38" t="s">
        <v>1347</v>
      </c>
    </row>
    <row r="51" spans="1:16" ht="12.75">
      <c r="A51" s="26" t="s">
        <v>51</v>
      </c>
      <c s="31" t="s">
        <v>44</v>
      </c>
      <c s="31" t="s">
        <v>1094</v>
      </c>
      <c s="26" t="s">
        <v>53</v>
      </c>
      <c s="32" t="s">
        <v>1350</v>
      </c>
      <c s="33" t="s">
        <v>65</v>
      </c>
      <c s="34">
        <v>1</v>
      </c>
      <c s="35">
        <v>0</v>
      </c>
      <c s="36">
        <f>ROUND(ROUND(H51,2)*ROUND(G51,3),2)</f>
      </c>
      <c r="O51">
        <f>(I51*21)/100</f>
      </c>
      <c t="s">
        <v>28</v>
      </c>
    </row>
    <row r="52" spans="1:5" ht="12.75">
      <c r="A52" s="37" t="s">
        <v>56</v>
      </c>
      <c r="E52" s="38" t="s">
        <v>53</v>
      </c>
    </row>
    <row r="53" spans="1:5" ht="12.75">
      <c r="A53" s="39" t="s">
        <v>57</v>
      </c>
      <c r="E53" s="40" t="s">
        <v>53</v>
      </c>
    </row>
    <row r="54" spans="1:5" ht="178.5">
      <c r="A54" t="s">
        <v>58</v>
      </c>
      <c r="E54" s="38" t="s">
        <v>1212</v>
      </c>
    </row>
    <row r="55" spans="1:16" ht="12.75">
      <c r="A55" s="26" t="s">
        <v>51</v>
      </c>
      <c s="31" t="s">
        <v>46</v>
      </c>
      <c s="31" t="s">
        <v>1096</v>
      </c>
      <c s="26" t="s">
        <v>53</v>
      </c>
      <c s="32" t="s">
        <v>1097</v>
      </c>
      <c s="33" t="s">
        <v>65</v>
      </c>
      <c s="34">
        <v>1</v>
      </c>
      <c s="35">
        <v>0</v>
      </c>
      <c s="36">
        <f>ROUND(ROUND(H55,2)*ROUND(G55,3),2)</f>
      </c>
      <c r="O55">
        <f>(I55*21)/100</f>
      </c>
      <c t="s">
        <v>28</v>
      </c>
    </row>
    <row r="56" spans="1:5" ht="12.75">
      <c r="A56" s="37" t="s">
        <v>56</v>
      </c>
      <c r="E56" s="38" t="s">
        <v>53</v>
      </c>
    </row>
    <row r="57" spans="1:5" ht="12.75">
      <c r="A57" s="39" t="s">
        <v>57</v>
      </c>
      <c r="E57" s="40" t="s">
        <v>53</v>
      </c>
    </row>
    <row r="58" spans="1:5" ht="127.5">
      <c r="A58" t="s">
        <v>58</v>
      </c>
      <c r="E58" s="38" t="s">
        <v>1213</v>
      </c>
    </row>
    <row r="59" spans="1:16" ht="12.75">
      <c r="A59" s="26" t="s">
        <v>51</v>
      </c>
      <c s="31" t="s">
        <v>91</v>
      </c>
      <c s="31" t="s">
        <v>1351</v>
      </c>
      <c s="26" t="s">
        <v>53</v>
      </c>
      <c s="32" t="s">
        <v>1352</v>
      </c>
      <c s="33" t="s">
        <v>65</v>
      </c>
      <c s="34">
        <v>1</v>
      </c>
      <c s="35">
        <v>0</v>
      </c>
      <c s="36">
        <f>ROUND(ROUND(H59,2)*ROUND(G59,3),2)</f>
      </c>
      <c r="O59">
        <f>(I59*21)/100</f>
      </c>
      <c t="s">
        <v>28</v>
      </c>
    </row>
    <row r="60" spans="1:5" ht="12.75">
      <c r="A60" s="37" t="s">
        <v>56</v>
      </c>
      <c r="E60" s="38" t="s">
        <v>53</v>
      </c>
    </row>
    <row r="61" spans="1:5" ht="12.75">
      <c r="A61" s="39" t="s">
        <v>57</v>
      </c>
      <c r="E61" s="40" t="s">
        <v>53</v>
      </c>
    </row>
    <row r="62" spans="1:5" ht="153">
      <c r="A62" t="s">
        <v>58</v>
      </c>
      <c r="E62" s="38" t="s">
        <v>1347</v>
      </c>
    </row>
    <row r="63" spans="1:16" ht="12.75">
      <c r="A63" s="26" t="s">
        <v>51</v>
      </c>
      <c s="31" t="s">
        <v>95</v>
      </c>
      <c s="31" t="s">
        <v>1098</v>
      </c>
      <c s="26" t="s">
        <v>53</v>
      </c>
      <c s="32" t="s">
        <v>1264</v>
      </c>
      <c s="33" t="s">
        <v>65</v>
      </c>
      <c s="34">
        <v>2</v>
      </c>
      <c s="35">
        <v>0</v>
      </c>
      <c s="36">
        <f>ROUND(ROUND(H63,2)*ROUND(G63,3),2)</f>
      </c>
      <c r="O63">
        <f>(I63*21)/100</f>
      </c>
      <c t="s">
        <v>28</v>
      </c>
    </row>
    <row r="64" spans="1:5" ht="12.75">
      <c r="A64" s="37" t="s">
        <v>56</v>
      </c>
      <c r="E64" s="38" t="s">
        <v>53</v>
      </c>
    </row>
    <row r="65" spans="1:5" ht="12.75">
      <c r="A65" s="39" t="s">
        <v>57</v>
      </c>
      <c r="E65" s="40" t="s">
        <v>53</v>
      </c>
    </row>
    <row r="66" spans="1:5" ht="178.5">
      <c r="A66" t="s">
        <v>58</v>
      </c>
      <c r="E66" s="38" t="s">
        <v>1212</v>
      </c>
    </row>
    <row r="67" spans="1:16" ht="12.75">
      <c r="A67" s="26" t="s">
        <v>51</v>
      </c>
      <c s="31" t="s">
        <v>99</v>
      </c>
      <c s="31" t="s">
        <v>1100</v>
      </c>
      <c s="26" t="s">
        <v>53</v>
      </c>
      <c s="32" t="s">
        <v>1101</v>
      </c>
      <c s="33" t="s">
        <v>65</v>
      </c>
      <c s="34">
        <v>2</v>
      </c>
      <c s="35">
        <v>0</v>
      </c>
      <c s="36">
        <f>ROUND(ROUND(H67,2)*ROUND(G67,3),2)</f>
      </c>
      <c r="O67">
        <f>(I67*21)/100</f>
      </c>
      <c t="s">
        <v>28</v>
      </c>
    </row>
    <row r="68" spans="1:5" ht="12.75">
      <c r="A68" s="37" t="s">
        <v>56</v>
      </c>
      <c r="E68" s="38" t="s">
        <v>53</v>
      </c>
    </row>
    <row r="69" spans="1:5" ht="12.75">
      <c r="A69" s="39" t="s">
        <v>57</v>
      </c>
      <c r="E69" s="40" t="s">
        <v>53</v>
      </c>
    </row>
    <row r="70" spans="1:5" ht="127.5">
      <c r="A70" t="s">
        <v>58</v>
      </c>
      <c r="E70" s="38" t="s">
        <v>1213</v>
      </c>
    </row>
    <row r="71" spans="1:16" ht="12.75">
      <c r="A71" s="26" t="s">
        <v>51</v>
      </c>
      <c s="31" t="s">
        <v>103</v>
      </c>
      <c s="31" t="s">
        <v>1353</v>
      </c>
      <c s="26" t="s">
        <v>53</v>
      </c>
      <c s="32" t="s">
        <v>1354</v>
      </c>
      <c s="33" t="s">
        <v>65</v>
      </c>
      <c s="34">
        <v>2</v>
      </c>
      <c s="35">
        <v>0</v>
      </c>
      <c s="36">
        <f>ROUND(ROUND(H71,2)*ROUND(G71,3),2)</f>
      </c>
      <c r="O71">
        <f>(I71*21)/100</f>
      </c>
      <c t="s">
        <v>28</v>
      </c>
    </row>
    <row r="72" spans="1:5" ht="12.75">
      <c r="A72" s="37" t="s">
        <v>56</v>
      </c>
      <c r="E72" s="38" t="s">
        <v>53</v>
      </c>
    </row>
    <row r="73" spans="1:5" ht="12.75">
      <c r="A73" s="39" t="s">
        <v>57</v>
      </c>
      <c r="E73" s="40" t="s">
        <v>53</v>
      </c>
    </row>
    <row r="74" spans="1:5" ht="153">
      <c r="A74" t="s">
        <v>58</v>
      </c>
      <c r="E74" s="38" t="s">
        <v>1347</v>
      </c>
    </row>
    <row r="75" spans="1:16" ht="12.75">
      <c r="A75" s="26" t="s">
        <v>51</v>
      </c>
      <c s="31" t="s">
        <v>150</v>
      </c>
      <c s="31" t="s">
        <v>1102</v>
      </c>
      <c s="26" t="s">
        <v>53</v>
      </c>
      <c s="32" t="s">
        <v>1267</v>
      </c>
      <c s="33" t="s">
        <v>65</v>
      </c>
      <c s="34">
        <v>20</v>
      </c>
      <c s="35">
        <v>0</v>
      </c>
      <c s="36">
        <f>ROUND(ROUND(H75,2)*ROUND(G75,3),2)</f>
      </c>
      <c r="O75">
        <f>(I75*21)/100</f>
      </c>
      <c t="s">
        <v>28</v>
      </c>
    </row>
    <row r="76" spans="1:5" ht="12.75">
      <c r="A76" s="37" t="s">
        <v>56</v>
      </c>
      <c r="E76" s="38" t="s">
        <v>53</v>
      </c>
    </row>
    <row r="77" spans="1:5" ht="12.75">
      <c r="A77" s="39" t="s">
        <v>57</v>
      </c>
      <c r="E77" s="40" t="s">
        <v>53</v>
      </c>
    </row>
    <row r="78" spans="1:5" ht="178.5">
      <c r="A78" t="s">
        <v>58</v>
      </c>
      <c r="E78" s="38" t="s">
        <v>1212</v>
      </c>
    </row>
    <row r="79" spans="1:16" ht="12.75">
      <c r="A79" s="26" t="s">
        <v>51</v>
      </c>
      <c s="31" t="s">
        <v>154</v>
      </c>
      <c s="31" t="s">
        <v>1104</v>
      </c>
      <c s="26" t="s">
        <v>53</v>
      </c>
      <c s="32" t="s">
        <v>1105</v>
      </c>
      <c s="33" t="s">
        <v>65</v>
      </c>
      <c s="34">
        <v>20</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1213</v>
      </c>
    </row>
    <row r="83" spans="1:16" ht="12.75">
      <c r="A83" s="26" t="s">
        <v>51</v>
      </c>
      <c s="31" t="s">
        <v>347</v>
      </c>
      <c s="31" t="s">
        <v>1355</v>
      </c>
      <c s="26" t="s">
        <v>53</v>
      </c>
      <c s="32" t="s">
        <v>1356</v>
      </c>
      <c s="33" t="s">
        <v>65</v>
      </c>
      <c s="34">
        <v>20</v>
      </c>
      <c s="35">
        <v>0</v>
      </c>
      <c s="36">
        <f>ROUND(ROUND(H83,2)*ROUND(G83,3),2)</f>
      </c>
      <c r="O83">
        <f>(I83*21)/100</f>
      </c>
      <c t="s">
        <v>28</v>
      </c>
    </row>
    <row r="84" spans="1:5" ht="12.75">
      <c r="A84" s="37" t="s">
        <v>56</v>
      </c>
      <c r="E84" s="38" t="s">
        <v>53</v>
      </c>
    </row>
    <row r="85" spans="1:5" ht="12.75">
      <c r="A85" s="39" t="s">
        <v>57</v>
      </c>
      <c r="E85" s="40" t="s">
        <v>53</v>
      </c>
    </row>
    <row r="86" spans="1:5" ht="153">
      <c r="A86" t="s">
        <v>58</v>
      </c>
      <c r="E86" s="38" t="s">
        <v>1347</v>
      </c>
    </row>
    <row r="87" spans="1:16" ht="12.75">
      <c r="A87" s="26" t="s">
        <v>51</v>
      </c>
      <c s="31" t="s">
        <v>302</v>
      </c>
      <c s="31" t="s">
        <v>1107</v>
      </c>
      <c s="26" t="s">
        <v>53</v>
      </c>
      <c s="32" t="s">
        <v>1108</v>
      </c>
      <c s="33" t="s">
        <v>65</v>
      </c>
      <c s="34">
        <v>28</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1216</v>
      </c>
    </row>
    <row r="91" spans="1:16" ht="12.75">
      <c r="A91" s="26" t="s">
        <v>51</v>
      </c>
      <c s="31" t="s">
        <v>306</v>
      </c>
      <c s="31" t="s">
        <v>1109</v>
      </c>
      <c s="26" t="s">
        <v>53</v>
      </c>
      <c s="32" t="s">
        <v>1110</v>
      </c>
      <c s="33" t="s">
        <v>65</v>
      </c>
      <c s="34">
        <v>2</v>
      </c>
      <c s="35">
        <v>0</v>
      </c>
      <c s="36">
        <f>ROUND(ROUND(H91,2)*ROUND(G91,3),2)</f>
      </c>
      <c r="O91">
        <f>(I91*21)/100</f>
      </c>
      <c t="s">
        <v>28</v>
      </c>
    </row>
    <row r="92" spans="1:5" ht="12.75">
      <c r="A92" s="37" t="s">
        <v>56</v>
      </c>
      <c r="E92" s="38" t="s">
        <v>53</v>
      </c>
    </row>
    <row r="93" spans="1:5" ht="12.75">
      <c r="A93" s="39" t="s">
        <v>57</v>
      </c>
      <c r="E93" s="40" t="s">
        <v>53</v>
      </c>
    </row>
    <row r="94" spans="1:5" ht="127.5">
      <c r="A94" t="s">
        <v>58</v>
      </c>
      <c r="E94" s="38" t="s">
        <v>1216</v>
      </c>
    </row>
    <row r="95" spans="1:16" ht="12.75">
      <c r="A95" s="26" t="s">
        <v>51</v>
      </c>
      <c s="31" t="s">
        <v>158</v>
      </c>
      <c s="31" t="s">
        <v>1357</v>
      </c>
      <c s="26" t="s">
        <v>53</v>
      </c>
      <c s="32" t="s">
        <v>1358</v>
      </c>
      <c s="33" t="s">
        <v>65</v>
      </c>
      <c s="34">
        <v>2</v>
      </c>
      <c s="35">
        <v>0</v>
      </c>
      <c s="36">
        <f>ROUND(ROUND(H95,2)*ROUND(G95,3),2)</f>
      </c>
      <c r="O95">
        <f>(I95*21)/100</f>
      </c>
      <c t="s">
        <v>28</v>
      </c>
    </row>
    <row r="96" spans="1:5" ht="12.75">
      <c r="A96" s="37" t="s">
        <v>56</v>
      </c>
      <c r="E96" s="38" t="s">
        <v>53</v>
      </c>
    </row>
    <row r="97" spans="1:5" ht="12.75">
      <c r="A97" s="39" t="s">
        <v>57</v>
      </c>
      <c r="E97" s="40" t="s">
        <v>53</v>
      </c>
    </row>
    <row r="98" spans="1:5" ht="153">
      <c r="A98" t="s">
        <v>58</v>
      </c>
      <c r="E98" s="38" t="s">
        <v>1347</v>
      </c>
    </row>
    <row r="99" spans="1:16" ht="12.75">
      <c r="A99" s="26" t="s">
        <v>51</v>
      </c>
      <c s="31" t="s">
        <v>160</v>
      </c>
      <c s="31" t="s">
        <v>1131</v>
      </c>
      <c s="26" t="s">
        <v>53</v>
      </c>
      <c s="32" t="s">
        <v>1132</v>
      </c>
      <c s="33" t="s">
        <v>145</v>
      </c>
      <c s="34">
        <v>0.2</v>
      </c>
      <c s="35">
        <v>0</v>
      </c>
      <c s="36">
        <f>ROUND(ROUND(H99,2)*ROUND(G99,3),2)</f>
      </c>
      <c r="O99">
        <f>(I99*21)/100</f>
      </c>
      <c t="s">
        <v>28</v>
      </c>
    </row>
    <row r="100" spans="1:5" ht="12.75">
      <c r="A100" s="37" t="s">
        <v>56</v>
      </c>
      <c r="E100" s="38" t="s">
        <v>53</v>
      </c>
    </row>
    <row r="101" spans="1:5" ht="12.75">
      <c r="A101" s="39" t="s">
        <v>57</v>
      </c>
      <c r="E101" s="40" t="s">
        <v>53</v>
      </c>
    </row>
    <row r="102" spans="1:5" ht="140.25">
      <c r="A102" t="s">
        <v>58</v>
      </c>
      <c r="E102" s="38" t="s">
        <v>1359</v>
      </c>
    </row>
    <row r="103" spans="1:16" ht="12.75">
      <c r="A103" s="26" t="s">
        <v>51</v>
      </c>
      <c s="31" t="s">
        <v>162</v>
      </c>
      <c s="31" t="s">
        <v>1135</v>
      </c>
      <c s="26" t="s">
        <v>53</v>
      </c>
      <c s="32" t="s">
        <v>1360</v>
      </c>
      <c s="33" t="s">
        <v>55</v>
      </c>
      <c s="34">
        <v>10</v>
      </c>
      <c s="35">
        <v>0</v>
      </c>
      <c s="36">
        <f>ROUND(ROUND(H103,2)*ROUND(G103,3),2)</f>
      </c>
      <c r="O103">
        <f>(I103*21)/100</f>
      </c>
      <c t="s">
        <v>28</v>
      </c>
    </row>
    <row r="104" spans="1:5" ht="12.75">
      <c r="A104" s="37" t="s">
        <v>56</v>
      </c>
      <c r="E104" s="38" t="s">
        <v>53</v>
      </c>
    </row>
    <row r="105" spans="1:5" ht="12.75">
      <c r="A105" s="39" t="s">
        <v>57</v>
      </c>
      <c r="E105" s="40" t="s">
        <v>53</v>
      </c>
    </row>
    <row r="106" spans="1:5" ht="102">
      <c r="A106" t="s">
        <v>58</v>
      </c>
      <c r="E106" s="38" t="s">
        <v>1220</v>
      </c>
    </row>
    <row r="107" spans="1:16" ht="12.75">
      <c r="A107" s="26" t="s">
        <v>51</v>
      </c>
      <c s="31" t="s">
        <v>166</v>
      </c>
      <c s="31" t="s">
        <v>1425</v>
      </c>
      <c s="26" t="s">
        <v>53</v>
      </c>
      <c s="32" t="s">
        <v>1426</v>
      </c>
      <c s="33" t="s">
        <v>145</v>
      </c>
      <c s="34">
        <v>2.652</v>
      </c>
      <c s="35">
        <v>0</v>
      </c>
      <c s="36">
        <f>ROUND(ROUND(H107,2)*ROUND(G107,3),2)</f>
      </c>
      <c r="O107">
        <f>(I107*21)/100</f>
      </c>
      <c t="s">
        <v>28</v>
      </c>
    </row>
    <row r="108" spans="1:5" ht="12.75">
      <c r="A108" s="37" t="s">
        <v>56</v>
      </c>
      <c r="E108" s="38" t="s">
        <v>53</v>
      </c>
    </row>
    <row r="109" spans="1:5" ht="12.75">
      <c r="A109" s="39" t="s">
        <v>57</v>
      </c>
      <c r="E109" s="40" t="s">
        <v>53</v>
      </c>
    </row>
    <row r="110" spans="1:5" ht="102">
      <c r="A110" t="s">
        <v>58</v>
      </c>
      <c r="E110" s="38" t="s">
        <v>1427</v>
      </c>
    </row>
    <row r="111" spans="1:16" ht="12.75">
      <c r="A111" s="26" t="s">
        <v>51</v>
      </c>
      <c s="31" t="s">
        <v>170</v>
      </c>
      <c s="31" t="s">
        <v>1428</v>
      </c>
      <c s="26" t="s">
        <v>53</v>
      </c>
      <c s="32" t="s">
        <v>1429</v>
      </c>
      <c s="33" t="s">
        <v>145</v>
      </c>
      <c s="34">
        <v>2.652</v>
      </c>
      <c s="35">
        <v>0</v>
      </c>
      <c s="36">
        <f>ROUND(ROUND(H111,2)*ROUND(G111,3),2)</f>
      </c>
      <c r="O111">
        <f>(I111*21)/100</f>
      </c>
      <c t="s">
        <v>28</v>
      </c>
    </row>
    <row r="112" spans="1:5" ht="12.75">
      <c r="A112" s="37" t="s">
        <v>56</v>
      </c>
      <c r="E112" s="38" t="s">
        <v>53</v>
      </c>
    </row>
    <row r="113" spans="1:5" ht="12.75">
      <c r="A113" s="39" t="s">
        <v>57</v>
      </c>
      <c r="E113" s="40" t="s">
        <v>53</v>
      </c>
    </row>
    <row r="114" spans="1:5" ht="102">
      <c r="A114" t="s">
        <v>58</v>
      </c>
      <c r="E114" s="38" t="s">
        <v>1220</v>
      </c>
    </row>
    <row r="115" spans="1:16" ht="12.75">
      <c r="A115" s="26" t="s">
        <v>51</v>
      </c>
      <c s="31" t="s">
        <v>174</v>
      </c>
      <c s="31" t="s">
        <v>1430</v>
      </c>
      <c s="26" t="s">
        <v>53</v>
      </c>
      <c s="32" t="s">
        <v>1431</v>
      </c>
      <c s="33" t="s">
        <v>65</v>
      </c>
      <c s="34">
        <v>28</v>
      </c>
      <c s="35">
        <v>0</v>
      </c>
      <c s="36">
        <f>ROUND(ROUND(H115,2)*ROUND(G115,3),2)</f>
      </c>
      <c r="O115">
        <f>(I115*21)/100</f>
      </c>
      <c t="s">
        <v>28</v>
      </c>
    </row>
    <row r="116" spans="1:5" ht="12.75">
      <c r="A116" s="37" t="s">
        <v>56</v>
      </c>
      <c r="E116" s="38" t="s">
        <v>53</v>
      </c>
    </row>
    <row r="117" spans="1:5" ht="12.75">
      <c r="A117" s="39" t="s">
        <v>57</v>
      </c>
      <c r="E117" s="40" t="s">
        <v>53</v>
      </c>
    </row>
    <row r="118" spans="1:5" ht="89.25">
      <c r="A118" t="s">
        <v>58</v>
      </c>
      <c r="E118" s="38" t="s">
        <v>1432</v>
      </c>
    </row>
    <row r="119" spans="1:16" ht="12.75">
      <c r="A119" s="26" t="s">
        <v>51</v>
      </c>
      <c s="31" t="s">
        <v>178</v>
      </c>
      <c s="31" t="s">
        <v>1433</v>
      </c>
      <c s="26" t="s">
        <v>53</v>
      </c>
      <c s="32" t="s">
        <v>1434</v>
      </c>
      <c s="33" t="s">
        <v>65</v>
      </c>
      <c s="34">
        <v>28</v>
      </c>
      <c s="35">
        <v>0</v>
      </c>
      <c s="36">
        <f>ROUND(ROUND(H119,2)*ROUND(G119,3),2)</f>
      </c>
      <c r="O119">
        <f>(I119*21)/100</f>
      </c>
      <c t="s">
        <v>28</v>
      </c>
    </row>
    <row r="120" spans="1:5" ht="12.75">
      <c r="A120" s="37" t="s">
        <v>56</v>
      </c>
      <c r="E120" s="38" t="s">
        <v>53</v>
      </c>
    </row>
    <row r="121" spans="1:5" ht="12.75">
      <c r="A121" s="39" t="s">
        <v>57</v>
      </c>
      <c r="E121" s="40" t="s">
        <v>53</v>
      </c>
    </row>
    <row r="122" spans="1:5" ht="76.5">
      <c r="A122" t="s">
        <v>58</v>
      </c>
      <c r="E122" s="38" t="s">
        <v>1435</v>
      </c>
    </row>
    <row r="123" spans="1:16" ht="12.75">
      <c r="A123" s="26" t="s">
        <v>51</v>
      </c>
      <c s="31" t="s">
        <v>182</v>
      </c>
      <c s="31" t="s">
        <v>1395</v>
      </c>
      <c s="26" t="s">
        <v>53</v>
      </c>
      <c s="32" t="s">
        <v>1396</v>
      </c>
      <c s="33" t="s">
        <v>65</v>
      </c>
      <c s="34">
        <v>1</v>
      </c>
      <c s="35">
        <v>0</v>
      </c>
      <c s="36">
        <f>ROUND(ROUND(H123,2)*ROUND(G123,3),2)</f>
      </c>
      <c r="O123">
        <f>(I123*21)/100</f>
      </c>
      <c t="s">
        <v>28</v>
      </c>
    </row>
    <row r="124" spans="1:5" ht="12.75">
      <c r="A124" s="37" t="s">
        <v>56</v>
      </c>
      <c r="E124" s="38" t="s">
        <v>53</v>
      </c>
    </row>
    <row r="125" spans="1:5" ht="12.75">
      <c r="A125" s="39" t="s">
        <v>57</v>
      </c>
      <c r="E125" s="40" t="s">
        <v>53</v>
      </c>
    </row>
    <row r="126" spans="1:5" ht="114.75">
      <c r="A126" t="s">
        <v>58</v>
      </c>
      <c r="E126" s="38" t="s">
        <v>1221</v>
      </c>
    </row>
    <row r="127" spans="1:16" ht="12.75">
      <c r="A127" s="26" t="s">
        <v>51</v>
      </c>
      <c s="31" t="s">
        <v>186</v>
      </c>
      <c s="31" t="s">
        <v>1397</v>
      </c>
      <c s="26" t="s">
        <v>53</v>
      </c>
      <c s="32" t="s">
        <v>1398</v>
      </c>
      <c s="33" t="s">
        <v>65</v>
      </c>
      <c s="34">
        <v>2</v>
      </c>
      <c s="35">
        <v>0</v>
      </c>
      <c s="36">
        <f>ROUND(ROUND(H127,2)*ROUND(G127,3),2)</f>
      </c>
      <c r="O127">
        <f>(I127*21)/100</f>
      </c>
      <c t="s">
        <v>28</v>
      </c>
    </row>
    <row r="128" spans="1:5" ht="12.75">
      <c r="A128" s="37" t="s">
        <v>56</v>
      </c>
      <c r="E128" s="38" t="s">
        <v>53</v>
      </c>
    </row>
    <row r="129" spans="1:5" ht="12.75">
      <c r="A129" s="39" t="s">
        <v>57</v>
      </c>
      <c r="E129" s="40" t="s">
        <v>53</v>
      </c>
    </row>
    <row r="130" spans="1:5" ht="140.25">
      <c r="A130" t="s">
        <v>58</v>
      </c>
      <c r="E130" s="38" t="s">
        <v>1222</v>
      </c>
    </row>
    <row r="131" spans="1:16" ht="12.75">
      <c r="A131" s="26" t="s">
        <v>51</v>
      </c>
      <c s="31" t="s">
        <v>210</v>
      </c>
      <c s="31" t="s">
        <v>1144</v>
      </c>
      <c s="26" t="s">
        <v>1344</v>
      </c>
      <c s="32" t="s">
        <v>1404</v>
      </c>
      <c s="33" t="s">
        <v>373</v>
      </c>
      <c s="34">
        <v>0.15</v>
      </c>
      <c s="35">
        <v>0</v>
      </c>
      <c s="36">
        <f>ROUND(ROUND(H131,2)*ROUND(G131,3),2)</f>
      </c>
      <c r="O131">
        <f>(I131*21)/100</f>
      </c>
      <c t="s">
        <v>28</v>
      </c>
    </row>
    <row r="132" spans="1:5" ht="12.75">
      <c r="A132" s="37" t="s">
        <v>56</v>
      </c>
      <c r="E132" s="38" t="s">
        <v>53</v>
      </c>
    </row>
    <row r="133" spans="1:5" ht="12.75">
      <c r="A133" s="39" t="s">
        <v>57</v>
      </c>
      <c r="E133" s="40" t="s">
        <v>53</v>
      </c>
    </row>
    <row r="134" spans="1:5" ht="140.25">
      <c r="A134" t="s">
        <v>58</v>
      </c>
      <c r="E134" s="38" t="s">
        <v>1222</v>
      </c>
    </row>
    <row r="135" spans="1:16" ht="12.75">
      <c r="A135" s="26" t="s">
        <v>51</v>
      </c>
      <c s="31" t="s">
        <v>214</v>
      </c>
      <c s="31" t="s">
        <v>1409</v>
      </c>
      <c s="26" t="s">
        <v>1344</v>
      </c>
      <c s="32" t="s">
        <v>1410</v>
      </c>
      <c s="33" t="s">
        <v>65</v>
      </c>
      <c s="34">
        <v>1</v>
      </c>
      <c s="35">
        <v>0</v>
      </c>
      <c s="36">
        <f>ROUND(ROUND(H135,2)*ROUND(G135,3),2)</f>
      </c>
      <c r="O135">
        <f>(I135*21)/100</f>
      </c>
      <c t="s">
        <v>28</v>
      </c>
    </row>
    <row r="136" spans="1:5" ht="12.75">
      <c r="A136" s="37" t="s">
        <v>56</v>
      </c>
      <c r="E136" s="38" t="s">
        <v>53</v>
      </c>
    </row>
    <row r="137" spans="1:5" ht="12.75">
      <c r="A137" s="39" t="s">
        <v>57</v>
      </c>
      <c r="E137" s="40" t="s">
        <v>53</v>
      </c>
    </row>
    <row r="138" spans="1:5" ht="114.75">
      <c r="A138" t="s">
        <v>58</v>
      </c>
      <c r="E138" s="38" t="s">
        <v>1221</v>
      </c>
    </row>
    <row r="139" spans="1:16" ht="12.75">
      <c r="A139" s="26" t="s">
        <v>51</v>
      </c>
      <c s="31" t="s">
        <v>218</v>
      </c>
      <c s="31" t="s">
        <v>1436</v>
      </c>
      <c s="26" t="s">
        <v>1344</v>
      </c>
      <c s="32" t="s">
        <v>1437</v>
      </c>
      <c s="33" t="s">
        <v>65</v>
      </c>
      <c s="34">
        <v>2</v>
      </c>
      <c s="35">
        <v>0</v>
      </c>
      <c s="36">
        <f>ROUND(ROUND(H139,2)*ROUND(G139,3),2)</f>
      </c>
      <c r="O139">
        <f>(I139*21)/100</f>
      </c>
      <c t="s">
        <v>28</v>
      </c>
    </row>
    <row r="140" spans="1:5" ht="12.75">
      <c r="A140" s="37" t="s">
        <v>56</v>
      </c>
      <c r="E140" s="38" t="s">
        <v>53</v>
      </c>
    </row>
    <row r="141" spans="1:5" ht="12.75">
      <c r="A141" s="39" t="s">
        <v>57</v>
      </c>
      <c r="E141" s="40" t="s">
        <v>53</v>
      </c>
    </row>
    <row r="142" spans="1:5" ht="114.75">
      <c r="A142" t="s">
        <v>58</v>
      </c>
      <c r="E142" s="38" t="s">
        <v>1221</v>
      </c>
    </row>
    <row r="143" spans="1:16" ht="12.75">
      <c r="A143" s="26" t="s">
        <v>51</v>
      </c>
      <c s="31" t="s">
        <v>222</v>
      </c>
      <c s="31" t="s">
        <v>1438</v>
      </c>
      <c s="26" t="s">
        <v>1344</v>
      </c>
      <c s="32" t="s">
        <v>1439</v>
      </c>
      <c s="33" t="s">
        <v>65</v>
      </c>
      <c s="34">
        <v>2</v>
      </c>
      <c s="35">
        <v>0</v>
      </c>
      <c s="36">
        <f>ROUND(ROUND(H143,2)*ROUND(G143,3),2)</f>
      </c>
      <c r="O143">
        <f>(I143*21)/100</f>
      </c>
      <c t="s">
        <v>28</v>
      </c>
    </row>
    <row r="144" spans="1:5" ht="12.75">
      <c r="A144" s="37" t="s">
        <v>56</v>
      </c>
      <c r="E144" s="38" t="s">
        <v>53</v>
      </c>
    </row>
    <row r="145" spans="1:5" ht="12.75">
      <c r="A145" s="39" t="s">
        <v>57</v>
      </c>
      <c r="E145" s="40" t="s">
        <v>53</v>
      </c>
    </row>
    <row r="146" spans="1:5" ht="51">
      <c r="A146" t="s">
        <v>58</v>
      </c>
      <c r="E146" s="38" t="s">
        <v>1440</v>
      </c>
    </row>
    <row r="147" spans="1:18" ht="12.75" customHeight="1">
      <c r="A147" s="6" t="s">
        <v>48</v>
      </c>
      <c s="6"/>
      <c s="44" t="s">
        <v>368</v>
      </c>
      <c s="6"/>
      <c s="29" t="s">
        <v>369</v>
      </c>
      <c s="6"/>
      <c s="6"/>
      <c s="6"/>
      <c s="46">
        <f>0+Q147</f>
      </c>
      <c r="O147">
        <f>0+R147</f>
      </c>
      <c r="Q147">
        <f>0+I148+I152+I156+I160+I164+I168</f>
      </c>
      <c>
        <f>0+O148+O152+O156+O160+O164+O168</f>
      </c>
    </row>
    <row r="148" spans="1:16" ht="25.5">
      <c r="A148" s="26" t="s">
        <v>51</v>
      </c>
      <c s="31" t="s">
        <v>190</v>
      </c>
      <c s="31" t="s">
        <v>1161</v>
      </c>
      <c s="26" t="s">
        <v>377</v>
      </c>
      <c s="32" t="s">
        <v>1162</v>
      </c>
      <c s="33" t="s">
        <v>379</v>
      </c>
      <c s="34">
        <v>0.03</v>
      </c>
      <c s="35">
        <v>0</v>
      </c>
      <c s="36">
        <f>ROUND(ROUND(H148,2)*ROUND(G148,3),2)</f>
      </c>
      <c r="O148">
        <f>(I148*21)/100</f>
      </c>
      <c t="s">
        <v>28</v>
      </c>
    </row>
    <row r="149" spans="1:5" ht="25.5">
      <c r="A149" s="37" t="s">
        <v>56</v>
      </c>
      <c r="E149" s="38" t="s">
        <v>1163</v>
      </c>
    </row>
    <row r="150" spans="1:5" ht="12.75">
      <c r="A150" s="39" t="s">
        <v>57</v>
      </c>
      <c r="E150" s="40" t="s">
        <v>53</v>
      </c>
    </row>
    <row r="151" spans="1:5" ht="165.75">
      <c r="A151" t="s">
        <v>58</v>
      </c>
      <c r="E151" s="38" t="s">
        <v>1234</v>
      </c>
    </row>
    <row r="152" spans="1:16" ht="38.25">
      <c r="A152" s="26" t="s">
        <v>51</v>
      </c>
      <c s="31" t="s">
        <v>194</v>
      </c>
      <c s="31" t="s">
        <v>1168</v>
      </c>
      <c s="26" t="s">
        <v>377</v>
      </c>
      <c s="32" t="s">
        <v>1169</v>
      </c>
      <c s="33" t="s">
        <v>379</v>
      </c>
      <c s="34">
        <v>0.1</v>
      </c>
      <c s="35">
        <v>0</v>
      </c>
      <c s="36">
        <f>ROUND(ROUND(H152,2)*ROUND(G152,3),2)</f>
      </c>
      <c r="O152">
        <f>(I152*21)/100</f>
      </c>
      <c t="s">
        <v>28</v>
      </c>
    </row>
    <row r="153" spans="1:5" ht="38.25">
      <c r="A153" s="37" t="s">
        <v>56</v>
      </c>
      <c r="E153" s="38" t="s">
        <v>1415</v>
      </c>
    </row>
    <row r="154" spans="1:5" ht="12.75">
      <c r="A154" s="39" t="s">
        <v>57</v>
      </c>
      <c r="E154" s="40" t="s">
        <v>53</v>
      </c>
    </row>
    <row r="155" spans="1:5" ht="165.75">
      <c r="A155" t="s">
        <v>58</v>
      </c>
      <c r="E155" s="38" t="s">
        <v>1234</v>
      </c>
    </row>
    <row r="156" spans="1:16" ht="25.5">
      <c r="A156" s="26" t="s">
        <v>51</v>
      </c>
      <c s="31" t="s">
        <v>198</v>
      </c>
      <c s="31" t="s">
        <v>1171</v>
      </c>
      <c s="26" t="s">
        <v>377</v>
      </c>
      <c s="32" t="s">
        <v>1172</v>
      </c>
      <c s="33" t="s">
        <v>379</v>
      </c>
      <c s="34">
        <v>0.01</v>
      </c>
      <c s="35">
        <v>0</v>
      </c>
      <c s="36">
        <f>ROUND(ROUND(H156,2)*ROUND(G156,3),2)</f>
      </c>
      <c r="O156">
        <f>(I156*21)/100</f>
      </c>
      <c t="s">
        <v>28</v>
      </c>
    </row>
    <row r="157" spans="1:5" ht="38.25">
      <c r="A157" s="37" t="s">
        <v>56</v>
      </c>
      <c r="E157" s="38" t="s">
        <v>1235</v>
      </c>
    </row>
    <row r="158" spans="1:5" ht="12.75">
      <c r="A158" s="39" t="s">
        <v>57</v>
      </c>
      <c r="E158" s="40" t="s">
        <v>53</v>
      </c>
    </row>
    <row r="159" spans="1:5" ht="165.75">
      <c r="A159" t="s">
        <v>58</v>
      </c>
      <c r="E159" s="38" t="s">
        <v>1234</v>
      </c>
    </row>
    <row r="160" spans="1:16" ht="38.25">
      <c r="A160" s="26" t="s">
        <v>51</v>
      </c>
      <c s="31" t="s">
        <v>202</v>
      </c>
      <c s="31" t="s">
        <v>802</v>
      </c>
      <c s="26" t="s">
        <v>377</v>
      </c>
      <c s="32" t="s">
        <v>803</v>
      </c>
      <c s="33" t="s">
        <v>379</v>
      </c>
      <c s="34">
        <v>0.03</v>
      </c>
      <c s="35">
        <v>0</v>
      </c>
      <c s="36">
        <f>ROUND(ROUND(H160,2)*ROUND(G160,3),2)</f>
      </c>
      <c r="O160">
        <f>(I160*21)/100</f>
      </c>
      <c t="s">
        <v>28</v>
      </c>
    </row>
    <row r="161" spans="1:5" ht="38.25">
      <c r="A161" s="37" t="s">
        <v>56</v>
      </c>
      <c r="E161" s="38" t="s">
        <v>1419</v>
      </c>
    </row>
    <row r="162" spans="1:5" ht="12.75">
      <c r="A162" s="39" t="s">
        <v>57</v>
      </c>
      <c r="E162" s="40" t="s">
        <v>53</v>
      </c>
    </row>
    <row r="163" spans="1:5" ht="165.75">
      <c r="A163" t="s">
        <v>58</v>
      </c>
      <c r="E163" s="38" t="s">
        <v>1234</v>
      </c>
    </row>
    <row r="164" spans="1:16" ht="25.5">
      <c r="A164" s="26" t="s">
        <v>51</v>
      </c>
      <c s="31" t="s">
        <v>206</v>
      </c>
      <c s="31" t="s">
        <v>1179</v>
      </c>
      <c s="26" t="s">
        <v>377</v>
      </c>
      <c s="32" t="s">
        <v>1180</v>
      </c>
      <c s="33" t="s">
        <v>379</v>
      </c>
      <c s="34">
        <v>0.005</v>
      </c>
      <c s="35">
        <v>0</v>
      </c>
      <c s="36">
        <f>ROUND(ROUND(H164,2)*ROUND(G164,3),2)</f>
      </c>
      <c r="O164">
        <f>(I164*21)/100</f>
      </c>
      <c t="s">
        <v>28</v>
      </c>
    </row>
    <row r="165" spans="1:5" ht="38.25">
      <c r="A165" s="37" t="s">
        <v>56</v>
      </c>
      <c r="E165" s="38" t="s">
        <v>1236</v>
      </c>
    </row>
    <row r="166" spans="1:5" ht="12.75">
      <c r="A166" s="39" t="s">
        <v>57</v>
      </c>
      <c r="E166" s="40" t="s">
        <v>53</v>
      </c>
    </row>
    <row r="167" spans="1:5" ht="165.75">
      <c r="A167" t="s">
        <v>58</v>
      </c>
      <c r="E167" s="38" t="s">
        <v>1234</v>
      </c>
    </row>
    <row r="168" spans="1:16" ht="25.5">
      <c r="A168" s="26" t="s">
        <v>51</v>
      </c>
      <c s="31" t="s">
        <v>310</v>
      </c>
      <c s="31" t="s">
        <v>1182</v>
      </c>
      <c s="26" t="s">
        <v>377</v>
      </c>
      <c s="32" t="s">
        <v>1183</v>
      </c>
      <c s="33" t="s">
        <v>379</v>
      </c>
      <c s="34">
        <v>0.01</v>
      </c>
      <c s="35">
        <v>0</v>
      </c>
      <c s="36">
        <f>ROUND(ROUND(H168,2)*ROUND(G168,3),2)</f>
      </c>
      <c r="O168">
        <f>(I168*21)/100</f>
      </c>
      <c t="s">
        <v>28</v>
      </c>
    </row>
    <row r="169" spans="1:5" ht="38.25">
      <c r="A169" s="37" t="s">
        <v>56</v>
      </c>
      <c r="E169" s="38" t="s">
        <v>1235</v>
      </c>
    </row>
    <row r="170" spans="1:5" ht="12.75">
      <c r="A170" s="39" t="s">
        <v>57</v>
      </c>
      <c r="E170" s="40" t="s">
        <v>53</v>
      </c>
    </row>
    <row r="171" spans="1:5" ht="165.75">
      <c r="A171" t="s">
        <v>58</v>
      </c>
      <c r="E171"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3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0+O9+O18+O319</f>
      </c>
      <c t="s">
        <v>27</v>
      </c>
    </row>
    <row r="3" spans="1:16" ht="15" customHeight="1">
      <c r="A3" t="s">
        <v>12</v>
      </c>
      <c s="12" t="s">
        <v>14</v>
      </c>
      <c s="13" t="s">
        <v>15</v>
      </c>
      <c s="1"/>
      <c s="14" t="s">
        <v>16</v>
      </c>
      <c s="1"/>
      <c s="9"/>
      <c s="8" t="s">
        <v>1441</v>
      </c>
      <c s="41">
        <f>0+I9+I18+I319</f>
      </c>
      <c r="O3" t="s">
        <v>23</v>
      </c>
      <c t="s">
        <v>28</v>
      </c>
    </row>
    <row r="4" spans="1:16" ht="15" customHeight="1">
      <c r="A4" t="s">
        <v>17</v>
      </c>
      <c s="12" t="s">
        <v>18</v>
      </c>
      <c s="13" t="s">
        <v>1339</v>
      </c>
      <c s="1"/>
      <c s="14" t="s">
        <v>1340</v>
      </c>
      <c s="1"/>
      <c s="1"/>
      <c s="11"/>
      <c s="11"/>
      <c r="O4" t="s">
        <v>24</v>
      </c>
      <c t="s">
        <v>28</v>
      </c>
    </row>
    <row r="5" spans="1:16" ht="12.75" customHeight="1">
      <c r="A5" t="s">
        <v>21</v>
      </c>
      <c s="16" t="s">
        <v>22</v>
      </c>
      <c s="17" t="s">
        <v>1441</v>
      </c>
      <c s="6"/>
      <c s="18" t="s">
        <v>1442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123</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142</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I75+I79+I83+I87+I91+I95+I99+I103+I107+I111+I115+I119+I123+I127+I131+I135+I139+I143+I147+I151+I155+I159+I163+I167+I171+I175+I179+I183+I187+I191+I195+I199+I203+I207+I211+I215+I219+I223+I227+I231+I235+I239+I243+I247+I251+I255+I259+I263+I267+I271+I275+I279+I283+I287+I291+I295+I299+I303+I307+I311+I315</f>
      </c>
      <c>
        <f>0+O19+O23+O27+O31+O35+O39+O43+O47+O51+O55+O59+O63+O67+O71+O75+O79+O83+O87+O91+O95+O99+O103+O107+O111+O115+O119+O123+O127+O131+O135+O139+O143+O147+O151+O155+O159+O163+O167+O171+O175+O179+O183+O187+O191+O195+O199+O203+O207+O211+O215+O219+O223+O227+O231+O235+O239+O243+O247+O251+O255+O259+O263+O267+O271+O275+O279+O283+O287+O291+O295+O299+O303+O307+O311+O315</f>
      </c>
    </row>
    <row r="19" spans="1:16" ht="12.75">
      <c r="A19" s="26" t="s">
        <v>51</v>
      </c>
      <c s="31" t="s">
        <v>34</v>
      </c>
      <c s="31" t="s">
        <v>1250</v>
      </c>
      <c s="26" t="s">
        <v>53</v>
      </c>
      <c s="32" t="s">
        <v>1251</v>
      </c>
      <c s="33" t="s">
        <v>55</v>
      </c>
      <c s="34">
        <v>80</v>
      </c>
      <c s="35">
        <v>0</v>
      </c>
      <c s="36">
        <f>ROUND(ROUND(H19,2)*ROUND(G19,3),2)</f>
      </c>
      <c r="O19">
        <f>(I19*21)/100</f>
      </c>
      <c t="s">
        <v>28</v>
      </c>
    </row>
    <row r="20" spans="1:5" ht="12.75">
      <c r="A20" s="37" t="s">
        <v>56</v>
      </c>
      <c r="E20" s="38" t="s">
        <v>53</v>
      </c>
    </row>
    <row r="21" spans="1:5" ht="12.75">
      <c r="A21" s="39" t="s">
        <v>57</v>
      </c>
      <c r="E21" s="40" t="s">
        <v>53</v>
      </c>
    </row>
    <row r="22" spans="1:5" ht="89.25">
      <c r="A22" t="s">
        <v>58</v>
      </c>
      <c r="E22" s="38" t="s">
        <v>1444</v>
      </c>
    </row>
    <row r="23" spans="1:16" ht="25.5">
      <c r="A23" s="26" t="s">
        <v>51</v>
      </c>
      <c s="31" t="s">
        <v>28</v>
      </c>
      <c s="31" t="s">
        <v>1254</v>
      </c>
      <c s="26" t="s">
        <v>53</v>
      </c>
      <c s="32" t="s">
        <v>1255</v>
      </c>
      <c s="33" t="s">
        <v>65</v>
      </c>
      <c s="34">
        <v>10</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1445</v>
      </c>
    </row>
    <row r="27" spans="1:16" ht="12.75">
      <c r="A27" s="26" t="s">
        <v>51</v>
      </c>
      <c s="31" t="s">
        <v>26</v>
      </c>
      <c s="31" t="s">
        <v>1446</v>
      </c>
      <c s="26" t="s">
        <v>53</v>
      </c>
      <c s="32" t="s">
        <v>1447</v>
      </c>
      <c s="33" t="s">
        <v>65</v>
      </c>
      <c s="34">
        <v>4</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1448</v>
      </c>
    </row>
    <row r="31" spans="1:16" ht="12.75">
      <c r="A31" s="26" t="s">
        <v>51</v>
      </c>
      <c s="31" t="s">
        <v>38</v>
      </c>
      <c s="31" t="s">
        <v>77</v>
      </c>
      <c s="26" t="s">
        <v>53</v>
      </c>
      <c s="32" t="s">
        <v>78</v>
      </c>
      <c s="33" t="s">
        <v>79</v>
      </c>
      <c s="34">
        <v>50</v>
      </c>
      <c s="35">
        <v>0</v>
      </c>
      <c s="36">
        <f>ROUND(ROUND(H31,2)*ROUND(G31,3),2)</f>
      </c>
      <c r="O31">
        <f>(I31*21)/100</f>
      </c>
      <c t="s">
        <v>28</v>
      </c>
    </row>
    <row r="32" spans="1:5" ht="12.75">
      <c r="A32" s="37" t="s">
        <v>56</v>
      </c>
      <c r="E32" s="38" t="s">
        <v>53</v>
      </c>
    </row>
    <row r="33" spans="1:5" ht="12.75">
      <c r="A33" s="39" t="s">
        <v>57</v>
      </c>
      <c r="E33" s="40" t="s">
        <v>53</v>
      </c>
    </row>
    <row r="34" spans="1:5" ht="114.75">
      <c r="A34" t="s">
        <v>58</v>
      </c>
      <c r="E34" s="38" t="s">
        <v>1207</v>
      </c>
    </row>
    <row r="35" spans="1:16" ht="12.75">
      <c r="A35" s="26" t="s">
        <v>51</v>
      </c>
      <c s="31" t="s">
        <v>40</v>
      </c>
      <c s="31" t="s">
        <v>1276</v>
      </c>
      <c s="26" t="s">
        <v>53</v>
      </c>
      <c s="32" t="s">
        <v>1449</v>
      </c>
      <c s="33" t="s">
        <v>145</v>
      </c>
      <c s="34">
        <v>0.6</v>
      </c>
      <c s="35">
        <v>0</v>
      </c>
      <c s="36">
        <f>ROUND(ROUND(H35,2)*ROUND(G35,3),2)</f>
      </c>
      <c r="O35">
        <f>(I35*21)/100</f>
      </c>
      <c t="s">
        <v>28</v>
      </c>
    </row>
    <row r="36" spans="1:5" ht="12.75">
      <c r="A36" s="37" t="s">
        <v>56</v>
      </c>
      <c r="E36" s="38" t="s">
        <v>53</v>
      </c>
    </row>
    <row r="37" spans="1:5" ht="12.75">
      <c r="A37" s="39" t="s">
        <v>57</v>
      </c>
      <c r="E37" s="40" t="s">
        <v>53</v>
      </c>
    </row>
    <row r="38" spans="1:5" ht="102">
      <c r="A38" t="s">
        <v>58</v>
      </c>
      <c r="E38" s="38" t="s">
        <v>1427</v>
      </c>
    </row>
    <row r="39" spans="1:16" ht="12.75">
      <c r="A39" s="26" t="s">
        <v>51</v>
      </c>
      <c s="31" t="s">
        <v>27</v>
      </c>
      <c s="31" t="s">
        <v>1280</v>
      </c>
      <c s="26" t="s">
        <v>53</v>
      </c>
      <c s="32" t="s">
        <v>1281</v>
      </c>
      <c s="33" t="s">
        <v>145</v>
      </c>
      <c s="34">
        <v>0.6</v>
      </c>
      <c s="35">
        <v>0</v>
      </c>
      <c s="36">
        <f>ROUND(ROUND(H39,2)*ROUND(G39,3),2)</f>
      </c>
      <c r="O39">
        <f>(I39*21)/100</f>
      </c>
      <c t="s">
        <v>28</v>
      </c>
    </row>
    <row r="40" spans="1:5" ht="12.75">
      <c r="A40" s="37" t="s">
        <v>56</v>
      </c>
      <c r="E40" s="38" t="s">
        <v>53</v>
      </c>
    </row>
    <row r="41" spans="1:5" ht="12.75">
      <c r="A41" s="39" t="s">
        <v>57</v>
      </c>
      <c r="E41" s="40" t="s">
        <v>53</v>
      </c>
    </row>
    <row r="42" spans="1:5" ht="102">
      <c r="A42" t="s">
        <v>58</v>
      </c>
      <c r="E42" s="38" t="s">
        <v>1220</v>
      </c>
    </row>
    <row r="43" spans="1:16" ht="12.75">
      <c r="A43" s="26" t="s">
        <v>51</v>
      </c>
      <c s="31" t="s">
        <v>76</v>
      </c>
      <c s="31" t="s">
        <v>1450</v>
      </c>
      <c s="26" t="s">
        <v>53</v>
      </c>
      <c s="32" t="s">
        <v>1451</v>
      </c>
      <c s="33" t="s">
        <v>145</v>
      </c>
      <c s="34">
        <v>0.6</v>
      </c>
      <c s="35">
        <v>0</v>
      </c>
      <c s="36">
        <f>ROUND(ROUND(H43,2)*ROUND(G43,3),2)</f>
      </c>
      <c r="O43">
        <f>(I43*21)/100</f>
      </c>
      <c t="s">
        <v>28</v>
      </c>
    </row>
    <row r="44" spans="1:5" ht="12.75">
      <c r="A44" s="37" t="s">
        <v>56</v>
      </c>
      <c r="E44" s="38" t="s">
        <v>53</v>
      </c>
    </row>
    <row r="45" spans="1:5" ht="12.75">
      <c r="A45" s="39" t="s">
        <v>57</v>
      </c>
      <c r="E45" s="40" t="s">
        <v>53</v>
      </c>
    </row>
    <row r="46" spans="1:5" ht="153">
      <c r="A46" t="s">
        <v>58</v>
      </c>
      <c r="E46" s="38" t="s">
        <v>1452</v>
      </c>
    </row>
    <row r="47" spans="1:16" ht="12.75">
      <c r="A47" s="26" t="s">
        <v>51</v>
      </c>
      <c s="31" t="s">
        <v>81</v>
      </c>
      <c s="31" t="s">
        <v>1453</v>
      </c>
      <c s="26" t="s">
        <v>53</v>
      </c>
      <c s="32" t="s">
        <v>1454</v>
      </c>
      <c s="33" t="s">
        <v>65</v>
      </c>
      <c s="34">
        <v>25</v>
      </c>
      <c s="35">
        <v>0</v>
      </c>
      <c s="36">
        <f>ROUND(ROUND(H47,2)*ROUND(G47,3),2)</f>
      </c>
      <c r="O47">
        <f>(I47*21)/100</f>
      </c>
      <c t="s">
        <v>28</v>
      </c>
    </row>
    <row r="48" spans="1:5" ht="12.75">
      <c r="A48" s="37" t="s">
        <v>56</v>
      </c>
      <c r="E48" s="38" t="s">
        <v>53</v>
      </c>
    </row>
    <row r="49" spans="1:5" ht="12.75">
      <c r="A49" s="39" t="s">
        <v>57</v>
      </c>
      <c r="E49" s="40" t="s">
        <v>53</v>
      </c>
    </row>
    <row r="50" spans="1:5" ht="102">
      <c r="A50" t="s">
        <v>58</v>
      </c>
      <c r="E50" s="38" t="s">
        <v>1455</v>
      </c>
    </row>
    <row r="51" spans="1:16" ht="12.75">
      <c r="A51" s="26" t="s">
        <v>51</v>
      </c>
      <c s="31" t="s">
        <v>44</v>
      </c>
      <c s="31" t="s">
        <v>1456</v>
      </c>
      <c s="26" t="s">
        <v>53</v>
      </c>
      <c s="32" t="s">
        <v>1457</v>
      </c>
      <c s="33" t="s">
        <v>65</v>
      </c>
      <c s="34">
        <v>25</v>
      </c>
      <c s="35">
        <v>0</v>
      </c>
      <c s="36">
        <f>ROUND(ROUND(H51,2)*ROUND(G51,3),2)</f>
      </c>
      <c r="O51">
        <f>(I51*21)/100</f>
      </c>
      <c t="s">
        <v>28</v>
      </c>
    </row>
    <row r="52" spans="1:5" ht="12.75">
      <c r="A52" s="37" t="s">
        <v>56</v>
      </c>
      <c r="E52" s="38" t="s">
        <v>53</v>
      </c>
    </row>
    <row r="53" spans="1:5" ht="12.75">
      <c r="A53" s="39" t="s">
        <v>57</v>
      </c>
      <c r="E53" s="40" t="s">
        <v>53</v>
      </c>
    </row>
    <row r="54" spans="1:5" ht="102">
      <c r="A54" t="s">
        <v>58</v>
      </c>
      <c r="E54" s="38" t="s">
        <v>1458</v>
      </c>
    </row>
    <row r="55" spans="1:16" ht="12.75">
      <c r="A55" s="26" t="s">
        <v>51</v>
      </c>
      <c s="31" t="s">
        <v>46</v>
      </c>
      <c s="31" t="s">
        <v>1459</v>
      </c>
      <c s="26" t="s">
        <v>53</v>
      </c>
      <c s="32" t="s">
        <v>1460</v>
      </c>
      <c s="33" t="s">
        <v>65</v>
      </c>
      <c s="34">
        <v>15</v>
      </c>
      <c s="35">
        <v>0</v>
      </c>
      <c s="36">
        <f>ROUND(ROUND(H55,2)*ROUND(G55,3),2)</f>
      </c>
      <c r="O55">
        <f>(I55*21)/100</f>
      </c>
      <c t="s">
        <v>28</v>
      </c>
    </row>
    <row r="56" spans="1:5" ht="12.75">
      <c r="A56" s="37" t="s">
        <v>56</v>
      </c>
      <c r="E56" s="38" t="s">
        <v>53</v>
      </c>
    </row>
    <row r="57" spans="1:5" ht="12.75">
      <c r="A57" s="39" t="s">
        <v>57</v>
      </c>
      <c r="E57" s="40" t="s">
        <v>53</v>
      </c>
    </row>
    <row r="58" spans="1:5" ht="153">
      <c r="A58" t="s">
        <v>58</v>
      </c>
      <c r="E58" s="38" t="s">
        <v>1363</v>
      </c>
    </row>
    <row r="59" spans="1:16" ht="12.75">
      <c r="A59" s="26" t="s">
        <v>51</v>
      </c>
      <c s="31" t="s">
        <v>91</v>
      </c>
      <c s="31" t="s">
        <v>1461</v>
      </c>
      <c s="26" t="s">
        <v>53</v>
      </c>
      <c s="32" t="s">
        <v>1462</v>
      </c>
      <c s="33" t="s">
        <v>65</v>
      </c>
      <c s="34">
        <v>15</v>
      </c>
      <c s="35">
        <v>0</v>
      </c>
      <c s="36">
        <f>ROUND(ROUND(H59,2)*ROUND(G59,3),2)</f>
      </c>
      <c r="O59">
        <f>(I59*21)/100</f>
      </c>
      <c t="s">
        <v>28</v>
      </c>
    </row>
    <row r="60" spans="1:5" ht="12.75">
      <c r="A60" s="37" t="s">
        <v>56</v>
      </c>
      <c r="E60" s="38" t="s">
        <v>53</v>
      </c>
    </row>
    <row r="61" spans="1:5" ht="12.75">
      <c r="A61" s="39" t="s">
        <v>57</v>
      </c>
      <c r="E61" s="40" t="s">
        <v>53</v>
      </c>
    </row>
    <row r="62" spans="1:5" ht="127.5">
      <c r="A62" t="s">
        <v>58</v>
      </c>
      <c r="E62" s="38" t="s">
        <v>1366</v>
      </c>
    </row>
    <row r="63" spans="1:16" ht="12.75">
      <c r="A63" s="26" t="s">
        <v>51</v>
      </c>
      <c s="31" t="s">
        <v>95</v>
      </c>
      <c s="31" t="s">
        <v>1463</v>
      </c>
      <c s="26" t="s">
        <v>53</v>
      </c>
      <c s="32" t="s">
        <v>1464</v>
      </c>
      <c s="33" t="s">
        <v>65</v>
      </c>
      <c s="34">
        <v>3</v>
      </c>
      <c s="35">
        <v>0</v>
      </c>
      <c s="36">
        <f>ROUND(ROUND(H63,2)*ROUND(G63,3),2)</f>
      </c>
      <c r="O63">
        <f>(I63*21)/100</f>
      </c>
      <c t="s">
        <v>28</v>
      </c>
    </row>
    <row r="64" spans="1:5" ht="12.75">
      <c r="A64" s="37" t="s">
        <v>56</v>
      </c>
      <c r="E64" s="38" t="s">
        <v>53</v>
      </c>
    </row>
    <row r="65" spans="1:5" ht="12.75">
      <c r="A65" s="39" t="s">
        <v>57</v>
      </c>
      <c r="E65" s="40" t="s">
        <v>53</v>
      </c>
    </row>
    <row r="66" spans="1:5" ht="153">
      <c r="A66" t="s">
        <v>58</v>
      </c>
      <c r="E66" s="38" t="s">
        <v>1363</v>
      </c>
    </row>
    <row r="67" spans="1:16" ht="12.75">
      <c r="A67" s="26" t="s">
        <v>51</v>
      </c>
      <c s="31" t="s">
        <v>99</v>
      </c>
      <c s="31" t="s">
        <v>1465</v>
      </c>
      <c s="26" t="s">
        <v>53</v>
      </c>
      <c s="32" t="s">
        <v>1466</v>
      </c>
      <c s="33" t="s">
        <v>65</v>
      </c>
      <c s="34">
        <v>3</v>
      </c>
      <c s="35">
        <v>0</v>
      </c>
      <c s="36">
        <f>ROUND(ROUND(H67,2)*ROUND(G67,3),2)</f>
      </c>
      <c r="O67">
        <f>(I67*21)/100</f>
      </c>
      <c t="s">
        <v>28</v>
      </c>
    </row>
    <row r="68" spans="1:5" ht="12.75">
      <c r="A68" s="37" t="s">
        <v>56</v>
      </c>
      <c r="E68" s="38" t="s">
        <v>53</v>
      </c>
    </row>
    <row r="69" spans="1:5" ht="12.75">
      <c r="A69" s="39" t="s">
        <v>57</v>
      </c>
      <c r="E69" s="40" t="s">
        <v>53</v>
      </c>
    </row>
    <row r="70" spans="1:5" ht="127.5">
      <c r="A70" t="s">
        <v>58</v>
      </c>
      <c r="E70" s="38" t="s">
        <v>1366</v>
      </c>
    </row>
    <row r="71" spans="1:16" ht="12.75">
      <c r="A71" s="26" t="s">
        <v>51</v>
      </c>
      <c s="31" t="s">
        <v>103</v>
      </c>
      <c s="31" t="s">
        <v>1467</v>
      </c>
      <c s="26" t="s">
        <v>53</v>
      </c>
      <c s="32" t="s">
        <v>1468</v>
      </c>
      <c s="33" t="s">
        <v>65</v>
      </c>
      <c s="34">
        <v>3</v>
      </c>
      <c s="35">
        <v>0</v>
      </c>
      <c s="36">
        <f>ROUND(ROUND(H71,2)*ROUND(G71,3),2)</f>
      </c>
      <c r="O71">
        <f>(I71*21)/100</f>
      </c>
      <c t="s">
        <v>28</v>
      </c>
    </row>
    <row r="72" spans="1:5" ht="12.75">
      <c r="A72" s="37" t="s">
        <v>56</v>
      </c>
      <c r="E72" s="38" t="s">
        <v>53</v>
      </c>
    </row>
    <row r="73" spans="1:5" ht="12.75">
      <c r="A73" s="39" t="s">
        <v>57</v>
      </c>
      <c r="E73" s="40" t="s">
        <v>53</v>
      </c>
    </row>
    <row r="74" spans="1:5" ht="153">
      <c r="A74" t="s">
        <v>58</v>
      </c>
      <c r="E74" s="38" t="s">
        <v>1369</v>
      </c>
    </row>
    <row r="75" spans="1:16" ht="12.75">
      <c r="A75" s="26" t="s">
        <v>51</v>
      </c>
      <c s="31" t="s">
        <v>150</v>
      </c>
      <c s="31" t="s">
        <v>1469</v>
      </c>
      <c s="26" t="s">
        <v>53</v>
      </c>
      <c s="32" t="s">
        <v>1470</v>
      </c>
      <c s="33" t="s">
        <v>65</v>
      </c>
      <c s="34">
        <v>11</v>
      </c>
      <c s="35">
        <v>0</v>
      </c>
      <c s="36">
        <f>ROUND(ROUND(H75,2)*ROUND(G75,3),2)</f>
      </c>
      <c r="O75">
        <f>(I75*21)/100</f>
      </c>
      <c t="s">
        <v>28</v>
      </c>
    </row>
    <row r="76" spans="1:5" ht="12.75">
      <c r="A76" s="37" t="s">
        <v>56</v>
      </c>
      <c r="E76" s="38" t="s">
        <v>53</v>
      </c>
    </row>
    <row r="77" spans="1:5" ht="12.75">
      <c r="A77" s="39" t="s">
        <v>57</v>
      </c>
      <c r="E77" s="40" t="s">
        <v>53</v>
      </c>
    </row>
    <row r="78" spans="1:5" ht="114.75">
      <c r="A78" t="s">
        <v>58</v>
      </c>
      <c r="E78" s="38" t="s">
        <v>1221</v>
      </c>
    </row>
    <row r="79" spans="1:16" ht="12.75">
      <c r="A79" s="26" t="s">
        <v>51</v>
      </c>
      <c s="31" t="s">
        <v>154</v>
      </c>
      <c s="31" t="s">
        <v>1471</v>
      </c>
      <c s="26" t="s">
        <v>53</v>
      </c>
      <c s="32" t="s">
        <v>1472</v>
      </c>
      <c s="33" t="s">
        <v>65</v>
      </c>
      <c s="34">
        <v>12</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1366</v>
      </c>
    </row>
    <row r="83" spans="1:16" ht="12.75">
      <c r="A83" s="26" t="s">
        <v>51</v>
      </c>
      <c s="31" t="s">
        <v>347</v>
      </c>
      <c s="31" t="s">
        <v>1473</v>
      </c>
      <c s="26" t="s">
        <v>53</v>
      </c>
      <c s="32" t="s">
        <v>1474</v>
      </c>
      <c s="33" t="s">
        <v>65</v>
      </c>
      <c s="34">
        <v>2</v>
      </c>
      <c s="35">
        <v>0</v>
      </c>
      <c s="36">
        <f>ROUND(ROUND(H83,2)*ROUND(G83,3),2)</f>
      </c>
      <c r="O83">
        <f>(I83*21)/100</f>
      </c>
      <c t="s">
        <v>28</v>
      </c>
    </row>
    <row r="84" spans="1:5" ht="12.75">
      <c r="A84" s="37" t="s">
        <v>56</v>
      </c>
      <c r="E84" s="38" t="s">
        <v>53</v>
      </c>
    </row>
    <row r="85" spans="1:5" ht="12.75">
      <c r="A85" s="39" t="s">
        <v>57</v>
      </c>
      <c r="E85" s="40" t="s">
        <v>53</v>
      </c>
    </row>
    <row r="86" spans="1:5" ht="153">
      <c r="A86" t="s">
        <v>58</v>
      </c>
      <c r="E86" s="38" t="s">
        <v>1347</v>
      </c>
    </row>
    <row r="87" spans="1:16" ht="12.75">
      <c r="A87" s="26" t="s">
        <v>51</v>
      </c>
      <c s="31" t="s">
        <v>302</v>
      </c>
      <c s="31" t="s">
        <v>1475</v>
      </c>
      <c s="26" t="s">
        <v>53</v>
      </c>
      <c s="32" t="s">
        <v>1476</v>
      </c>
      <c s="33" t="s">
        <v>65</v>
      </c>
      <c s="34">
        <v>1</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1230</v>
      </c>
    </row>
    <row r="91" spans="1:16" ht="12.75">
      <c r="A91" s="26" t="s">
        <v>51</v>
      </c>
      <c s="31" t="s">
        <v>306</v>
      </c>
      <c s="31" t="s">
        <v>1477</v>
      </c>
      <c s="26" t="s">
        <v>53</v>
      </c>
      <c s="32" t="s">
        <v>1478</v>
      </c>
      <c s="33" t="s">
        <v>65</v>
      </c>
      <c s="34">
        <v>3</v>
      </c>
      <c s="35">
        <v>0</v>
      </c>
      <c s="36">
        <f>ROUND(ROUND(H91,2)*ROUND(G91,3),2)</f>
      </c>
      <c r="O91">
        <f>(I91*21)/100</f>
      </c>
      <c t="s">
        <v>28</v>
      </c>
    </row>
    <row r="92" spans="1:5" ht="12.75">
      <c r="A92" s="37" t="s">
        <v>56</v>
      </c>
      <c r="E92" s="38" t="s">
        <v>53</v>
      </c>
    </row>
    <row r="93" spans="1:5" ht="12.75">
      <c r="A93" s="39" t="s">
        <v>57</v>
      </c>
      <c r="E93" s="40" t="s">
        <v>53</v>
      </c>
    </row>
    <row r="94" spans="1:5" ht="153">
      <c r="A94" t="s">
        <v>58</v>
      </c>
      <c r="E94" s="38" t="s">
        <v>1347</v>
      </c>
    </row>
    <row r="95" spans="1:16" ht="12.75">
      <c r="A95" s="26" t="s">
        <v>51</v>
      </c>
      <c s="31" t="s">
        <v>158</v>
      </c>
      <c s="31" t="s">
        <v>1479</v>
      </c>
      <c s="26" t="s">
        <v>53</v>
      </c>
      <c s="32" t="s">
        <v>1480</v>
      </c>
      <c s="33" t="s">
        <v>65</v>
      </c>
      <c s="34">
        <v>2</v>
      </c>
      <c s="35">
        <v>0</v>
      </c>
      <c s="36">
        <f>ROUND(ROUND(H95,2)*ROUND(G95,3),2)</f>
      </c>
      <c r="O95">
        <f>(I95*21)/100</f>
      </c>
      <c t="s">
        <v>28</v>
      </c>
    </row>
    <row r="96" spans="1:5" ht="12.75">
      <c r="A96" s="37" t="s">
        <v>56</v>
      </c>
      <c r="E96" s="38" t="s">
        <v>53</v>
      </c>
    </row>
    <row r="97" spans="1:5" ht="12.75">
      <c r="A97" s="39" t="s">
        <v>57</v>
      </c>
      <c r="E97" s="40" t="s">
        <v>53</v>
      </c>
    </row>
    <row r="98" spans="1:5" ht="153">
      <c r="A98" t="s">
        <v>58</v>
      </c>
      <c r="E98" s="38" t="s">
        <v>1363</v>
      </c>
    </row>
    <row r="99" spans="1:16" ht="12.75">
      <c r="A99" s="26" t="s">
        <v>51</v>
      </c>
      <c s="31" t="s">
        <v>160</v>
      </c>
      <c s="31" t="s">
        <v>1481</v>
      </c>
      <c s="26" t="s">
        <v>53</v>
      </c>
      <c s="32" t="s">
        <v>1482</v>
      </c>
      <c s="33" t="s">
        <v>65</v>
      </c>
      <c s="34">
        <v>2</v>
      </c>
      <c s="35">
        <v>0</v>
      </c>
      <c s="36">
        <f>ROUND(ROUND(H99,2)*ROUND(G99,3),2)</f>
      </c>
      <c r="O99">
        <f>(I99*21)/100</f>
      </c>
      <c t="s">
        <v>28</v>
      </c>
    </row>
    <row r="100" spans="1:5" ht="12.75">
      <c r="A100" s="37" t="s">
        <v>56</v>
      </c>
      <c r="E100" s="38" t="s">
        <v>53</v>
      </c>
    </row>
    <row r="101" spans="1:5" ht="12.75">
      <c r="A101" s="39" t="s">
        <v>57</v>
      </c>
      <c r="E101" s="40" t="s">
        <v>53</v>
      </c>
    </row>
    <row r="102" spans="1:5" ht="127.5">
      <c r="A102" t="s">
        <v>58</v>
      </c>
      <c r="E102" s="38" t="s">
        <v>1366</v>
      </c>
    </row>
    <row r="103" spans="1:16" ht="12.75">
      <c r="A103" s="26" t="s">
        <v>51</v>
      </c>
      <c s="31" t="s">
        <v>162</v>
      </c>
      <c s="31" t="s">
        <v>1483</v>
      </c>
      <c s="26" t="s">
        <v>53</v>
      </c>
      <c s="32" t="s">
        <v>1484</v>
      </c>
      <c s="33" t="s">
        <v>65</v>
      </c>
      <c s="34">
        <v>7</v>
      </c>
      <c s="35">
        <v>0</v>
      </c>
      <c s="36">
        <f>ROUND(ROUND(H103,2)*ROUND(G103,3),2)</f>
      </c>
      <c r="O103">
        <f>(I103*21)/100</f>
      </c>
      <c t="s">
        <v>28</v>
      </c>
    </row>
    <row r="104" spans="1:5" ht="12.75">
      <c r="A104" s="37" t="s">
        <v>56</v>
      </c>
      <c r="E104" s="38" t="s">
        <v>53</v>
      </c>
    </row>
    <row r="105" spans="1:5" ht="12.75">
      <c r="A105" s="39" t="s">
        <v>57</v>
      </c>
      <c r="E105" s="40" t="s">
        <v>53</v>
      </c>
    </row>
    <row r="106" spans="1:5" ht="153">
      <c r="A106" t="s">
        <v>58</v>
      </c>
      <c r="E106" s="38" t="s">
        <v>1363</v>
      </c>
    </row>
    <row r="107" spans="1:16" ht="12.75">
      <c r="A107" s="26" t="s">
        <v>51</v>
      </c>
      <c s="31" t="s">
        <v>166</v>
      </c>
      <c s="31" t="s">
        <v>1485</v>
      </c>
      <c s="26" t="s">
        <v>53</v>
      </c>
      <c s="32" t="s">
        <v>1486</v>
      </c>
      <c s="33" t="s">
        <v>65</v>
      </c>
      <c s="34">
        <v>8</v>
      </c>
      <c s="35">
        <v>0</v>
      </c>
      <c s="36">
        <f>ROUND(ROUND(H107,2)*ROUND(G107,3),2)</f>
      </c>
      <c r="O107">
        <f>(I107*21)/100</f>
      </c>
      <c t="s">
        <v>28</v>
      </c>
    </row>
    <row r="108" spans="1:5" ht="12.75">
      <c r="A108" s="37" t="s">
        <v>56</v>
      </c>
      <c r="E108" s="38" t="s">
        <v>53</v>
      </c>
    </row>
    <row r="109" spans="1:5" ht="12.75">
      <c r="A109" s="39" t="s">
        <v>57</v>
      </c>
      <c r="E109" s="40" t="s">
        <v>53</v>
      </c>
    </row>
    <row r="110" spans="1:5" ht="153">
      <c r="A110" t="s">
        <v>58</v>
      </c>
      <c r="E110" s="38" t="s">
        <v>1363</v>
      </c>
    </row>
    <row r="111" spans="1:16" ht="12.75">
      <c r="A111" s="26" t="s">
        <v>51</v>
      </c>
      <c s="31" t="s">
        <v>170</v>
      </c>
      <c s="31" t="s">
        <v>1487</v>
      </c>
      <c s="26" t="s">
        <v>53</v>
      </c>
      <c s="32" t="s">
        <v>1488</v>
      </c>
      <c s="33" t="s">
        <v>65</v>
      </c>
      <c s="34">
        <v>2</v>
      </c>
      <c s="35">
        <v>0</v>
      </c>
      <c s="36">
        <f>ROUND(ROUND(H111,2)*ROUND(G111,3),2)</f>
      </c>
      <c r="O111">
        <f>(I111*21)/100</f>
      </c>
      <c t="s">
        <v>28</v>
      </c>
    </row>
    <row r="112" spans="1:5" ht="12.75">
      <c r="A112" s="37" t="s">
        <v>56</v>
      </c>
      <c r="E112" s="38" t="s">
        <v>53</v>
      </c>
    </row>
    <row r="113" spans="1:5" ht="12.75">
      <c r="A113" s="39" t="s">
        <v>57</v>
      </c>
      <c r="E113" s="40" t="s">
        <v>53</v>
      </c>
    </row>
    <row r="114" spans="1:5" ht="114.75">
      <c r="A114" t="s">
        <v>58</v>
      </c>
      <c r="E114" s="38" t="s">
        <v>1221</v>
      </c>
    </row>
    <row r="115" spans="1:16" ht="12.75">
      <c r="A115" s="26" t="s">
        <v>51</v>
      </c>
      <c s="31" t="s">
        <v>174</v>
      </c>
      <c s="31" t="s">
        <v>1489</v>
      </c>
      <c s="26" t="s">
        <v>53</v>
      </c>
      <c s="32" t="s">
        <v>1490</v>
      </c>
      <c s="33" t="s">
        <v>65</v>
      </c>
      <c s="34">
        <v>3</v>
      </c>
      <c s="35">
        <v>0</v>
      </c>
      <c s="36">
        <f>ROUND(ROUND(H115,2)*ROUND(G115,3),2)</f>
      </c>
      <c r="O115">
        <f>(I115*21)/100</f>
      </c>
      <c t="s">
        <v>28</v>
      </c>
    </row>
    <row r="116" spans="1:5" ht="12.75">
      <c r="A116" s="37" t="s">
        <v>56</v>
      </c>
      <c r="E116" s="38" t="s">
        <v>53</v>
      </c>
    </row>
    <row r="117" spans="1:5" ht="12.75">
      <c r="A117" s="39" t="s">
        <v>57</v>
      </c>
      <c r="E117" s="40" t="s">
        <v>53</v>
      </c>
    </row>
    <row r="118" spans="1:5" ht="140.25">
      <c r="A118" t="s">
        <v>58</v>
      </c>
      <c r="E118" s="38" t="s">
        <v>1222</v>
      </c>
    </row>
    <row r="119" spans="1:16" ht="12.75">
      <c r="A119" s="26" t="s">
        <v>51</v>
      </c>
      <c s="31" t="s">
        <v>178</v>
      </c>
      <c s="31" t="s">
        <v>1491</v>
      </c>
      <c s="26" t="s">
        <v>53</v>
      </c>
      <c s="32" t="s">
        <v>1492</v>
      </c>
      <c s="33" t="s">
        <v>65</v>
      </c>
      <c s="34">
        <v>3</v>
      </c>
      <c s="35">
        <v>0</v>
      </c>
      <c s="36">
        <f>ROUND(ROUND(H119,2)*ROUND(G119,3),2)</f>
      </c>
      <c r="O119">
        <f>(I119*21)/100</f>
      </c>
      <c t="s">
        <v>28</v>
      </c>
    </row>
    <row r="120" spans="1:5" ht="12.75">
      <c r="A120" s="37" t="s">
        <v>56</v>
      </c>
      <c r="E120" s="38" t="s">
        <v>53</v>
      </c>
    </row>
    <row r="121" spans="1:5" ht="12.75">
      <c r="A121" s="39" t="s">
        <v>57</v>
      </c>
      <c r="E121" s="40" t="s">
        <v>53</v>
      </c>
    </row>
    <row r="122" spans="1:5" ht="153">
      <c r="A122" t="s">
        <v>58</v>
      </c>
      <c r="E122" s="38" t="s">
        <v>1347</v>
      </c>
    </row>
    <row r="123" spans="1:16" ht="12.75">
      <c r="A123" s="26" t="s">
        <v>51</v>
      </c>
      <c s="31" t="s">
        <v>182</v>
      </c>
      <c s="31" t="s">
        <v>1493</v>
      </c>
      <c s="26" t="s">
        <v>53</v>
      </c>
      <c s="32" t="s">
        <v>1494</v>
      </c>
      <c s="33" t="s">
        <v>65</v>
      </c>
      <c s="34">
        <v>3</v>
      </c>
      <c s="35">
        <v>0</v>
      </c>
      <c s="36">
        <f>ROUND(ROUND(H123,2)*ROUND(G123,3),2)</f>
      </c>
      <c r="O123">
        <f>(I123*21)/100</f>
      </c>
      <c t="s">
        <v>28</v>
      </c>
    </row>
    <row r="124" spans="1:5" ht="12.75">
      <c r="A124" s="37" t="s">
        <v>56</v>
      </c>
      <c r="E124" s="38" t="s">
        <v>53</v>
      </c>
    </row>
    <row r="125" spans="1:5" ht="12.75">
      <c r="A125" s="39" t="s">
        <v>57</v>
      </c>
      <c r="E125" s="40" t="s">
        <v>53</v>
      </c>
    </row>
    <row r="126" spans="1:5" ht="114.75">
      <c r="A126" t="s">
        <v>58</v>
      </c>
      <c r="E126" s="38" t="s">
        <v>1221</v>
      </c>
    </row>
    <row r="127" spans="1:16" ht="12.75">
      <c r="A127" s="26" t="s">
        <v>51</v>
      </c>
      <c s="31" t="s">
        <v>186</v>
      </c>
      <c s="31" t="s">
        <v>1495</v>
      </c>
      <c s="26" t="s">
        <v>53</v>
      </c>
      <c s="32" t="s">
        <v>1496</v>
      </c>
      <c s="33" t="s">
        <v>65</v>
      </c>
      <c s="34">
        <v>3</v>
      </c>
      <c s="35">
        <v>0</v>
      </c>
      <c s="36">
        <f>ROUND(ROUND(H127,2)*ROUND(G127,3),2)</f>
      </c>
      <c r="O127">
        <f>(I127*21)/100</f>
      </c>
      <c t="s">
        <v>28</v>
      </c>
    </row>
    <row r="128" spans="1:5" ht="12.75">
      <c r="A128" s="37" t="s">
        <v>56</v>
      </c>
      <c r="E128" s="38" t="s">
        <v>53</v>
      </c>
    </row>
    <row r="129" spans="1:5" ht="12.75">
      <c r="A129" s="39" t="s">
        <v>57</v>
      </c>
      <c r="E129" s="40" t="s">
        <v>53</v>
      </c>
    </row>
    <row r="130" spans="1:5" ht="140.25">
      <c r="A130" t="s">
        <v>58</v>
      </c>
      <c r="E130" s="38" t="s">
        <v>1222</v>
      </c>
    </row>
    <row r="131" spans="1:16" ht="12.75">
      <c r="A131" s="26" t="s">
        <v>51</v>
      </c>
      <c s="31" t="s">
        <v>190</v>
      </c>
      <c s="31" t="s">
        <v>1497</v>
      </c>
      <c s="26" t="s">
        <v>53</v>
      </c>
      <c s="32" t="s">
        <v>1498</v>
      </c>
      <c s="33" t="s">
        <v>65</v>
      </c>
      <c s="34">
        <v>2</v>
      </c>
      <c s="35">
        <v>0</v>
      </c>
      <c s="36">
        <f>ROUND(ROUND(H131,2)*ROUND(G131,3),2)</f>
      </c>
      <c r="O131">
        <f>(I131*21)/100</f>
      </c>
      <c t="s">
        <v>28</v>
      </c>
    </row>
    <row r="132" spans="1:5" ht="12.75">
      <c r="A132" s="37" t="s">
        <v>56</v>
      </c>
      <c r="E132" s="38" t="s">
        <v>53</v>
      </c>
    </row>
    <row r="133" spans="1:5" ht="12.75">
      <c r="A133" s="39" t="s">
        <v>57</v>
      </c>
      <c r="E133" s="40" t="s">
        <v>53</v>
      </c>
    </row>
    <row r="134" spans="1:5" ht="153">
      <c r="A134" t="s">
        <v>58</v>
      </c>
      <c r="E134" s="38" t="s">
        <v>1363</v>
      </c>
    </row>
    <row r="135" spans="1:16" ht="12.75">
      <c r="A135" s="26" t="s">
        <v>51</v>
      </c>
      <c s="31" t="s">
        <v>194</v>
      </c>
      <c s="31" t="s">
        <v>1499</v>
      </c>
      <c s="26" t="s">
        <v>53</v>
      </c>
      <c s="32" t="s">
        <v>1500</v>
      </c>
      <c s="33" t="s">
        <v>65</v>
      </c>
      <c s="34">
        <v>2</v>
      </c>
      <c s="35">
        <v>0</v>
      </c>
      <c s="36">
        <f>ROUND(ROUND(H135,2)*ROUND(G135,3),2)</f>
      </c>
      <c r="O135">
        <f>(I135*21)/100</f>
      </c>
      <c t="s">
        <v>28</v>
      </c>
    </row>
    <row r="136" spans="1:5" ht="12.75">
      <c r="A136" s="37" t="s">
        <v>56</v>
      </c>
      <c r="E136" s="38" t="s">
        <v>53</v>
      </c>
    </row>
    <row r="137" spans="1:5" ht="12.75">
      <c r="A137" s="39" t="s">
        <v>57</v>
      </c>
      <c r="E137" s="40" t="s">
        <v>53</v>
      </c>
    </row>
    <row r="138" spans="1:5" ht="191.25">
      <c r="A138" t="s">
        <v>58</v>
      </c>
      <c r="E138" s="38" t="s">
        <v>1401</v>
      </c>
    </row>
    <row r="139" spans="1:16" ht="12.75">
      <c r="A139" s="26" t="s">
        <v>51</v>
      </c>
      <c s="31" t="s">
        <v>198</v>
      </c>
      <c s="31" t="s">
        <v>1501</v>
      </c>
      <c s="26" t="s">
        <v>53</v>
      </c>
      <c s="32" t="s">
        <v>1502</v>
      </c>
      <c s="33" t="s">
        <v>65</v>
      </c>
      <c s="34">
        <v>2</v>
      </c>
      <c s="35">
        <v>0</v>
      </c>
      <c s="36">
        <f>ROUND(ROUND(H139,2)*ROUND(G139,3),2)</f>
      </c>
      <c r="O139">
        <f>(I139*21)/100</f>
      </c>
      <c t="s">
        <v>28</v>
      </c>
    </row>
    <row r="140" spans="1:5" ht="12.75">
      <c r="A140" s="37" t="s">
        <v>56</v>
      </c>
      <c r="E140" s="38" t="s">
        <v>53</v>
      </c>
    </row>
    <row r="141" spans="1:5" ht="12.75">
      <c r="A141" s="39" t="s">
        <v>57</v>
      </c>
      <c r="E141" s="40" t="s">
        <v>53</v>
      </c>
    </row>
    <row r="142" spans="1:5" ht="191.25">
      <c r="A142" t="s">
        <v>58</v>
      </c>
      <c r="E142" s="38" t="s">
        <v>1401</v>
      </c>
    </row>
    <row r="143" spans="1:16" ht="12.75">
      <c r="A143" s="26" t="s">
        <v>51</v>
      </c>
      <c s="31" t="s">
        <v>202</v>
      </c>
      <c s="31" t="s">
        <v>1503</v>
      </c>
      <c s="26" t="s">
        <v>53</v>
      </c>
      <c s="32" t="s">
        <v>1504</v>
      </c>
      <c s="33" t="s">
        <v>65</v>
      </c>
      <c s="34">
        <v>2</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1222</v>
      </c>
    </row>
    <row r="147" spans="1:16" ht="12.75">
      <c r="A147" s="26" t="s">
        <v>51</v>
      </c>
      <c s="31" t="s">
        <v>206</v>
      </c>
      <c s="31" t="s">
        <v>1505</v>
      </c>
      <c s="26" t="s">
        <v>53</v>
      </c>
      <c s="32" t="s">
        <v>1506</v>
      </c>
      <c s="33" t="s">
        <v>55</v>
      </c>
      <c s="34">
        <v>30</v>
      </c>
      <c s="35">
        <v>0</v>
      </c>
      <c s="36">
        <f>ROUND(ROUND(H147,2)*ROUND(G147,3),2)</f>
      </c>
      <c r="O147">
        <f>(I147*21)/100</f>
      </c>
      <c t="s">
        <v>28</v>
      </c>
    </row>
    <row r="148" spans="1:5" ht="12.75">
      <c r="A148" s="37" t="s">
        <v>56</v>
      </c>
      <c r="E148" s="38" t="s">
        <v>53</v>
      </c>
    </row>
    <row r="149" spans="1:5" ht="12.75">
      <c r="A149" s="39" t="s">
        <v>57</v>
      </c>
      <c r="E149" s="40" t="s">
        <v>53</v>
      </c>
    </row>
    <row r="150" spans="1:5" ht="102">
      <c r="A150" t="s">
        <v>58</v>
      </c>
      <c r="E150" s="38" t="s">
        <v>1507</v>
      </c>
    </row>
    <row r="151" spans="1:16" ht="12.75">
      <c r="A151" s="26" t="s">
        <v>51</v>
      </c>
      <c s="31" t="s">
        <v>310</v>
      </c>
      <c s="31" t="s">
        <v>1508</v>
      </c>
      <c s="26" t="s">
        <v>53</v>
      </c>
      <c s="32" t="s">
        <v>1509</v>
      </c>
      <c s="33" t="s">
        <v>55</v>
      </c>
      <c s="34">
        <v>30</v>
      </c>
      <c s="35">
        <v>0</v>
      </c>
      <c s="36">
        <f>ROUND(ROUND(H151,2)*ROUND(G151,3),2)</f>
      </c>
      <c r="O151">
        <f>(I151*21)/100</f>
      </c>
      <c t="s">
        <v>28</v>
      </c>
    </row>
    <row r="152" spans="1:5" ht="12.75">
      <c r="A152" s="37" t="s">
        <v>56</v>
      </c>
      <c r="E152" s="38" t="s">
        <v>53</v>
      </c>
    </row>
    <row r="153" spans="1:5" ht="12.75">
      <c r="A153" s="39" t="s">
        <v>57</v>
      </c>
      <c r="E153" s="40" t="s">
        <v>53</v>
      </c>
    </row>
    <row r="154" spans="1:5" ht="102">
      <c r="A154" t="s">
        <v>58</v>
      </c>
      <c r="E154" s="38" t="s">
        <v>1510</v>
      </c>
    </row>
    <row r="155" spans="1:16" ht="12.75">
      <c r="A155" s="26" t="s">
        <v>51</v>
      </c>
      <c s="31" t="s">
        <v>314</v>
      </c>
      <c s="31" t="s">
        <v>1511</v>
      </c>
      <c s="26" t="s">
        <v>53</v>
      </c>
      <c s="32" t="s">
        <v>1512</v>
      </c>
      <c s="33" t="s">
        <v>65</v>
      </c>
      <c s="34">
        <v>2</v>
      </c>
      <c s="35">
        <v>0</v>
      </c>
      <c s="36">
        <f>ROUND(ROUND(H155,2)*ROUND(G155,3),2)</f>
      </c>
      <c r="O155">
        <f>(I155*21)/100</f>
      </c>
      <c t="s">
        <v>28</v>
      </c>
    </row>
    <row r="156" spans="1:5" ht="12.75">
      <c r="A156" s="37" t="s">
        <v>56</v>
      </c>
      <c r="E156" s="38" t="s">
        <v>53</v>
      </c>
    </row>
    <row r="157" spans="1:5" ht="12.75">
      <c r="A157" s="39" t="s">
        <v>57</v>
      </c>
      <c r="E157" s="40" t="s">
        <v>53</v>
      </c>
    </row>
    <row r="158" spans="1:5" ht="153">
      <c r="A158" t="s">
        <v>58</v>
      </c>
      <c r="E158" s="38" t="s">
        <v>1363</v>
      </c>
    </row>
    <row r="159" spans="1:16" ht="12.75">
      <c r="A159" s="26" t="s">
        <v>51</v>
      </c>
      <c s="31" t="s">
        <v>318</v>
      </c>
      <c s="31" t="s">
        <v>360</v>
      </c>
      <c s="26" t="s">
        <v>53</v>
      </c>
      <c s="32" t="s">
        <v>361</v>
      </c>
      <c s="33" t="s">
        <v>65</v>
      </c>
      <c s="34">
        <v>2</v>
      </c>
      <c s="35">
        <v>0</v>
      </c>
      <c s="36">
        <f>ROUND(ROUND(H159,2)*ROUND(G159,3),2)</f>
      </c>
      <c r="O159">
        <f>(I159*21)/100</f>
      </c>
      <c t="s">
        <v>28</v>
      </c>
    </row>
    <row r="160" spans="1:5" ht="12.75">
      <c r="A160" s="37" t="s">
        <v>56</v>
      </c>
      <c r="E160" s="38" t="s">
        <v>53</v>
      </c>
    </row>
    <row r="161" spans="1:5" ht="12.75">
      <c r="A161" s="39" t="s">
        <v>57</v>
      </c>
      <c r="E161" s="40" t="s">
        <v>53</v>
      </c>
    </row>
    <row r="162" spans="1:5" ht="127.5">
      <c r="A162" t="s">
        <v>58</v>
      </c>
      <c r="E162" s="38" t="s">
        <v>1366</v>
      </c>
    </row>
    <row r="163" spans="1:16" ht="12.75">
      <c r="A163" s="26" t="s">
        <v>51</v>
      </c>
      <c s="31" t="s">
        <v>210</v>
      </c>
      <c s="31" t="s">
        <v>1513</v>
      </c>
      <c s="26" t="s">
        <v>53</v>
      </c>
      <c s="32" t="s">
        <v>1514</v>
      </c>
      <c s="33" t="s">
        <v>65</v>
      </c>
      <c s="34">
        <v>4</v>
      </c>
      <c s="35">
        <v>0</v>
      </c>
      <c s="36">
        <f>ROUND(ROUND(H163,2)*ROUND(G163,3),2)</f>
      </c>
      <c r="O163">
        <f>(I163*21)/100</f>
      </c>
      <c t="s">
        <v>28</v>
      </c>
    </row>
    <row r="164" spans="1:5" ht="12.75">
      <c r="A164" s="37" t="s">
        <v>56</v>
      </c>
      <c r="E164" s="38" t="s">
        <v>53</v>
      </c>
    </row>
    <row r="165" spans="1:5" ht="12.75">
      <c r="A165" s="39" t="s">
        <v>57</v>
      </c>
      <c r="E165" s="40" t="s">
        <v>53</v>
      </c>
    </row>
    <row r="166" spans="1:5" ht="153">
      <c r="A166" t="s">
        <v>58</v>
      </c>
      <c r="E166" s="38" t="s">
        <v>1363</v>
      </c>
    </row>
    <row r="167" spans="1:16" ht="12.75">
      <c r="A167" s="26" t="s">
        <v>51</v>
      </c>
      <c s="31" t="s">
        <v>214</v>
      </c>
      <c s="31" t="s">
        <v>1515</v>
      </c>
      <c s="26" t="s">
        <v>53</v>
      </c>
      <c s="32" t="s">
        <v>1516</v>
      </c>
      <c s="33" t="s">
        <v>65</v>
      </c>
      <c s="34">
        <v>4</v>
      </c>
      <c s="35">
        <v>0</v>
      </c>
      <c s="36">
        <f>ROUND(ROUND(H167,2)*ROUND(G167,3),2)</f>
      </c>
      <c r="O167">
        <f>(I167*21)/100</f>
      </c>
      <c t="s">
        <v>28</v>
      </c>
    </row>
    <row r="168" spans="1:5" ht="12.75">
      <c r="A168" s="37" t="s">
        <v>56</v>
      </c>
      <c r="E168" s="38" t="s">
        <v>53</v>
      </c>
    </row>
    <row r="169" spans="1:5" ht="12.75">
      <c r="A169" s="39" t="s">
        <v>57</v>
      </c>
      <c r="E169" s="40" t="s">
        <v>53</v>
      </c>
    </row>
    <row r="170" spans="1:5" ht="127.5">
      <c r="A170" t="s">
        <v>58</v>
      </c>
      <c r="E170" s="38" t="s">
        <v>1366</v>
      </c>
    </row>
    <row r="171" spans="1:16" ht="12.75">
      <c r="A171" s="26" t="s">
        <v>51</v>
      </c>
      <c s="31" t="s">
        <v>218</v>
      </c>
      <c s="31" t="s">
        <v>1517</v>
      </c>
      <c s="26" t="s">
        <v>53</v>
      </c>
      <c s="32" t="s">
        <v>1518</v>
      </c>
      <c s="33" t="s">
        <v>65</v>
      </c>
      <c s="34">
        <v>2</v>
      </c>
      <c s="35">
        <v>0</v>
      </c>
      <c s="36">
        <f>ROUND(ROUND(H171,2)*ROUND(G171,3),2)</f>
      </c>
      <c r="O171">
        <f>(I171*21)/100</f>
      </c>
      <c t="s">
        <v>28</v>
      </c>
    </row>
    <row r="172" spans="1:5" ht="12.75">
      <c r="A172" s="37" t="s">
        <v>56</v>
      </c>
      <c r="E172" s="38" t="s">
        <v>53</v>
      </c>
    </row>
    <row r="173" spans="1:5" ht="12.75">
      <c r="A173" s="39" t="s">
        <v>57</v>
      </c>
      <c r="E173" s="40" t="s">
        <v>53</v>
      </c>
    </row>
    <row r="174" spans="1:5" ht="140.25">
      <c r="A174" t="s">
        <v>58</v>
      </c>
      <c r="E174" s="38" t="s">
        <v>1519</v>
      </c>
    </row>
    <row r="175" spans="1:16" ht="12.75">
      <c r="A175" s="26" t="s">
        <v>51</v>
      </c>
      <c s="31" t="s">
        <v>222</v>
      </c>
      <c s="31" t="s">
        <v>1520</v>
      </c>
      <c s="26" t="s">
        <v>53</v>
      </c>
      <c s="32" t="s">
        <v>1521</v>
      </c>
      <c s="33" t="s">
        <v>65</v>
      </c>
      <c s="34">
        <v>2</v>
      </c>
      <c s="35">
        <v>0</v>
      </c>
      <c s="36">
        <f>ROUND(ROUND(H175,2)*ROUND(G175,3),2)</f>
      </c>
      <c r="O175">
        <f>(I175*21)/100</f>
      </c>
      <c t="s">
        <v>28</v>
      </c>
    </row>
    <row r="176" spans="1:5" ht="12.75">
      <c r="A176" s="37" t="s">
        <v>56</v>
      </c>
      <c r="E176" s="38" t="s">
        <v>53</v>
      </c>
    </row>
    <row r="177" spans="1:5" ht="12.75">
      <c r="A177" s="39" t="s">
        <v>57</v>
      </c>
      <c r="E177" s="40" t="s">
        <v>53</v>
      </c>
    </row>
    <row r="178" spans="1:5" ht="127.5">
      <c r="A178" t="s">
        <v>58</v>
      </c>
      <c r="E178" s="38" t="s">
        <v>1366</v>
      </c>
    </row>
    <row r="179" spans="1:16" ht="12.75">
      <c r="A179" s="26" t="s">
        <v>51</v>
      </c>
      <c s="31" t="s">
        <v>226</v>
      </c>
      <c s="31" t="s">
        <v>1522</v>
      </c>
      <c s="26" t="s">
        <v>53</v>
      </c>
      <c s="32" t="s">
        <v>1523</v>
      </c>
      <c s="33" t="s">
        <v>65</v>
      </c>
      <c s="34">
        <v>2</v>
      </c>
      <c s="35">
        <v>0</v>
      </c>
      <c s="36">
        <f>ROUND(ROUND(H179,2)*ROUND(G179,3),2)</f>
      </c>
      <c r="O179">
        <f>(I179*21)/100</f>
      </c>
      <c t="s">
        <v>28</v>
      </c>
    </row>
    <row r="180" spans="1:5" ht="12.75">
      <c r="A180" s="37" t="s">
        <v>56</v>
      </c>
      <c r="E180" s="38" t="s">
        <v>53</v>
      </c>
    </row>
    <row r="181" spans="1:5" ht="12.75">
      <c r="A181" s="39" t="s">
        <v>57</v>
      </c>
      <c r="E181" s="40" t="s">
        <v>53</v>
      </c>
    </row>
    <row r="182" spans="1:5" ht="153">
      <c r="A182" t="s">
        <v>58</v>
      </c>
      <c r="E182" s="38" t="s">
        <v>1363</v>
      </c>
    </row>
    <row r="183" spans="1:16" ht="12.75">
      <c r="A183" s="26" t="s">
        <v>51</v>
      </c>
      <c s="31" t="s">
        <v>230</v>
      </c>
      <c s="31" t="s">
        <v>1524</v>
      </c>
      <c s="26" t="s">
        <v>53</v>
      </c>
      <c s="32" t="s">
        <v>1525</v>
      </c>
      <c s="33" t="s">
        <v>65</v>
      </c>
      <c s="34">
        <v>2</v>
      </c>
      <c s="35">
        <v>0</v>
      </c>
      <c s="36">
        <f>ROUND(ROUND(H183,2)*ROUND(G183,3),2)</f>
      </c>
      <c r="O183">
        <f>(I183*21)/100</f>
      </c>
      <c t="s">
        <v>28</v>
      </c>
    </row>
    <row r="184" spans="1:5" ht="12.75">
      <c r="A184" s="37" t="s">
        <v>56</v>
      </c>
      <c r="E184" s="38" t="s">
        <v>53</v>
      </c>
    </row>
    <row r="185" spans="1:5" ht="12.75">
      <c r="A185" s="39" t="s">
        <v>57</v>
      </c>
      <c r="E185" s="40" t="s">
        <v>53</v>
      </c>
    </row>
    <row r="186" spans="1:5" ht="140.25">
      <c r="A186" t="s">
        <v>58</v>
      </c>
      <c r="E186" s="38" t="s">
        <v>1519</v>
      </c>
    </row>
    <row r="187" spans="1:16" ht="25.5">
      <c r="A187" s="26" t="s">
        <v>51</v>
      </c>
      <c s="31" t="s">
        <v>322</v>
      </c>
      <c s="31" t="s">
        <v>1526</v>
      </c>
      <c s="26" t="s">
        <v>53</v>
      </c>
      <c s="32" t="s">
        <v>1527</v>
      </c>
      <c s="33" t="s">
        <v>65</v>
      </c>
      <c s="34">
        <v>10</v>
      </c>
      <c s="35">
        <v>0</v>
      </c>
      <c s="36">
        <f>ROUND(ROUND(H187,2)*ROUND(G187,3),2)</f>
      </c>
      <c r="O187">
        <f>(I187*21)/100</f>
      </c>
      <c t="s">
        <v>28</v>
      </c>
    </row>
    <row r="188" spans="1:5" ht="12.75">
      <c r="A188" s="37" t="s">
        <v>56</v>
      </c>
      <c r="E188" s="38" t="s">
        <v>53</v>
      </c>
    </row>
    <row r="189" spans="1:5" ht="12.75">
      <c r="A189" s="39" t="s">
        <v>57</v>
      </c>
      <c r="E189" s="40" t="s">
        <v>53</v>
      </c>
    </row>
    <row r="190" spans="1:5" ht="178.5">
      <c r="A190" t="s">
        <v>58</v>
      </c>
      <c r="E190" s="38" t="s">
        <v>1528</v>
      </c>
    </row>
    <row r="191" spans="1:16" ht="12.75">
      <c r="A191" s="26" t="s">
        <v>51</v>
      </c>
      <c s="31" t="s">
        <v>234</v>
      </c>
      <c s="31" t="s">
        <v>1529</v>
      </c>
      <c s="26" t="s">
        <v>53</v>
      </c>
      <c s="32" t="s">
        <v>1530</v>
      </c>
      <c s="33" t="s">
        <v>65</v>
      </c>
      <c s="34">
        <v>1</v>
      </c>
      <c s="35">
        <v>0</v>
      </c>
      <c s="36">
        <f>ROUND(ROUND(H191,2)*ROUND(G191,3),2)</f>
      </c>
      <c r="O191">
        <f>(I191*21)/100</f>
      </c>
      <c t="s">
        <v>28</v>
      </c>
    </row>
    <row r="192" spans="1:5" ht="12.75">
      <c r="A192" s="37" t="s">
        <v>56</v>
      </c>
      <c r="E192" s="38" t="s">
        <v>53</v>
      </c>
    </row>
    <row r="193" spans="1:5" ht="12.75">
      <c r="A193" s="39" t="s">
        <v>57</v>
      </c>
      <c r="E193" s="40" t="s">
        <v>53</v>
      </c>
    </row>
    <row r="194" spans="1:5" ht="153">
      <c r="A194" t="s">
        <v>58</v>
      </c>
      <c r="E194" s="38" t="s">
        <v>1363</v>
      </c>
    </row>
    <row r="195" spans="1:16" ht="12.75">
      <c r="A195" s="26" t="s">
        <v>51</v>
      </c>
      <c s="31" t="s">
        <v>238</v>
      </c>
      <c s="31" t="s">
        <v>1531</v>
      </c>
      <c s="26" t="s">
        <v>53</v>
      </c>
      <c s="32" t="s">
        <v>1532</v>
      </c>
      <c s="33" t="s">
        <v>65</v>
      </c>
      <c s="34">
        <v>1</v>
      </c>
      <c s="35">
        <v>0</v>
      </c>
      <c s="36">
        <f>ROUND(ROUND(H195,2)*ROUND(G195,3),2)</f>
      </c>
      <c r="O195">
        <f>(I195*21)/100</f>
      </c>
      <c t="s">
        <v>28</v>
      </c>
    </row>
    <row r="196" spans="1:5" ht="12.75">
      <c r="A196" s="37" t="s">
        <v>56</v>
      </c>
      <c r="E196" s="38" t="s">
        <v>53</v>
      </c>
    </row>
    <row r="197" spans="1:5" ht="12.75">
      <c r="A197" s="39" t="s">
        <v>57</v>
      </c>
      <c r="E197" s="40" t="s">
        <v>53</v>
      </c>
    </row>
    <row r="198" spans="1:5" ht="153">
      <c r="A198" t="s">
        <v>58</v>
      </c>
      <c r="E198" s="38" t="s">
        <v>1363</v>
      </c>
    </row>
    <row r="199" spans="1:16" ht="12.75">
      <c r="A199" s="26" t="s">
        <v>51</v>
      </c>
      <c s="31" t="s">
        <v>242</v>
      </c>
      <c s="31" t="s">
        <v>1533</v>
      </c>
      <c s="26" t="s">
        <v>53</v>
      </c>
      <c s="32" t="s">
        <v>1534</v>
      </c>
      <c s="33" t="s">
        <v>65</v>
      </c>
      <c s="34">
        <v>3</v>
      </c>
      <c s="35">
        <v>0</v>
      </c>
      <c s="36">
        <f>ROUND(ROUND(H199,2)*ROUND(G199,3),2)</f>
      </c>
      <c r="O199">
        <f>(I199*21)/100</f>
      </c>
      <c t="s">
        <v>28</v>
      </c>
    </row>
    <row r="200" spans="1:5" ht="12.75">
      <c r="A200" s="37" t="s">
        <v>56</v>
      </c>
      <c r="E200" s="38" t="s">
        <v>53</v>
      </c>
    </row>
    <row r="201" spans="1:5" ht="12.75">
      <c r="A201" s="39" t="s">
        <v>57</v>
      </c>
      <c r="E201" s="40" t="s">
        <v>53</v>
      </c>
    </row>
    <row r="202" spans="1:5" ht="140.25">
      <c r="A202" t="s">
        <v>58</v>
      </c>
      <c r="E202" s="38" t="s">
        <v>1519</v>
      </c>
    </row>
    <row r="203" spans="1:16" ht="12.75">
      <c r="A203" s="26" t="s">
        <v>51</v>
      </c>
      <c s="31" t="s">
        <v>246</v>
      </c>
      <c s="31" t="s">
        <v>1535</v>
      </c>
      <c s="26" t="s">
        <v>53</v>
      </c>
      <c s="32" t="s">
        <v>1536</v>
      </c>
      <c s="33" t="s">
        <v>65</v>
      </c>
      <c s="34">
        <v>1</v>
      </c>
      <c s="35">
        <v>0</v>
      </c>
      <c s="36">
        <f>ROUND(ROUND(H203,2)*ROUND(G203,3),2)</f>
      </c>
      <c r="O203">
        <f>(I203*21)/100</f>
      </c>
      <c t="s">
        <v>28</v>
      </c>
    </row>
    <row r="204" spans="1:5" ht="12.75">
      <c r="A204" s="37" t="s">
        <v>56</v>
      </c>
      <c r="E204" s="38" t="s">
        <v>53</v>
      </c>
    </row>
    <row r="205" spans="1:5" ht="12.75">
      <c r="A205" s="39" t="s">
        <v>57</v>
      </c>
      <c r="E205" s="40" t="s">
        <v>53</v>
      </c>
    </row>
    <row r="206" spans="1:5" ht="153">
      <c r="A206" t="s">
        <v>58</v>
      </c>
      <c r="E206" s="38" t="s">
        <v>1347</v>
      </c>
    </row>
    <row r="207" spans="1:16" ht="12.75">
      <c r="A207" s="26" t="s">
        <v>51</v>
      </c>
      <c s="31" t="s">
        <v>326</v>
      </c>
      <c s="31" t="s">
        <v>1537</v>
      </c>
      <c s="26" t="s">
        <v>53</v>
      </c>
      <c s="32" t="s">
        <v>1538</v>
      </c>
      <c s="33" t="s">
        <v>65</v>
      </c>
      <c s="34">
        <v>3</v>
      </c>
      <c s="35">
        <v>0</v>
      </c>
      <c s="36">
        <f>ROUND(ROUND(H207,2)*ROUND(G207,3),2)</f>
      </c>
      <c r="O207">
        <f>(I207*21)/100</f>
      </c>
      <c t="s">
        <v>28</v>
      </c>
    </row>
    <row r="208" spans="1:5" ht="12.75">
      <c r="A208" s="37" t="s">
        <v>56</v>
      </c>
      <c r="E208" s="38" t="s">
        <v>53</v>
      </c>
    </row>
    <row r="209" spans="1:5" ht="12.75">
      <c r="A209" s="39" t="s">
        <v>57</v>
      </c>
      <c r="E209" s="40" t="s">
        <v>53</v>
      </c>
    </row>
    <row r="210" spans="1:5" ht="153">
      <c r="A210" t="s">
        <v>58</v>
      </c>
      <c r="E210" s="38" t="s">
        <v>1363</v>
      </c>
    </row>
    <row r="211" spans="1:16" ht="25.5">
      <c r="A211" s="26" t="s">
        <v>51</v>
      </c>
      <c s="31" t="s">
        <v>250</v>
      </c>
      <c s="31" t="s">
        <v>1539</v>
      </c>
      <c s="26" t="s">
        <v>53</v>
      </c>
      <c s="32" t="s">
        <v>1540</v>
      </c>
      <c s="33" t="s">
        <v>65</v>
      </c>
      <c s="34">
        <v>3</v>
      </c>
      <c s="35">
        <v>0</v>
      </c>
      <c s="36">
        <f>ROUND(ROUND(H211,2)*ROUND(G211,3),2)</f>
      </c>
      <c r="O211">
        <f>(I211*21)/100</f>
      </c>
      <c t="s">
        <v>28</v>
      </c>
    </row>
    <row r="212" spans="1:5" ht="12.75">
      <c r="A212" s="37" t="s">
        <v>56</v>
      </c>
      <c r="E212" s="38" t="s">
        <v>53</v>
      </c>
    </row>
    <row r="213" spans="1:5" ht="12.75">
      <c r="A213" s="39" t="s">
        <v>57</v>
      </c>
      <c r="E213" s="40" t="s">
        <v>53</v>
      </c>
    </row>
    <row r="214" spans="1:5" ht="153">
      <c r="A214" t="s">
        <v>58</v>
      </c>
      <c r="E214" s="38" t="s">
        <v>1363</v>
      </c>
    </row>
    <row r="215" spans="1:16" ht="12.75">
      <c r="A215" s="26" t="s">
        <v>51</v>
      </c>
      <c s="31" t="s">
        <v>254</v>
      </c>
      <c s="31" t="s">
        <v>1541</v>
      </c>
      <c s="26" t="s">
        <v>53</v>
      </c>
      <c s="32" t="s">
        <v>1542</v>
      </c>
      <c s="33" t="s">
        <v>65</v>
      </c>
      <c s="34">
        <v>6</v>
      </c>
      <c s="35">
        <v>0</v>
      </c>
      <c s="36">
        <f>ROUND(ROUND(H215,2)*ROUND(G215,3),2)</f>
      </c>
      <c r="O215">
        <f>(I215*21)/100</f>
      </c>
      <c t="s">
        <v>28</v>
      </c>
    </row>
    <row r="216" spans="1:5" ht="12.75">
      <c r="A216" s="37" t="s">
        <v>56</v>
      </c>
      <c r="E216" s="38" t="s">
        <v>53</v>
      </c>
    </row>
    <row r="217" spans="1:5" ht="12.75">
      <c r="A217" s="39" t="s">
        <v>57</v>
      </c>
      <c r="E217" s="40" t="s">
        <v>53</v>
      </c>
    </row>
    <row r="218" spans="1:5" ht="140.25">
      <c r="A218" t="s">
        <v>58</v>
      </c>
      <c r="E218" s="38" t="s">
        <v>1519</v>
      </c>
    </row>
    <row r="219" spans="1:16" ht="12.75">
      <c r="A219" s="26" t="s">
        <v>51</v>
      </c>
      <c s="31" t="s">
        <v>258</v>
      </c>
      <c s="31" t="s">
        <v>1543</v>
      </c>
      <c s="26" t="s">
        <v>53</v>
      </c>
      <c s="32" t="s">
        <v>1544</v>
      </c>
      <c s="33" t="s">
        <v>65</v>
      </c>
      <c s="34">
        <v>1</v>
      </c>
      <c s="35">
        <v>0</v>
      </c>
      <c s="36">
        <f>ROUND(ROUND(H219,2)*ROUND(G219,3),2)</f>
      </c>
      <c r="O219">
        <f>(I219*21)/100</f>
      </c>
      <c t="s">
        <v>28</v>
      </c>
    </row>
    <row r="220" spans="1:5" ht="12.75">
      <c r="A220" s="37" t="s">
        <v>56</v>
      </c>
      <c r="E220" s="38" t="s">
        <v>53</v>
      </c>
    </row>
    <row r="221" spans="1:5" ht="12.75">
      <c r="A221" s="39" t="s">
        <v>57</v>
      </c>
      <c r="E221" s="40" t="s">
        <v>53</v>
      </c>
    </row>
    <row r="222" spans="1:5" ht="153">
      <c r="A222" t="s">
        <v>58</v>
      </c>
      <c r="E222" s="38" t="s">
        <v>1363</v>
      </c>
    </row>
    <row r="223" spans="1:16" ht="12.75">
      <c r="A223" s="26" t="s">
        <v>51</v>
      </c>
      <c s="31" t="s">
        <v>262</v>
      </c>
      <c s="31" t="s">
        <v>1545</v>
      </c>
      <c s="26" t="s">
        <v>53</v>
      </c>
      <c s="32" t="s">
        <v>1546</v>
      </c>
      <c s="33" t="s">
        <v>65</v>
      </c>
      <c s="34">
        <v>5</v>
      </c>
      <c s="35">
        <v>0</v>
      </c>
      <c s="36">
        <f>ROUND(ROUND(H223,2)*ROUND(G223,3),2)</f>
      </c>
      <c r="O223">
        <f>(I223*21)/100</f>
      </c>
      <c t="s">
        <v>28</v>
      </c>
    </row>
    <row r="224" spans="1:5" ht="12.75">
      <c r="A224" s="37" t="s">
        <v>56</v>
      </c>
      <c r="E224" s="38" t="s">
        <v>53</v>
      </c>
    </row>
    <row r="225" spans="1:5" ht="12.75">
      <c r="A225" s="39" t="s">
        <v>57</v>
      </c>
      <c r="E225" s="40" t="s">
        <v>53</v>
      </c>
    </row>
    <row r="226" spans="1:5" ht="153">
      <c r="A226" t="s">
        <v>58</v>
      </c>
      <c r="E226" s="38" t="s">
        <v>1363</v>
      </c>
    </row>
    <row r="227" spans="1:16" ht="12.75">
      <c r="A227" s="26" t="s">
        <v>51</v>
      </c>
      <c s="31" t="s">
        <v>330</v>
      </c>
      <c s="31" t="s">
        <v>1547</v>
      </c>
      <c s="26" t="s">
        <v>53</v>
      </c>
      <c s="32" t="s">
        <v>1548</v>
      </c>
      <c s="33" t="s">
        <v>65</v>
      </c>
      <c s="34">
        <v>6</v>
      </c>
      <c s="35">
        <v>0</v>
      </c>
      <c s="36">
        <f>ROUND(ROUND(H227,2)*ROUND(G227,3),2)</f>
      </c>
      <c r="O227">
        <f>(I227*21)/100</f>
      </c>
      <c t="s">
        <v>28</v>
      </c>
    </row>
    <row r="228" spans="1:5" ht="12.75">
      <c r="A228" s="37" t="s">
        <v>56</v>
      </c>
      <c r="E228" s="38" t="s">
        <v>53</v>
      </c>
    </row>
    <row r="229" spans="1:5" ht="12.75">
      <c r="A229" s="39" t="s">
        <v>57</v>
      </c>
      <c r="E229" s="40" t="s">
        <v>53</v>
      </c>
    </row>
    <row r="230" spans="1:5" ht="140.25">
      <c r="A230" t="s">
        <v>58</v>
      </c>
      <c r="E230" s="38" t="s">
        <v>1519</v>
      </c>
    </row>
    <row r="231" spans="1:16" ht="25.5">
      <c r="A231" s="26" t="s">
        <v>51</v>
      </c>
      <c s="31" t="s">
        <v>266</v>
      </c>
      <c s="31" t="s">
        <v>1549</v>
      </c>
      <c s="26" t="s">
        <v>53</v>
      </c>
      <c s="32" t="s">
        <v>1550</v>
      </c>
      <c s="33" t="s">
        <v>65</v>
      </c>
      <c s="34">
        <v>3</v>
      </c>
      <c s="35">
        <v>0</v>
      </c>
      <c s="36">
        <f>ROUND(ROUND(H231,2)*ROUND(G231,3),2)</f>
      </c>
      <c r="O231">
        <f>(I231*21)/100</f>
      </c>
      <c t="s">
        <v>28</v>
      </c>
    </row>
    <row r="232" spans="1:5" ht="12.75">
      <c r="A232" s="37" t="s">
        <v>56</v>
      </c>
      <c r="E232" s="38" t="s">
        <v>53</v>
      </c>
    </row>
    <row r="233" spans="1:5" ht="12.75">
      <c r="A233" s="39" t="s">
        <v>57</v>
      </c>
      <c r="E233" s="40" t="s">
        <v>53</v>
      </c>
    </row>
    <row r="234" spans="1:5" ht="153">
      <c r="A234" t="s">
        <v>58</v>
      </c>
      <c r="E234" s="38" t="s">
        <v>1363</v>
      </c>
    </row>
    <row r="235" spans="1:16" ht="12.75">
      <c r="A235" s="26" t="s">
        <v>51</v>
      </c>
      <c s="31" t="s">
        <v>270</v>
      </c>
      <c s="31" t="s">
        <v>1551</v>
      </c>
      <c s="26" t="s">
        <v>53</v>
      </c>
      <c s="32" t="s">
        <v>1552</v>
      </c>
      <c s="33" t="s">
        <v>65</v>
      </c>
      <c s="34">
        <v>3</v>
      </c>
      <c s="35">
        <v>0</v>
      </c>
      <c s="36">
        <f>ROUND(ROUND(H235,2)*ROUND(G235,3),2)</f>
      </c>
      <c r="O235">
        <f>(I235*21)/100</f>
      </c>
      <c t="s">
        <v>28</v>
      </c>
    </row>
    <row r="236" spans="1:5" ht="12.75">
      <c r="A236" s="37" t="s">
        <v>56</v>
      </c>
      <c r="E236" s="38" t="s">
        <v>53</v>
      </c>
    </row>
    <row r="237" spans="1:5" ht="12.75">
      <c r="A237" s="39" t="s">
        <v>57</v>
      </c>
      <c r="E237" s="40" t="s">
        <v>53</v>
      </c>
    </row>
    <row r="238" spans="1:5" ht="140.25">
      <c r="A238" t="s">
        <v>58</v>
      </c>
      <c r="E238" s="38" t="s">
        <v>1519</v>
      </c>
    </row>
    <row r="239" spans="1:16" ht="25.5">
      <c r="A239" s="26" t="s">
        <v>51</v>
      </c>
      <c s="31" t="s">
        <v>274</v>
      </c>
      <c s="31" t="s">
        <v>1553</v>
      </c>
      <c s="26" t="s">
        <v>53</v>
      </c>
      <c s="32" t="s">
        <v>1554</v>
      </c>
      <c s="33" t="s">
        <v>65</v>
      </c>
      <c s="34">
        <v>2</v>
      </c>
      <c s="35">
        <v>0</v>
      </c>
      <c s="36">
        <f>ROUND(ROUND(H239,2)*ROUND(G239,3),2)</f>
      </c>
      <c r="O239">
        <f>(I239*21)/100</f>
      </c>
      <c t="s">
        <v>28</v>
      </c>
    </row>
    <row r="240" spans="1:5" ht="12.75">
      <c r="A240" s="37" t="s">
        <v>56</v>
      </c>
      <c r="E240" s="38" t="s">
        <v>53</v>
      </c>
    </row>
    <row r="241" spans="1:5" ht="12.75">
      <c r="A241" s="39" t="s">
        <v>57</v>
      </c>
      <c r="E241" s="40" t="s">
        <v>53</v>
      </c>
    </row>
    <row r="242" spans="1:5" ht="153">
      <c r="A242" t="s">
        <v>58</v>
      </c>
      <c r="E242" s="38" t="s">
        <v>1363</v>
      </c>
    </row>
    <row r="243" spans="1:16" ht="25.5">
      <c r="A243" s="26" t="s">
        <v>51</v>
      </c>
      <c s="31" t="s">
        <v>278</v>
      </c>
      <c s="31" t="s">
        <v>1555</v>
      </c>
      <c s="26" t="s">
        <v>53</v>
      </c>
      <c s="32" t="s">
        <v>1556</v>
      </c>
      <c s="33" t="s">
        <v>65</v>
      </c>
      <c s="34">
        <v>3</v>
      </c>
      <c s="35">
        <v>0</v>
      </c>
      <c s="36">
        <f>ROUND(ROUND(H243,2)*ROUND(G243,3),2)</f>
      </c>
      <c r="O243">
        <f>(I243*21)/100</f>
      </c>
      <c t="s">
        <v>28</v>
      </c>
    </row>
    <row r="244" spans="1:5" ht="12.75">
      <c r="A244" s="37" t="s">
        <v>56</v>
      </c>
      <c r="E244" s="38" t="s">
        <v>53</v>
      </c>
    </row>
    <row r="245" spans="1:5" ht="12.75">
      <c r="A245" s="39" t="s">
        <v>57</v>
      </c>
      <c r="E245" s="40" t="s">
        <v>53</v>
      </c>
    </row>
    <row r="246" spans="1:5" ht="153">
      <c r="A246" t="s">
        <v>58</v>
      </c>
      <c r="E246" s="38" t="s">
        <v>1363</v>
      </c>
    </row>
    <row r="247" spans="1:16" ht="12.75">
      <c r="A247" s="26" t="s">
        <v>51</v>
      </c>
      <c s="31" t="s">
        <v>282</v>
      </c>
      <c s="31" t="s">
        <v>1557</v>
      </c>
      <c s="26" t="s">
        <v>53</v>
      </c>
      <c s="32" t="s">
        <v>1558</v>
      </c>
      <c s="33" t="s">
        <v>65</v>
      </c>
      <c s="34">
        <v>6</v>
      </c>
      <c s="35">
        <v>0</v>
      </c>
      <c s="36">
        <f>ROUND(ROUND(H247,2)*ROUND(G247,3),2)</f>
      </c>
      <c r="O247">
        <f>(I247*21)/100</f>
      </c>
      <c t="s">
        <v>28</v>
      </c>
    </row>
    <row r="248" spans="1:5" ht="12.75">
      <c r="A248" s="37" t="s">
        <v>56</v>
      </c>
      <c r="E248" s="38" t="s">
        <v>53</v>
      </c>
    </row>
    <row r="249" spans="1:5" ht="12.75">
      <c r="A249" s="39" t="s">
        <v>57</v>
      </c>
      <c r="E249" s="40" t="s">
        <v>53</v>
      </c>
    </row>
    <row r="250" spans="1:5" ht="140.25">
      <c r="A250" t="s">
        <v>58</v>
      </c>
      <c r="E250" s="38" t="s">
        <v>1222</v>
      </c>
    </row>
    <row r="251" spans="1:16" ht="12.75">
      <c r="A251" s="26" t="s">
        <v>51</v>
      </c>
      <c s="31" t="s">
        <v>284</v>
      </c>
      <c s="31" t="s">
        <v>1559</v>
      </c>
      <c s="26" t="s">
        <v>53</v>
      </c>
      <c s="32" t="s">
        <v>1560</v>
      </c>
      <c s="33" t="s">
        <v>65</v>
      </c>
      <c s="34">
        <v>3</v>
      </c>
      <c s="35">
        <v>0</v>
      </c>
      <c s="36">
        <f>ROUND(ROUND(H251,2)*ROUND(G251,3),2)</f>
      </c>
      <c r="O251">
        <f>(I251*21)/100</f>
      </c>
      <c t="s">
        <v>28</v>
      </c>
    </row>
    <row r="252" spans="1:5" ht="12.75">
      <c r="A252" s="37" t="s">
        <v>56</v>
      </c>
      <c r="E252" s="38" t="s">
        <v>53</v>
      </c>
    </row>
    <row r="253" spans="1:5" ht="12.75">
      <c r="A253" s="39" t="s">
        <v>57</v>
      </c>
      <c r="E253" s="40" t="s">
        <v>53</v>
      </c>
    </row>
    <row r="254" spans="1:5" ht="153">
      <c r="A254" t="s">
        <v>58</v>
      </c>
      <c r="E254" s="38" t="s">
        <v>1347</v>
      </c>
    </row>
    <row r="255" spans="1:16" ht="25.5">
      <c r="A255" s="26" t="s">
        <v>51</v>
      </c>
      <c s="31" t="s">
        <v>286</v>
      </c>
      <c s="31" t="s">
        <v>1561</v>
      </c>
      <c s="26" t="s">
        <v>53</v>
      </c>
      <c s="32" t="s">
        <v>1562</v>
      </c>
      <c s="33" t="s">
        <v>65</v>
      </c>
      <c s="34">
        <v>4</v>
      </c>
      <c s="35">
        <v>0</v>
      </c>
      <c s="36">
        <f>ROUND(ROUND(H255,2)*ROUND(G255,3),2)</f>
      </c>
      <c r="O255">
        <f>(I255*21)/100</f>
      </c>
      <c t="s">
        <v>28</v>
      </c>
    </row>
    <row r="256" spans="1:5" ht="12.75">
      <c r="A256" s="37" t="s">
        <v>56</v>
      </c>
      <c r="E256" s="38" t="s">
        <v>53</v>
      </c>
    </row>
    <row r="257" spans="1:5" ht="12.75">
      <c r="A257" s="39" t="s">
        <v>57</v>
      </c>
      <c r="E257" s="40" t="s">
        <v>53</v>
      </c>
    </row>
    <row r="258" spans="1:5" ht="153">
      <c r="A258" t="s">
        <v>58</v>
      </c>
      <c r="E258" s="38" t="s">
        <v>1363</v>
      </c>
    </row>
    <row r="259" spans="1:16" ht="25.5">
      <c r="A259" s="26" t="s">
        <v>51</v>
      </c>
      <c s="31" t="s">
        <v>290</v>
      </c>
      <c s="31" t="s">
        <v>1563</v>
      </c>
      <c s="26" t="s">
        <v>53</v>
      </c>
      <c s="32" t="s">
        <v>1564</v>
      </c>
      <c s="33" t="s">
        <v>65</v>
      </c>
      <c s="34">
        <v>1</v>
      </c>
      <c s="35">
        <v>0</v>
      </c>
      <c s="36">
        <f>ROUND(ROUND(H259,2)*ROUND(G259,3),2)</f>
      </c>
      <c r="O259">
        <f>(I259*21)/100</f>
      </c>
      <c t="s">
        <v>28</v>
      </c>
    </row>
    <row r="260" spans="1:5" ht="12.75">
      <c r="A260" s="37" t="s">
        <v>56</v>
      </c>
      <c r="E260" s="38" t="s">
        <v>53</v>
      </c>
    </row>
    <row r="261" spans="1:5" ht="12.75">
      <c r="A261" s="39" t="s">
        <v>57</v>
      </c>
      <c r="E261" s="40" t="s">
        <v>53</v>
      </c>
    </row>
    <row r="262" spans="1:5" ht="153">
      <c r="A262" t="s">
        <v>58</v>
      </c>
      <c r="E262" s="38" t="s">
        <v>1363</v>
      </c>
    </row>
    <row r="263" spans="1:16" ht="12.75">
      <c r="A263" s="26" t="s">
        <v>51</v>
      </c>
      <c s="31" t="s">
        <v>294</v>
      </c>
      <c s="31" t="s">
        <v>1565</v>
      </c>
      <c s="26" t="s">
        <v>53</v>
      </c>
      <c s="32" t="s">
        <v>1566</v>
      </c>
      <c s="33" t="s">
        <v>65</v>
      </c>
      <c s="34">
        <v>5</v>
      </c>
      <c s="35">
        <v>0</v>
      </c>
      <c s="36">
        <f>ROUND(ROUND(H263,2)*ROUND(G263,3),2)</f>
      </c>
      <c r="O263">
        <f>(I263*21)/100</f>
      </c>
      <c t="s">
        <v>28</v>
      </c>
    </row>
    <row r="264" spans="1:5" ht="12.75">
      <c r="A264" s="37" t="s">
        <v>56</v>
      </c>
      <c r="E264" s="38" t="s">
        <v>53</v>
      </c>
    </row>
    <row r="265" spans="1:5" ht="12.75">
      <c r="A265" s="39" t="s">
        <v>57</v>
      </c>
      <c r="E265" s="40" t="s">
        <v>53</v>
      </c>
    </row>
    <row r="266" spans="1:5" ht="140.25">
      <c r="A266" t="s">
        <v>58</v>
      </c>
      <c r="E266" s="38" t="s">
        <v>1519</v>
      </c>
    </row>
    <row r="267" spans="1:16" ht="25.5">
      <c r="A267" s="26" t="s">
        <v>51</v>
      </c>
      <c s="31" t="s">
        <v>296</v>
      </c>
      <c s="31" t="s">
        <v>1567</v>
      </c>
      <c s="26" t="s">
        <v>53</v>
      </c>
      <c s="32" t="s">
        <v>1568</v>
      </c>
      <c s="33" t="s">
        <v>65</v>
      </c>
      <c s="34">
        <v>2</v>
      </c>
      <c s="35">
        <v>0</v>
      </c>
      <c s="36">
        <f>ROUND(ROUND(H267,2)*ROUND(G267,3),2)</f>
      </c>
      <c r="O267">
        <f>(I267*21)/100</f>
      </c>
      <c t="s">
        <v>28</v>
      </c>
    </row>
    <row r="268" spans="1:5" ht="12.75">
      <c r="A268" s="37" t="s">
        <v>56</v>
      </c>
      <c r="E268" s="38" t="s">
        <v>53</v>
      </c>
    </row>
    <row r="269" spans="1:5" ht="12.75">
      <c r="A269" s="39" t="s">
        <v>57</v>
      </c>
      <c r="E269" s="40" t="s">
        <v>53</v>
      </c>
    </row>
    <row r="270" spans="1:5" ht="153">
      <c r="A270" t="s">
        <v>58</v>
      </c>
      <c r="E270" s="38" t="s">
        <v>1363</v>
      </c>
    </row>
    <row r="271" spans="1:16" ht="12.75">
      <c r="A271" s="26" t="s">
        <v>51</v>
      </c>
      <c s="31" t="s">
        <v>334</v>
      </c>
      <c s="31" t="s">
        <v>1569</v>
      </c>
      <c s="26" t="s">
        <v>53</v>
      </c>
      <c s="32" t="s">
        <v>1570</v>
      </c>
      <c s="33" t="s">
        <v>65</v>
      </c>
      <c s="34">
        <v>7</v>
      </c>
      <c s="35">
        <v>0</v>
      </c>
      <c s="36">
        <f>ROUND(ROUND(H271,2)*ROUND(G271,3),2)</f>
      </c>
      <c r="O271">
        <f>(I271*21)/100</f>
      </c>
      <c t="s">
        <v>28</v>
      </c>
    </row>
    <row r="272" spans="1:5" ht="12.75">
      <c r="A272" s="37" t="s">
        <v>56</v>
      </c>
      <c r="E272" s="38" t="s">
        <v>53</v>
      </c>
    </row>
    <row r="273" spans="1:5" ht="12.75">
      <c r="A273" s="39" t="s">
        <v>57</v>
      </c>
      <c r="E273" s="40" t="s">
        <v>53</v>
      </c>
    </row>
    <row r="274" spans="1:5" ht="140.25">
      <c r="A274" t="s">
        <v>58</v>
      </c>
      <c r="E274" s="38" t="s">
        <v>1519</v>
      </c>
    </row>
    <row r="275" spans="1:16" ht="12.75">
      <c r="A275" s="26" t="s">
        <v>51</v>
      </c>
      <c s="31" t="s">
        <v>351</v>
      </c>
      <c s="31" t="s">
        <v>1571</v>
      </c>
      <c s="26" t="s">
        <v>53</v>
      </c>
      <c s="32" t="s">
        <v>1572</v>
      </c>
      <c s="33" t="s">
        <v>65</v>
      </c>
      <c s="34">
        <v>6</v>
      </c>
      <c s="35">
        <v>0</v>
      </c>
      <c s="36">
        <f>ROUND(ROUND(H275,2)*ROUND(G275,3),2)</f>
      </c>
      <c r="O275">
        <f>(I275*21)/100</f>
      </c>
      <c t="s">
        <v>28</v>
      </c>
    </row>
    <row r="276" spans="1:5" ht="12.75">
      <c r="A276" s="37" t="s">
        <v>56</v>
      </c>
      <c r="E276" s="38" t="s">
        <v>53</v>
      </c>
    </row>
    <row r="277" spans="1:5" ht="12.75">
      <c r="A277" s="39" t="s">
        <v>57</v>
      </c>
      <c r="E277" s="40" t="s">
        <v>53</v>
      </c>
    </row>
    <row r="278" spans="1:5" ht="153">
      <c r="A278" t="s">
        <v>58</v>
      </c>
      <c r="E278" s="38" t="s">
        <v>1369</v>
      </c>
    </row>
    <row r="279" spans="1:16" ht="12.75">
      <c r="A279" s="26" t="s">
        <v>51</v>
      </c>
      <c s="31" t="s">
        <v>355</v>
      </c>
      <c s="31" t="s">
        <v>1573</v>
      </c>
      <c s="26" t="s">
        <v>53</v>
      </c>
      <c s="32" t="s">
        <v>1574</v>
      </c>
      <c s="33" t="s">
        <v>65</v>
      </c>
      <c s="34">
        <v>4</v>
      </c>
      <c s="35">
        <v>0</v>
      </c>
      <c s="36">
        <f>ROUND(ROUND(H279,2)*ROUND(G279,3),2)</f>
      </c>
      <c r="O279">
        <f>(I279*21)/100</f>
      </c>
      <c t="s">
        <v>28</v>
      </c>
    </row>
    <row r="280" spans="1:5" ht="12.75">
      <c r="A280" s="37" t="s">
        <v>56</v>
      </c>
      <c r="E280" s="38" t="s">
        <v>53</v>
      </c>
    </row>
    <row r="281" spans="1:5" ht="12.75">
      <c r="A281" s="39" t="s">
        <v>57</v>
      </c>
      <c r="E281" s="40" t="s">
        <v>53</v>
      </c>
    </row>
    <row r="282" spans="1:5" ht="153">
      <c r="A282" t="s">
        <v>58</v>
      </c>
      <c r="E282" s="38" t="s">
        <v>1363</v>
      </c>
    </row>
    <row r="283" spans="1:16" ht="12.75">
      <c r="A283" s="26" t="s">
        <v>51</v>
      </c>
      <c s="31" t="s">
        <v>359</v>
      </c>
      <c s="31" t="s">
        <v>1575</v>
      </c>
      <c s="26" t="s">
        <v>53</v>
      </c>
      <c s="32" t="s">
        <v>1576</v>
      </c>
      <c s="33" t="s">
        <v>65</v>
      </c>
      <c s="34">
        <v>23</v>
      </c>
      <c s="35">
        <v>0</v>
      </c>
      <c s="36">
        <f>ROUND(ROUND(H283,2)*ROUND(G283,3),2)</f>
      </c>
      <c r="O283">
        <f>(I283*21)/100</f>
      </c>
      <c t="s">
        <v>28</v>
      </c>
    </row>
    <row r="284" spans="1:5" ht="12.75">
      <c r="A284" s="37" t="s">
        <v>56</v>
      </c>
      <c r="E284" s="38" t="s">
        <v>53</v>
      </c>
    </row>
    <row r="285" spans="1:5" ht="12.75">
      <c r="A285" s="39" t="s">
        <v>57</v>
      </c>
      <c r="E285" s="40" t="s">
        <v>53</v>
      </c>
    </row>
    <row r="286" spans="1:5" ht="153">
      <c r="A286" t="s">
        <v>58</v>
      </c>
      <c r="E286" s="38" t="s">
        <v>1363</v>
      </c>
    </row>
    <row r="287" spans="1:16" ht="12.75">
      <c r="A287" s="26" t="s">
        <v>51</v>
      </c>
      <c s="31" t="s">
        <v>364</v>
      </c>
      <c s="31" t="s">
        <v>1577</v>
      </c>
      <c s="26" t="s">
        <v>53</v>
      </c>
      <c s="32" t="s">
        <v>1578</v>
      </c>
      <c s="33" t="s">
        <v>65</v>
      </c>
      <c s="34">
        <v>27</v>
      </c>
      <c s="35">
        <v>0</v>
      </c>
      <c s="36">
        <f>ROUND(ROUND(H287,2)*ROUND(G287,3),2)</f>
      </c>
      <c r="O287">
        <f>(I287*21)/100</f>
      </c>
      <c t="s">
        <v>28</v>
      </c>
    </row>
    <row r="288" spans="1:5" ht="12.75">
      <c r="A288" s="37" t="s">
        <v>56</v>
      </c>
      <c r="E288" s="38" t="s">
        <v>53</v>
      </c>
    </row>
    <row r="289" spans="1:5" ht="12.75">
      <c r="A289" s="39" t="s">
        <v>57</v>
      </c>
      <c r="E289" s="40" t="s">
        <v>53</v>
      </c>
    </row>
    <row r="290" spans="1:5" ht="140.25">
      <c r="A290" t="s">
        <v>58</v>
      </c>
      <c r="E290" s="38" t="s">
        <v>1519</v>
      </c>
    </row>
    <row r="291" spans="1:16" ht="12.75">
      <c r="A291" s="26" t="s">
        <v>51</v>
      </c>
      <c s="31" t="s">
        <v>298</v>
      </c>
      <c s="31" t="s">
        <v>1579</v>
      </c>
      <c s="26" t="s">
        <v>53</v>
      </c>
      <c s="32" t="s">
        <v>1580</v>
      </c>
      <c s="33" t="s">
        <v>65</v>
      </c>
      <c s="34">
        <v>1</v>
      </c>
      <c s="35">
        <v>0</v>
      </c>
      <c s="36">
        <f>ROUND(ROUND(H291,2)*ROUND(G291,3),2)</f>
      </c>
      <c r="O291">
        <f>(I291*21)/100</f>
      </c>
      <c t="s">
        <v>28</v>
      </c>
    </row>
    <row r="292" spans="1:5" ht="12.75">
      <c r="A292" s="37" t="s">
        <v>56</v>
      </c>
      <c r="E292" s="38" t="s">
        <v>53</v>
      </c>
    </row>
    <row r="293" spans="1:5" ht="12.75">
      <c r="A293" s="39" t="s">
        <v>57</v>
      </c>
      <c r="E293" s="40" t="s">
        <v>53</v>
      </c>
    </row>
    <row r="294" spans="1:5" ht="153">
      <c r="A294" t="s">
        <v>58</v>
      </c>
      <c r="E294" s="38" t="s">
        <v>1369</v>
      </c>
    </row>
    <row r="295" spans="1:16" ht="12.75">
      <c r="A295" s="26" t="s">
        <v>51</v>
      </c>
      <c s="31" t="s">
        <v>529</v>
      </c>
      <c s="31" t="s">
        <v>1581</v>
      </c>
      <c s="26" t="s">
        <v>53</v>
      </c>
      <c s="32" t="s">
        <v>1582</v>
      </c>
      <c s="33" t="s">
        <v>65</v>
      </c>
      <c s="34">
        <v>2</v>
      </c>
      <c s="35">
        <v>0</v>
      </c>
      <c s="36">
        <f>ROUND(ROUND(H295,2)*ROUND(G295,3),2)</f>
      </c>
      <c r="O295">
        <f>(I295*0)/100</f>
      </c>
      <c t="s">
        <v>32</v>
      </c>
    </row>
    <row r="296" spans="1:5" ht="12.75">
      <c r="A296" s="37" t="s">
        <v>56</v>
      </c>
      <c r="E296" s="38" t="s">
        <v>53</v>
      </c>
    </row>
    <row r="297" spans="1:5" ht="12.75">
      <c r="A297" s="39" t="s">
        <v>57</v>
      </c>
      <c r="E297" s="40" t="s">
        <v>53</v>
      </c>
    </row>
    <row r="298" spans="1:5" ht="102">
      <c r="A298" t="s">
        <v>58</v>
      </c>
      <c r="E298" s="38" t="s">
        <v>1583</v>
      </c>
    </row>
    <row r="299" spans="1:16" ht="12.75">
      <c r="A299" s="26" t="s">
        <v>51</v>
      </c>
      <c s="31" t="s">
        <v>687</v>
      </c>
      <c s="31" t="s">
        <v>1584</v>
      </c>
      <c s="26" t="s">
        <v>53</v>
      </c>
      <c s="32" t="s">
        <v>1585</v>
      </c>
      <c s="33" t="s">
        <v>65</v>
      </c>
      <c s="34">
        <v>2</v>
      </c>
      <c s="35">
        <v>0</v>
      </c>
      <c s="36">
        <f>ROUND(ROUND(H299,2)*ROUND(G299,3),2)</f>
      </c>
      <c r="O299">
        <f>(I299*21)/100</f>
      </c>
      <c t="s">
        <v>28</v>
      </c>
    </row>
    <row r="300" spans="1:5" ht="12.75">
      <c r="A300" s="37" t="s">
        <v>56</v>
      </c>
      <c r="E300" s="38" t="s">
        <v>53</v>
      </c>
    </row>
    <row r="301" spans="1:5" ht="12.75">
      <c r="A301" s="39" t="s">
        <v>57</v>
      </c>
      <c r="E301" s="40" t="s">
        <v>53</v>
      </c>
    </row>
    <row r="302" spans="1:5" ht="153">
      <c r="A302" t="s">
        <v>58</v>
      </c>
      <c r="E302" s="38" t="s">
        <v>1363</v>
      </c>
    </row>
    <row r="303" spans="1:16" ht="12.75">
      <c r="A303" s="26" t="s">
        <v>51</v>
      </c>
      <c s="31" t="s">
        <v>533</v>
      </c>
      <c s="31" t="s">
        <v>1586</v>
      </c>
      <c s="26" t="s">
        <v>53</v>
      </c>
      <c s="32" t="s">
        <v>1587</v>
      </c>
      <c s="33" t="s">
        <v>65</v>
      </c>
      <c s="34">
        <v>2</v>
      </c>
      <c s="35">
        <v>0</v>
      </c>
      <c s="36">
        <f>ROUND(ROUND(H303,2)*ROUND(G303,3),2)</f>
      </c>
      <c r="O303">
        <f>(I303*21)/100</f>
      </c>
      <c t="s">
        <v>28</v>
      </c>
    </row>
    <row r="304" spans="1:5" ht="12.75">
      <c r="A304" s="37" t="s">
        <v>56</v>
      </c>
      <c r="E304" s="38" t="s">
        <v>53</v>
      </c>
    </row>
    <row r="305" spans="1:5" ht="12.75">
      <c r="A305" s="39" t="s">
        <v>57</v>
      </c>
      <c r="E305" s="40" t="s">
        <v>53</v>
      </c>
    </row>
    <row r="306" spans="1:5" ht="127.5">
      <c r="A306" t="s">
        <v>58</v>
      </c>
      <c r="E306" s="38" t="s">
        <v>1366</v>
      </c>
    </row>
    <row r="307" spans="1:16" ht="12.75">
      <c r="A307" s="26" t="s">
        <v>51</v>
      </c>
      <c s="31" t="s">
        <v>537</v>
      </c>
      <c s="31" t="s">
        <v>1588</v>
      </c>
      <c s="26" t="s">
        <v>53</v>
      </c>
      <c s="32" t="s">
        <v>1589</v>
      </c>
      <c s="33" t="s">
        <v>65</v>
      </c>
      <c s="34">
        <v>3</v>
      </c>
      <c s="35">
        <v>0</v>
      </c>
      <c s="36">
        <f>ROUND(ROUND(H307,2)*ROUND(G307,3),2)</f>
      </c>
      <c r="O307">
        <f>(I307*21)/100</f>
      </c>
      <c t="s">
        <v>28</v>
      </c>
    </row>
    <row r="308" spans="1:5" ht="12.75">
      <c r="A308" s="37" t="s">
        <v>56</v>
      </c>
      <c r="E308" s="38" t="s">
        <v>53</v>
      </c>
    </row>
    <row r="309" spans="1:5" ht="12.75">
      <c r="A309" s="39" t="s">
        <v>57</v>
      </c>
      <c r="E309" s="40" t="s">
        <v>53</v>
      </c>
    </row>
    <row r="310" spans="1:5" ht="140.25">
      <c r="A310" t="s">
        <v>58</v>
      </c>
      <c r="E310" s="38" t="s">
        <v>1222</v>
      </c>
    </row>
    <row r="311" spans="1:16" ht="12.75">
      <c r="A311" s="26" t="s">
        <v>51</v>
      </c>
      <c s="31" t="s">
        <v>691</v>
      </c>
      <c s="31" t="s">
        <v>1590</v>
      </c>
      <c s="26" t="s">
        <v>53</v>
      </c>
      <c s="32" t="s">
        <v>1591</v>
      </c>
      <c s="33" t="s">
        <v>65</v>
      </c>
      <c s="34">
        <v>2</v>
      </c>
      <c s="35">
        <v>0</v>
      </c>
      <c s="36">
        <f>ROUND(ROUND(H311,2)*ROUND(G311,3),2)</f>
      </c>
      <c r="O311">
        <f>(I311*21)/100</f>
      </c>
      <c t="s">
        <v>28</v>
      </c>
    </row>
    <row r="312" spans="1:5" ht="12.75">
      <c r="A312" s="37" t="s">
        <v>56</v>
      </c>
      <c r="E312" s="38" t="s">
        <v>53</v>
      </c>
    </row>
    <row r="313" spans="1:5" ht="12.75">
      <c r="A313" s="39" t="s">
        <v>57</v>
      </c>
      <c r="E313" s="40" t="s">
        <v>53</v>
      </c>
    </row>
    <row r="314" spans="1:5" ht="76.5">
      <c r="A314" t="s">
        <v>58</v>
      </c>
      <c r="E314" s="38" t="s">
        <v>1592</v>
      </c>
    </row>
    <row r="315" spans="1:16" ht="12.75">
      <c r="A315" s="26" t="s">
        <v>51</v>
      </c>
      <c s="31" t="s">
        <v>541</v>
      </c>
      <c s="31" t="s">
        <v>1593</v>
      </c>
      <c s="26" t="s">
        <v>53</v>
      </c>
      <c s="32" t="s">
        <v>1594</v>
      </c>
      <c s="33" t="s">
        <v>65</v>
      </c>
      <c s="34">
        <v>2</v>
      </c>
      <c s="35">
        <v>0</v>
      </c>
      <c s="36">
        <f>ROUND(ROUND(H315,2)*ROUND(G315,3),2)</f>
      </c>
      <c r="O315">
        <f>(I315*21)/100</f>
      </c>
      <c t="s">
        <v>28</v>
      </c>
    </row>
    <row r="316" spans="1:5" ht="12.75">
      <c r="A316" s="37" t="s">
        <v>56</v>
      </c>
      <c r="E316" s="38" t="s">
        <v>53</v>
      </c>
    </row>
    <row r="317" spans="1:5" ht="12.75">
      <c r="A317" s="39" t="s">
        <v>57</v>
      </c>
      <c r="E317" s="40" t="s">
        <v>53</v>
      </c>
    </row>
    <row r="318" spans="1:5" ht="178.5">
      <c r="A318" t="s">
        <v>58</v>
      </c>
      <c r="E318" s="38" t="s">
        <v>1595</v>
      </c>
    </row>
    <row r="319" spans="1:18" ht="12.75" customHeight="1">
      <c r="A319" s="6" t="s">
        <v>48</v>
      </c>
      <c s="6"/>
      <c s="44" t="s">
        <v>368</v>
      </c>
      <c s="6"/>
      <c s="29" t="s">
        <v>369</v>
      </c>
      <c s="6"/>
      <c s="6"/>
      <c s="6"/>
      <c s="46">
        <f>0+Q319</f>
      </c>
      <c r="O319">
        <f>0+R319</f>
      </c>
      <c r="Q319">
        <f>0+I320+I324+I328</f>
      </c>
      <c>
        <f>0+O320+O324+O328</f>
      </c>
    </row>
    <row r="320" spans="1:16" ht="25.5">
      <c r="A320" s="26" t="s">
        <v>51</v>
      </c>
      <c s="31" t="s">
        <v>370</v>
      </c>
      <c s="31" t="s">
        <v>1161</v>
      </c>
      <c s="26" t="s">
        <v>377</v>
      </c>
      <c s="32" t="s">
        <v>1162</v>
      </c>
      <c s="33" t="s">
        <v>379</v>
      </c>
      <c s="34">
        <v>0.2</v>
      </c>
      <c s="35">
        <v>0</v>
      </c>
      <c s="36">
        <f>ROUND(ROUND(H320,2)*ROUND(G320,3),2)</f>
      </c>
      <c r="O320">
        <f>(I320*21)/100</f>
      </c>
      <c t="s">
        <v>28</v>
      </c>
    </row>
    <row r="321" spans="1:5" ht="25.5">
      <c r="A321" s="37" t="s">
        <v>56</v>
      </c>
      <c r="E321" s="38" t="s">
        <v>1163</v>
      </c>
    </row>
    <row r="322" spans="1:5" ht="12.75">
      <c r="A322" s="39" t="s">
        <v>57</v>
      </c>
      <c r="E322" s="40" t="s">
        <v>53</v>
      </c>
    </row>
    <row r="323" spans="1:5" ht="165.75">
      <c r="A323" t="s">
        <v>58</v>
      </c>
      <c r="E323" s="38" t="s">
        <v>1234</v>
      </c>
    </row>
    <row r="324" spans="1:16" ht="38.25">
      <c r="A324" s="26" t="s">
        <v>51</v>
      </c>
      <c s="31" t="s">
        <v>375</v>
      </c>
      <c s="31" t="s">
        <v>1168</v>
      </c>
      <c s="26" t="s">
        <v>377</v>
      </c>
      <c s="32" t="s">
        <v>1169</v>
      </c>
      <c s="33" t="s">
        <v>379</v>
      </c>
      <c s="34">
        <v>0.2</v>
      </c>
      <c s="35">
        <v>0</v>
      </c>
      <c s="36">
        <f>ROUND(ROUND(H324,2)*ROUND(G324,3),2)</f>
      </c>
      <c r="O324">
        <f>(I324*21)/100</f>
      </c>
      <c t="s">
        <v>28</v>
      </c>
    </row>
    <row r="325" spans="1:5" ht="38.25">
      <c r="A325" s="37" t="s">
        <v>56</v>
      </c>
      <c r="E325" s="38" t="s">
        <v>1415</v>
      </c>
    </row>
    <row r="326" spans="1:5" ht="12.75">
      <c r="A326" s="39" t="s">
        <v>57</v>
      </c>
      <c r="E326" s="40" t="s">
        <v>53</v>
      </c>
    </row>
    <row r="327" spans="1:5" ht="165.75">
      <c r="A327" t="s">
        <v>58</v>
      </c>
      <c r="E327" s="38" t="s">
        <v>1234</v>
      </c>
    </row>
    <row r="328" spans="1:16" ht="38.25">
      <c r="A328" s="26" t="s">
        <v>51</v>
      </c>
      <c s="31" t="s">
        <v>382</v>
      </c>
      <c s="31" t="s">
        <v>802</v>
      </c>
      <c s="26" t="s">
        <v>377</v>
      </c>
      <c s="32" t="s">
        <v>803</v>
      </c>
      <c s="33" t="s">
        <v>379</v>
      </c>
      <c s="34">
        <v>0.1</v>
      </c>
      <c s="35">
        <v>0</v>
      </c>
      <c s="36">
        <f>ROUND(ROUND(H328,2)*ROUND(G328,3),2)</f>
      </c>
      <c r="O328">
        <f>(I328*21)/100</f>
      </c>
      <c t="s">
        <v>28</v>
      </c>
    </row>
    <row r="329" spans="1:5" ht="38.25">
      <c r="A329" s="37" t="s">
        <v>56</v>
      </c>
      <c r="E329" s="38" t="s">
        <v>1419</v>
      </c>
    </row>
    <row r="330" spans="1:5" ht="12.75">
      <c r="A330" s="39" t="s">
        <v>57</v>
      </c>
      <c r="E330" s="40" t="s">
        <v>53</v>
      </c>
    </row>
    <row r="331" spans="1:5" ht="165.75">
      <c r="A331" t="s">
        <v>58</v>
      </c>
      <c r="E331"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0+O9+O18+O203</f>
      </c>
      <c t="s">
        <v>27</v>
      </c>
    </row>
    <row r="3" spans="1:16" ht="15" customHeight="1">
      <c r="A3" t="s">
        <v>12</v>
      </c>
      <c s="12" t="s">
        <v>14</v>
      </c>
      <c s="13" t="s">
        <v>15</v>
      </c>
      <c s="1"/>
      <c s="14" t="s">
        <v>16</v>
      </c>
      <c s="1"/>
      <c s="9"/>
      <c s="8" t="s">
        <v>1598</v>
      </c>
      <c s="41">
        <f>0+I9+I18+I203</f>
      </c>
      <c r="O3" t="s">
        <v>23</v>
      </c>
      <c t="s">
        <v>28</v>
      </c>
    </row>
    <row r="4" spans="1:16" ht="15" customHeight="1">
      <c r="A4" t="s">
        <v>17</v>
      </c>
      <c s="12" t="s">
        <v>18</v>
      </c>
      <c s="13" t="s">
        <v>1596</v>
      </c>
      <c s="1"/>
      <c s="14" t="s">
        <v>1597</v>
      </c>
      <c s="1"/>
      <c s="1"/>
      <c s="11"/>
      <c s="11"/>
      <c r="O4" t="s">
        <v>24</v>
      </c>
      <c t="s">
        <v>28</v>
      </c>
    </row>
    <row r="5" spans="1:16" ht="12.75" customHeight="1">
      <c r="A5" t="s">
        <v>21</v>
      </c>
      <c s="16" t="s">
        <v>22</v>
      </c>
      <c s="17" t="s">
        <v>1598</v>
      </c>
      <c s="6"/>
      <c s="18" t="s">
        <v>1599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250</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254</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0+I19+I23+I27+I31+I35+I39+I43+I47+I51+I55+I59+I63+I67+I71+I75+I79+I83+I87+I91+I95+I99+I103+I107+I111+I115+I119+I123+I127+I131+I135+I139+I143+I147+I151+I155+I159+I163+I167+I171+I175+I179+I183+I187+I191+I195+I199</f>
      </c>
      <c>
        <f>0+O19+O23+O27+O31+O35+O39+O43+O47+O51+O55+O59+O63+O67+O71+O75+O79+O83+O87+O91+O95+O99+O103+O107+O111+O115+O119+O123+O127+O131+O135+O139+O143+O147+O151+O155+O159+O163+O167+O171+O175+O179+O183+O187+O191+O195+O199</f>
      </c>
    </row>
    <row r="19" spans="1:16" ht="12.75">
      <c r="A19" s="26" t="s">
        <v>51</v>
      </c>
      <c s="31" t="s">
        <v>34</v>
      </c>
      <c s="31" t="s">
        <v>1250</v>
      </c>
      <c s="26" t="s">
        <v>53</v>
      </c>
      <c s="32" t="s">
        <v>1251</v>
      </c>
      <c s="33" t="s">
        <v>55</v>
      </c>
      <c s="34">
        <v>36.75</v>
      </c>
      <c s="35">
        <v>0</v>
      </c>
      <c s="36">
        <f>ROUND(ROUND(H19,2)*ROUND(G19,3),2)</f>
      </c>
      <c r="O19">
        <f>(I19*21)/100</f>
      </c>
      <c t="s">
        <v>28</v>
      </c>
    </row>
    <row r="20" spans="1:5" ht="12.75">
      <c r="A20" s="37" t="s">
        <v>56</v>
      </c>
      <c r="E20" s="38" t="s">
        <v>53</v>
      </c>
    </row>
    <row r="21" spans="1:5" ht="12.75">
      <c r="A21" s="39" t="s">
        <v>57</v>
      </c>
      <c r="E21" s="40" t="s">
        <v>1601</v>
      </c>
    </row>
    <row r="22" spans="1:5" ht="89.25">
      <c r="A22" t="s">
        <v>58</v>
      </c>
      <c r="E22" s="38" t="s">
        <v>1253</v>
      </c>
    </row>
    <row r="23" spans="1:16" ht="12.75">
      <c r="A23" s="26" t="s">
        <v>51</v>
      </c>
      <c s="31" t="s">
        <v>28</v>
      </c>
      <c s="31" t="s">
        <v>1425</v>
      </c>
      <c s="26" t="s">
        <v>53</v>
      </c>
      <c s="32" t="s">
        <v>1426</v>
      </c>
      <c s="33" t="s">
        <v>145</v>
      </c>
      <c s="34">
        <v>5.776</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1602</v>
      </c>
    </row>
    <row r="27" spans="1:16" ht="12.75">
      <c r="A27" s="26" t="s">
        <v>51</v>
      </c>
      <c s="31" t="s">
        <v>26</v>
      </c>
      <c s="31" t="s">
        <v>1428</v>
      </c>
      <c s="26" t="s">
        <v>53</v>
      </c>
      <c s="32" t="s">
        <v>1429</v>
      </c>
      <c s="33" t="s">
        <v>145</v>
      </c>
      <c s="34">
        <v>5.776</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1138</v>
      </c>
    </row>
    <row r="31" spans="1:16" ht="25.5">
      <c r="A31" s="26" t="s">
        <v>51</v>
      </c>
      <c s="31" t="s">
        <v>38</v>
      </c>
      <c s="31" t="s">
        <v>1603</v>
      </c>
      <c s="26" t="s">
        <v>53</v>
      </c>
      <c s="32" t="s">
        <v>1604</v>
      </c>
      <c s="33" t="s">
        <v>65</v>
      </c>
      <c s="34">
        <v>4</v>
      </c>
      <c s="35">
        <v>0</v>
      </c>
      <c s="36">
        <f>ROUND(ROUND(H31,2)*ROUND(G31,3),2)</f>
      </c>
      <c r="O31">
        <f>(I31*21)/100</f>
      </c>
      <c t="s">
        <v>28</v>
      </c>
    </row>
    <row r="32" spans="1:5" ht="12.75">
      <c r="A32" s="37" t="s">
        <v>56</v>
      </c>
      <c r="E32" s="38" t="s">
        <v>53</v>
      </c>
    </row>
    <row r="33" spans="1:5" ht="12.75">
      <c r="A33" s="39" t="s">
        <v>57</v>
      </c>
      <c r="E33" s="40" t="s">
        <v>53</v>
      </c>
    </row>
    <row r="34" spans="1:5" ht="153">
      <c r="A34" t="s">
        <v>58</v>
      </c>
      <c r="E34" s="38" t="s">
        <v>1363</v>
      </c>
    </row>
    <row r="35" spans="1:16" ht="12.75">
      <c r="A35" s="26" t="s">
        <v>51</v>
      </c>
      <c s="31" t="s">
        <v>40</v>
      </c>
      <c s="31" t="s">
        <v>1605</v>
      </c>
      <c s="26" t="s">
        <v>53</v>
      </c>
      <c s="32" t="s">
        <v>1606</v>
      </c>
      <c s="33" t="s">
        <v>65</v>
      </c>
      <c s="34">
        <v>1</v>
      </c>
      <c s="35">
        <v>0</v>
      </c>
      <c s="36">
        <f>ROUND(ROUND(H35,2)*ROUND(G35,3),2)</f>
      </c>
      <c r="O35">
        <f>(I35*21)/100</f>
      </c>
      <c t="s">
        <v>28</v>
      </c>
    </row>
    <row r="36" spans="1:5" ht="12.75">
      <c r="A36" s="37" t="s">
        <v>56</v>
      </c>
      <c r="E36" s="38" t="s">
        <v>53</v>
      </c>
    </row>
    <row r="37" spans="1:5" ht="12.75">
      <c r="A37" s="39" t="s">
        <v>57</v>
      </c>
      <c r="E37" s="40" t="s">
        <v>53</v>
      </c>
    </row>
    <row r="38" spans="1:5" ht="178.5">
      <c r="A38" t="s">
        <v>58</v>
      </c>
      <c r="E38" s="38" t="s">
        <v>1607</v>
      </c>
    </row>
    <row r="39" spans="1:16" ht="12.75">
      <c r="A39" s="26" t="s">
        <v>51</v>
      </c>
      <c s="31" t="s">
        <v>27</v>
      </c>
      <c s="31" t="s">
        <v>1608</v>
      </c>
      <c s="26" t="s">
        <v>53</v>
      </c>
      <c s="32" t="s">
        <v>1609</v>
      </c>
      <c s="33" t="s">
        <v>65</v>
      </c>
      <c s="34">
        <v>1</v>
      </c>
      <c s="35">
        <v>0</v>
      </c>
      <c s="36">
        <f>ROUND(ROUND(H39,2)*ROUND(G39,3),2)</f>
      </c>
      <c r="O39">
        <f>(I39*21)/100</f>
      </c>
      <c t="s">
        <v>28</v>
      </c>
    </row>
    <row r="40" spans="1:5" ht="12.75">
      <c r="A40" s="37" t="s">
        <v>56</v>
      </c>
      <c r="E40" s="38" t="s">
        <v>53</v>
      </c>
    </row>
    <row r="41" spans="1:5" ht="12.75">
      <c r="A41" s="39" t="s">
        <v>57</v>
      </c>
      <c r="E41" s="40" t="s">
        <v>53</v>
      </c>
    </row>
    <row r="42" spans="1:5" ht="127.5">
      <c r="A42" t="s">
        <v>58</v>
      </c>
      <c r="E42" s="38" t="s">
        <v>1047</v>
      </c>
    </row>
    <row r="43" spans="1:16" ht="12.75">
      <c r="A43" s="26" t="s">
        <v>51</v>
      </c>
      <c s="31" t="s">
        <v>76</v>
      </c>
      <c s="31" t="s">
        <v>1610</v>
      </c>
      <c s="26" t="s">
        <v>53</v>
      </c>
      <c s="32" t="s">
        <v>1611</v>
      </c>
      <c s="33" t="s">
        <v>65</v>
      </c>
      <c s="34">
        <v>3</v>
      </c>
      <c s="35">
        <v>0</v>
      </c>
      <c s="36">
        <f>ROUND(ROUND(H43,2)*ROUND(G43,3),2)</f>
      </c>
      <c r="O43">
        <f>(I43*21)/100</f>
      </c>
      <c t="s">
        <v>28</v>
      </c>
    </row>
    <row r="44" spans="1:5" ht="12.75">
      <c r="A44" s="37" t="s">
        <v>56</v>
      </c>
      <c r="E44" s="38" t="s">
        <v>53</v>
      </c>
    </row>
    <row r="45" spans="1:5" ht="12.75">
      <c r="A45" s="39" t="s">
        <v>57</v>
      </c>
      <c r="E45" s="40" t="s">
        <v>53</v>
      </c>
    </row>
    <row r="46" spans="1:5" ht="204">
      <c r="A46" t="s">
        <v>58</v>
      </c>
      <c r="E46" s="38" t="s">
        <v>1612</v>
      </c>
    </row>
    <row r="47" spans="1:16" ht="12.75">
      <c r="A47" s="26" t="s">
        <v>51</v>
      </c>
      <c s="31" t="s">
        <v>81</v>
      </c>
      <c s="31" t="s">
        <v>1613</v>
      </c>
      <c s="26" t="s">
        <v>53</v>
      </c>
      <c s="32" t="s">
        <v>1614</v>
      </c>
      <c s="33" t="s">
        <v>65</v>
      </c>
      <c s="34">
        <v>3</v>
      </c>
      <c s="35">
        <v>0</v>
      </c>
      <c s="36">
        <f>ROUND(ROUND(H47,2)*ROUND(G47,3),2)</f>
      </c>
      <c r="O47">
        <f>(I47*21)/100</f>
      </c>
      <c t="s">
        <v>28</v>
      </c>
    </row>
    <row r="48" spans="1:5" ht="12.75">
      <c r="A48" s="37" t="s">
        <v>56</v>
      </c>
      <c r="E48" s="38" t="s">
        <v>53</v>
      </c>
    </row>
    <row r="49" spans="1:5" ht="12.75">
      <c r="A49" s="39" t="s">
        <v>57</v>
      </c>
      <c r="E49" s="40" t="s">
        <v>53</v>
      </c>
    </row>
    <row r="50" spans="1:5" ht="140.25">
      <c r="A50" t="s">
        <v>58</v>
      </c>
      <c r="E50" s="38" t="s">
        <v>1143</v>
      </c>
    </row>
    <row r="51" spans="1:16" ht="12.75">
      <c r="A51" s="26" t="s">
        <v>51</v>
      </c>
      <c s="31" t="s">
        <v>44</v>
      </c>
      <c s="31" t="s">
        <v>1615</v>
      </c>
      <c s="26" t="s">
        <v>53</v>
      </c>
      <c s="32" t="s">
        <v>1616</v>
      </c>
      <c s="33" t="s">
        <v>65</v>
      </c>
      <c s="34">
        <v>3</v>
      </c>
      <c s="35">
        <v>0</v>
      </c>
      <c s="36">
        <f>ROUND(ROUND(H51,2)*ROUND(G51,3),2)</f>
      </c>
      <c r="O51">
        <f>(I51*21)/100</f>
      </c>
      <c t="s">
        <v>28</v>
      </c>
    </row>
    <row r="52" spans="1:5" ht="12.75">
      <c r="A52" s="37" t="s">
        <v>56</v>
      </c>
      <c r="E52" s="38" t="s">
        <v>53</v>
      </c>
    </row>
    <row r="53" spans="1:5" ht="12.75">
      <c r="A53" s="39" t="s">
        <v>57</v>
      </c>
      <c r="E53" s="40" t="s">
        <v>53</v>
      </c>
    </row>
    <row r="54" spans="1:5" ht="191.25">
      <c r="A54" t="s">
        <v>58</v>
      </c>
      <c r="E54" s="38" t="s">
        <v>1617</v>
      </c>
    </row>
    <row r="55" spans="1:16" ht="12.75">
      <c r="A55" s="26" t="s">
        <v>51</v>
      </c>
      <c s="31" t="s">
        <v>46</v>
      </c>
      <c s="31" t="s">
        <v>1618</v>
      </c>
      <c s="26" t="s">
        <v>53</v>
      </c>
      <c s="32" t="s">
        <v>1619</v>
      </c>
      <c s="33" t="s">
        <v>65</v>
      </c>
      <c s="34">
        <v>3</v>
      </c>
      <c s="35">
        <v>0</v>
      </c>
      <c s="36">
        <f>ROUND(ROUND(H55,2)*ROUND(G55,3),2)</f>
      </c>
      <c r="O55">
        <f>(I55*21)/100</f>
      </c>
      <c t="s">
        <v>28</v>
      </c>
    </row>
    <row r="56" spans="1:5" ht="12.75">
      <c r="A56" s="37" t="s">
        <v>56</v>
      </c>
      <c r="E56" s="38" t="s">
        <v>53</v>
      </c>
    </row>
    <row r="57" spans="1:5" ht="12.75">
      <c r="A57" s="39" t="s">
        <v>57</v>
      </c>
      <c r="E57" s="40" t="s">
        <v>53</v>
      </c>
    </row>
    <row r="58" spans="1:5" ht="178.5">
      <c r="A58" t="s">
        <v>58</v>
      </c>
      <c r="E58" s="38" t="s">
        <v>1607</v>
      </c>
    </row>
    <row r="59" spans="1:16" ht="12.75">
      <c r="A59" s="26" t="s">
        <v>51</v>
      </c>
      <c s="31" t="s">
        <v>91</v>
      </c>
      <c s="31" t="s">
        <v>1620</v>
      </c>
      <c s="26" t="s">
        <v>53</v>
      </c>
      <c s="32" t="s">
        <v>1621</v>
      </c>
      <c s="33" t="s">
        <v>65</v>
      </c>
      <c s="34">
        <v>3</v>
      </c>
      <c s="35">
        <v>0</v>
      </c>
      <c s="36">
        <f>ROUND(ROUND(H59,2)*ROUND(G59,3),2)</f>
      </c>
      <c r="O59">
        <f>(I59*21)/100</f>
      </c>
      <c t="s">
        <v>28</v>
      </c>
    </row>
    <row r="60" spans="1:5" ht="12.75">
      <c r="A60" s="37" t="s">
        <v>56</v>
      </c>
      <c r="E60" s="38" t="s">
        <v>53</v>
      </c>
    </row>
    <row r="61" spans="1:5" ht="12.75">
      <c r="A61" s="39" t="s">
        <v>57</v>
      </c>
      <c r="E61" s="40" t="s">
        <v>53</v>
      </c>
    </row>
    <row r="62" spans="1:5" ht="127.5">
      <c r="A62" t="s">
        <v>58</v>
      </c>
      <c r="E62" s="38" t="s">
        <v>1047</v>
      </c>
    </row>
    <row r="63" spans="1:16" ht="25.5">
      <c r="A63" s="26" t="s">
        <v>51</v>
      </c>
      <c s="31" t="s">
        <v>95</v>
      </c>
      <c s="31" t="s">
        <v>1622</v>
      </c>
      <c s="26" t="s">
        <v>53</v>
      </c>
      <c s="32" t="s">
        <v>1623</v>
      </c>
      <c s="33" t="s">
        <v>65</v>
      </c>
      <c s="34">
        <v>17</v>
      </c>
      <c s="35">
        <v>0</v>
      </c>
      <c s="36">
        <f>ROUND(ROUND(H63,2)*ROUND(G63,3),2)</f>
      </c>
      <c r="O63">
        <f>(I63*21)/100</f>
      </c>
      <c t="s">
        <v>28</v>
      </c>
    </row>
    <row r="64" spans="1:5" ht="12.75">
      <c r="A64" s="37" t="s">
        <v>56</v>
      </c>
      <c r="E64" s="38" t="s">
        <v>53</v>
      </c>
    </row>
    <row r="65" spans="1:5" ht="12.75">
      <c r="A65" s="39" t="s">
        <v>57</v>
      </c>
      <c r="E65" s="40" t="s">
        <v>53</v>
      </c>
    </row>
    <row r="66" spans="1:5" ht="178.5">
      <c r="A66" t="s">
        <v>58</v>
      </c>
      <c r="E66" s="38" t="s">
        <v>1607</v>
      </c>
    </row>
    <row r="67" spans="1:16" ht="12.75">
      <c r="A67" s="26" t="s">
        <v>51</v>
      </c>
      <c s="31" t="s">
        <v>99</v>
      </c>
      <c s="31" t="s">
        <v>1624</v>
      </c>
      <c s="26" t="s">
        <v>53</v>
      </c>
      <c s="32" t="s">
        <v>1625</v>
      </c>
      <c s="33" t="s">
        <v>65</v>
      </c>
      <c s="34">
        <v>17</v>
      </c>
      <c s="35">
        <v>0</v>
      </c>
      <c s="36">
        <f>ROUND(ROUND(H67,2)*ROUND(G67,3),2)</f>
      </c>
      <c r="O67">
        <f>(I67*21)/100</f>
      </c>
      <c t="s">
        <v>28</v>
      </c>
    </row>
    <row r="68" spans="1:5" ht="12.75">
      <c r="A68" s="37" t="s">
        <v>56</v>
      </c>
      <c r="E68" s="38" t="s">
        <v>53</v>
      </c>
    </row>
    <row r="69" spans="1:5" ht="12.75">
      <c r="A69" s="39" t="s">
        <v>57</v>
      </c>
      <c r="E69" s="40" t="s">
        <v>53</v>
      </c>
    </row>
    <row r="70" spans="1:5" ht="127.5">
      <c r="A70" t="s">
        <v>58</v>
      </c>
      <c r="E70" s="38" t="s">
        <v>1047</v>
      </c>
    </row>
    <row r="71" spans="1:16" ht="12.75">
      <c r="A71" s="26" t="s">
        <v>51</v>
      </c>
      <c s="31" t="s">
        <v>103</v>
      </c>
      <c s="31" t="s">
        <v>1626</v>
      </c>
      <c s="26" t="s">
        <v>53</v>
      </c>
      <c s="32" t="s">
        <v>1627</v>
      </c>
      <c s="33" t="s">
        <v>65</v>
      </c>
      <c s="34">
        <v>18</v>
      </c>
      <c s="35">
        <v>0</v>
      </c>
      <c s="36">
        <f>ROUND(ROUND(H71,2)*ROUND(G71,3),2)</f>
      </c>
      <c r="O71">
        <f>(I71*21)/100</f>
      </c>
      <c t="s">
        <v>28</v>
      </c>
    </row>
    <row r="72" spans="1:5" ht="12.75">
      <c r="A72" s="37" t="s">
        <v>56</v>
      </c>
      <c r="E72" s="38" t="s">
        <v>53</v>
      </c>
    </row>
    <row r="73" spans="1:5" ht="12.75">
      <c r="A73" s="39" t="s">
        <v>57</v>
      </c>
      <c r="E73" s="40" t="s">
        <v>53</v>
      </c>
    </row>
    <row r="74" spans="1:5" ht="178.5">
      <c r="A74" t="s">
        <v>58</v>
      </c>
      <c r="E74" s="38" t="s">
        <v>1607</v>
      </c>
    </row>
    <row r="75" spans="1:16" ht="12.75">
      <c r="A75" s="26" t="s">
        <v>51</v>
      </c>
      <c s="31" t="s">
        <v>150</v>
      </c>
      <c s="31" t="s">
        <v>1628</v>
      </c>
      <c s="26" t="s">
        <v>53</v>
      </c>
      <c s="32" t="s">
        <v>1629</v>
      </c>
      <c s="33" t="s">
        <v>65</v>
      </c>
      <c s="34">
        <v>18</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1047</v>
      </c>
    </row>
    <row r="79" spans="1:16" ht="12.75">
      <c r="A79" s="26" t="s">
        <v>51</v>
      </c>
      <c s="31" t="s">
        <v>154</v>
      </c>
      <c s="31" t="s">
        <v>1630</v>
      </c>
      <c s="26" t="s">
        <v>53</v>
      </c>
      <c s="32" t="s">
        <v>1631</v>
      </c>
      <c s="33" t="s">
        <v>65</v>
      </c>
      <c s="34">
        <v>3</v>
      </c>
      <c s="35">
        <v>0</v>
      </c>
      <c s="36">
        <f>ROUND(ROUND(H79,2)*ROUND(G79,3),2)</f>
      </c>
      <c r="O79">
        <f>(I79*21)/100</f>
      </c>
      <c t="s">
        <v>28</v>
      </c>
    </row>
    <row r="80" spans="1:5" ht="12.75">
      <c r="A80" s="37" t="s">
        <v>56</v>
      </c>
      <c r="E80" s="38" t="s">
        <v>53</v>
      </c>
    </row>
    <row r="81" spans="1:5" ht="12.75">
      <c r="A81" s="39" t="s">
        <v>57</v>
      </c>
      <c r="E81" s="40" t="s">
        <v>53</v>
      </c>
    </row>
    <row r="82" spans="1:5" ht="178.5">
      <c r="A82" t="s">
        <v>58</v>
      </c>
      <c r="E82" s="38" t="s">
        <v>1607</v>
      </c>
    </row>
    <row r="83" spans="1:16" ht="12.75">
      <c r="A83" s="26" t="s">
        <v>51</v>
      </c>
      <c s="31" t="s">
        <v>347</v>
      </c>
      <c s="31" t="s">
        <v>1632</v>
      </c>
      <c s="26" t="s">
        <v>53</v>
      </c>
      <c s="32" t="s">
        <v>1633</v>
      </c>
      <c s="33" t="s">
        <v>65</v>
      </c>
      <c s="34">
        <v>3</v>
      </c>
      <c s="35">
        <v>0</v>
      </c>
      <c s="36">
        <f>ROUND(ROUND(H83,2)*ROUND(G83,3),2)</f>
      </c>
      <c r="O83">
        <f>(I83*21)/100</f>
      </c>
      <c t="s">
        <v>28</v>
      </c>
    </row>
    <row r="84" spans="1:5" ht="12.75">
      <c r="A84" s="37" t="s">
        <v>56</v>
      </c>
      <c r="E84" s="38" t="s">
        <v>53</v>
      </c>
    </row>
    <row r="85" spans="1:5" ht="12.75">
      <c r="A85" s="39" t="s">
        <v>57</v>
      </c>
      <c r="E85" s="40" t="s">
        <v>53</v>
      </c>
    </row>
    <row r="86" spans="1:5" ht="127.5">
      <c r="A86" t="s">
        <v>58</v>
      </c>
      <c r="E86" s="38" t="s">
        <v>1047</v>
      </c>
    </row>
    <row r="87" spans="1:16" ht="12.75">
      <c r="A87" s="26" t="s">
        <v>51</v>
      </c>
      <c s="31" t="s">
        <v>302</v>
      </c>
      <c s="31" t="s">
        <v>1634</v>
      </c>
      <c s="26" t="s">
        <v>53</v>
      </c>
      <c s="32" t="s">
        <v>1635</v>
      </c>
      <c s="33" t="s">
        <v>65</v>
      </c>
      <c s="34">
        <v>79</v>
      </c>
      <c s="35">
        <v>0</v>
      </c>
      <c s="36">
        <f>ROUND(ROUND(H87,2)*ROUND(G87,3),2)</f>
      </c>
      <c r="O87">
        <f>(I87*21)/100</f>
      </c>
      <c t="s">
        <v>28</v>
      </c>
    </row>
    <row r="88" spans="1:5" ht="12.75">
      <c r="A88" s="37" t="s">
        <v>56</v>
      </c>
      <c r="E88" s="38" t="s">
        <v>53</v>
      </c>
    </row>
    <row r="89" spans="1:5" ht="12.75">
      <c r="A89" s="39" t="s">
        <v>57</v>
      </c>
      <c r="E89" s="40" t="s">
        <v>53</v>
      </c>
    </row>
    <row r="90" spans="1:5" ht="178.5">
      <c r="A90" t="s">
        <v>58</v>
      </c>
      <c r="E90" s="38" t="s">
        <v>1607</v>
      </c>
    </row>
    <row r="91" spans="1:16" ht="12.75">
      <c r="A91" s="26" t="s">
        <v>51</v>
      </c>
      <c s="31" t="s">
        <v>306</v>
      </c>
      <c s="31" t="s">
        <v>1636</v>
      </c>
      <c s="26" t="s">
        <v>53</v>
      </c>
      <c s="32" t="s">
        <v>1637</v>
      </c>
      <c s="33" t="s">
        <v>65</v>
      </c>
      <c s="34">
        <v>79</v>
      </c>
      <c s="35">
        <v>0</v>
      </c>
      <c s="36">
        <f>ROUND(ROUND(H91,2)*ROUND(G91,3),2)</f>
      </c>
      <c r="O91">
        <f>(I91*21)/100</f>
      </c>
      <c t="s">
        <v>28</v>
      </c>
    </row>
    <row r="92" spans="1:5" ht="12.75">
      <c r="A92" s="37" t="s">
        <v>56</v>
      </c>
      <c r="E92" s="38" t="s">
        <v>53</v>
      </c>
    </row>
    <row r="93" spans="1:5" ht="12.75">
      <c r="A93" s="39" t="s">
        <v>57</v>
      </c>
      <c r="E93" s="40" t="s">
        <v>53</v>
      </c>
    </row>
    <row r="94" spans="1:5" ht="127.5">
      <c r="A94" t="s">
        <v>58</v>
      </c>
      <c r="E94" s="38" t="s">
        <v>1047</v>
      </c>
    </row>
    <row r="95" spans="1:16" ht="12.75">
      <c r="A95" s="26" t="s">
        <v>51</v>
      </c>
      <c s="31" t="s">
        <v>158</v>
      </c>
      <c s="31" t="s">
        <v>1638</v>
      </c>
      <c s="26" t="s">
        <v>53</v>
      </c>
      <c s="32" t="s">
        <v>1639</v>
      </c>
      <c s="33" t="s">
        <v>65</v>
      </c>
      <c s="34">
        <v>27</v>
      </c>
      <c s="35">
        <v>0</v>
      </c>
      <c s="36">
        <f>ROUND(ROUND(H95,2)*ROUND(G95,3),2)</f>
      </c>
      <c r="O95">
        <f>(I95*21)/100</f>
      </c>
      <c t="s">
        <v>28</v>
      </c>
    </row>
    <row r="96" spans="1:5" ht="12.75">
      <c r="A96" s="37" t="s">
        <v>56</v>
      </c>
      <c r="E96" s="38" t="s">
        <v>53</v>
      </c>
    </row>
    <row r="97" spans="1:5" ht="12.75">
      <c r="A97" s="39" t="s">
        <v>57</v>
      </c>
      <c r="E97" s="40" t="s">
        <v>53</v>
      </c>
    </row>
    <row r="98" spans="1:5" ht="178.5">
      <c r="A98" t="s">
        <v>58</v>
      </c>
      <c r="E98" s="38" t="s">
        <v>1607</v>
      </c>
    </row>
    <row r="99" spans="1:16" ht="12.75">
      <c r="A99" s="26" t="s">
        <v>51</v>
      </c>
      <c s="31" t="s">
        <v>160</v>
      </c>
      <c s="31" t="s">
        <v>1640</v>
      </c>
      <c s="26" t="s">
        <v>53</v>
      </c>
      <c s="32" t="s">
        <v>1641</v>
      </c>
      <c s="33" t="s">
        <v>65</v>
      </c>
      <c s="34">
        <v>27</v>
      </c>
      <c s="35">
        <v>0</v>
      </c>
      <c s="36">
        <f>ROUND(ROUND(H99,2)*ROUND(G99,3),2)</f>
      </c>
      <c r="O99">
        <f>(I99*21)/100</f>
      </c>
      <c t="s">
        <v>28</v>
      </c>
    </row>
    <row r="100" spans="1:5" ht="12.75">
      <c r="A100" s="37" t="s">
        <v>56</v>
      </c>
      <c r="E100" s="38" t="s">
        <v>53</v>
      </c>
    </row>
    <row r="101" spans="1:5" ht="12.75">
      <c r="A101" s="39" t="s">
        <v>57</v>
      </c>
      <c r="E101" s="40" t="s">
        <v>53</v>
      </c>
    </row>
    <row r="102" spans="1:5" ht="127.5">
      <c r="A102" t="s">
        <v>58</v>
      </c>
      <c r="E102" s="38" t="s">
        <v>1047</v>
      </c>
    </row>
    <row r="103" spans="1:16" ht="12.75">
      <c r="A103" s="26" t="s">
        <v>51</v>
      </c>
      <c s="31" t="s">
        <v>162</v>
      </c>
      <c s="31" t="s">
        <v>1642</v>
      </c>
      <c s="26" t="s">
        <v>53</v>
      </c>
      <c s="32" t="s">
        <v>1643</v>
      </c>
      <c s="33" t="s">
        <v>65</v>
      </c>
      <c s="34">
        <v>83</v>
      </c>
      <c s="35">
        <v>0</v>
      </c>
      <c s="36">
        <f>ROUND(ROUND(H103,2)*ROUND(G103,3),2)</f>
      </c>
      <c r="O103">
        <f>(I103*21)/100</f>
      </c>
      <c t="s">
        <v>28</v>
      </c>
    </row>
    <row r="104" spans="1:5" ht="12.75">
      <c r="A104" s="37" t="s">
        <v>56</v>
      </c>
      <c r="E104" s="38" t="s">
        <v>53</v>
      </c>
    </row>
    <row r="105" spans="1:5" ht="12.75">
      <c r="A105" s="39" t="s">
        <v>57</v>
      </c>
      <c r="E105" s="40" t="s">
        <v>53</v>
      </c>
    </row>
    <row r="106" spans="1:5" ht="178.5">
      <c r="A106" t="s">
        <v>58</v>
      </c>
      <c r="E106" s="38" t="s">
        <v>1607</v>
      </c>
    </row>
    <row r="107" spans="1:16" ht="12.75">
      <c r="A107" s="26" t="s">
        <v>51</v>
      </c>
      <c s="31" t="s">
        <v>166</v>
      </c>
      <c s="31" t="s">
        <v>1644</v>
      </c>
      <c s="26" t="s">
        <v>53</v>
      </c>
      <c s="32" t="s">
        <v>1645</v>
      </c>
      <c s="33" t="s">
        <v>65</v>
      </c>
      <c s="34">
        <v>83</v>
      </c>
      <c s="35">
        <v>0</v>
      </c>
      <c s="36">
        <f>ROUND(ROUND(H107,2)*ROUND(G107,3),2)</f>
      </c>
      <c r="O107">
        <f>(I107*21)/100</f>
      </c>
      <c t="s">
        <v>28</v>
      </c>
    </row>
    <row r="108" spans="1:5" ht="12.75">
      <c r="A108" s="37" t="s">
        <v>56</v>
      </c>
      <c r="E108" s="38" t="s">
        <v>53</v>
      </c>
    </row>
    <row r="109" spans="1:5" ht="12.75">
      <c r="A109" s="39" t="s">
        <v>57</v>
      </c>
      <c r="E109" s="40" t="s">
        <v>53</v>
      </c>
    </row>
    <row r="110" spans="1:5" ht="127.5">
      <c r="A110" t="s">
        <v>58</v>
      </c>
      <c r="E110" s="38" t="s">
        <v>1047</v>
      </c>
    </row>
    <row r="111" spans="1:16" ht="12.75">
      <c r="A111" s="26" t="s">
        <v>51</v>
      </c>
      <c s="31" t="s">
        <v>170</v>
      </c>
      <c s="31" t="s">
        <v>1646</v>
      </c>
      <c s="26" t="s">
        <v>53</v>
      </c>
      <c s="32" t="s">
        <v>1647</v>
      </c>
      <c s="33" t="s">
        <v>65</v>
      </c>
      <c s="34">
        <v>7</v>
      </c>
      <c s="35">
        <v>0</v>
      </c>
      <c s="36">
        <f>ROUND(ROUND(H111,2)*ROUND(G111,3),2)</f>
      </c>
      <c r="O111">
        <f>(I111*21)/100</f>
      </c>
      <c t="s">
        <v>28</v>
      </c>
    </row>
    <row r="112" spans="1:5" ht="12.75">
      <c r="A112" s="37" t="s">
        <v>56</v>
      </c>
      <c r="E112" s="38" t="s">
        <v>53</v>
      </c>
    </row>
    <row r="113" spans="1:5" ht="12.75">
      <c r="A113" s="39" t="s">
        <v>57</v>
      </c>
      <c r="E113" s="40" t="s">
        <v>53</v>
      </c>
    </row>
    <row r="114" spans="1:5" ht="127.5">
      <c r="A114" t="s">
        <v>58</v>
      </c>
      <c r="E114" s="38" t="s">
        <v>1047</v>
      </c>
    </row>
    <row r="115" spans="1:16" ht="12.75">
      <c r="A115" s="26" t="s">
        <v>51</v>
      </c>
      <c s="31" t="s">
        <v>174</v>
      </c>
      <c s="31" t="s">
        <v>1648</v>
      </c>
      <c s="26" t="s">
        <v>53</v>
      </c>
      <c s="32" t="s">
        <v>1649</v>
      </c>
      <c s="33" t="s">
        <v>65</v>
      </c>
      <c s="34">
        <v>17</v>
      </c>
      <c s="35">
        <v>0</v>
      </c>
      <c s="36">
        <f>ROUND(ROUND(H115,2)*ROUND(G115,3),2)</f>
      </c>
      <c r="O115">
        <f>(I115*21)/100</f>
      </c>
      <c t="s">
        <v>28</v>
      </c>
    </row>
    <row r="116" spans="1:5" ht="12.75">
      <c r="A116" s="37" t="s">
        <v>56</v>
      </c>
      <c r="E116" s="38" t="s">
        <v>53</v>
      </c>
    </row>
    <row r="117" spans="1:5" ht="12.75">
      <c r="A117" s="39" t="s">
        <v>57</v>
      </c>
      <c r="E117" s="40" t="s">
        <v>53</v>
      </c>
    </row>
    <row r="118" spans="1:5" ht="178.5">
      <c r="A118" t="s">
        <v>58</v>
      </c>
      <c r="E118" s="38" t="s">
        <v>1607</v>
      </c>
    </row>
    <row r="119" spans="1:16" ht="12.75">
      <c r="A119" s="26" t="s">
        <v>51</v>
      </c>
      <c s="31" t="s">
        <v>178</v>
      </c>
      <c s="31" t="s">
        <v>1650</v>
      </c>
      <c s="26" t="s">
        <v>53</v>
      </c>
      <c s="32" t="s">
        <v>1651</v>
      </c>
      <c s="33" t="s">
        <v>65</v>
      </c>
      <c s="34">
        <v>17</v>
      </c>
      <c s="35">
        <v>0</v>
      </c>
      <c s="36">
        <f>ROUND(ROUND(H119,2)*ROUND(G119,3),2)</f>
      </c>
      <c r="O119">
        <f>(I119*21)/100</f>
      </c>
      <c t="s">
        <v>28</v>
      </c>
    </row>
    <row r="120" spans="1:5" ht="12.75">
      <c r="A120" s="37" t="s">
        <v>56</v>
      </c>
      <c r="E120" s="38" t="s">
        <v>53</v>
      </c>
    </row>
    <row r="121" spans="1:5" ht="12.75">
      <c r="A121" s="39" t="s">
        <v>57</v>
      </c>
      <c r="E121" s="40" t="s">
        <v>53</v>
      </c>
    </row>
    <row r="122" spans="1:5" ht="127.5">
      <c r="A122" t="s">
        <v>58</v>
      </c>
      <c r="E122" s="38" t="s">
        <v>1047</v>
      </c>
    </row>
    <row r="123" spans="1:16" ht="25.5">
      <c r="A123" s="26" t="s">
        <v>51</v>
      </c>
      <c s="31" t="s">
        <v>182</v>
      </c>
      <c s="31" t="s">
        <v>1652</v>
      </c>
      <c s="26" t="s">
        <v>53</v>
      </c>
      <c s="32" t="s">
        <v>1653</v>
      </c>
      <c s="33" t="s">
        <v>65</v>
      </c>
      <c s="34">
        <v>3</v>
      </c>
      <c s="35">
        <v>0</v>
      </c>
      <c s="36">
        <f>ROUND(ROUND(H123,2)*ROUND(G123,3),2)</f>
      </c>
      <c r="O123">
        <f>(I123*21)/100</f>
      </c>
      <c t="s">
        <v>28</v>
      </c>
    </row>
    <row r="124" spans="1:5" ht="12.75">
      <c r="A124" s="37" t="s">
        <v>56</v>
      </c>
      <c r="E124" s="38" t="s">
        <v>53</v>
      </c>
    </row>
    <row r="125" spans="1:5" ht="12.75">
      <c r="A125" s="39" t="s">
        <v>57</v>
      </c>
      <c r="E125" s="40" t="s">
        <v>53</v>
      </c>
    </row>
    <row r="126" spans="1:5" ht="178.5">
      <c r="A126" t="s">
        <v>58</v>
      </c>
      <c r="E126" s="38" t="s">
        <v>1607</v>
      </c>
    </row>
    <row r="127" spans="1:16" ht="25.5">
      <c r="A127" s="26" t="s">
        <v>51</v>
      </c>
      <c s="31" t="s">
        <v>186</v>
      </c>
      <c s="31" t="s">
        <v>1654</v>
      </c>
      <c s="26" t="s">
        <v>53</v>
      </c>
      <c s="32" t="s">
        <v>1655</v>
      </c>
      <c s="33" t="s">
        <v>65</v>
      </c>
      <c s="34">
        <v>3</v>
      </c>
      <c s="35">
        <v>0</v>
      </c>
      <c s="36">
        <f>ROUND(ROUND(H127,2)*ROUND(G127,3),2)</f>
      </c>
      <c r="O127">
        <f>(I127*21)/100</f>
      </c>
      <c t="s">
        <v>28</v>
      </c>
    </row>
    <row r="128" spans="1:5" ht="12.75">
      <c r="A128" s="37" t="s">
        <v>56</v>
      </c>
      <c r="E128" s="38" t="s">
        <v>53</v>
      </c>
    </row>
    <row r="129" spans="1:5" ht="12.75">
      <c r="A129" s="39" t="s">
        <v>57</v>
      </c>
      <c r="E129" s="40" t="s">
        <v>53</v>
      </c>
    </row>
    <row r="130" spans="1:5" ht="178.5">
      <c r="A130" t="s">
        <v>58</v>
      </c>
      <c r="E130" s="38" t="s">
        <v>1607</v>
      </c>
    </row>
    <row r="131" spans="1:16" ht="12.75">
      <c r="A131" s="26" t="s">
        <v>51</v>
      </c>
      <c s="31" t="s">
        <v>190</v>
      </c>
      <c s="31" t="s">
        <v>1656</v>
      </c>
      <c s="26" t="s">
        <v>53</v>
      </c>
      <c s="32" t="s">
        <v>1657</v>
      </c>
      <c s="33" t="s">
        <v>65</v>
      </c>
      <c s="34">
        <v>9</v>
      </c>
      <c s="35">
        <v>0</v>
      </c>
      <c s="36">
        <f>ROUND(ROUND(H131,2)*ROUND(G131,3),2)</f>
      </c>
      <c r="O131">
        <f>(I131*21)/100</f>
      </c>
      <c t="s">
        <v>28</v>
      </c>
    </row>
    <row r="132" spans="1:5" ht="12.75">
      <c r="A132" s="37" t="s">
        <v>56</v>
      </c>
      <c r="E132" s="38" t="s">
        <v>53</v>
      </c>
    </row>
    <row r="133" spans="1:5" ht="12.75">
      <c r="A133" s="39" t="s">
        <v>57</v>
      </c>
      <c r="E133" s="40" t="s">
        <v>53</v>
      </c>
    </row>
    <row r="134" spans="1:5" ht="127.5">
      <c r="A134" t="s">
        <v>58</v>
      </c>
      <c r="E134" s="38" t="s">
        <v>1047</v>
      </c>
    </row>
    <row r="135" spans="1:16" ht="12.75">
      <c r="A135" s="26" t="s">
        <v>51</v>
      </c>
      <c s="31" t="s">
        <v>194</v>
      </c>
      <c s="31" t="s">
        <v>1658</v>
      </c>
      <c s="26" t="s">
        <v>53</v>
      </c>
      <c s="32" t="s">
        <v>1659</v>
      </c>
      <c s="33" t="s">
        <v>65</v>
      </c>
      <c s="34">
        <v>3</v>
      </c>
      <c s="35">
        <v>0</v>
      </c>
      <c s="36">
        <f>ROUND(ROUND(H135,2)*ROUND(G135,3),2)</f>
      </c>
      <c r="O135">
        <f>(I135*21)/100</f>
      </c>
      <c t="s">
        <v>28</v>
      </c>
    </row>
    <row r="136" spans="1:5" ht="12.75">
      <c r="A136" s="37" t="s">
        <v>56</v>
      </c>
      <c r="E136" s="38" t="s">
        <v>53</v>
      </c>
    </row>
    <row r="137" spans="1:5" ht="12.75">
      <c r="A137" s="39" t="s">
        <v>57</v>
      </c>
      <c r="E137" s="40" t="s">
        <v>53</v>
      </c>
    </row>
    <row r="138" spans="1:5" ht="178.5">
      <c r="A138" t="s">
        <v>58</v>
      </c>
      <c r="E138" s="38" t="s">
        <v>1607</v>
      </c>
    </row>
    <row r="139" spans="1:16" ht="12.75">
      <c r="A139" s="26" t="s">
        <v>51</v>
      </c>
      <c s="31" t="s">
        <v>198</v>
      </c>
      <c s="31" t="s">
        <v>1660</v>
      </c>
      <c s="26" t="s">
        <v>53</v>
      </c>
      <c s="32" t="s">
        <v>1661</v>
      </c>
      <c s="33" t="s">
        <v>65</v>
      </c>
      <c s="34">
        <v>3</v>
      </c>
      <c s="35">
        <v>0</v>
      </c>
      <c s="36">
        <f>ROUND(ROUND(H139,2)*ROUND(G139,3),2)</f>
      </c>
      <c r="O139">
        <f>(I139*21)/100</f>
      </c>
      <c t="s">
        <v>28</v>
      </c>
    </row>
    <row r="140" spans="1:5" ht="12.75">
      <c r="A140" s="37" t="s">
        <v>56</v>
      </c>
      <c r="E140" s="38" t="s">
        <v>53</v>
      </c>
    </row>
    <row r="141" spans="1:5" ht="12.75">
      <c r="A141" s="39" t="s">
        <v>57</v>
      </c>
      <c r="E141" s="40" t="s">
        <v>53</v>
      </c>
    </row>
    <row r="142" spans="1:5" ht="127.5">
      <c r="A142" t="s">
        <v>58</v>
      </c>
      <c r="E142" s="38" t="s">
        <v>1047</v>
      </c>
    </row>
    <row r="143" spans="1:16" ht="12.75">
      <c r="A143" s="26" t="s">
        <v>51</v>
      </c>
      <c s="31" t="s">
        <v>202</v>
      </c>
      <c s="31" t="s">
        <v>1662</v>
      </c>
      <c s="26" t="s">
        <v>53</v>
      </c>
      <c s="32" t="s">
        <v>1663</v>
      </c>
      <c s="33" t="s">
        <v>65</v>
      </c>
      <c s="34">
        <v>6</v>
      </c>
      <c s="35">
        <v>0</v>
      </c>
      <c s="36">
        <f>ROUND(ROUND(H143,2)*ROUND(G143,3),2)</f>
      </c>
      <c r="O143">
        <f>(I143*21)/100</f>
      </c>
      <c t="s">
        <v>28</v>
      </c>
    </row>
    <row r="144" spans="1:5" ht="12.75">
      <c r="A144" s="37" t="s">
        <v>56</v>
      </c>
      <c r="E144" s="38" t="s">
        <v>53</v>
      </c>
    </row>
    <row r="145" spans="1:5" ht="12.75">
      <c r="A145" s="39" t="s">
        <v>57</v>
      </c>
      <c r="E145" s="40" t="s">
        <v>53</v>
      </c>
    </row>
    <row r="146" spans="1:5" ht="178.5">
      <c r="A146" t="s">
        <v>58</v>
      </c>
      <c r="E146" s="38" t="s">
        <v>1607</v>
      </c>
    </row>
    <row r="147" spans="1:16" ht="12.75">
      <c r="A147" s="26" t="s">
        <v>51</v>
      </c>
      <c s="31" t="s">
        <v>206</v>
      </c>
      <c s="31" t="s">
        <v>1664</v>
      </c>
      <c s="26" t="s">
        <v>53</v>
      </c>
      <c s="32" t="s">
        <v>1665</v>
      </c>
      <c s="33" t="s">
        <v>65</v>
      </c>
      <c s="34">
        <v>6</v>
      </c>
      <c s="35">
        <v>0</v>
      </c>
      <c s="36">
        <f>ROUND(ROUND(H147,2)*ROUND(G147,3),2)</f>
      </c>
      <c r="O147">
        <f>(I147*21)/100</f>
      </c>
      <c t="s">
        <v>28</v>
      </c>
    </row>
    <row r="148" spans="1:5" ht="12.75">
      <c r="A148" s="37" t="s">
        <v>56</v>
      </c>
      <c r="E148" s="38" t="s">
        <v>53</v>
      </c>
    </row>
    <row r="149" spans="1:5" ht="12.75">
      <c r="A149" s="39" t="s">
        <v>57</v>
      </c>
      <c r="E149" s="40" t="s">
        <v>53</v>
      </c>
    </row>
    <row r="150" spans="1:5" ht="127.5">
      <c r="A150" t="s">
        <v>58</v>
      </c>
      <c r="E150" s="38" t="s">
        <v>1047</v>
      </c>
    </row>
    <row r="151" spans="1:16" ht="12.75">
      <c r="A151" s="26" t="s">
        <v>51</v>
      </c>
      <c s="31" t="s">
        <v>310</v>
      </c>
      <c s="31" t="s">
        <v>1666</v>
      </c>
      <c s="26" t="s">
        <v>53</v>
      </c>
      <c s="32" t="s">
        <v>1667</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91.25">
      <c r="A154" t="s">
        <v>58</v>
      </c>
      <c r="E154" s="38" t="s">
        <v>1617</v>
      </c>
    </row>
    <row r="155" spans="1:16" ht="12.75">
      <c r="A155" s="26" t="s">
        <v>51</v>
      </c>
      <c s="31" t="s">
        <v>314</v>
      </c>
      <c s="31" t="s">
        <v>1668</v>
      </c>
      <c s="26" t="s">
        <v>53</v>
      </c>
      <c s="32" t="s">
        <v>1669</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91.25">
      <c r="A158" t="s">
        <v>58</v>
      </c>
      <c r="E158" s="38" t="s">
        <v>1617</v>
      </c>
    </row>
    <row r="159" spans="1:16" ht="12.75">
      <c r="A159" s="26" t="s">
        <v>51</v>
      </c>
      <c s="31" t="s">
        <v>318</v>
      </c>
      <c s="31" t="s">
        <v>1670</v>
      </c>
      <c s="26" t="s">
        <v>53</v>
      </c>
      <c s="32" t="s">
        <v>1671</v>
      </c>
      <c s="33" t="s">
        <v>65</v>
      </c>
      <c s="34">
        <v>1</v>
      </c>
      <c s="35">
        <v>0</v>
      </c>
      <c s="36">
        <f>ROUND(ROUND(H159,2)*ROUND(G159,3),2)</f>
      </c>
      <c r="O159">
        <f>(I159*21)/100</f>
      </c>
      <c t="s">
        <v>28</v>
      </c>
    </row>
    <row r="160" spans="1:5" ht="12.75">
      <c r="A160" s="37" t="s">
        <v>56</v>
      </c>
      <c r="E160" s="38" t="s">
        <v>53</v>
      </c>
    </row>
    <row r="161" spans="1:5" ht="12.75">
      <c r="A161" s="39" t="s">
        <v>57</v>
      </c>
      <c r="E161" s="40" t="s">
        <v>53</v>
      </c>
    </row>
    <row r="162" spans="1:5" ht="191.25">
      <c r="A162" t="s">
        <v>58</v>
      </c>
      <c r="E162" s="38" t="s">
        <v>1617</v>
      </c>
    </row>
    <row r="163" spans="1:16" ht="12.75">
      <c r="A163" s="26" t="s">
        <v>51</v>
      </c>
      <c s="31" t="s">
        <v>210</v>
      </c>
      <c s="31" t="s">
        <v>1672</v>
      </c>
      <c s="26" t="s">
        <v>53</v>
      </c>
      <c s="32" t="s">
        <v>1673</v>
      </c>
      <c s="33" t="s">
        <v>65</v>
      </c>
      <c s="34">
        <v>1</v>
      </c>
      <c s="35">
        <v>0</v>
      </c>
      <c s="36">
        <f>ROUND(ROUND(H163,2)*ROUND(G163,3),2)</f>
      </c>
      <c r="O163">
        <f>(I163*21)/100</f>
      </c>
      <c t="s">
        <v>28</v>
      </c>
    </row>
    <row r="164" spans="1:5" ht="12.75">
      <c r="A164" s="37" t="s">
        <v>56</v>
      </c>
      <c r="E164" s="38" t="s">
        <v>53</v>
      </c>
    </row>
    <row r="165" spans="1:5" ht="12.75">
      <c r="A165" s="39" t="s">
        <v>57</v>
      </c>
      <c r="E165" s="40" t="s">
        <v>53</v>
      </c>
    </row>
    <row r="166" spans="1:5" ht="140.25">
      <c r="A166" t="s">
        <v>58</v>
      </c>
      <c r="E166" s="38" t="s">
        <v>1143</v>
      </c>
    </row>
    <row r="167" spans="1:16" ht="12.75">
      <c r="A167" s="26" t="s">
        <v>51</v>
      </c>
      <c s="31" t="s">
        <v>214</v>
      </c>
      <c s="31" t="s">
        <v>1674</v>
      </c>
      <c s="26" t="s">
        <v>53</v>
      </c>
      <c s="32" t="s">
        <v>1675</v>
      </c>
      <c s="33" t="s">
        <v>79</v>
      </c>
      <c s="34">
        <v>8</v>
      </c>
      <c s="35">
        <v>0</v>
      </c>
      <c s="36">
        <f>ROUND(ROUND(H167,2)*ROUND(G167,3),2)</f>
      </c>
      <c r="O167">
        <f>(I167*21)/100</f>
      </c>
      <c t="s">
        <v>28</v>
      </c>
    </row>
    <row r="168" spans="1:5" ht="12.75">
      <c r="A168" s="37" t="s">
        <v>56</v>
      </c>
      <c r="E168" s="38" t="s">
        <v>53</v>
      </c>
    </row>
    <row r="169" spans="1:5" ht="12.75">
      <c r="A169" s="39" t="s">
        <v>57</v>
      </c>
      <c r="E169" s="40" t="s">
        <v>53</v>
      </c>
    </row>
    <row r="170" spans="1:5" ht="114.75">
      <c r="A170" t="s">
        <v>58</v>
      </c>
      <c r="E170" s="38" t="s">
        <v>1676</v>
      </c>
    </row>
    <row r="171" spans="1:16" ht="25.5">
      <c r="A171" s="26" t="s">
        <v>51</v>
      </c>
      <c s="31" t="s">
        <v>218</v>
      </c>
      <c s="31" t="s">
        <v>1677</v>
      </c>
      <c s="26" t="s">
        <v>53</v>
      </c>
      <c s="32" t="s">
        <v>1678</v>
      </c>
      <c s="33" t="s">
        <v>65</v>
      </c>
      <c s="34">
        <v>3</v>
      </c>
      <c s="35">
        <v>0</v>
      </c>
      <c s="36">
        <f>ROUND(ROUND(H171,2)*ROUND(G171,3),2)</f>
      </c>
      <c r="O171">
        <f>(I171*21)/100</f>
      </c>
      <c t="s">
        <v>28</v>
      </c>
    </row>
    <row r="172" spans="1:5" ht="12.75">
      <c r="A172" s="37" t="s">
        <v>56</v>
      </c>
      <c r="E172" s="38" t="s">
        <v>53</v>
      </c>
    </row>
    <row r="173" spans="1:5" ht="12.75">
      <c r="A173" s="39" t="s">
        <v>57</v>
      </c>
      <c r="E173" s="40" t="s">
        <v>53</v>
      </c>
    </row>
    <row r="174" spans="1:5" ht="140.25">
      <c r="A174" t="s">
        <v>58</v>
      </c>
      <c r="E174" s="38" t="s">
        <v>1143</v>
      </c>
    </row>
    <row r="175" spans="1:16" ht="12.75">
      <c r="A175" s="26" t="s">
        <v>51</v>
      </c>
      <c s="31" t="s">
        <v>222</v>
      </c>
      <c s="31" t="s">
        <v>1679</v>
      </c>
      <c s="26" t="s">
        <v>53</v>
      </c>
      <c s="32" t="s">
        <v>1680</v>
      </c>
      <c s="33" t="s">
        <v>65</v>
      </c>
      <c s="34">
        <v>3</v>
      </c>
      <c s="35">
        <v>0</v>
      </c>
      <c s="36">
        <f>ROUND(ROUND(H175,2)*ROUND(G175,3),2)</f>
      </c>
      <c r="O175">
        <f>(I175*21)/100</f>
      </c>
      <c t="s">
        <v>28</v>
      </c>
    </row>
    <row r="176" spans="1:5" ht="12.75">
      <c r="A176" s="37" t="s">
        <v>56</v>
      </c>
      <c r="E176" s="38" t="s">
        <v>53</v>
      </c>
    </row>
    <row r="177" spans="1:5" ht="12.75">
      <c r="A177" s="39" t="s">
        <v>57</v>
      </c>
      <c r="E177" s="40" t="s">
        <v>53</v>
      </c>
    </row>
    <row r="178" spans="1:5" ht="140.25">
      <c r="A178" t="s">
        <v>58</v>
      </c>
      <c r="E178" s="38" t="s">
        <v>1143</v>
      </c>
    </row>
    <row r="179" spans="1:16" ht="12.75">
      <c r="A179" s="26" t="s">
        <v>51</v>
      </c>
      <c s="31" t="s">
        <v>226</v>
      </c>
      <c s="31" t="s">
        <v>1681</v>
      </c>
      <c s="26" t="s">
        <v>53</v>
      </c>
      <c s="32" t="s">
        <v>1682</v>
      </c>
      <c s="33" t="s">
        <v>65</v>
      </c>
      <c s="34">
        <v>3</v>
      </c>
      <c s="35">
        <v>0</v>
      </c>
      <c s="36">
        <f>ROUND(ROUND(H179,2)*ROUND(G179,3),2)</f>
      </c>
      <c r="O179">
        <f>(I179*21)/100</f>
      </c>
      <c t="s">
        <v>28</v>
      </c>
    </row>
    <row r="180" spans="1:5" ht="12.75">
      <c r="A180" s="37" t="s">
        <v>56</v>
      </c>
      <c r="E180" s="38" t="s">
        <v>53</v>
      </c>
    </row>
    <row r="181" spans="1:5" ht="12.75">
      <c r="A181" s="39" t="s">
        <v>57</v>
      </c>
      <c r="E181" s="40" t="s">
        <v>53</v>
      </c>
    </row>
    <row r="182" spans="1:5" ht="140.25">
      <c r="A182" t="s">
        <v>58</v>
      </c>
      <c r="E182" s="38" t="s">
        <v>1143</v>
      </c>
    </row>
    <row r="183" spans="1:16" ht="12.75">
      <c r="A183" s="26" t="s">
        <v>51</v>
      </c>
      <c s="31" t="s">
        <v>230</v>
      </c>
      <c s="31" t="s">
        <v>1683</v>
      </c>
      <c s="26" t="s">
        <v>53</v>
      </c>
      <c s="32" t="s">
        <v>1684</v>
      </c>
      <c s="33" t="s">
        <v>65</v>
      </c>
      <c s="34">
        <v>2</v>
      </c>
      <c s="35">
        <v>0</v>
      </c>
      <c s="36">
        <f>ROUND(ROUND(H183,2)*ROUND(G183,3),2)</f>
      </c>
      <c r="O183">
        <f>(I183*21)/100</f>
      </c>
      <c t="s">
        <v>28</v>
      </c>
    </row>
    <row r="184" spans="1:5" ht="12.75">
      <c r="A184" s="37" t="s">
        <v>56</v>
      </c>
      <c r="E184" s="38" t="s">
        <v>53</v>
      </c>
    </row>
    <row r="185" spans="1:5" ht="12.75">
      <c r="A185" s="39" t="s">
        <v>57</v>
      </c>
      <c r="E185" s="40" t="s">
        <v>53</v>
      </c>
    </row>
    <row r="186" spans="1:5" ht="114.75">
      <c r="A186" t="s">
        <v>58</v>
      </c>
      <c r="E186" s="38" t="s">
        <v>1063</v>
      </c>
    </row>
    <row r="187" spans="1:16" ht="12.75">
      <c r="A187" s="26" t="s">
        <v>51</v>
      </c>
      <c s="31" t="s">
        <v>258</v>
      </c>
      <c s="31" t="s">
        <v>1685</v>
      </c>
      <c s="26" t="s">
        <v>53</v>
      </c>
      <c s="32" t="s">
        <v>1686</v>
      </c>
      <c s="33" t="s">
        <v>65</v>
      </c>
      <c s="34">
        <v>3</v>
      </c>
      <c s="35">
        <v>0</v>
      </c>
      <c s="36">
        <f>ROUND(ROUND(H187,2)*ROUND(G187,3),2)</f>
      </c>
      <c r="O187">
        <f>(I187*21)/100</f>
      </c>
      <c t="s">
        <v>28</v>
      </c>
    </row>
    <row r="188" spans="1:5" ht="12.75">
      <c r="A188" s="37" t="s">
        <v>56</v>
      </c>
      <c r="E188" s="38" t="s">
        <v>53</v>
      </c>
    </row>
    <row r="189" spans="1:5" ht="12.75">
      <c r="A189" s="39" t="s">
        <v>57</v>
      </c>
      <c r="E189" s="40" t="s">
        <v>53</v>
      </c>
    </row>
    <row r="190" spans="1:5" ht="153">
      <c r="A190" t="s">
        <v>58</v>
      </c>
      <c r="E190" s="38" t="s">
        <v>1687</v>
      </c>
    </row>
    <row r="191" spans="1:16" ht="12.75">
      <c r="A191" s="26" t="s">
        <v>51</v>
      </c>
      <c s="31" t="s">
        <v>262</v>
      </c>
      <c s="31" t="s">
        <v>1688</v>
      </c>
      <c s="26" t="s">
        <v>53</v>
      </c>
      <c s="32" t="s">
        <v>1689</v>
      </c>
      <c s="33" t="s">
        <v>65</v>
      </c>
      <c s="34">
        <v>3</v>
      </c>
      <c s="35">
        <v>0</v>
      </c>
      <c s="36">
        <f>ROUND(ROUND(H191,2)*ROUND(G191,3),2)</f>
      </c>
      <c r="O191">
        <f>(I191*21)/100</f>
      </c>
      <c t="s">
        <v>28</v>
      </c>
    </row>
    <row r="192" spans="1:5" ht="12.75">
      <c r="A192" s="37" t="s">
        <v>56</v>
      </c>
      <c r="E192" s="38" t="s">
        <v>53</v>
      </c>
    </row>
    <row r="193" spans="1:5" ht="12.75">
      <c r="A193" s="39" t="s">
        <v>57</v>
      </c>
      <c r="E193" s="40" t="s">
        <v>53</v>
      </c>
    </row>
    <row r="194" spans="1:5" ht="153">
      <c r="A194" t="s">
        <v>58</v>
      </c>
      <c r="E194" s="38" t="s">
        <v>1687</v>
      </c>
    </row>
    <row r="195" spans="1:16" ht="12.75">
      <c r="A195" s="26" t="s">
        <v>51</v>
      </c>
      <c s="31" t="s">
        <v>330</v>
      </c>
      <c s="31" t="s">
        <v>1690</v>
      </c>
      <c s="26" t="s">
        <v>53</v>
      </c>
      <c s="32" t="s">
        <v>1691</v>
      </c>
      <c s="33" t="s">
        <v>65</v>
      </c>
      <c s="34">
        <v>3</v>
      </c>
      <c s="35">
        <v>0</v>
      </c>
      <c s="36">
        <f>ROUND(ROUND(H195,2)*ROUND(G195,3),2)</f>
      </c>
      <c r="O195">
        <f>(I195*21)/100</f>
      </c>
      <c t="s">
        <v>28</v>
      </c>
    </row>
    <row r="196" spans="1:5" ht="12.75">
      <c r="A196" s="37" t="s">
        <v>56</v>
      </c>
      <c r="E196" s="38" t="s">
        <v>53</v>
      </c>
    </row>
    <row r="197" spans="1:5" ht="12.75">
      <c r="A197" s="39" t="s">
        <v>57</v>
      </c>
      <c r="E197" s="40" t="s">
        <v>53</v>
      </c>
    </row>
    <row r="198" spans="1:5" ht="178.5">
      <c r="A198" t="s">
        <v>58</v>
      </c>
      <c r="E198" s="38" t="s">
        <v>1607</v>
      </c>
    </row>
    <row r="199" spans="1:16" ht="12.75">
      <c r="A199" s="26" t="s">
        <v>51</v>
      </c>
      <c s="31" t="s">
        <v>266</v>
      </c>
      <c s="31" t="s">
        <v>1690</v>
      </c>
      <c s="26" t="s">
        <v>34</v>
      </c>
      <c s="32" t="s">
        <v>1692</v>
      </c>
      <c s="33" t="s">
        <v>65</v>
      </c>
      <c s="34">
        <v>4</v>
      </c>
      <c s="35">
        <v>0</v>
      </c>
      <c s="36">
        <f>ROUND(ROUND(H199,2)*ROUND(G199,3),2)</f>
      </c>
      <c r="O199">
        <f>(I199*21)/100</f>
      </c>
      <c t="s">
        <v>28</v>
      </c>
    </row>
    <row r="200" spans="1:5" ht="12.75">
      <c r="A200" s="37" t="s">
        <v>56</v>
      </c>
      <c r="E200" s="38" t="s">
        <v>53</v>
      </c>
    </row>
    <row r="201" spans="1:5" ht="12.75">
      <c r="A201" s="39" t="s">
        <v>57</v>
      </c>
      <c r="E201" s="40" t="s">
        <v>53</v>
      </c>
    </row>
    <row r="202" spans="1:5" ht="178.5">
      <c r="A202" t="s">
        <v>58</v>
      </c>
      <c r="E202" s="38" t="s">
        <v>1607</v>
      </c>
    </row>
    <row r="203" spans="1:18" ht="12.75" customHeight="1">
      <c r="A203" s="6" t="s">
        <v>48</v>
      </c>
      <c s="6"/>
      <c s="44" t="s">
        <v>368</v>
      </c>
      <c s="6"/>
      <c s="29" t="s">
        <v>1160</v>
      </c>
      <c s="6"/>
      <c s="6"/>
      <c s="6"/>
      <c s="46">
        <f>0+Q203</f>
      </c>
      <c r="O203">
        <f>0+R203</f>
      </c>
      <c r="Q203">
        <f>0+I204+I208+I212+I216+I220+I224</f>
      </c>
      <c>
        <f>0+O204+O208+O212+O216+O220+O224</f>
      </c>
    </row>
    <row r="204" spans="1:16" ht="38.25">
      <c r="A204" s="26" t="s">
        <v>51</v>
      </c>
      <c s="31" t="s">
        <v>322</v>
      </c>
      <c s="31" t="s">
        <v>1165</v>
      </c>
      <c s="26" t="s">
        <v>377</v>
      </c>
      <c s="32" t="s">
        <v>1166</v>
      </c>
      <c s="33" t="s">
        <v>379</v>
      </c>
      <c s="34">
        <v>0.05</v>
      </c>
      <c s="35">
        <v>0</v>
      </c>
      <c s="36">
        <f>ROUND(ROUND(H204,2)*ROUND(G204,3),2)</f>
      </c>
      <c r="O204">
        <f>(I204*21)/100</f>
      </c>
      <c t="s">
        <v>28</v>
      </c>
    </row>
    <row r="205" spans="1:5" ht="38.25">
      <c r="A205" s="37" t="s">
        <v>56</v>
      </c>
      <c r="E205" s="38" t="s">
        <v>1167</v>
      </c>
    </row>
    <row r="206" spans="1:5" ht="12.75">
      <c r="A206" s="39" t="s">
        <v>57</v>
      </c>
      <c r="E206" s="40" t="s">
        <v>53</v>
      </c>
    </row>
    <row r="207" spans="1:5" ht="165.75">
      <c r="A207" t="s">
        <v>58</v>
      </c>
      <c r="E207" s="38" t="s">
        <v>1164</v>
      </c>
    </row>
    <row r="208" spans="1:16" ht="38.25">
      <c r="A208" s="26" t="s">
        <v>51</v>
      </c>
      <c s="31" t="s">
        <v>234</v>
      </c>
      <c s="31" t="s">
        <v>1168</v>
      </c>
      <c s="26" t="s">
        <v>377</v>
      </c>
      <c s="32" t="s">
        <v>1169</v>
      </c>
      <c s="33" t="s">
        <v>379</v>
      </c>
      <c s="34">
        <v>0.5</v>
      </c>
      <c s="35">
        <v>0</v>
      </c>
      <c s="36">
        <f>ROUND(ROUND(H208,2)*ROUND(G208,3),2)</f>
      </c>
      <c r="O208">
        <f>(I208*21)/100</f>
      </c>
      <c t="s">
        <v>28</v>
      </c>
    </row>
    <row r="209" spans="1:5" ht="38.25">
      <c r="A209" s="37" t="s">
        <v>56</v>
      </c>
      <c r="E209" s="38" t="s">
        <v>1170</v>
      </c>
    </row>
    <row r="210" spans="1:5" ht="12.75">
      <c r="A210" s="39" t="s">
        <v>57</v>
      </c>
      <c r="E210" s="40" t="s">
        <v>53</v>
      </c>
    </row>
    <row r="211" spans="1:5" ht="165.75">
      <c r="A211" t="s">
        <v>58</v>
      </c>
      <c r="E211" s="38" t="s">
        <v>1164</v>
      </c>
    </row>
    <row r="212" spans="1:16" ht="25.5">
      <c r="A212" s="26" t="s">
        <v>51</v>
      </c>
      <c s="31" t="s">
        <v>238</v>
      </c>
      <c s="31" t="s">
        <v>1171</v>
      </c>
      <c s="26" t="s">
        <v>377</v>
      </c>
      <c s="32" t="s">
        <v>1172</v>
      </c>
      <c s="33" t="s">
        <v>379</v>
      </c>
      <c s="34">
        <v>0.05</v>
      </c>
      <c s="35">
        <v>0</v>
      </c>
      <c s="36">
        <f>ROUND(ROUND(H212,2)*ROUND(G212,3),2)</f>
      </c>
      <c r="O212">
        <f>(I212*21)/100</f>
      </c>
      <c t="s">
        <v>28</v>
      </c>
    </row>
    <row r="213" spans="1:5" ht="38.25">
      <c r="A213" s="37" t="s">
        <v>56</v>
      </c>
      <c r="E213" s="38" t="s">
        <v>1167</v>
      </c>
    </row>
    <row r="214" spans="1:5" ht="12.75">
      <c r="A214" s="39" t="s">
        <v>57</v>
      </c>
      <c r="E214" s="40" t="s">
        <v>53</v>
      </c>
    </row>
    <row r="215" spans="1:5" ht="165.75">
      <c r="A215" t="s">
        <v>58</v>
      </c>
      <c r="E215" s="38" t="s">
        <v>1164</v>
      </c>
    </row>
    <row r="216" spans="1:16" ht="38.25">
      <c r="A216" s="26" t="s">
        <v>51</v>
      </c>
      <c s="31" t="s">
        <v>242</v>
      </c>
      <c s="31" t="s">
        <v>802</v>
      </c>
      <c s="26" t="s">
        <v>377</v>
      </c>
      <c s="32" t="s">
        <v>803</v>
      </c>
      <c s="33" t="s">
        <v>379</v>
      </c>
      <c s="34">
        <v>0.05</v>
      </c>
      <c s="35">
        <v>0</v>
      </c>
      <c s="36">
        <f>ROUND(ROUND(H216,2)*ROUND(G216,3),2)</f>
      </c>
      <c r="O216">
        <f>(I216*21)/100</f>
      </c>
      <c t="s">
        <v>28</v>
      </c>
    </row>
    <row r="217" spans="1:5" ht="38.25">
      <c r="A217" s="37" t="s">
        <v>56</v>
      </c>
      <c r="E217" s="38" t="s">
        <v>1174</v>
      </c>
    </row>
    <row r="218" spans="1:5" ht="12.75">
      <c r="A218" s="39" t="s">
        <v>57</v>
      </c>
      <c r="E218" s="40" t="s">
        <v>53</v>
      </c>
    </row>
    <row r="219" spans="1:5" ht="165.75">
      <c r="A219" t="s">
        <v>58</v>
      </c>
      <c r="E219" s="38" t="s">
        <v>1164</v>
      </c>
    </row>
    <row r="220" spans="1:16" ht="25.5">
      <c r="A220" s="26" t="s">
        <v>51</v>
      </c>
      <c s="31" t="s">
        <v>246</v>
      </c>
      <c s="31" t="s">
        <v>1179</v>
      </c>
      <c s="26" t="s">
        <v>377</v>
      </c>
      <c s="32" t="s">
        <v>1180</v>
      </c>
      <c s="33" t="s">
        <v>379</v>
      </c>
      <c s="34">
        <v>0.01</v>
      </c>
      <c s="35">
        <v>0</v>
      </c>
      <c s="36">
        <f>ROUND(ROUND(H220,2)*ROUND(G220,3),2)</f>
      </c>
      <c r="O220">
        <f>(I220*21)/100</f>
      </c>
      <c t="s">
        <v>28</v>
      </c>
    </row>
    <row r="221" spans="1:5" ht="38.25">
      <c r="A221" s="37" t="s">
        <v>56</v>
      </c>
      <c r="E221" s="38" t="s">
        <v>1181</v>
      </c>
    </row>
    <row r="222" spans="1:5" ht="12.75">
      <c r="A222" s="39" t="s">
        <v>57</v>
      </c>
      <c r="E222" s="40" t="s">
        <v>53</v>
      </c>
    </row>
    <row r="223" spans="1:5" ht="165.75">
      <c r="A223" t="s">
        <v>58</v>
      </c>
      <c r="E223" s="38" t="s">
        <v>1164</v>
      </c>
    </row>
    <row r="224" spans="1:16" ht="25.5">
      <c r="A224" s="26" t="s">
        <v>51</v>
      </c>
      <c s="31" t="s">
        <v>326</v>
      </c>
      <c s="31" t="s">
        <v>1182</v>
      </c>
      <c s="26" t="s">
        <v>377</v>
      </c>
      <c s="32" t="s">
        <v>1183</v>
      </c>
      <c s="33" t="s">
        <v>379</v>
      </c>
      <c s="34">
        <v>0.01</v>
      </c>
      <c s="35">
        <v>0</v>
      </c>
      <c s="36">
        <f>ROUND(ROUND(H224,2)*ROUND(G224,3),2)</f>
      </c>
      <c r="O224">
        <f>(I224*21)/100</f>
      </c>
      <c t="s">
        <v>28</v>
      </c>
    </row>
    <row r="225" spans="1:5" ht="38.25">
      <c r="A225" s="37" t="s">
        <v>56</v>
      </c>
      <c r="E225" s="38" t="s">
        <v>1167</v>
      </c>
    </row>
    <row r="226" spans="1:5" ht="12.75">
      <c r="A226" s="39" t="s">
        <v>57</v>
      </c>
      <c r="E226" s="40" t="s">
        <v>53</v>
      </c>
    </row>
    <row r="227" spans="1:5" ht="165.75">
      <c r="A227" t="s">
        <v>58</v>
      </c>
      <c r="E227"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0+O9+O18+O155</f>
      </c>
      <c t="s">
        <v>27</v>
      </c>
    </row>
    <row r="3" spans="1:16" ht="15" customHeight="1">
      <c r="A3" t="s">
        <v>12</v>
      </c>
      <c s="12" t="s">
        <v>14</v>
      </c>
      <c s="13" t="s">
        <v>15</v>
      </c>
      <c s="1"/>
      <c s="14" t="s">
        <v>16</v>
      </c>
      <c s="1"/>
      <c s="9"/>
      <c s="8" t="s">
        <v>1693</v>
      </c>
      <c s="41">
        <f>0+I9+I18+I155</f>
      </c>
      <c r="O3" t="s">
        <v>23</v>
      </c>
      <c t="s">
        <v>28</v>
      </c>
    </row>
    <row r="4" spans="1:16" ht="15" customHeight="1">
      <c r="A4" t="s">
        <v>17</v>
      </c>
      <c s="12" t="s">
        <v>18</v>
      </c>
      <c s="13" t="s">
        <v>1596</v>
      </c>
      <c s="1"/>
      <c s="14" t="s">
        <v>1597</v>
      </c>
      <c s="1"/>
      <c s="1"/>
      <c s="11"/>
      <c s="11"/>
      <c r="O4" t="s">
        <v>24</v>
      </c>
      <c t="s">
        <v>28</v>
      </c>
    </row>
    <row r="5" spans="1:16" ht="12.75" customHeight="1">
      <c r="A5" t="s">
        <v>21</v>
      </c>
      <c s="16" t="s">
        <v>22</v>
      </c>
      <c s="17" t="s">
        <v>1693</v>
      </c>
      <c s="6"/>
      <c s="18" t="s">
        <v>1694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226</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230</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0+I19+I23+I27+I31+I35+I39+I43+I47+I51+I55+I59+I63+I67+I71+I75+I79+I83+I87+I91+I95+I99+I103+I107+I111+I115+I119+I123+I127+I131+I135+I139+I143+I147+I151</f>
      </c>
      <c>
        <f>0+O19+O23+O27+O31+O35+O39+O43+O47+O51+O55+O59+O63+O67+O71+O75+O79+O83+O87+O91+O95+O99+O103+O107+O111+O115+O119+O123+O127+O131+O135+O139+O143+O147+O151</f>
      </c>
    </row>
    <row r="19" spans="1:16" ht="12.75">
      <c r="A19" s="26" t="s">
        <v>51</v>
      </c>
      <c s="31" t="s">
        <v>34</v>
      </c>
      <c s="31" t="s">
        <v>1250</v>
      </c>
      <c s="26" t="s">
        <v>53</v>
      </c>
      <c s="32" t="s">
        <v>1251</v>
      </c>
      <c s="33" t="s">
        <v>55</v>
      </c>
      <c s="34">
        <v>7.35</v>
      </c>
      <c s="35">
        <v>0</v>
      </c>
      <c s="36">
        <f>ROUND(ROUND(H19,2)*ROUND(G19,3),2)</f>
      </c>
      <c r="O19">
        <f>(I19*21)/100</f>
      </c>
      <c t="s">
        <v>28</v>
      </c>
    </row>
    <row r="20" spans="1:5" ht="12.75">
      <c r="A20" s="37" t="s">
        <v>56</v>
      </c>
      <c r="E20" s="38" t="s">
        <v>53</v>
      </c>
    </row>
    <row r="21" spans="1:5" ht="12.75">
      <c r="A21" s="39" t="s">
        <v>57</v>
      </c>
      <c r="E21" s="40" t="s">
        <v>1696</v>
      </c>
    </row>
    <row r="22" spans="1:5" ht="89.25">
      <c r="A22" t="s">
        <v>58</v>
      </c>
      <c r="E22" s="38" t="s">
        <v>1253</v>
      </c>
    </row>
    <row r="23" spans="1:16" ht="12.75">
      <c r="A23" s="26" t="s">
        <v>51</v>
      </c>
      <c s="31" t="s">
        <v>28</v>
      </c>
      <c s="31" t="s">
        <v>1425</v>
      </c>
      <c s="26" t="s">
        <v>53</v>
      </c>
      <c s="32" t="s">
        <v>1426</v>
      </c>
      <c s="33" t="s">
        <v>145</v>
      </c>
      <c s="34">
        <v>0.505</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1602</v>
      </c>
    </row>
    <row r="27" spans="1:16" ht="12.75">
      <c r="A27" s="26" t="s">
        <v>51</v>
      </c>
      <c s="31" t="s">
        <v>26</v>
      </c>
      <c s="31" t="s">
        <v>1428</v>
      </c>
      <c s="26" t="s">
        <v>53</v>
      </c>
      <c s="32" t="s">
        <v>1429</v>
      </c>
      <c s="33" t="s">
        <v>145</v>
      </c>
      <c s="34">
        <v>0.505</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1138</v>
      </c>
    </row>
    <row r="31" spans="1:16" ht="12.75">
      <c r="A31" s="26" t="s">
        <v>51</v>
      </c>
      <c s="31" t="s">
        <v>38</v>
      </c>
      <c s="31" t="s">
        <v>1610</v>
      </c>
      <c s="26" t="s">
        <v>53</v>
      </c>
      <c s="32" t="s">
        <v>1611</v>
      </c>
      <c s="33" t="s">
        <v>65</v>
      </c>
      <c s="34">
        <v>1</v>
      </c>
      <c s="35">
        <v>0</v>
      </c>
      <c s="36">
        <f>ROUND(ROUND(H31,2)*ROUND(G31,3),2)</f>
      </c>
      <c r="O31">
        <f>(I31*21)/100</f>
      </c>
      <c t="s">
        <v>28</v>
      </c>
    </row>
    <row r="32" spans="1:5" ht="12.75">
      <c r="A32" s="37" t="s">
        <v>56</v>
      </c>
      <c r="E32" s="38" t="s">
        <v>53</v>
      </c>
    </row>
    <row r="33" spans="1:5" ht="12.75">
      <c r="A33" s="39" t="s">
        <v>57</v>
      </c>
      <c r="E33" s="40" t="s">
        <v>53</v>
      </c>
    </row>
    <row r="34" spans="1:5" ht="204">
      <c r="A34" t="s">
        <v>58</v>
      </c>
      <c r="E34" s="38" t="s">
        <v>1612</v>
      </c>
    </row>
    <row r="35" spans="1:16" ht="12.75">
      <c r="A35" s="26" t="s">
        <v>51</v>
      </c>
      <c s="31" t="s">
        <v>40</v>
      </c>
      <c s="31" t="s">
        <v>1613</v>
      </c>
      <c s="26" t="s">
        <v>53</v>
      </c>
      <c s="32" t="s">
        <v>1614</v>
      </c>
      <c s="33" t="s">
        <v>65</v>
      </c>
      <c s="34">
        <v>1</v>
      </c>
      <c s="35">
        <v>0</v>
      </c>
      <c s="36">
        <f>ROUND(ROUND(H35,2)*ROUND(G35,3),2)</f>
      </c>
      <c r="O35">
        <f>(I35*21)/100</f>
      </c>
      <c t="s">
        <v>28</v>
      </c>
    </row>
    <row r="36" spans="1:5" ht="12.75">
      <c r="A36" s="37" t="s">
        <v>56</v>
      </c>
      <c r="E36" s="38" t="s">
        <v>53</v>
      </c>
    </row>
    <row r="37" spans="1:5" ht="12.75">
      <c r="A37" s="39" t="s">
        <v>57</v>
      </c>
      <c r="E37" s="40" t="s">
        <v>53</v>
      </c>
    </row>
    <row r="38" spans="1:5" ht="140.25">
      <c r="A38" t="s">
        <v>58</v>
      </c>
      <c r="E38" s="38" t="s">
        <v>1143</v>
      </c>
    </row>
    <row r="39" spans="1:16" ht="12.75">
      <c r="A39" s="26" t="s">
        <v>51</v>
      </c>
      <c s="31" t="s">
        <v>27</v>
      </c>
      <c s="31" t="s">
        <v>1615</v>
      </c>
      <c s="26" t="s">
        <v>53</v>
      </c>
      <c s="32" t="s">
        <v>1616</v>
      </c>
      <c s="33" t="s">
        <v>65</v>
      </c>
      <c s="34">
        <v>1</v>
      </c>
      <c s="35">
        <v>0</v>
      </c>
      <c s="36">
        <f>ROUND(ROUND(H39,2)*ROUND(G39,3),2)</f>
      </c>
      <c r="O39">
        <f>(I39*21)/100</f>
      </c>
      <c t="s">
        <v>28</v>
      </c>
    </row>
    <row r="40" spans="1:5" ht="12.75">
      <c r="A40" s="37" t="s">
        <v>56</v>
      </c>
      <c r="E40" s="38" t="s">
        <v>53</v>
      </c>
    </row>
    <row r="41" spans="1:5" ht="12.75">
      <c r="A41" s="39" t="s">
        <v>57</v>
      </c>
      <c r="E41" s="40" t="s">
        <v>53</v>
      </c>
    </row>
    <row r="42" spans="1:5" ht="191.25">
      <c r="A42" t="s">
        <v>58</v>
      </c>
      <c r="E42" s="38" t="s">
        <v>1617</v>
      </c>
    </row>
    <row r="43" spans="1:16" ht="12.75">
      <c r="A43" s="26" t="s">
        <v>51</v>
      </c>
      <c s="31" t="s">
        <v>76</v>
      </c>
      <c s="31" t="s">
        <v>1618</v>
      </c>
      <c s="26" t="s">
        <v>53</v>
      </c>
      <c s="32" t="s">
        <v>1619</v>
      </c>
      <c s="33" t="s">
        <v>65</v>
      </c>
      <c s="34">
        <v>1</v>
      </c>
      <c s="35">
        <v>0</v>
      </c>
      <c s="36">
        <f>ROUND(ROUND(H43,2)*ROUND(G43,3),2)</f>
      </c>
      <c r="O43">
        <f>(I43*21)/100</f>
      </c>
      <c t="s">
        <v>28</v>
      </c>
    </row>
    <row r="44" spans="1:5" ht="12.75">
      <c r="A44" s="37" t="s">
        <v>56</v>
      </c>
      <c r="E44" s="38" t="s">
        <v>53</v>
      </c>
    </row>
    <row r="45" spans="1:5" ht="12.75">
      <c r="A45" s="39" t="s">
        <v>57</v>
      </c>
      <c r="E45" s="40" t="s">
        <v>53</v>
      </c>
    </row>
    <row r="46" spans="1:5" ht="178.5">
      <c r="A46" t="s">
        <v>58</v>
      </c>
      <c r="E46" s="38" t="s">
        <v>1607</v>
      </c>
    </row>
    <row r="47" spans="1:16" ht="12.75">
      <c r="A47" s="26" t="s">
        <v>51</v>
      </c>
      <c s="31" t="s">
        <v>81</v>
      </c>
      <c s="31" t="s">
        <v>1620</v>
      </c>
      <c s="26" t="s">
        <v>53</v>
      </c>
      <c s="32" t="s">
        <v>1621</v>
      </c>
      <c s="33" t="s">
        <v>65</v>
      </c>
      <c s="34">
        <v>1</v>
      </c>
      <c s="35">
        <v>0</v>
      </c>
      <c s="36">
        <f>ROUND(ROUND(H47,2)*ROUND(G47,3),2)</f>
      </c>
      <c r="O47">
        <f>(I47*21)/100</f>
      </c>
      <c t="s">
        <v>28</v>
      </c>
    </row>
    <row r="48" spans="1:5" ht="12.75">
      <c r="A48" s="37" t="s">
        <v>56</v>
      </c>
      <c r="E48" s="38" t="s">
        <v>53</v>
      </c>
    </row>
    <row r="49" spans="1:5" ht="12.75">
      <c r="A49" s="39" t="s">
        <v>57</v>
      </c>
      <c r="E49" s="40" t="s">
        <v>53</v>
      </c>
    </row>
    <row r="50" spans="1:5" ht="127.5">
      <c r="A50" t="s">
        <v>58</v>
      </c>
      <c r="E50" s="38" t="s">
        <v>1047</v>
      </c>
    </row>
    <row r="51" spans="1:16" ht="25.5">
      <c r="A51" s="26" t="s">
        <v>51</v>
      </c>
      <c s="31" t="s">
        <v>44</v>
      </c>
      <c s="31" t="s">
        <v>1622</v>
      </c>
      <c s="26" t="s">
        <v>53</v>
      </c>
      <c s="32" t="s">
        <v>1623</v>
      </c>
      <c s="33" t="s">
        <v>65</v>
      </c>
      <c s="34">
        <v>1</v>
      </c>
      <c s="35">
        <v>0</v>
      </c>
      <c s="36">
        <f>ROUND(ROUND(H51,2)*ROUND(G51,3),2)</f>
      </c>
      <c r="O51">
        <f>(I51*21)/100</f>
      </c>
      <c t="s">
        <v>28</v>
      </c>
    </row>
    <row r="52" spans="1:5" ht="12.75">
      <c r="A52" s="37" t="s">
        <v>56</v>
      </c>
      <c r="E52" s="38" t="s">
        <v>53</v>
      </c>
    </row>
    <row r="53" spans="1:5" ht="12.75">
      <c r="A53" s="39" t="s">
        <v>57</v>
      </c>
      <c r="E53" s="40" t="s">
        <v>53</v>
      </c>
    </row>
    <row r="54" spans="1:5" ht="178.5">
      <c r="A54" t="s">
        <v>58</v>
      </c>
      <c r="E54" s="38" t="s">
        <v>1607</v>
      </c>
    </row>
    <row r="55" spans="1:16" ht="12.75">
      <c r="A55" s="26" t="s">
        <v>51</v>
      </c>
      <c s="31" t="s">
        <v>46</v>
      </c>
      <c s="31" t="s">
        <v>1624</v>
      </c>
      <c s="26" t="s">
        <v>53</v>
      </c>
      <c s="32" t="s">
        <v>1625</v>
      </c>
      <c s="33" t="s">
        <v>65</v>
      </c>
      <c s="34">
        <v>1</v>
      </c>
      <c s="35">
        <v>0</v>
      </c>
      <c s="36">
        <f>ROUND(ROUND(H55,2)*ROUND(G55,3),2)</f>
      </c>
      <c r="O55">
        <f>(I55*21)/100</f>
      </c>
      <c t="s">
        <v>28</v>
      </c>
    </row>
    <row r="56" spans="1:5" ht="12.75">
      <c r="A56" s="37" t="s">
        <v>56</v>
      </c>
      <c r="E56" s="38" t="s">
        <v>53</v>
      </c>
    </row>
    <row r="57" spans="1:5" ht="12.75">
      <c r="A57" s="39" t="s">
        <v>57</v>
      </c>
      <c r="E57" s="40" t="s">
        <v>53</v>
      </c>
    </row>
    <row r="58" spans="1:5" ht="127.5">
      <c r="A58" t="s">
        <v>58</v>
      </c>
      <c r="E58" s="38" t="s">
        <v>1047</v>
      </c>
    </row>
    <row r="59" spans="1:16" ht="12.75">
      <c r="A59" s="26" t="s">
        <v>51</v>
      </c>
      <c s="31" t="s">
        <v>91</v>
      </c>
      <c s="31" t="s">
        <v>1626</v>
      </c>
      <c s="26" t="s">
        <v>53</v>
      </c>
      <c s="32" t="s">
        <v>1627</v>
      </c>
      <c s="33" t="s">
        <v>65</v>
      </c>
      <c s="34">
        <v>1</v>
      </c>
      <c s="35">
        <v>0</v>
      </c>
      <c s="36">
        <f>ROUND(ROUND(H59,2)*ROUND(G59,3),2)</f>
      </c>
      <c r="O59">
        <f>(I59*21)/100</f>
      </c>
      <c t="s">
        <v>28</v>
      </c>
    </row>
    <row r="60" spans="1:5" ht="12.75">
      <c r="A60" s="37" t="s">
        <v>56</v>
      </c>
      <c r="E60" s="38" t="s">
        <v>53</v>
      </c>
    </row>
    <row r="61" spans="1:5" ht="12.75">
      <c r="A61" s="39" t="s">
        <v>57</v>
      </c>
      <c r="E61" s="40" t="s">
        <v>53</v>
      </c>
    </row>
    <row r="62" spans="1:5" ht="178.5">
      <c r="A62" t="s">
        <v>58</v>
      </c>
      <c r="E62" s="38" t="s">
        <v>1607</v>
      </c>
    </row>
    <row r="63" spans="1:16" ht="12.75">
      <c r="A63" s="26" t="s">
        <v>51</v>
      </c>
      <c s="31" t="s">
        <v>95</v>
      </c>
      <c s="31" t="s">
        <v>1628</v>
      </c>
      <c s="26" t="s">
        <v>53</v>
      </c>
      <c s="32" t="s">
        <v>1629</v>
      </c>
      <c s="33" t="s">
        <v>65</v>
      </c>
      <c s="34">
        <v>1</v>
      </c>
      <c s="35">
        <v>0</v>
      </c>
      <c s="36">
        <f>ROUND(ROUND(H63,2)*ROUND(G63,3),2)</f>
      </c>
      <c r="O63">
        <f>(I63*21)/100</f>
      </c>
      <c t="s">
        <v>28</v>
      </c>
    </row>
    <row r="64" spans="1:5" ht="12.75">
      <c r="A64" s="37" t="s">
        <v>56</v>
      </c>
      <c r="E64" s="38" t="s">
        <v>53</v>
      </c>
    </row>
    <row r="65" spans="1:5" ht="12.75">
      <c r="A65" s="39" t="s">
        <v>57</v>
      </c>
      <c r="E65" s="40" t="s">
        <v>53</v>
      </c>
    </row>
    <row r="66" spans="1:5" ht="127.5">
      <c r="A66" t="s">
        <v>58</v>
      </c>
      <c r="E66" s="38" t="s">
        <v>1047</v>
      </c>
    </row>
    <row r="67" spans="1:16" ht="12.75">
      <c r="A67" s="26" t="s">
        <v>51</v>
      </c>
      <c s="31" t="s">
        <v>99</v>
      </c>
      <c s="31" t="s">
        <v>1630</v>
      </c>
      <c s="26" t="s">
        <v>53</v>
      </c>
      <c s="32" t="s">
        <v>1631</v>
      </c>
      <c s="33" t="s">
        <v>65</v>
      </c>
      <c s="34">
        <v>1</v>
      </c>
      <c s="35">
        <v>0</v>
      </c>
      <c s="36">
        <f>ROUND(ROUND(H67,2)*ROUND(G67,3),2)</f>
      </c>
      <c r="O67">
        <f>(I67*21)/100</f>
      </c>
      <c t="s">
        <v>28</v>
      </c>
    </row>
    <row r="68" spans="1:5" ht="12.75">
      <c r="A68" s="37" t="s">
        <v>56</v>
      </c>
      <c r="E68" s="38" t="s">
        <v>53</v>
      </c>
    </row>
    <row r="69" spans="1:5" ht="12.75">
      <c r="A69" s="39" t="s">
        <v>57</v>
      </c>
      <c r="E69" s="40" t="s">
        <v>53</v>
      </c>
    </row>
    <row r="70" spans="1:5" ht="178.5">
      <c r="A70" t="s">
        <v>58</v>
      </c>
      <c r="E70" s="38" t="s">
        <v>1607</v>
      </c>
    </row>
    <row r="71" spans="1:16" ht="12.75">
      <c r="A71" s="26" t="s">
        <v>51</v>
      </c>
      <c s="31" t="s">
        <v>103</v>
      </c>
      <c s="31" t="s">
        <v>1632</v>
      </c>
      <c s="26" t="s">
        <v>53</v>
      </c>
      <c s="32" t="s">
        <v>1633</v>
      </c>
      <c s="33" t="s">
        <v>65</v>
      </c>
      <c s="34">
        <v>1</v>
      </c>
      <c s="35">
        <v>0</v>
      </c>
      <c s="36">
        <f>ROUND(ROUND(H71,2)*ROUND(G71,3),2)</f>
      </c>
      <c r="O71">
        <f>(I71*21)/100</f>
      </c>
      <c t="s">
        <v>28</v>
      </c>
    </row>
    <row r="72" spans="1:5" ht="12.75">
      <c r="A72" s="37" t="s">
        <v>56</v>
      </c>
      <c r="E72" s="38" t="s">
        <v>53</v>
      </c>
    </row>
    <row r="73" spans="1:5" ht="12.75">
      <c r="A73" s="39" t="s">
        <v>57</v>
      </c>
      <c r="E73" s="40" t="s">
        <v>53</v>
      </c>
    </row>
    <row r="74" spans="1:5" ht="127.5">
      <c r="A74" t="s">
        <v>58</v>
      </c>
      <c r="E74" s="38" t="s">
        <v>1047</v>
      </c>
    </row>
    <row r="75" spans="1:16" ht="12.75">
      <c r="A75" s="26" t="s">
        <v>51</v>
      </c>
      <c s="31" t="s">
        <v>150</v>
      </c>
      <c s="31" t="s">
        <v>1634</v>
      </c>
      <c s="26" t="s">
        <v>53</v>
      </c>
      <c s="32" t="s">
        <v>1635</v>
      </c>
      <c s="33" t="s">
        <v>65</v>
      </c>
      <c s="34">
        <v>37</v>
      </c>
      <c s="35">
        <v>0</v>
      </c>
      <c s="36">
        <f>ROUND(ROUND(H75,2)*ROUND(G75,3),2)</f>
      </c>
      <c r="O75">
        <f>(I75*21)/100</f>
      </c>
      <c t="s">
        <v>28</v>
      </c>
    </row>
    <row r="76" spans="1:5" ht="12.75">
      <c r="A76" s="37" t="s">
        <v>56</v>
      </c>
      <c r="E76" s="38" t="s">
        <v>53</v>
      </c>
    </row>
    <row r="77" spans="1:5" ht="12.75">
      <c r="A77" s="39" t="s">
        <v>57</v>
      </c>
      <c r="E77" s="40" t="s">
        <v>53</v>
      </c>
    </row>
    <row r="78" spans="1:5" ht="178.5">
      <c r="A78" t="s">
        <v>58</v>
      </c>
      <c r="E78" s="38" t="s">
        <v>1607</v>
      </c>
    </row>
    <row r="79" spans="1:16" ht="12.75">
      <c r="A79" s="26" t="s">
        <v>51</v>
      </c>
      <c s="31" t="s">
        <v>154</v>
      </c>
      <c s="31" t="s">
        <v>1636</v>
      </c>
      <c s="26" t="s">
        <v>53</v>
      </c>
      <c s="32" t="s">
        <v>1637</v>
      </c>
      <c s="33" t="s">
        <v>65</v>
      </c>
      <c s="34">
        <v>37</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1047</v>
      </c>
    </row>
    <row r="83" spans="1:16" ht="12.75">
      <c r="A83" s="26" t="s">
        <v>51</v>
      </c>
      <c s="31" t="s">
        <v>347</v>
      </c>
      <c s="31" t="s">
        <v>1638</v>
      </c>
      <c s="26" t="s">
        <v>53</v>
      </c>
      <c s="32" t="s">
        <v>1639</v>
      </c>
      <c s="33" t="s">
        <v>65</v>
      </c>
      <c s="34">
        <v>3</v>
      </c>
      <c s="35">
        <v>0</v>
      </c>
      <c s="36">
        <f>ROUND(ROUND(H83,2)*ROUND(G83,3),2)</f>
      </c>
      <c r="O83">
        <f>(I83*21)/100</f>
      </c>
      <c t="s">
        <v>28</v>
      </c>
    </row>
    <row r="84" spans="1:5" ht="12.75">
      <c r="A84" s="37" t="s">
        <v>56</v>
      </c>
      <c r="E84" s="38" t="s">
        <v>53</v>
      </c>
    </row>
    <row r="85" spans="1:5" ht="12.75">
      <c r="A85" s="39" t="s">
        <v>57</v>
      </c>
      <c r="E85" s="40" t="s">
        <v>53</v>
      </c>
    </row>
    <row r="86" spans="1:5" ht="178.5">
      <c r="A86" t="s">
        <v>58</v>
      </c>
      <c r="E86" s="38" t="s">
        <v>1607</v>
      </c>
    </row>
    <row r="87" spans="1:16" ht="12.75">
      <c r="A87" s="26" t="s">
        <v>51</v>
      </c>
      <c s="31" t="s">
        <v>302</v>
      </c>
      <c s="31" t="s">
        <v>1640</v>
      </c>
      <c s="26" t="s">
        <v>53</v>
      </c>
      <c s="32" t="s">
        <v>1641</v>
      </c>
      <c s="33" t="s">
        <v>65</v>
      </c>
      <c s="34">
        <v>3</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1047</v>
      </c>
    </row>
    <row r="91" spans="1:16" ht="12.75">
      <c r="A91" s="26" t="s">
        <v>51</v>
      </c>
      <c s="31" t="s">
        <v>306</v>
      </c>
      <c s="31" t="s">
        <v>1642</v>
      </c>
      <c s="26" t="s">
        <v>53</v>
      </c>
      <c s="32" t="s">
        <v>1643</v>
      </c>
      <c s="33" t="s">
        <v>65</v>
      </c>
      <c s="34">
        <v>3</v>
      </c>
      <c s="35">
        <v>0</v>
      </c>
      <c s="36">
        <f>ROUND(ROUND(H91,2)*ROUND(G91,3),2)</f>
      </c>
      <c r="O91">
        <f>(I91*21)/100</f>
      </c>
      <c t="s">
        <v>28</v>
      </c>
    </row>
    <row r="92" spans="1:5" ht="12.75">
      <c r="A92" s="37" t="s">
        <v>56</v>
      </c>
      <c r="E92" s="38" t="s">
        <v>53</v>
      </c>
    </row>
    <row r="93" spans="1:5" ht="12.75">
      <c r="A93" s="39" t="s">
        <v>57</v>
      </c>
      <c r="E93" s="40" t="s">
        <v>53</v>
      </c>
    </row>
    <row r="94" spans="1:5" ht="178.5">
      <c r="A94" t="s">
        <v>58</v>
      </c>
      <c r="E94" s="38" t="s">
        <v>1607</v>
      </c>
    </row>
    <row r="95" spans="1:16" ht="12.75">
      <c r="A95" s="26" t="s">
        <v>51</v>
      </c>
      <c s="31" t="s">
        <v>158</v>
      </c>
      <c s="31" t="s">
        <v>1644</v>
      </c>
      <c s="26" t="s">
        <v>53</v>
      </c>
      <c s="32" t="s">
        <v>1645</v>
      </c>
      <c s="33" t="s">
        <v>65</v>
      </c>
      <c s="34">
        <v>3</v>
      </c>
      <c s="35">
        <v>0</v>
      </c>
      <c s="36">
        <f>ROUND(ROUND(H95,2)*ROUND(G95,3),2)</f>
      </c>
      <c r="O95">
        <f>(I95*21)/100</f>
      </c>
      <c t="s">
        <v>28</v>
      </c>
    </row>
    <row r="96" spans="1:5" ht="12.75">
      <c r="A96" s="37" t="s">
        <v>56</v>
      </c>
      <c r="E96" s="38" t="s">
        <v>53</v>
      </c>
    </row>
    <row r="97" spans="1:5" ht="12.75">
      <c r="A97" s="39" t="s">
        <v>57</v>
      </c>
      <c r="E97" s="40" t="s">
        <v>53</v>
      </c>
    </row>
    <row r="98" spans="1:5" ht="127.5">
      <c r="A98" t="s">
        <v>58</v>
      </c>
      <c r="E98" s="38" t="s">
        <v>1047</v>
      </c>
    </row>
    <row r="99" spans="1:16" ht="12.75">
      <c r="A99" s="26" t="s">
        <v>51</v>
      </c>
      <c s="31" t="s">
        <v>160</v>
      </c>
      <c s="31" t="s">
        <v>1648</v>
      </c>
      <c s="26" t="s">
        <v>53</v>
      </c>
      <c s="32" t="s">
        <v>1649</v>
      </c>
      <c s="33" t="s">
        <v>65</v>
      </c>
      <c s="34">
        <v>1</v>
      </c>
      <c s="35">
        <v>0</v>
      </c>
      <c s="36">
        <f>ROUND(ROUND(H99,2)*ROUND(G99,3),2)</f>
      </c>
      <c r="O99">
        <f>(I99*21)/100</f>
      </c>
      <c t="s">
        <v>28</v>
      </c>
    </row>
    <row r="100" spans="1:5" ht="12.75">
      <c r="A100" s="37" t="s">
        <v>56</v>
      </c>
      <c r="E100" s="38" t="s">
        <v>53</v>
      </c>
    </row>
    <row r="101" spans="1:5" ht="12.75">
      <c r="A101" s="39" t="s">
        <v>57</v>
      </c>
      <c r="E101" s="40" t="s">
        <v>53</v>
      </c>
    </row>
    <row r="102" spans="1:5" ht="178.5">
      <c r="A102" t="s">
        <v>58</v>
      </c>
      <c r="E102" s="38" t="s">
        <v>1607</v>
      </c>
    </row>
    <row r="103" spans="1:16" ht="12.75">
      <c r="A103" s="26" t="s">
        <v>51</v>
      </c>
      <c s="31" t="s">
        <v>162</v>
      </c>
      <c s="31" t="s">
        <v>1650</v>
      </c>
      <c s="26" t="s">
        <v>53</v>
      </c>
      <c s="32" t="s">
        <v>1651</v>
      </c>
      <c s="33" t="s">
        <v>65</v>
      </c>
      <c s="34">
        <v>1</v>
      </c>
      <c s="35">
        <v>0</v>
      </c>
      <c s="36">
        <f>ROUND(ROUND(H103,2)*ROUND(G103,3),2)</f>
      </c>
      <c r="O103">
        <f>(I103*21)/100</f>
      </c>
      <c t="s">
        <v>28</v>
      </c>
    </row>
    <row r="104" spans="1:5" ht="12.75">
      <c r="A104" s="37" t="s">
        <v>56</v>
      </c>
      <c r="E104" s="38" t="s">
        <v>53</v>
      </c>
    </row>
    <row r="105" spans="1:5" ht="12.75">
      <c r="A105" s="39" t="s">
        <v>57</v>
      </c>
      <c r="E105" s="40" t="s">
        <v>53</v>
      </c>
    </row>
    <row r="106" spans="1:5" ht="127.5">
      <c r="A106" t="s">
        <v>58</v>
      </c>
      <c r="E106" s="38" t="s">
        <v>1047</v>
      </c>
    </row>
    <row r="107" spans="1:16" ht="25.5">
      <c r="A107" s="26" t="s">
        <v>51</v>
      </c>
      <c s="31" t="s">
        <v>166</v>
      </c>
      <c s="31" t="s">
        <v>1652</v>
      </c>
      <c s="26" t="s">
        <v>53</v>
      </c>
      <c s="32" t="s">
        <v>1653</v>
      </c>
      <c s="33" t="s">
        <v>65</v>
      </c>
      <c s="34">
        <v>1</v>
      </c>
      <c s="35">
        <v>0</v>
      </c>
      <c s="36">
        <f>ROUND(ROUND(H107,2)*ROUND(G107,3),2)</f>
      </c>
      <c r="O107">
        <f>(I107*21)/100</f>
      </c>
      <c t="s">
        <v>28</v>
      </c>
    </row>
    <row r="108" spans="1:5" ht="12.75">
      <c r="A108" s="37" t="s">
        <v>56</v>
      </c>
      <c r="E108" s="38" t="s">
        <v>53</v>
      </c>
    </row>
    <row r="109" spans="1:5" ht="12.75">
      <c r="A109" s="39" t="s">
        <v>57</v>
      </c>
      <c r="E109" s="40" t="s">
        <v>53</v>
      </c>
    </row>
    <row r="110" spans="1:5" ht="178.5">
      <c r="A110" t="s">
        <v>58</v>
      </c>
      <c r="E110" s="38" t="s">
        <v>1607</v>
      </c>
    </row>
    <row r="111" spans="1:16" ht="25.5">
      <c r="A111" s="26" t="s">
        <v>51</v>
      </c>
      <c s="31" t="s">
        <v>170</v>
      </c>
      <c s="31" t="s">
        <v>1654</v>
      </c>
      <c s="26" t="s">
        <v>53</v>
      </c>
      <c s="32" t="s">
        <v>1655</v>
      </c>
      <c s="33" t="s">
        <v>65</v>
      </c>
      <c s="34">
        <v>1</v>
      </c>
      <c s="35">
        <v>0</v>
      </c>
      <c s="36">
        <f>ROUND(ROUND(H111,2)*ROUND(G111,3),2)</f>
      </c>
      <c r="O111">
        <f>(I111*21)/100</f>
      </c>
      <c t="s">
        <v>28</v>
      </c>
    </row>
    <row r="112" spans="1:5" ht="12.75">
      <c r="A112" s="37" t="s">
        <v>56</v>
      </c>
      <c r="E112" s="38" t="s">
        <v>53</v>
      </c>
    </row>
    <row r="113" spans="1:5" ht="12.75">
      <c r="A113" s="39" t="s">
        <v>57</v>
      </c>
      <c r="E113" s="40" t="s">
        <v>53</v>
      </c>
    </row>
    <row r="114" spans="1:5" ht="178.5">
      <c r="A114" t="s">
        <v>58</v>
      </c>
      <c r="E114" s="38" t="s">
        <v>1607</v>
      </c>
    </row>
    <row r="115" spans="1:16" ht="12.75">
      <c r="A115" s="26" t="s">
        <v>51</v>
      </c>
      <c s="31" t="s">
        <v>174</v>
      </c>
      <c s="31" t="s">
        <v>1656</v>
      </c>
      <c s="26" t="s">
        <v>53</v>
      </c>
      <c s="32" t="s">
        <v>1657</v>
      </c>
      <c s="33" t="s">
        <v>65</v>
      </c>
      <c s="34">
        <v>1</v>
      </c>
      <c s="35">
        <v>0</v>
      </c>
      <c s="36">
        <f>ROUND(ROUND(H115,2)*ROUND(G115,3),2)</f>
      </c>
      <c r="O115">
        <f>(I115*21)/100</f>
      </c>
      <c t="s">
        <v>28</v>
      </c>
    </row>
    <row r="116" spans="1:5" ht="12.75">
      <c r="A116" s="37" t="s">
        <v>56</v>
      </c>
      <c r="E116" s="38" t="s">
        <v>53</v>
      </c>
    </row>
    <row r="117" spans="1:5" ht="12.75">
      <c r="A117" s="39" t="s">
        <v>57</v>
      </c>
      <c r="E117" s="40" t="s">
        <v>53</v>
      </c>
    </row>
    <row r="118" spans="1:5" ht="127.5">
      <c r="A118" t="s">
        <v>58</v>
      </c>
      <c r="E118" s="38" t="s">
        <v>1047</v>
      </c>
    </row>
    <row r="119" spans="1:16" ht="12.75">
      <c r="A119" s="26" t="s">
        <v>51</v>
      </c>
      <c s="31" t="s">
        <v>178</v>
      </c>
      <c s="31" t="s">
        <v>1658</v>
      </c>
      <c s="26" t="s">
        <v>53</v>
      </c>
      <c s="32" t="s">
        <v>1659</v>
      </c>
      <c s="33" t="s">
        <v>65</v>
      </c>
      <c s="34">
        <v>1</v>
      </c>
      <c s="35">
        <v>0</v>
      </c>
      <c s="36">
        <f>ROUND(ROUND(H119,2)*ROUND(G119,3),2)</f>
      </c>
      <c r="O119">
        <f>(I119*21)/100</f>
      </c>
      <c t="s">
        <v>28</v>
      </c>
    </row>
    <row r="120" spans="1:5" ht="12.75">
      <c r="A120" s="37" t="s">
        <v>56</v>
      </c>
      <c r="E120" s="38" t="s">
        <v>53</v>
      </c>
    </row>
    <row r="121" spans="1:5" ht="12.75">
      <c r="A121" s="39" t="s">
        <v>57</v>
      </c>
      <c r="E121" s="40" t="s">
        <v>53</v>
      </c>
    </row>
    <row r="122" spans="1:5" ht="178.5">
      <c r="A122" t="s">
        <v>58</v>
      </c>
      <c r="E122" s="38" t="s">
        <v>1607</v>
      </c>
    </row>
    <row r="123" spans="1:16" ht="12.75">
      <c r="A123" s="26" t="s">
        <v>51</v>
      </c>
      <c s="31" t="s">
        <v>182</v>
      </c>
      <c s="31" t="s">
        <v>1660</v>
      </c>
      <c s="26" t="s">
        <v>53</v>
      </c>
      <c s="32" t="s">
        <v>1661</v>
      </c>
      <c s="33" t="s">
        <v>65</v>
      </c>
      <c s="34">
        <v>1</v>
      </c>
      <c s="35">
        <v>0</v>
      </c>
      <c s="36">
        <f>ROUND(ROUND(H123,2)*ROUND(G123,3),2)</f>
      </c>
      <c r="O123">
        <f>(I123*21)/100</f>
      </c>
      <c t="s">
        <v>28</v>
      </c>
    </row>
    <row r="124" spans="1:5" ht="12.75">
      <c r="A124" s="37" t="s">
        <v>56</v>
      </c>
      <c r="E124" s="38" t="s">
        <v>53</v>
      </c>
    </row>
    <row r="125" spans="1:5" ht="12.75">
      <c r="A125" s="39" t="s">
        <v>57</v>
      </c>
      <c r="E125" s="40" t="s">
        <v>53</v>
      </c>
    </row>
    <row r="126" spans="1:5" ht="127.5">
      <c r="A126" t="s">
        <v>58</v>
      </c>
      <c r="E126" s="38" t="s">
        <v>1047</v>
      </c>
    </row>
    <row r="127" spans="1:16" ht="12.75">
      <c r="A127" s="26" t="s">
        <v>51</v>
      </c>
      <c s="31" t="s">
        <v>186</v>
      </c>
      <c s="31" t="s">
        <v>1662</v>
      </c>
      <c s="26" t="s">
        <v>53</v>
      </c>
      <c s="32" t="s">
        <v>1663</v>
      </c>
      <c s="33" t="s">
        <v>65</v>
      </c>
      <c s="34">
        <v>1</v>
      </c>
      <c s="35">
        <v>0</v>
      </c>
      <c s="36">
        <f>ROUND(ROUND(H127,2)*ROUND(G127,3),2)</f>
      </c>
      <c r="O127">
        <f>(I127*21)/100</f>
      </c>
      <c t="s">
        <v>28</v>
      </c>
    </row>
    <row r="128" spans="1:5" ht="12.75">
      <c r="A128" s="37" t="s">
        <v>56</v>
      </c>
      <c r="E128" s="38" t="s">
        <v>53</v>
      </c>
    </row>
    <row r="129" spans="1:5" ht="12.75">
      <c r="A129" s="39" t="s">
        <v>57</v>
      </c>
      <c r="E129" s="40" t="s">
        <v>53</v>
      </c>
    </row>
    <row r="130" spans="1:5" ht="178.5">
      <c r="A130" t="s">
        <v>58</v>
      </c>
      <c r="E130" s="38" t="s">
        <v>1607</v>
      </c>
    </row>
    <row r="131" spans="1:16" ht="12.75">
      <c r="A131" s="26" t="s">
        <v>51</v>
      </c>
      <c s="31" t="s">
        <v>190</v>
      </c>
      <c s="31" t="s">
        <v>1664</v>
      </c>
      <c s="26" t="s">
        <v>53</v>
      </c>
      <c s="32" t="s">
        <v>1665</v>
      </c>
      <c s="33" t="s">
        <v>65</v>
      </c>
      <c s="34">
        <v>1</v>
      </c>
      <c s="35">
        <v>0</v>
      </c>
      <c s="36">
        <f>ROUND(ROUND(H131,2)*ROUND(G131,3),2)</f>
      </c>
      <c r="O131">
        <f>(I131*21)/100</f>
      </c>
      <c t="s">
        <v>28</v>
      </c>
    </row>
    <row r="132" spans="1:5" ht="12.75">
      <c r="A132" s="37" t="s">
        <v>56</v>
      </c>
      <c r="E132" s="38" t="s">
        <v>53</v>
      </c>
    </row>
    <row r="133" spans="1:5" ht="12.75">
      <c r="A133" s="39" t="s">
        <v>57</v>
      </c>
      <c r="E133" s="40" t="s">
        <v>53</v>
      </c>
    </row>
    <row r="134" spans="1:5" ht="127.5">
      <c r="A134" t="s">
        <v>58</v>
      </c>
      <c r="E134" s="38" t="s">
        <v>1047</v>
      </c>
    </row>
    <row r="135" spans="1:16" ht="12.75">
      <c r="A135" s="26" t="s">
        <v>51</v>
      </c>
      <c s="31" t="s">
        <v>194</v>
      </c>
      <c s="31" t="s">
        <v>1674</v>
      </c>
      <c s="26" t="s">
        <v>53</v>
      </c>
      <c s="32" t="s">
        <v>1675</v>
      </c>
      <c s="33" t="s">
        <v>79</v>
      </c>
      <c s="34">
        <v>1</v>
      </c>
      <c s="35">
        <v>0</v>
      </c>
      <c s="36">
        <f>ROUND(ROUND(H135,2)*ROUND(G135,3),2)</f>
      </c>
      <c r="O135">
        <f>(I135*21)/100</f>
      </c>
      <c t="s">
        <v>28</v>
      </c>
    </row>
    <row r="136" spans="1:5" ht="12.75">
      <c r="A136" s="37" t="s">
        <v>56</v>
      </c>
      <c r="E136" s="38" t="s">
        <v>53</v>
      </c>
    </row>
    <row r="137" spans="1:5" ht="12.75">
      <c r="A137" s="39" t="s">
        <v>57</v>
      </c>
      <c r="E137" s="40" t="s">
        <v>53</v>
      </c>
    </row>
    <row r="138" spans="1:5" ht="114.75">
      <c r="A138" t="s">
        <v>58</v>
      </c>
      <c r="E138" s="38" t="s">
        <v>1676</v>
      </c>
    </row>
    <row r="139" spans="1:16" ht="25.5">
      <c r="A139" s="26" t="s">
        <v>51</v>
      </c>
      <c s="31" t="s">
        <v>198</v>
      </c>
      <c s="31" t="s">
        <v>1677</v>
      </c>
      <c s="26" t="s">
        <v>53</v>
      </c>
      <c s="32" t="s">
        <v>1678</v>
      </c>
      <c s="33" t="s">
        <v>65</v>
      </c>
      <c s="34">
        <v>1</v>
      </c>
      <c s="35">
        <v>0</v>
      </c>
      <c s="36">
        <f>ROUND(ROUND(H139,2)*ROUND(G139,3),2)</f>
      </c>
      <c r="O139">
        <f>(I139*21)/100</f>
      </c>
      <c t="s">
        <v>28</v>
      </c>
    </row>
    <row r="140" spans="1:5" ht="12.75">
      <c r="A140" s="37" t="s">
        <v>56</v>
      </c>
      <c r="E140" s="38" t="s">
        <v>53</v>
      </c>
    </row>
    <row r="141" spans="1:5" ht="12.75">
      <c r="A141" s="39" t="s">
        <v>57</v>
      </c>
      <c r="E141" s="40" t="s">
        <v>53</v>
      </c>
    </row>
    <row r="142" spans="1:5" ht="140.25">
      <c r="A142" t="s">
        <v>58</v>
      </c>
      <c r="E142" s="38" t="s">
        <v>1143</v>
      </c>
    </row>
    <row r="143" spans="1:16" ht="12.75">
      <c r="A143" s="26" t="s">
        <v>51</v>
      </c>
      <c s="31" t="s">
        <v>202</v>
      </c>
      <c s="31" t="s">
        <v>1679</v>
      </c>
      <c s="26" t="s">
        <v>53</v>
      </c>
      <c s="32" t="s">
        <v>1680</v>
      </c>
      <c s="33" t="s">
        <v>65</v>
      </c>
      <c s="34">
        <v>1</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1143</v>
      </c>
    </row>
    <row r="147" spans="1:16" ht="12.75">
      <c r="A147" s="26" t="s">
        <v>51</v>
      </c>
      <c s="31" t="s">
        <v>206</v>
      </c>
      <c s="31" t="s">
        <v>1681</v>
      </c>
      <c s="26" t="s">
        <v>53</v>
      </c>
      <c s="32" t="s">
        <v>1682</v>
      </c>
      <c s="33" t="s">
        <v>65</v>
      </c>
      <c s="34">
        <v>1</v>
      </c>
      <c s="35">
        <v>0</v>
      </c>
      <c s="36">
        <f>ROUND(ROUND(H147,2)*ROUND(G147,3),2)</f>
      </c>
      <c r="O147">
        <f>(I147*21)/100</f>
      </c>
      <c t="s">
        <v>28</v>
      </c>
    </row>
    <row r="148" spans="1:5" ht="12.75">
      <c r="A148" s="37" t="s">
        <v>56</v>
      </c>
      <c r="E148" s="38" t="s">
        <v>53</v>
      </c>
    </row>
    <row r="149" spans="1:5" ht="12.75">
      <c r="A149" s="39" t="s">
        <v>57</v>
      </c>
      <c r="E149" s="40" t="s">
        <v>53</v>
      </c>
    </row>
    <row r="150" spans="1:5" ht="140.25">
      <c r="A150" t="s">
        <v>58</v>
      </c>
      <c r="E150" s="38" t="s">
        <v>1143</v>
      </c>
    </row>
    <row r="151" spans="1:16" ht="12.75">
      <c r="A151" s="26" t="s">
        <v>51</v>
      </c>
      <c s="31" t="s">
        <v>310</v>
      </c>
      <c s="31" t="s">
        <v>1683</v>
      </c>
      <c s="26" t="s">
        <v>53</v>
      </c>
      <c s="32" t="s">
        <v>1684</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14.75">
      <c r="A154" t="s">
        <v>58</v>
      </c>
      <c r="E154" s="38" t="s">
        <v>1063</v>
      </c>
    </row>
    <row r="155" spans="1:18" ht="12.75" customHeight="1">
      <c r="A155" s="6" t="s">
        <v>48</v>
      </c>
      <c s="6"/>
      <c s="44" t="s">
        <v>368</v>
      </c>
      <c s="6"/>
      <c s="29" t="s">
        <v>1160</v>
      </c>
      <c s="6"/>
      <c s="6"/>
      <c s="6"/>
      <c s="46">
        <f>0+Q155</f>
      </c>
      <c r="O155">
        <f>0+R155</f>
      </c>
      <c r="Q155">
        <f>0+I156+I160+I164+I168+I172+I176</f>
      </c>
      <c>
        <f>0+O156+O160+O164+O168+O172+O176</f>
      </c>
    </row>
    <row r="156" spans="1:16" ht="38.25">
      <c r="A156" s="26" t="s">
        <v>51</v>
      </c>
      <c s="31" t="s">
        <v>314</v>
      </c>
      <c s="31" t="s">
        <v>1165</v>
      </c>
      <c s="26" t="s">
        <v>377</v>
      </c>
      <c s="32" t="s">
        <v>1166</v>
      </c>
      <c s="33" t="s">
        <v>379</v>
      </c>
      <c s="34">
        <v>0.05</v>
      </c>
      <c s="35">
        <v>0</v>
      </c>
      <c s="36">
        <f>ROUND(ROUND(H156,2)*ROUND(G156,3),2)</f>
      </c>
      <c r="O156">
        <f>(I156*21)/100</f>
      </c>
      <c t="s">
        <v>28</v>
      </c>
    </row>
    <row r="157" spans="1:5" ht="38.25">
      <c r="A157" s="37" t="s">
        <v>56</v>
      </c>
      <c r="E157" s="38" t="s">
        <v>1167</v>
      </c>
    </row>
    <row r="158" spans="1:5" ht="12.75">
      <c r="A158" s="39" t="s">
        <v>57</v>
      </c>
      <c r="E158" s="40" t="s">
        <v>53</v>
      </c>
    </row>
    <row r="159" spans="1:5" ht="165.75">
      <c r="A159" t="s">
        <v>58</v>
      </c>
      <c r="E159" s="38" t="s">
        <v>1164</v>
      </c>
    </row>
    <row r="160" spans="1:16" ht="38.25">
      <c r="A160" s="26" t="s">
        <v>51</v>
      </c>
      <c s="31" t="s">
        <v>318</v>
      </c>
      <c s="31" t="s">
        <v>1168</v>
      </c>
      <c s="26" t="s">
        <v>377</v>
      </c>
      <c s="32" t="s">
        <v>1169</v>
      </c>
      <c s="33" t="s">
        <v>379</v>
      </c>
      <c s="34">
        <v>0.5</v>
      </c>
      <c s="35">
        <v>0</v>
      </c>
      <c s="36">
        <f>ROUND(ROUND(H160,2)*ROUND(G160,3),2)</f>
      </c>
      <c r="O160">
        <f>(I160*21)/100</f>
      </c>
      <c t="s">
        <v>28</v>
      </c>
    </row>
    <row r="161" spans="1:5" ht="38.25">
      <c r="A161" s="37" t="s">
        <v>56</v>
      </c>
      <c r="E161" s="38" t="s">
        <v>1170</v>
      </c>
    </row>
    <row r="162" spans="1:5" ht="12.75">
      <c r="A162" s="39" t="s">
        <v>57</v>
      </c>
      <c r="E162" s="40" t="s">
        <v>53</v>
      </c>
    </row>
    <row r="163" spans="1:5" ht="165.75">
      <c r="A163" t="s">
        <v>58</v>
      </c>
      <c r="E163" s="38" t="s">
        <v>1164</v>
      </c>
    </row>
    <row r="164" spans="1:16" ht="25.5">
      <c r="A164" s="26" t="s">
        <v>51</v>
      </c>
      <c s="31" t="s">
        <v>210</v>
      </c>
      <c s="31" t="s">
        <v>1171</v>
      </c>
      <c s="26" t="s">
        <v>377</v>
      </c>
      <c s="32" t="s">
        <v>1172</v>
      </c>
      <c s="33" t="s">
        <v>379</v>
      </c>
      <c s="34">
        <v>0.05</v>
      </c>
      <c s="35">
        <v>0</v>
      </c>
      <c s="36">
        <f>ROUND(ROUND(H164,2)*ROUND(G164,3),2)</f>
      </c>
      <c r="O164">
        <f>(I164*21)/100</f>
      </c>
      <c t="s">
        <v>28</v>
      </c>
    </row>
    <row r="165" spans="1:5" ht="38.25">
      <c r="A165" s="37" t="s">
        <v>56</v>
      </c>
      <c r="E165" s="38" t="s">
        <v>1167</v>
      </c>
    </row>
    <row r="166" spans="1:5" ht="12.75">
      <c r="A166" s="39" t="s">
        <v>57</v>
      </c>
      <c r="E166" s="40" t="s">
        <v>53</v>
      </c>
    </row>
    <row r="167" spans="1:5" ht="165.75">
      <c r="A167" t="s">
        <v>58</v>
      </c>
      <c r="E167" s="38" t="s">
        <v>1164</v>
      </c>
    </row>
    <row r="168" spans="1:16" ht="38.25">
      <c r="A168" s="26" t="s">
        <v>51</v>
      </c>
      <c s="31" t="s">
        <v>214</v>
      </c>
      <c s="31" t="s">
        <v>802</v>
      </c>
      <c s="26" t="s">
        <v>377</v>
      </c>
      <c s="32" t="s">
        <v>803</v>
      </c>
      <c s="33" t="s">
        <v>379</v>
      </c>
      <c s="34">
        <v>0.05</v>
      </c>
      <c s="35">
        <v>0</v>
      </c>
      <c s="36">
        <f>ROUND(ROUND(H168,2)*ROUND(G168,3),2)</f>
      </c>
      <c r="O168">
        <f>(I168*21)/100</f>
      </c>
      <c t="s">
        <v>28</v>
      </c>
    </row>
    <row r="169" spans="1:5" ht="38.25">
      <c r="A169" s="37" t="s">
        <v>56</v>
      </c>
      <c r="E169" s="38" t="s">
        <v>1174</v>
      </c>
    </row>
    <row r="170" spans="1:5" ht="12.75">
      <c r="A170" s="39" t="s">
        <v>57</v>
      </c>
      <c r="E170" s="40" t="s">
        <v>53</v>
      </c>
    </row>
    <row r="171" spans="1:5" ht="165.75">
      <c r="A171" t="s">
        <v>58</v>
      </c>
      <c r="E171" s="38" t="s">
        <v>1164</v>
      </c>
    </row>
    <row r="172" spans="1:16" ht="25.5">
      <c r="A172" s="26" t="s">
        <v>51</v>
      </c>
      <c s="31" t="s">
        <v>218</v>
      </c>
      <c s="31" t="s">
        <v>1179</v>
      </c>
      <c s="26" t="s">
        <v>377</v>
      </c>
      <c s="32" t="s">
        <v>1180</v>
      </c>
      <c s="33" t="s">
        <v>379</v>
      </c>
      <c s="34">
        <v>0.01</v>
      </c>
      <c s="35">
        <v>0</v>
      </c>
      <c s="36">
        <f>ROUND(ROUND(H172,2)*ROUND(G172,3),2)</f>
      </c>
      <c r="O172">
        <f>(I172*21)/100</f>
      </c>
      <c t="s">
        <v>28</v>
      </c>
    </row>
    <row r="173" spans="1:5" ht="38.25">
      <c r="A173" s="37" t="s">
        <v>56</v>
      </c>
      <c r="E173" s="38" t="s">
        <v>1181</v>
      </c>
    </row>
    <row r="174" spans="1:5" ht="12.75">
      <c r="A174" s="39" t="s">
        <v>57</v>
      </c>
      <c r="E174" s="40" t="s">
        <v>53</v>
      </c>
    </row>
    <row r="175" spans="1:5" ht="165.75">
      <c r="A175" t="s">
        <v>58</v>
      </c>
      <c r="E175" s="38" t="s">
        <v>1164</v>
      </c>
    </row>
    <row r="176" spans="1:16" ht="25.5">
      <c r="A176" s="26" t="s">
        <v>51</v>
      </c>
      <c s="31" t="s">
        <v>222</v>
      </c>
      <c s="31" t="s">
        <v>1182</v>
      </c>
      <c s="26" t="s">
        <v>377</v>
      </c>
      <c s="32" t="s">
        <v>1183</v>
      </c>
      <c s="33" t="s">
        <v>379</v>
      </c>
      <c s="34">
        <v>0.01</v>
      </c>
      <c s="35">
        <v>0</v>
      </c>
      <c s="36">
        <f>ROUND(ROUND(H176,2)*ROUND(G176,3),2)</f>
      </c>
      <c r="O176">
        <f>(I176*21)/100</f>
      </c>
      <c t="s">
        <v>28</v>
      </c>
    </row>
    <row r="177" spans="1:5" ht="38.25">
      <c r="A177" s="37" t="s">
        <v>56</v>
      </c>
      <c r="E177" s="38" t="s">
        <v>1167</v>
      </c>
    </row>
    <row r="178" spans="1:5" ht="12.75">
      <c r="A178" s="39" t="s">
        <v>57</v>
      </c>
      <c r="E178" s="40" t="s">
        <v>53</v>
      </c>
    </row>
    <row r="179" spans="1:5" ht="165.75">
      <c r="A179" t="s">
        <v>58</v>
      </c>
      <c r="E179"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3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0+O9+O18+O35+O352</f>
      </c>
      <c t="s">
        <v>27</v>
      </c>
    </row>
    <row r="3" spans="1:16" ht="15" customHeight="1">
      <c r="A3" t="s">
        <v>12</v>
      </c>
      <c s="12" t="s">
        <v>14</v>
      </c>
      <c s="13" t="s">
        <v>15</v>
      </c>
      <c s="1"/>
      <c s="14" t="s">
        <v>16</v>
      </c>
      <c s="1"/>
      <c s="9"/>
      <c s="8" t="s">
        <v>1699</v>
      </c>
      <c s="41">
        <f>0+I9+I18+I35+I352</f>
      </c>
      <c r="O3" t="s">
        <v>23</v>
      </c>
      <c t="s">
        <v>28</v>
      </c>
    </row>
    <row r="4" spans="1:16" ht="15" customHeight="1">
      <c r="A4" t="s">
        <v>17</v>
      </c>
      <c s="12" t="s">
        <v>18</v>
      </c>
      <c s="13" t="s">
        <v>1697</v>
      </c>
      <c s="1"/>
      <c s="14" t="s">
        <v>1698</v>
      </c>
      <c s="1"/>
      <c s="1"/>
      <c s="11"/>
      <c s="11"/>
      <c r="O4" t="s">
        <v>24</v>
      </c>
      <c t="s">
        <v>28</v>
      </c>
    </row>
    <row r="5" spans="1:16" ht="12.75" customHeight="1">
      <c r="A5" t="s">
        <v>21</v>
      </c>
      <c s="16" t="s">
        <v>22</v>
      </c>
      <c s="17" t="s">
        <v>1699</v>
      </c>
      <c s="6"/>
      <c s="18" t="s">
        <v>1700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541</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545</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0+I19+I23+I27+I31</f>
      </c>
      <c>
        <f>0+O19+O23+O27+O31</f>
      </c>
    </row>
    <row r="19" spans="1:16" ht="12.75">
      <c r="A19" s="26" t="s">
        <v>51</v>
      </c>
      <c s="31" t="s">
        <v>34</v>
      </c>
      <c s="31" t="s">
        <v>978</v>
      </c>
      <c s="26" t="s">
        <v>53</v>
      </c>
      <c s="32" t="s">
        <v>979</v>
      </c>
      <c s="33" t="s">
        <v>118</v>
      </c>
      <c s="34">
        <v>2184.6</v>
      </c>
      <c s="35">
        <v>0</v>
      </c>
      <c s="36">
        <f>ROUND(ROUND(H19,2)*ROUND(G19,3),2)</f>
      </c>
      <c r="O19">
        <f>(I19*21)/100</f>
      </c>
      <c t="s">
        <v>28</v>
      </c>
    </row>
    <row r="20" spans="1:5" ht="12.75">
      <c r="A20" s="37" t="s">
        <v>56</v>
      </c>
      <c r="E20" s="38" t="s">
        <v>53</v>
      </c>
    </row>
    <row r="21" spans="1:5" ht="51">
      <c r="A21" s="39" t="s">
        <v>57</v>
      </c>
      <c r="E21" s="40" t="s">
        <v>1702</v>
      </c>
    </row>
    <row r="22" spans="1:5" ht="318.75">
      <c r="A22" t="s">
        <v>58</v>
      </c>
      <c r="E22" s="38" t="s">
        <v>1188</v>
      </c>
    </row>
    <row r="23" spans="1:16" ht="12.75">
      <c r="A23" s="26" t="s">
        <v>51</v>
      </c>
      <c s="31" t="s">
        <v>28</v>
      </c>
      <c s="31" t="s">
        <v>124</v>
      </c>
      <c s="26" t="s">
        <v>53</v>
      </c>
      <c s="32" t="s">
        <v>125</v>
      </c>
      <c s="33" t="s">
        <v>55</v>
      </c>
      <c s="34">
        <v>93.6</v>
      </c>
      <c s="35">
        <v>0</v>
      </c>
      <c s="36">
        <f>ROUND(ROUND(H23,2)*ROUND(G23,3),2)</f>
      </c>
      <c r="O23">
        <f>(I23*21)/100</f>
      </c>
      <c t="s">
        <v>28</v>
      </c>
    </row>
    <row r="24" spans="1:5" ht="12.75">
      <c r="A24" s="37" t="s">
        <v>56</v>
      </c>
      <c r="E24" s="38" t="s">
        <v>53</v>
      </c>
    </row>
    <row r="25" spans="1:5" ht="25.5">
      <c r="A25" s="39" t="s">
        <v>57</v>
      </c>
      <c r="E25" s="40" t="s">
        <v>1703</v>
      </c>
    </row>
    <row r="26" spans="1:5" ht="25.5">
      <c r="A26" t="s">
        <v>58</v>
      </c>
      <c r="E26" s="38" t="s">
        <v>419</v>
      </c>
    </row>
    <row r="27" spans="1:16" ht="12.75">
      <c r="A27" s="26" t="s">
        <v>51</v>
      </c>
      <c s="31" t="s">
        <v>26</v>
      </c>
      <c s="31" t="s">
        <v>982</v>
      </c>
      <c s="26" t="s">
        <v>53</v>
      </c>
      <c s="32" t="s">
        <v>983</v>
      </c>
      <c s="33" t="s">
        <v>118</v>
      </c>
      <c s="34">
        <v>182.05</v>
      </c>
      <c s="35">
        <v>0</v>
      </c>
      <c s="36">
        <f>ROUND(ROUND(H27,2)*ROUND(G27,3),2)</f>
      </c>
      <c r="O27">
        <f>(I27*21)/100</f>
      </c>
      <c t="s">
        <v>28</v>
      </c>
    </row>
    <row r="28" spans="1:5" ht="12.75">
      <c r="A28" s="37" t="s">
        <v>56</v>
      </c>
      <c r="E28" s="38" t="s">
        <v>53</v>
      </c>
    </row>
    <row r="29" spans="1:5" ht="51">
      <c r="A29" s="39" t="s">
        <v>57</v>
      </c>
      <c r="E29" s="40" t="s">
        <v>1704</v>
      </c>
    </row>
    <row r="30" spans="1:5" ht="280.5">
      <c r="A30" t="s">
        <v>58</v>
      </c>
      <c r="E30" s="38" t="s">
        <v>1190</v>
      </c>
    </row>
    <row r="31" spans="1:16" ht="12.75">
      <c r="A31" s="26" t="s">
        <v>51</v>
      </c>
      <c s="31" t="s">
        <v>38</v>
      </c>
      <c s="31" t="s">
        <v>127</v>
      </c>
      <c s="26" t="s">
        <v>53</v>
      </c>
      <c s="32" t="s">
        <v>128</v>
      </c>
      <c s="33" t="s">
        <v>118</v>
      </c>
      <c s="34">
        <v>2184.6</v>
      </c>
      <c s="35">
        <v>0</v>
      </c>
      <c s="36">
        <f>ROUND(ROUND(H31,2)*ROUND(G31,3),2)</f>
      </c>
      <c r="O31">
        <f>(I31*21)/100</f>
      </c>
      <c t="s">
        <v>28</v>
      </c>
    </row>
    <row r="32" spans="1:5" ht="12.75">
      <c r="A32" s="37" t="s">
        <v>56</v>
      </c>
      <c r="E32" s="38" t="s">
        <v>53</v>
      </c>
    </row>
    <row r="33" spans="1:5" ht="51">
      <c r="A33" s="39" t="s">
        <v>57</v>
      </c>
      <c r="E33" s="40" t="s">
        <v>1702</v>
      </c>
    </row>
    <row r="34" spans="1:5" ht="229.5">
      <c r="A34" t="s">
        <v>58</v>
      </c>
      <c r="E34" s="38" t="s">
        <v>1191</v>
      </c>
    </row>
    <row r="35" spans="1:18" ht="12.75" customHeight="1">
      <c r="A35" s="6" t="s">
        <v>48</v>
      </c>
      <c s="6"/>
      <c s="44" t="s">
        <v>76</v>
      </c>
      <c s="6"/>
      <c s="29" t="s">
        <v>338</v>
      </c>
      <c s="6"/>
      <c s="6"/>
      <c s="6"/>
      <c s="46">
        <f>0+Q35</f>
      </c>
      <c r="O35">
        <f>0+R35</f>
      </c>
      <c r="Q35">
        <f>0+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f>
      </c>
      <c>
        <f>0+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f>
      </c>
    </row>
    <row r="36" spans="1:16" ht="12.75">
      <c r="A36" s="26" t="s">
        <v>51</v>
      </c>
      <c s="31" t="s">
        <v>40</v>
      </c>
      <c s="31" t="s">
        <v>1705</v>
      </c>
      <c s="26" t="s">
        <v>53</v>
      </c>
      <c s="32" t="s">
        <v>1706</v>
      </c>
      <c s="33" t="s">
        <v>65</v>
      </c>
      <c s="34">
        <v>12</v>
      </c>
      <c s="35">
        <v>0</v>
      </c>
      <c s="36">
        <f>ROUND(ROUND(H36,2)*ROUND(G36,3),2)</f>
      </c>
      <c r="O36">
        <f>(I36*21)/100</f>
      </c>
      <c t="s">
        <v>28</v>
      </c>
    </row>
    <row r="37" spans="1:5" ht="12.75">
      <c r="A37" s="37" t="s">
        <v>56</v>
      </c>
      <c r="E37" s="38" t="s">
        <v>53</v>
      </c>
    </row>
    <row r="38" spans="1:5" ht="12.75">
      <c r="A38" s="39" t="s">
        <v>57</v>
      </c>
      <c r="E38" s="40" t="s">
        <v>53</v>
      </c>
    </row>
    <row r="39" spans="1:5" ht="76.5">
      <c r="A39" t="s">
        <v>58</v>
      </c>
      <c r="E39" s="38" t="s">
        <v>1707</v>
      </c>
    </row>
    <row r="40" spans="1:16" ht="12.75">
      <c r="A40" s="26" t="s">
        <v>51</v>
      </c>
      <c s="31" t="s">
        <v>27</v>
      </c>
      <c s="31" t="s">
        <v>987</v>
      </c>
      <c s="26" t="s">
        <v>53</v>
      </c>
      <c s="32" t="s">
        <v>988</v>
      </c>
      <c s="33" t="s">
        <v>65</v>
      </c>
      <c s="34">
        <v>7</v>
      </c>
      <c s="35">
        <v>0</v>
      </c>
      <c s="36">
        <f>ROUND(ROUND(H40,2)*ROUND(G40,3),2)</f>
      </c>
      <c r="O40">
        <f>(I40*21)/100</f>
      </c>
      <c t="s">
        <v>28</v>
      </c>
    </row>
    <row r="41" spans="1:5" ht="12.75">
      <c r="A41" s="37" t="s">
        <v>56</v>
      </c>
      <c r="E41" s="38" t="s">
        <v>53</v>
      </c>
    </row>
    <row r="42" spans="1:5" ht="38.25">
      <c r="A42" s="39" t="s">
        <v>57</v>
      </c>
      <c r="E42" s="40" t="s">
        <v>1708</v>
      </c>
    </row>
    <row r="43" spans="1:5" ht="102">
      <c r="A43" t="s">
        <v>58</v>
      </c>
      <c r="E43" s="38" t="s">
        <v>1709</v>
      </c>
    </row>
    <row r="44" spans="1:16" ht="12.75">
      <c r="A44" s="26" t="s">
        <v>51</v>
      </c>
      <c s="31" t="s">
        <v>76</v>
      </c>
      <c s="31" t="s">
        <v>401</v>
      </c>
      <c s="26" t="s">
        <v>53</v>
      </c>
      <c s="32" t="s">
        <v>402</v>
      </c>
      <c s="33" t="s">
        <v>55</v>
      </c>
      <c s="34">
        <v>164.85</v>
      </c>
      <c s="35">
        <v>0</v>
      </c>
      <c s="36">
        <f>ROUND(ROUND(H44,2)*ROUND(G44,3),2)</f>
      </c>
      <c r="O44">
        <f>(I44*21)/100</f>
      </c>
      <c t="s">
        <v>28</v>
      </c>
    </row>
    <row r="45" spans="1:5" ht="12.75">
      <c r="A45" s="37" t="s">
        <v>56</v>
      </c>
      <c r="E45" s="38" t="s">
        <v>53</v>
      </c>
    </row>
    <row r="46" spans="1:5" ht="12.75">
      <c r="A46" s="39" t="s">
        <v>57</v>
      </c>
      <c r="E46" s="40" t="s">
        <v>1710</v>
      </c>
    </row>
    <row r="47" spans="1:5" ht="102">
      <c r="A47" t="s">
        <v>58</v>
      </c>
      <c r="E47" s="38" t="s">
        <v>1193</v>
      </c>
    </row>
    <row r="48" spans="1:16" ht="12.75">
      <c r="A48" s="26" t="s">
        <v>51</v>
      </c>
      <c s="31" t="s">
        <v>81</v>
      </c>
      <c s="31" t="s">
        <v>990</v>
      </c>
      <c s="26" t="s">
        <v>53</v>
      </c>
      <c s="32" t="s">
        <v>991</v>
      </c>
      <c s="33" t="s">
        <v>55</v>
      </c>
      <c s="34">
        <v>789.6</v>
      </c>
      <c s="35">
        <v>0</v>
      </c>
      <c s="36">
        <f>ROUND(ROUND(H48,2)*ROUND(G48,3),2)</f>
      </c>
      <c r="O48">
        <f>(I48*21)/100</f>
      </c>
      <c t="s">
        <v>28</v>
      </c>
    </row>
    <row r="49" spans="1:5" ht="12.75">
      <c r="A49" s="37" t="s">
        <v>56</v>
      </c>
      <c r="E49" s="38" t="s">
        <v>53</v>
      </c>
    </row>
    <row r="50" spans="1:5" ht="12.75">
      <c r="A50" s="39" t="s">
        <v>57</v>
      </c>
      <c r="E50" s="40" t="s">
        <v>1711</v>
      </c>
    </row>
    <row r="51" spans="1:5" ht="102">
      <c r="A51" t="s">
        <v>58</v>
      </c>
      <c r="E51" s="38" t="s">
        <v>1193</v>
      </c>
    </row>
    <row r="52" spans="1:16" ht="12.75">
      <c r="A52" s="26" t="s">
        <v>51</v>
      </c>
      <c s="31" t="s">
        <v>44</v>
      </c>
      <c s="31" t="s">
        <v>1712</v>
      </c>
      <c s="26" t="s">
        <v>53</v>
      </c>
      <c s="32" t="s">
        <v>1713</v>
      </c>
      <c s="33" t="s">
        <v>55</v>
      </c>
      <c s="34">
        <v>93.6</v>
      </c>
      <c s="35">
        <v>0</v>
      </c>
      <c s="36">
        <f>ROUND(ROUND(H52,2)*ROUND(G52,3),2)</f>
      </c>
      <c r="O52">
        <f>(I52*21)/100</f>
      </c>
      <c t="s">
        <v>28</v>
      </c>
    </row>
    <row r="53" spans="1:5" ht="12.75">
      <c r="A53" s="37" t="s">
        <v>56</v>
      </c>
      <c r="E53" s="38" t="s">
        <v>53</v>
      </c>
    </row>
    <row r="54" spans="1:5" ht="25.5">
      <c r="A54" s="39" t="s">
        <v>57</v>
      </c>
      <c r="E54" s="40" t="s">
        <v>1703</v>
      </c>
    </row>
    <row r="55" spans="1:5" ht="76.5">
      <c r="A55" t="s">
        <v>58</v>
      </c>
      <c r="E55" s="38" t="s">
        <v>1202</v>
      </c>
    </row>
    <row r="56" spans="1:16" ht="12.75">
      <c r="A56" s="26" t="s">
        <v>51</v>
      </c>
      <c s="31" t="s">
        <v>46</v>
      </c>
      <c s="31" t="s">
        <v>1714</v>
      </c>
      <c s="26" t="s">
        <v>53</v>
      </c>
      <c s="32" t="s">
        <v>1715</v>
      </c>
      <c s="33" t="s">
        <v>55</v>
      </c>
      <c s="34">
        <v>5934.6</v>
      </c>
      <c s="35">
        <v>0</v>
      </c>
      <c s="36">
        <f>ROUND(ROUND(H56,2)*ROUND(G56,3),2)</f>
      </c>
      <c r="O56">
        <f>(I56*21)/100</f>
      </c>
      <c t="s">
        <v>28</v>
      </c>
    </row>
    <row r="57" spans="1:5" ht="12.75">
      <c r="A57" s="37" t="s">
        <v>56</v>
      </c>
      <c r="E57" s="38" t="s">
        <v>53</v>
      </c>
    </row>
    <row r="58" spans="1:5" ht="25.5">
      <c r="A58" s="39" t="s">
        <v>57</v>
      </c>
      <c r="E58" s="40" t="s">
        <v>1716</v>
      </c>
    </row>
    <row r="59" spans="1:5" ht="140.25">
      <c r="A59" t="s">
        <v>58</v>
      </c>
      <c r="E59" s="38" t="s">
        <v>1717</v>
      </c>
    </row>
    <row r="60" spans="1:16" ht="25.5">
      <c r="A60" s="26" t="s">
        <v>51</v>
      </c>
      <c s="31" t="s">
        <v>91</v>
      </c>
      <c s="31" t="s">
        <v>1718</v>
      </c>
      <c s="26" t="s">
        <v>53</v>
      </c>
      <c s="32" t="s">
        <v>1719</v>
      </c>
      <c s="33" t="s">
        <v>55</v>
      </c>
      <c s="34">
        <v>909</v>
      </c>
      <c s="35">
        <v>0</v>
      </c>
      <c s="36">
        <f>ROUND(ROUND(H60,2)*ROUND(G60,3),2)</f>
      </c>
      <c r="O60">
        <f>(I60*21)/100</f>
      </c>
      <c t="s">
        <v>28</v>
      </c>
    </row>
    <row r="61" spans="1:5" ht="12.75">
      <c r="A61" s="37" t="s">
        <v>56</v>
      </c>
      <c r="E61" s="38" t="s">
        <v>53</v>
      </c>
    </row>
    <row r="62" spans="1:5" ht="12.75">
      <c r="A62" s="39" t="s">
        <v>57</v>
      </c>
      <c r="E62" s="40" t="s">
        <v>1720</v>
      </c>
    </row>
    <row r="63" spans="1:5" ht="127.5">
      <c r="A63" t="s">
        <v>58</v>
      </c>
      <c r="E63" s="38" t="s">
        <v>1199</v>
      </c>
    </row>
    <row r="64" spans="1:16" ht="25.5">
      <c r="A64" s="26" t="s">
        <v>51</v>
      </c>
      <c s="31" t="s">
        <v>95</v>
      </c>
      <c s="31" t="s">
        <v>1721</v>
      </c>
      <c s="26" t="s">
        <v>53</v>
      </c>
      <c s="32" t="s">
        <v>1722</v>
      </c>
      <c s="33" t="s">
        <v>55</v>
      </c>
      <c s="34">
        <v>3</v>
      </c>
      <c s="35">
        <v>0</v>
      </c>
      <c s="36">
        <f>ROUND(ROUND(H64,2)*ROUND(G64,3),2)</f>
      </c>
      <c r="O64">
        <f>(I64*21)/100</f>
      </c>
      <c t="s">
        <v>28</v>
      </c>
    </row>
    <row r="65" spans="1:5" ht="12.75">
      <c r="A65" s="37" t="s">
        <v>56</v>
      </c>
      <c r="E65" s="38" t="s">
        <v>53</v>
      </c>
    </row>
    <row r="66" spans="1:5" ht="12.75">
      <c r="A66" s="39" t="s">
        <v>57</v>
      </c>
      <c r="E66" s="40" t="s">
        <v>53</v>
      </c>
    </row>
    <row r="67" spans="1:5" ht="127.5">
      <c r="A67" t="s">
        <v>58</v>
      </c>
      <c r="E67" s="38" t="s">
        <v>1198</v>
      </c>
    </row>
    <row r="68" spans="1:16" ht="25.5">
      <c r="A68" s="26" t="s">
        <v>51</v>
      </c>
      <c s="31" t="s">
        <v>99</v>
      </c>
      <c s="31" t="s">
        <v>1723</v>
      </c>
      <c s="26" t="s">
        <v>53</v>
      </c>
      <c s="32" t="s">
        <v>1724</v>
      </c>
      <c s="33" t="s">
        <v>55</v>
      </c>
      <c s="34">
        <v>7</v>
      </c>
      <c s="35">
        <v>0</v>
      </c>
      <c s="36">
        <f>ROUND(ROUND(H68,2)*ROUND(G68,3),2)</f>
      </c>
      <c r="O68">
        <f>(I68*21)/100</f>
      </c>
      <c t="s">
        <v>28</v>
      </c>
    </row>
    <row r="69" spans="1:5" ht="12.75">
      <c r="A69" s="37" t="s">
        <v>56</v>
      </c>
      <c r="E69" s="38" t="s">
        <v>53</v>
      </c>
    </row>
    <row r="70" spans="1:5" ht="12.75">
      <c r="A70" s="39" t="s">
        <v>57</v>
      </c>
      <c r="E70" s="40" t="s">
        <v>53</v>
      </c>
    </row>
    <row r="71" spans="1:5" ht="102">
      <c r="A71" t="s">
        <v>58</v>
      </c>
      <c r="E71" s="38" t="s">
        <v>1225</v>
      </c>
    </row>
    <row r="72" spans="1:16" ht="12.75">
      <c r="A72" s="26" t="s">
        <v>51</v>
      </c>
      <c s="31" t="s">
        <v>103</v>
      </c>
      <c s="31" t="s">
        <v>1000</v>
      </c>
      <c s="26" t="s">
        <v>53</v>
      </c>
      <c s="32" t="s">
        <v>1001</v>
      </c>
      <c s="33" t="s">
        <v>65</v>
      </c>
      <c s="34">
        <v>10</v>
      </c>
      <c s="35">
        <v>0</v>
      </c>
      <c s="36">
        <f>ROUND(ROUND(H72,2)*ROUND(G72,3),2)</f>
      </c>
      <c r="O72">
        <f>(I72*21)/100</f>
      </c>
      <c t="s">
        <v>28</v>
      </c>
    </row>
    <row r="73" spans="1:5" ht="12.75">
      <c r="A73" s="37" t="s">
        <v>56</v>
      </c>
      <c r="E73" s="38" t="s">
        <v>53</v>
      </c>
    </row>
    <row r="74" spans="1:5" ht="12.75">
      <c r="A74" s="39" t="s">
        <v>57</v>
      </c>
      <c r="E74" s="40" t="s">
        <v>53</v>
      </c>
    </row>
    <row r="75" spans="1:5" ht="102">
      <c r="A75" t="s">
        <v>58</v>
      </c>
      <c r="E75" s="38" t="s">
        <v>1203</v>
      </c>
    </row>
    <row r="76" spans="1:16" ht="25.5">
      <c r="A76" s="26" t="s">
        <v>51</v>
      </c>
      <c s="31" t="s">
        <v>150</v>
      </c>
      <c s="31" t="s">
        <v>1003</v>
      </c>
      <c s="26" t="s">
        <v>53</v>
      </c>
      <c s="32" t="s">
        <v>1004</v>
      </c>
      <c s="33" t="s">
        <v>65</v>
      </c>
      <c s="34">
        <v>2</v>
      </c>
      <c s="35">
        <v>0</v>
      </c>
      <c s="36">
        <f>ROUND(ROUND(H76,2)*ROUND(G76,3),2)</f>
      </c>
      <c r="O76">
        <f>(I76*21)/100</f>
      </c>
      <c t="s">
        <v>28</v>
      </c>
    </row>
    <row r="77" spans="1:5" ht="12.75">
      <c r="A77" s="37" t="s">
        <v>56</v>
      </c>
      <c r="E77" s="38" t="s">
        <v>53</v>
      </c>
    </row>
    <row r="78" spans="1:5" ht="12.75">
      <c r="A78" s="39" t="s">
        <v>57</v>
      </c>
      <c r="E78" s="40" t="s">
        <v>53</v>
      </c>
    </row>
    <row r="79" spans="1:5" ht="38.25">
      <c r="A79" t="s">
        <v>58</v>
      </c>
      <c r="E79" s="38" t="s">
        <v>1005</v>
      </c>
    </row>
    <row r="80" spans="1:16" ht="25.5">
      <c r="A80" s="26" t="s">
        <v>51</v>
      </c>
      <c s="31" t="s">
        <v>154</v>
      </c>
      <c s="31" t="s">
        <v>1006</v>
      </c>
      <c s="26" t="s">
        <v>53</v>
      </c>
      <c s="32" t="s">
        <v>1007</v>
      </c>
      <c s="33" t="s">
        <v>65</v>
      </c>
      <c s="34">
        <v>31</v>
      </c>
      <c s="35">
        <v>0</v>
      </c>
      <c s="36">
        <f>ROUND(ROUND(H80,2)*ROUND(G80,3),2)</f>
      </c>
      <c r="O80">
        <f>(I80*21)/100</f>
      </c>
      <c t="s">
        <v>28</v>
      </c>
    </row>
    <row r="81" spans="1:5" ht="12.75">
      <c r="A81" s="37" t="s">
        <v>56</v>
      </c>
      <c r="E81" s="38" t="s">
        <v>53</v>
      </c>
    </row>
    <row r="82" spans="1:5" ht="51">
      <c r="A82" s="39" t="s">
        <v>57</v>
      </c>
      <c r="E82" s="40" t="s">
        <v>1725</v>
      </c>
    </row>
    <row r="83" spans="1:5" ht="38.25">
      <c r="A83" t="s">
        <v>58</v>
      </c>
      <c r="E83" s="38" t="s">
        <v>1009</v>
      </c>
    </row>
    <row r="84" spans="1:16" ht="25.5">
      <c r="A84" s="26" t="s">
        <v>51</v>
      </c>
      <c s="31" t="s">
        <v>347</v>
      </c>
      <c s="31" t="s">
        <v>1010</v>
      </c>
      <c s="26" t="s">
        <v>53</v>
      </c>
      <c s="32" t="s">
        <v>1011</v>
      </c>
      <c s="33" t="s">
        <v>65</v>
      </c>
      <c s="34">
        <v>20</v>
      </c>
      <c s="35">
        <v>0</v>
      </c>
      <c s="36">
        <f>ROUND(ROUND(H84,2)*ROUND(G84,3),2)</f>
      </c>
      <c r="O84">
        <f>(I84*21)/100</f>
      </c>
      <c t="s">
        <v>28</v>
      </c>
    </row>
    <row r="85" spans="1:5" ht="12.75">
      <c r="A85" s="37" t="s">
        <v>56</v>
      </c>
      <c r="E85" s="38" t="s">
        <v>53</v>
      </c>
    </row>
    <row r="86" spans="1:5" ht="12.75">
      <c r="A86" s="39" t="s">
        <v>57</v>
      </c>
      <c r="E86" s="40" t="s">
        <v>53</v>
      </c>
    </row>
    <row r="87" spans="1:5" ht="102">
      <c r="A87" t="s">
        <v>58</v>
      </c>
      <c r="E87" s="38" t="s">
        <v>1193</v>
      </c>
    </row>
    <row r="88" spans="1:16" ht="12.75">
      <c r="A88" s="26" t="s">
        <v>51</v>
      </c>
      <c s="31" t="s">
        <v>302</v>
      </c>
      <c s="31" t="s">
        <v>1012</v>
      </c>
      <c s="26" t="s">
        <v>53</v>
      </c>
      <c s="32" t="s">
        <v>1013</v>
      </c>
      <c s="33" t="s">
        <v>55</v>
      </c>
      <c s="34">
        <v>995.4</v>
      </c>
      <c s="35">
        <v>0</v>
      </c>
      <c s="36">
        <f>ROUND(ROUND(H88,2)*ROUND(G88,3),2)</f>
      </c>
      <c r="O88">
        <f>(I88*21)/100</f>
      </c>
      <c t="s">
        <v>28</v>
      </c>
    </row>
    <row r="89" spans="1:5" ht="12.75">
      <c r="A89" s="37" t="s">
        <v>56</v>
      </c>
      <c r="E89" s="38" t="s">
        <v>53</v>
      </c>
    </row>
    <row r="90" spans="1:5" ht="12.75">
      <c r="A90" s="39" t="s">
        <v>57</v>
      </c>
      <c r="E90" s="40" t="s">
        <v>1726</v>
      </c>
    </row>
    <row r="91" spans="1:5" ht="127.5">
      <c r="A91" t="s">
        <v>58</v>
      </c>
      <c r="E91" s="38" t="s">
        <v>1199</v>
      </c>
    </row>
    <row r="92" spans="1:16" ht="12.75">
      <c r="A92" s="26" t="s">
        <v>51</v>
      </c>
      <c s="31" t="s">
        <v>306</v>
      </c>
      <c s="31" t="s">
        <v>1727</v>
      </c>
      <c s="26" t="s">
        <v>53</v>
      </c>
      <c s="32" t="s">
        <v>1728</v>
      </c>
      <c s="33" t="s">
        <v>55</v>
      </c>
      <c s="34">
        <v>250</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1729</v>
      </c>
    </row>
    <row r="96" spans="1:16" ht="12.75">
      <c r="A96" s="26" t="s">
        <v>51</v>
      </c>
      <c s="31" t="s">
        <v>158</v>
      </c>
      <c s="31" t="s">
        <v>1730</v>
      </c>
      <c s="26" t="s">
        <v>53</v>
      </c>
      <c s="32" t="s">
        <v>1731</v>
      </c>
      <c s="33" t="s">
        <v>65</v>
      </c>
      <c s="34">
        <v>4</v>
      </c>
      <c s="35">
        <v>0</v>
      </c>
      <c s="36">
        <f>ROUND(ROUND(H96,2)*ROUND(G96,3),2)</f>
      </c>
      <c r="O96">
        <f>(I96*21)/100</f>
      </c>
      <c t="s">
        <v>28</v>
      </c>
    </row>
    <row r="97" spans="1:5" ht="12.75">
      <c r="A97" s="37" t="s">
        <v>56</v>
      </c>
      <c r="E97" s="38" t="s">
        <v>53</v>
      </c>
    </row>
    <row r="98" spans="1:5" ht="12.75">
      <c r="A98" s="39" t="s">
        <v>57</v>
      </c>
      <c r="E98" s="40" t="s">
        <v>53</v>
      </c>
    </row>
    <row r="99" spans="1:5" ht="102">
      <c r="A99" t="s">
        <v>58</v>
      </c>
      <c r="E99" s="38" t="s">
        <v>1732</v>
      </c>
    </row>
    <row r="100" spans="1:16" ht="12.75">
      <c r="A100" s="26" t="s">
        <v>51</v>
      </c>
      <c s="31" t="s">
        <v>160</v>
      </c>
      <c s="31" t="s">
        <v>1733</v>
      </c>
      <c s="26" t="s">
        <v>53</v>
      </c>
      <c s="32" t="s">
        <v>1734</v>
      </c>
      <c s="33" t="s">
        <v>65</v>
      </c>
      <c s="34">
        <v>3</v>
      </c>
      <c s="35">
        <v>0</v>
      </c>
      <c s="36">
        <f>ROUND(ROUND(H100,2)*ROUND(G100,3),2)</f>
      </c>
      <c r="O100">
        <f>(I100*21)/100</f>
      </c>
      <c t="s">
        <v>28</v>
      </c>
    </row>
    <row r="101" spans="1:5" ht="12.75">
      <c r="A101" s="37" t="s">
        <v>56</v>
      </c>
      <c r="E101" s="38" t="s">
        <v>53</v>
      </c>
    </row>
    <row r="102" spans="1:5" ht="12.75">
      <c r="A102" s="39" t="s">
        <v>57</v>
      </c>
      <c r="E102" s="40" t="s">
        <v>53</v>
      </c>
    </row>
    <row r="103" spans="1:5" ht="76.5">
      <c r="A103" t="s">
        <v>58</v>
      </c>
      <c r="E103" s="38" t="s">
        <v>1707</v>
      </c>
    </row>
    <row r="104" spans="1:16" ht="12.75">
      <c r="A104" s="26" t="s">
        <v>51</v>
      </c>
      <c s="31" t="s">
        <v>162</v>
      </c>
      <c s="31" t="s">
        <v>1204</v>
      </c>
      <c s="26" t="s">
        <v>53</v>
      </c>
      <c s="32" t="s">
        <v>1205</v>
      </c>
      <c s="33" t="s">
        <v>373</v>
      </c>
      <c s="34">
        <v>3</v>
      </c>
      <c s="35">
        <v>0</v>
      </c>
      <c s="36">
        <f>ROUND(ROUND(H104,2)*ROUND(G104,3),2)</f>
      </c>
      <c r="O104">
        <f>(I104*21)/100</f>
      </c>
      <c t="s">
        <v>28</v>
      </c>
    </row>
    <row r="105" spans="1:5" ht="12.75">
      <c r="A105" s="37" t="s">
        <v>56</v>
      </c>
      <c r="E105" s="38" t="s">
        <v>53</v>
      </c>
    </row>
    <row r="106" spans="1:5" ht="12.75">
      <c r="A106" s="39" t="s">
        <v>57</v>
      </c>
      <c r="E106" s="40" t="s">
        <v>53</v>
      </c>
    </row>
    <row r="107" spans="1:5" ht="102">
      <c r="A107" t="s">
        <v>58</v>
      </c>
      <c r="E107" s="38" t="s">
        <v>1206</v>
      </c>
    </row>
    <row r="108" spans="1:16" ht="12.75">
      <c r="A108" s="26" t="s">
        <v>51</v>
      </c>
      <c s="31" t="s">
        <v>166</v>
      </c>
      <c s="31" t="s">
        <v>1735</v>
      </c>
      <c s="26" t="s">
        <v>53</v>
      </c>
      <c s="32" t="s">
        <v>1736</v>
      </c>
      <c s="33" t="s">
        <v>373</v>
      </c>
      <c s="34">
        <v>9</v>
      </c>
      <c s="35">
        <v>0</v>
      </c>
      <c s="36">
        <f>ROUND(ROUND(H108,2)*ROUND(G108,3),2)</f>
      </c>
      <c r="O108">
        <f>(I108*21)/100</f>
      </c>
      <c t="s">
        <v>28</v>
      </c>
    </row>
    <row r="109" spans="1:5" ht="12.75">
      <c r="A109" s="37" t="s">
        <v>56</v>
      </c>
      <c r="E109" s="38" t="s">
        <v>53</v>
      </c>
    </row>
    <row r="110" spans="1:5" ht="12.75">
      <c r="A110" s="39" t="s">
        <v>57</v>
      </c>
      <c r="E110" s="40" t="s">
        <v>53</v>
      </c>
    </row>
    <row r="111" spans="1:5" ht="140.25">
      <c r="A111" t="s">
        <v>58</v>
      </c>
      <c r="E111" s="38" t="s">
        <v>1737</v>
      </c>
    </row>
    <row r="112" spans="1:16" ht="25.5">
      <c r="A112" s="26" t="s">
        <v>51</v>
      </c>
      <c s="31" t="s">
        <v>170</v>
      </c>
      <c s="31" t="s">
        <v>1014</v>
      </c>
      <c s="26" t="s">
        <v>53</v>
      </c>
      <c s="32" t="s">
        <v>1015</v>
      </c>
      <c s="33" t="s">
        <v>55</v>
      </c>
      <c s="34">
        <v>52.5</v>
      </c>
      <c s="35">
        <v>0</v>
      </c>
      <c s="36">
        <f>ROUND(ROUND(H112,2)*ROUND(G112,3),2)</f>
      </c>
      <c r="O112">
        <f>(I112*21)/100</f>
      </c>
      <c t="s">
        <v>28</v>
      </c>
    </row>
    <row r="113" spans="1:5" ht="12.75">
      <c r="A113" s="37" t="s">
        <v>56</v>
      </c>
      <c r="E113" s="38" t="s">
        <v>53</v>
      </c>
    </row>
    <row r="114" spans="1:5" ht="51">
      <c r="A114" s="39" t="s">
        <v>57</v>
      </c>
      <c r="E114" s="40" t="s">
        <v>1738</v>
      </c>
    </row>
    <row r="115" spans="1:5" ht="89.25">
      <c r="A115" t="s">
        <v>58</v>
      </c>
      <c r="E115" s="38" t="s">
        <v>1444</v>
      </c>
    </row>
    <row r="116" spans="1:16" ht="25.5">
      <c r="A116" s="26" t="s">
        <v>51</v>
      </c>
      <c s="31" t="s">
        <v>174</v>
      </c>
      <c s="31" t="s">
        <v>1739</v>
      </c>
      <c s="26" t="s">
        <v>53</v>
      </c>
      <c s="32" t="s">
        <v>1740</v>
      </c>
      <c s="33" t="s">
        <v>55</v>
      </c>
      <c s="34">
        <v>37.8</v>
      </c>
      <c s="35">
        <v>0</v>
      </c>
      <c s="36">
        <f>ROUND(ROUND(H116,2)*ROUND(G116,3),2)</f>
      </c>
      <c r="O116">
        <f>(I116*21)/100</f>
      </c>
      <c t="s">
        <v>28</v>
      </c>
    </row>
    <row r="117" spans="1:5" ht="12.75">
      <c r="A117" s="37" t="s">
        <v>56</v>
      </c>
      <c r="E117" s="38" t="s">
        <v>53</v>
      </c>
    </row>
    <row r="118" spans="1:5" ht="51">
      <c r="A118" s="39" t="s">
        <v>57</v>
      </c>
      <c r="E118" s="40" t="s">
        <v>1741</v>
      </c>
    </row>
    <row r="119" spans="1:5" ht="89.25">
      <c r="A119" t="s">
        <v>58</v>
      </c>
      <c r="E119" s="38" t="s">
        <v>1444</v>
      </c>
    </row>
    <row r="120" spans="1:16" ht="12.75">
      <c r="A120" s="26" t="s">
        <v>51</v>
      </c>
      <c s="31" t="s">
        <v>178</v>
      </c>
      <c s="31" t="s">
        <v>77</v>
      </c>
      <c s="26" t="s">
        <v>53</v>
      </c>
      <c s="32" t="s">
        <v>78</v>
      </c>
      <c s="33" t="s">
        <v>79</v>
      </c>
      <c s="34">
        <v>80</v>
      </c>
      <c s="35">
        <v>0</v>
      </c>
      <c s="36">
        <f>ROUND(ROUND(H120,2)*ROUND(G120,3),2)</f>
      </c>
      <c r="O120">
        <f>(I120*21)/100</f>
      </c>
      <c t="s">
        <v>28</v>
      </c>
    </row>
    <row r="121" spans="1:5" ht="12.75">
      <c r="A121" s="37" t="s">
        <v>56</v>
      </c>
      <c r="E121" s="38" t="s">
        <v>53</v>
      </c>
    </row>
    <row r="122" spans="1:5" ht="12.75">
      <c r="A122" s="39" t="s">
        <v>57</v>
      </c>
      <c r="E122" s="40" t="s">
        <v>53</v>
      </c>
    </row>
    <row r="123" spans="1:5" ht="114.75">
      <c r="A123" t="s">
        <v>58</v>
      </c>
      <c r="E123" s="38" t="s">
        <v>1207</v>
      </c>
    </row>
    <row r="124" spans="1:16" ht="12.75">
      <c r="A124" s="26" t="s">
        <v>51</v>
      </c>
      <c s="31" t="s">
        <v>182</v>
      </c>
      <c s="31" t="s">
        <v>1742</v>
      </c>
      <c s="26" t="s">
        <v>53</v>
      </c>
      <c s="32" t="s">
        <v>1743</v>
      </c>
      <c s="33" t="s">
        <v>1020</v>
      </c>
      <c s="34">
        <v>0.04</v>
      </c>
      <c s="35">
        <v>0</v>
      </c>
      <c s="36">
        <f>ROUND(ROUND(H124,2)*ROUND(G124,3),2)</f>
      </c>
      <c r="O124">
        <f>(I124*21)/100</f>
      </c>
      <c t="s">
        <v>28</v>
      </c>
    </row>
    <row r="125" spans="1:5" ht="12.75">
      <c r="A125" s="37" t="s">
        <v>56</v>
      </c>
      <c r="E125" s="38" t="s">
        <v>53</v>
      </c>
    </row>
    <row r="126" spans="1:5" ht="51">
      <c r="A126" s="39" t="s">
        <v>57</v>
      </c>
      <c r="E126" s="40" t="s">
        <v>1744</v>
      </c>
    </row>
    <row r="127" spans="1:5" ht="153">
      <c r="A127" t="s">
        <v>58</v>
      </c>
      <c r="E127" s="38" t="s">
        <v>1209</v>
      </c>
    </row>
    <row r="128" spans="1:16" ht="12.75">
      <c r="A128" s="26" t="s">
        <v>51</v>
      </c>
      <c s="31" t="s">
        <v>186</v>
      </c>
      <c s="31" t="s">
        <v>1745</v>
      </c>
      <c s="26" t="s">
        <v>53</v>
      </c>
      <c s="32" t="s">
        <v>1746</v>
      </c>
      <c s="33" t="s">
        <v>1020</v>
      </c>
      <c s="34">
        <v>101.07</v>
      </c>
      <c s="35">
        <v>0</v>
      </c>
      <c s="36">
        <f>ROUND(ROUND(H128,2)*ROUND(G128,3),2)</f>
      </c>
      <c r="O128">
        <f>(I128*21)/100</f>
      </c>
      <c t="s">
        <v>28</v>
      </c>
    </row>
    <row r="129" spans="1:5" ht="12.75">
      <c r="A129" s="37" t="s">
        <v>56</v>
      </c>
      <c r="E129" s="38" t="s">
        <v>53</v>
      </c>
    </row>
    <row r="130" spans="1:5" ht="51">
      <c r="A130" s="39" t="s">
        <v>57</v>
      </c>
      <c r="E130" s="40" t="s">
        <v>1747</v>
      </c>
    </row>
    <row r="131" spans="1:5" ht="153">
      <c r="A131" t="s">
        <v>58</v>
      </c>
      <c r="E131" s="38" t="s">
        <v>1209</v>
      </c>
    </row>
    <row r="132" spans="1:16" ht="25.5">
      <c r="A132" s="26" t="s">
        <v>51</v>
      </c>
      <c s="31" t="s">
        <v>190</v>
      </c>
      <c s="31" t="s">
        <v>1748</v>
      </c>
      <c s="26" t="s">
        <v>53</v>
      </c>
      <c s="32" t="s">
        <v>1749</v>
      </c>
      <c s="33" t="s">
        <v>55</v>
      </c>
      <c s="34">
        <v>6746</v>
      </c>
      <c s="35">
        <v>0</v>
      </c>
      <c s="36">
        <f>ROUND(ROUND(H132,2)*ROUND(G132,3),2)</f>
      </c>
      <c r="O132">
        <f>(I132*21)/100</f>
      </c>
      <c t="s">
        <v>28</v>
      </c>
    </row>
    <row r="133" spans="1:5" ht="12.75">
      <c r="A133" s="37" t="s">
        <v>56</v>
      </c>
      <c r="E133" s="38" t="s">
        <v>53</v>
      </c>
    </row>
    <row r="134" spans="1:5" ht="38.25">
      <c r="A134" s="39" t="s">
        <v>57</v>
      </c>
      <c r="E134" s="40" t="s">
        <v>1750</v>
      </c>
    </row>
    <row r="135" spans="1:5" ht="114.75">
      <c r="A135" t="s">
        <v>58</v>
      </c>
      <c r="E135" s="38" t="s">
        <v>1211</v>
      </c>
    </row>
    <row r="136" spans="1:16" ht="12.75">
      <c r="A136" s="26" t="s">
        <v>51</v>
      </c>
      <c s="31" t="s">
        <v>194</v>
      </c>
      <c s="31" t="s">
        <v>1048</v>
      </c>
      <c s="26" t="s">
        <v>53</v>
      </c>
      <c s="32" t="s">
        <v>1049</v>
      </c>
      <c s="33" t="s">
        <v>55</v>
      </c>
      <c s="34">
        <v>21926</v>
      </c>
      <c s="35">
        <v>0</v>
      </c>
      <c s="36">
        <f>ROUND(ROUND(H136,2)*ROUND(G136,3),2)</f>
      </c>
      <c r="O136">
        <f>(I136*21)/100</f>
      </c>
      <c t="s">
        <v>28</v>
      </c>
    </row>
    <row r="137" spans="1:5" ht="12.75">
      <c r="A137" s="37" t="s">
        <v>56</v>
      </c>
      <c r="E137" s="38" t="s">
        <v>53</v>
      </c>
    </row>
    <row r="138" spans="1:5" ht="63.75">
      <c r="A138" s="39" t="s">
        <v>57</v>
      </c>
      <c r="E138" s="40" t="s">
        <v>1751</v>
      </c>
    </row>
    <row r="139" spans="1:5" ht="153">
      <c r="A139" t="s">
        <v>58</v>
      </c>
      <c r="E139" s="38" t="s">
        <v>1752</v>
      </c>
    </row>
    <row r="140" spans="1:16" ht="12.75">
      <c r="A140" s="26" t="s">
        <v>51</v>
      </c>
      <c s="31" t="s">
        <v>198</v>
      </c>
      <c s="31" t="s">
        <v>1052</v>
      </c>
      <c s="26" t="s">
        <v>53</v>
      </c>
      <c s="32" t="s">
        <v>1053</v>
      </c>
      <c s="33" t="s">
        <v>55</v>
      </c>
      <c s="34">
        <v>21926</v>
      </c>
      <c s="35">
        <v>0</v>
      </c>
      <c s="36">
        <f>ROUND(ROUND(H140,2)*ROUND(G140,3),2)</f>
      </c>
      <c r="O140">
        <f>(I140*21)/100</f>
      </c>
      <c t="s">
        <v>28</v>
      </c>
    </row>
    <row r="141" spans="1:5" ht="12.75">
      <c r="A141" s="37" t="s">
        <v>56</v>
      </c>
      <c r="E141" s="38" t="s">
        <v>53</v>
      </c>
    </row>
    <row r="142" spans="1:5" ht="63.75">
      <c r="A142" s="39" t="s">
        <v>57</v>
      </c>
      <c r="E142" s="40" t="s">
        <v>1751</v>
      </c>
    </row>
    <row r="143" spans="1:5" ht="114.75">
      <c r="A143" t="s">
        <v>58</v>
      </c>
      <c r="E143" s="38" t="s">
        <v>1211</v>
      </c>
    </row>
    <row r="144" spans="1:16" ht="12.75">
      <c r="A144" s="26" t="s">
        <v>51</v>
      </c>
      <c s="31" t="s">
        <v>202</v>
      </c>
      <c s="31" t="s">
        <v>1054</v>
      </c>
      <c s="26" t="s">
        <v>53</v>
      </c>
      <c s="32" t="s">
        <v>1055</v>
      </c>
      <c s="33" t="s">
        <v>1056</v>
      </c>
      <c s="34">
        <v>13</v>
      </c>
      <c s="35">
        <v>0</v>
      </c>
      <c s="36">
        <f>ROUND(ROUND(H144,2)*ROUND(G144,3),2)</f>
      </c>
      <c r="O144">
        <f>(I144*21)/100</f>
      </c>
      <c t="s">
        <v>28</v>
      </c>
    </row>
    <row r="145" spans="1:5" ht="12.75">
      <c r="A145" s="37" t="s">
        <v>56</v>
      </c>
      <c r="E145" s="38" t="s">
        <v>53</v>
      </c>
    </row>
    <row r="146" spans="1:5" ht="12.75">
      <c r="A146" s="39" t="s">
        <v>57</v>
      </c>
      <c r="E146" s="40" t="s">
        <v>53</v>
      </c>
    </row>
    <row r="147" spans="1:5" ht="127.5">
      <c r="A147" t="s">
        <v>58</v>
      </c>
      <c r="E147" s="38" t="s">
        <v>1753</v>
      </c>
    </row>
    <row r="148" spans="1:16" ht="12.75">
      <c r="A148" s="26" t="s">
        <v>51</v>
      </c>
      <c s="31" t="s">
        <v>206</v>
      </c>
      <c s="31" t="s">
        <v>1058</v>
      </c>
      <c s="26" t="s">
        <v>53</v>
      </c>
      <c s="32" t="s">
        <v>1059</v>
      </c>
      <c s="33" t="s">
        <v>55</v>
      </c>
      <c s="34">
        <v>21926</v>
      </c>
      <c s="35">
        <v>0</v>
      </c>
      <c s="36">
        <f>ROUND(ROUND(H148,2)*ROUND(G148,3),2)</f>
      </c>
      <c r="O148">
        <f>(I148*21)/100</f>
      </c>
      <c t="s">
        <v>28</v>
      </c>
    </row>
    <row r="149" spans="1:5" ht="12.75">
      <c r="A149" s="37" t="s">
        <v>56</v>
      </c>
      <c r="E149" s="38" t="s">
        <v>53</v>
      </c>
    </row>
    <row r="150" spans="1:5" ht="63.75">
      <c r="A150" s="39" t="s">
        <v>57</v>
      </c>
      <c r="E150" s="40" t="s">
        <v>1751</v>
      </c>
    </row>
    <row r="151" spans="1:5" ht="127.5">
      <c r="A151" t="s">
        <v>58</v>
      </c>
      <c r="E151" s="38" t="s">
        <v>1754</v>
      </c>
    </row>
    <row r="152" spans="1:16" ht="12.75">
      <c r="A152" s="26" t="s">
        <v>51</v>
      </c>
      <c s="31" t="s">
        <v>310</v>
      </c>
      <c s="31" t="s">
        <v>1755</v>
      </c>
      <c s="26" t="s">
        <v>53</v>
      </c>
      <c s="32" t="s">
        <v>1756</v>
      </c>
      <c s="33" t="s">
        <v>65</v>
      </c>
      <c s="34">
        <v>9</v>
      </c>
      <c s="35">
        <v>0</v>
      </c>
      <c s="36">
        <f>ROUND(ROUND(H152,2)*ROUND(G152,3),2)</f>
      </c>
      <c r="O152">
        <f>(I152*21)/100</f>
      </c>
      <c t="s">
        <v>28</v>
      </c>
    </row>
    <row r="153" spans="1:5" ht="12.75">
      <c r="A153" s="37" t="s">
        <v>56</v>
      </c>
      <c r="E153" s="38" t="s">
        <v>53</v>
      </c>
    </row>
    <row r="154" spans="1:5" ht="12.75">
      <c r="A154" s="39" t="s">
        <v>57</v>
      </c>
      <c r="E154" s="40" t="s">
        <v>53</v>
      </c>
    </row>
    <row r="155" spans="1:5" ht="178.5">
      <c r="A155" t="s">
        <v>58</v>
      </c>
      <c r="E155" s="38" t="s">
        <v>1212</v>
      </c>
    </row>
    <row r="156" spans="1:16" ht="12.75">
      <c r="A156" s="26" t="s">
        <v>51</v>
      </c>
      <c s="31" t="s">
        <v>314</v>
      </c>
      <c s="31" t="s">
        <v>1757</v>
      </c>
      <c s="26" t="s">
        <v>53</v>
      </c>
      <c s="32" t="s">
        <v>1758</v>
      </c>
      <c s="33" t="s">
        <v>65</v>
      </c>
      <c s="34">
        <v>9</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1213</v>
      </c>
    </row>
    <row r="160" spans="1:16" ht="12.75">
      <c r="A160" s="26" t="s">
        <v>51</v>
      </c>
      <c s="31" t="s">
        <v>318</v>
      </c>
      <c s="31" t="s">
        <v>1759</v>
      </c>
      <c s="26" t="s">
        <v>53</v>
      </c>
      <c s="32" t="s">
        <v>1760</v>
      </c>
      <c s="33" t="s">
        <v>65</v>
      </c>
      <c s="34">
        <v>4</v>
      </c>
      <c s="35">
        <v>0</v>
      </c>
      <c s="36">
        <f>ROUND(ROUND(H160,2)*ROUND(G160,3),2)</f>
      </c>
      <c r="O160">
        <f>(I160*21)/100</f>
      </c>
      <c t="s">
        <v>28</v>
      </c>
    </row>
    <row r="161" spans="1:5" ht="12.75">
      <c r="A161" s="37" t="s">
        <v>56</v>
      </c>
      <c r="E161" s="38" t="s">
        <v>53</v>
      </c>
    </row>
    <row r="162" spans="1:5" ht="12.75">
      <c r="A162" s="39" t="s">
        <v>57</v>
      </c>
      <c r="E162" s="40" t="s">
        <v>53</v>
      </c>
    </row>
    <row r="163" spans="1:5" ht="178.5">
      <c r="A163" t="s">
        <v>58</v>
      </c>
      <c r="E163" s="38" t="s">
        <v>1212</v>
      </c>
    </row>
    <row r="164" spans="1:16" ht="12.75">
      <c r="A164" s="26" t="s">
        <v>51</v>
      </c>
      <c s="31" t="s">
        <v>210</v>
      </c>
      <c s="31" t="s">
        <v>1761</v>
      </c>
      <c s="26" t="s">
        <v>53</v>
      </c>
      <c s="32" t="s">
        <v>1762</v>
      </c>
      <c s="33" t="s">
        <v>65</v>
      </c>
      <c s="34">
        <v>4</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1213</v>
      </c>
    </row>
    <row r="168" spans="1:16" ht="12.75">
      <c r="A168" s="26" t="s">
        <v>51</v>
      </c>
      <c s="31" t="s">
        <v>214</v>
      </c>
      <c s="31" t="s">
        <v>1763</v>
      </c>
      <c s="26" t="s">
        <v>53</v>
      </c>
      <c s="32" t="s">
        <v>1764</v>
      </c>
      <c s="33" t="s">
        <v>65</v>
      </c>
      <c s="34">
        <v>4</v>
      </c>
      <c s="35">
        <v>0</v>
      </c>
      <c s="36">
        <f>ROUND(ROUND(H168,2)*ROUND(G168,3),2)</f>
      </c>
      <c r="O168">
        <f>(I168*21)/100</f>
      </c>
      <c t="s">
        <v>28</v>
      </c>
    </row>
    <row r="169" spans="1:5" ht="12.75">
      <c r="A169" s="37" t="s">
        <v>56</v>
      </c>
      <c r="E169" s="38" t="s">
        <v>53</v>
      </c>
    </row>
    <row r="170" spans="1:5" ht="12.75">
      <c r="A170" s="39" t="s">
        <v>57</v>
      </c>
      <c r="E170" s="40" t="s">
        <v>53</v>
      </c>
    </row>
    <row r="171" spans="1:5" ht="178.5">
      <c r="A171" t="s">
        <v>58</v>
      </c>
      <c r="E171" s="38" t="s">
        <v>1212</v>
      </c>
    </row>
    <row r="172" spans="1:16" ht="12.75">
      <c r="A172" s="26" t="s">
        <v>51</v>
      </c>
      <c s="31" t="s">
        <v>218</v>
      </c>
      <c s="31" t="s">
        <v>1765</v>
      </c>
      <c s="26" t="s">
        <v>53</v>
      </c>
      <c s="32" t="s">
        <v>1766</v>
      </c>
      <c s="33" t="s">
        <v>65</v>
      </c>
      <c s="34">
        <v>4</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1213</v>
      </c>
    </row>
    <row r="176" spans="1:16" ht="12.75">
      <c r="A176" s="26" t="s">
        <v>51</v>
      </c>
      <c s="31" t="s">
        <v>222</v>
      </c>
      <c s="31" t="s">
        <v>335</v>
      </c>
      <c s="26" t="s">
        <v>53</v>
      </c>
      <c s="32" t="s">
        <v>336</v>
      </c>
      <c s="33" t="s">
        <v>65</v>
      </c>
      <c s="34">
        <v>9</v>
      </c>
      <c s="35">
        <v>0</v>
      </c>
      <c s="36">
        <f>ROUND(ROUND(H176,2)*ROUND(G176,3),2)</f>
      </c>
      <c r="O176">
        <f>(I176*21)/100</f>
      </c>
      <c t="s">
        <v>28</v>
      </c>
    </row>
    <row r="177" spans="1:5" ht="12.75">
      <c r="A177" s="37" t="s">
        <v>56</v>
      </c>
      <c r="E177" s="38" t="s">
        <v>53</v>
      </c>
    </row>
    <row r="178" spans="1:5" ht="12.75">
      <c r="A178" s="39" t="s">
        <v>57</v>
      </c>
      <c r="E178" s="40" t="s">
        <v>53</v>
      </c>
    </row>
    <row r="179" spans="1:5" ht="153">
      <c r="A179" t="s">
        <v>58</v>
      </c>
      <c r="E179" s="38" t="s">
        <v>1347</v>
      </c>
    </row>
    <row r="180" spans="1:16" ht="12.75">
      <c r="A180" s="26" t="s">
        <v>51</v>
      </c>
      <c s="31" t="s">
        <v>226</v>
      </c>
      <c s="31" t="s">
        <v>1076</v>
      </c>
      <c s="26" t="s">
        <v>53</v>
      </c>
      <c s="32" t="s">
        <v>1077</v>
      </c>
      <c s="33" t="s">
        <v>65</v>
      </c>
      <c s="34">
        <v>14</v>
      </c>
      <c s="35">
        <v>0</v>
      </c>
      <c s="36">
        <f>ROUND(ROUND(H180,2)*ROUND(G180,3),2)</f>
      </c>
      <c r="O180">
        <f>(I180*21)/100</f>
      </c>
      <c t="s">
        <v>28</v>
      </c>
    </row>
    <row r="181" spans="1:5" ht="12.75">
      <c r="A181" s="37" t="s">
        <v>56</v>
      </c>
      <c r="E181" s="38" t="s">
        <v>53</v>
      </c>
    </row>
    <row r="182" spans="1:5" ht="38.25">
      <c r="A182" s="39" t="s">
        <v>57</v>
      </c>
      <c r="E182" s="40" t="s">
        <v>1767</v>
      </c>
    </row>
    <row r="183" spans="1:5" ht="178.5">
      <c r="A183" t="s">
        <v>58</v>
      </c>
      <c r="E183" s="38" t="s">
        <v>1212</v>
      </c>
    </row>
    <row r="184" spans="1:16" ht="12.75">
      <c r="A184" s="26" t="s">
        <v>51</v>
      </c>
      <c s="31" t="s">
        <v>230</v>
      </c>
      <c s="31" t="s">
        <v>1078</v>
      </c>
      <c s="26" t="s">
        <v>53</v>
      </c>
      <c s="32" t="s">
        <v>1079</v>
      </c>
      <c s="33" t="s">
        <v>65</v>
      </c>
      <c s="34">
        <v>14</v>
      </c>
      <c s="35">
        <v>0</v>
      </c>
      <c s="36">
        <f>ROUND(ROUND(H184,2)*ROUND(G184,3),2)</f>
      </c>
      <c r="O184">
        <f>(I184*21)/100</f>
      </c>
      <c t="s">
        <v>28</v>
      </c>
    </row>
    <row r="185" spans="1:5" ht="12.75">
      <c r="A185" s="37" t="s">
        <v>56</v>
      </c>
      <c r="E185" s="38" t="s">
        <v>53</v>
      </c>
    </row>
    <row r="186" spans="1:5" ht="38.25">
      <c r="A186" s="39" t="s">
        <v>57</v>
      </c>
      <c r="E186" s="40" t="s">
        <v>1767</v>
      </c>
    </row>
    <row r="187" spans="1:5" ht="127.5">
      <c r="A187" t="s">
        <v>58</v>
      </c>
      <c r="E187" s="38" t="s">
        <v>1213</v>
      </c>
    </row>
    <row r="188" spans="1:16" ht="12.75">
      <c r="A188" s="26" t="s">
        <v>51</v>
      </c>
      <c s="31" t="s">
        <v>322</v>
      </c>
      <c s="31" t="s">
        <v>1080</v>
      </c>
      <c s="26" t="s">
        <v>53</v>
      </c>
      <c s="32" t="s">
        <v>1081</v>
      </c>
      <c s="33" t="s">
        <v>65</v>
      </c>
      <c s="34">
        <v>3</v>
      </c>
      <c s="35">
        <v>0</v>
      </c>
      <c s="36">
        <f>ROUND(ROUND(H188,2)*ROUND(G188,3),2)</f>
      </c>
      <c r="O188">
        <f>(I188*21)/100</f>
      </c>
      <c t="s">
        <v>28</v>
      </c>
    </row>
    <row r="189" spans="1:5" ht="12.75">
      <c r="A189" s="37" t="s">
        <v>56</v>
      </c>
      <c r="E189" s="38" t="s">
        <v>53</v>
      </c>
    </row>
    <row r="190" spans="1:5" ht="38.25">
      <c r="A190" s="39" t="s">
        <v>57</v>
      </c>
      <c r="E190" s="40" t="s">
        <v>1768</v>
      </c>
    </row>
    <row r="191" spans="1:5" ht="178.5">
      <c r="A191" t="s">
        <v>58</v>
      </c>
      <c r="E191" s="38" t="s">
        <v>1212</v>
      </c>
    </row>
    <row r="192" spans="1:16" ht="12.75">
      <c r="A192" s="26" t="s">
        <v>51</v>
      </c>
      <c s="31" t="s">
        <v>234</v>
      </c>
      <c s="31" t="s">
        <v>1082</v>
      </c>
      <c s="26" t="s">
        <v>53</v>
      </c>
      <c s="32" t="s">
        <v>1083</v>
      </c>
      <c s="33" t="s">
        <v>65</v>
      </c>
      <c s="34">
        <v>3</v>
      </c>
      <c s="35">
        <v>0</v>
      </c>
      <c s="36">
        <f>ROUND(ROUND(H192,2)*ROUND(G192,3),2)</f>
      </c>
      <c r="O192">
        <f>(I192*21)/100</f>
      </c>
      <c t="s">
        <v>28</v>
      </c>
    </row>
    <row r="193" spans="1:5" ht="12.75">
      <c r="A193" s="37" t="s">
        <v>56</v>
      </c>
      <c r="E193" s="38" t="s">
        <v>53</v>
      </c>
    </row>
    <row r="194" spans="1:5" ht="38.25">
      <c r="A194" s="39" t="s">
        <v>57</v>
      </c>
      <c r="E194" s="40" t="s">
        <v>1768</v>
      </c>
    </row>
    <row r="195" spans="1:5" ht="127.5">
      <c r="A195" t="s">
        <v>58</v>
      </c>
      <c r="E195" s="38" t="s">
        <v>1213</v>
      </c>
    </row>
    <row r="196" spans="1:16" ht="12.75">
      <c r="A196" s="26" t="s">
        <v>51</v>
      </c>
      <c s="31" t="s">
        <v>238</v>
      </c>
      <c s="31" t="s">
        <v>1084</v>
      </c>
      <c s="26" t="s">
        <v>53</v>
      </c>
      <c s="32" t="s">
        <v>1085</v>
      </c>
      <c s="33" t="s">
        <v>65</v>
      </c>
      <c s="34">
        <v>3</v>
      </c>
      <c s="35">
        <v>0</v>
      </c>
      <c s="36">
        <f>ROUND(ROUND(H196,2)*ROUND(G196,3),2)</f>
      </c>
      <c r="O196">
        <f>(I196*21)/100</f>
      </c>
      <c t="s">
        <v>28</v>
      </c>
    </row>
    <row r="197" spans="1:5" ht="12.75">
      <c r="A197" s="37" t="s">
        <v>56</v>
      </c>
      <c r="E197" s="38" t="s">
        <v>53</v>
      </c>
    </row>
    <row r="198" spans="1:5" ht="38.25">
      <c r="A198" s="39" t="s">
        <v>57</v>
      </c>
      <c r="E198" s="40" t="s">
        <v>1768</v>
      </c>
    </row>
    <row r="199" spans="1:5" ht="178.5">
      <c r="A199" t="s">
        <v>58</v>
      </c>
      <c r="E199" s="38" t="s">
        <v>1212</v>
      </c>
    </row>
    <row r="200" spans="1:16" ht="12.75">
      <c r="A200" s="26" t="s">
        <v>51</v>
      </c>
      <c s="31" t="s">
        <v>242</v>
      </c>
      <c s="31" t="s">
        <v>1087</v>
      </c>
      <c s="26" t="s">
        <v>53</v>
      </c>
      <c s="32" t="s">
        <v>1088</v>
      </c>
      <c s="33" t="s">
        <v>65</v>
      </c>
      <c s="34">
        <v>3</v>
      </c>
      <c s="35">
        <v>0</v>
      </c>
      <c s="36">
        <f>ROUND(ROUND(H200,2)*ROUND(G200,3),2)</f>
      </c>
      <c r="O200">
        <f>(I200*21)/100</f>
      </c>
      <c t="s">
        <v>28</v>
      </c>
    </row>
    <row r="201" spans="1:5" ht="12.75">
      <c r="A201" s="37" t="s">
        <v>56</v>
      </c>
      <c r="E201" s="38" t="s">
        <v>53</v>
      </c>
    </row>
    <row r="202" spans="1:5" ht="38.25">
      <c r="A202" s="39" t="s">
        <v>57</v>
      </c>
      <c r="E202" s="40" t="s">
        <v>1768</v>
      </c>
    </row>
    <row r="203" spans="1:5" ht="127.5">
      <c r="A203" t="s">
        <v>58</v>
      </c>
      <c r="E203" s="38" t="s">
        <v>1213</v>
      </c>
    </row>
    <row r="204" spans="1:16" ht="12.75">
      <c r="A204" s="26" t="s">
        <v>51</v>
      </c>
      <c s="31" t="s">
        <v>246</v>
      </c>
      <c s="31" t="s">
        <v>1098</v>
      </c>
      <c s="26" t="s">
        <v>53</v>
      </c>
      <c s="32" t="s">
        <v>1099</v>
      </c>
      <c s="33" t="s">
        <v>65</v>
      </c>
      <c s="34">
        <v>14</v>
      </c>
      <c s="35">
        <v>0</v>
      </c>
      <c s="36">
        <f>ROUND(ROUND(H204,2)*ROUND(G204,3),2)</f>
      </c>
      <c r="O204">
        <f>(I204*21)/100</f>
      </c>
      <c t="s">
        <v>28</v>
      </c>
    </row>
    <row r="205" spans="1:5" ht="12.75">
      <c r="A205" s="37" t="s">
        <v>56</v>
      </c>
      <c r="E205" s="38" t="s">
        <v>53</v>
      </c>
    </row>
    <row r="206" spans="1:5" ht="38.25">
      <c r="A206" s="39" t="s">
        <v>57</v>
      </c>
      <c r="E206" s="40" t="s">
        <v>1767</v>
      </c>
    </row>
    <row r="207" spans="1:5" ht="178.5">
      <c r="A207" t="s">
        <v>58</v>
      </c>
      <c r="E207" s="38" t="s">
        <v>1212</v>
      </c>
    </row>
    <row r="208" spans="1:16" ht="12.75">
      <c r="A208" s="26" t="s">
        <v>51</v>
      </c>
      <c s="31" t="s">
        <v>326</v>
      </c>
      <c s="31" t="s">
        <v>1100</v>
      </c>
      <c s="26" t="s">
        <v>53</v>
      </c>
      <c s="32" t="s">
        <v>1101</v>
      </c>
      <c s="33" t="s">
        <v>65</v>
      </c>
      <c s="34">
        <v>14</v>
      </c>
      <c s="35">
        <v>0</v>
      </c>
      <c s="36">
        <f>ROUND(ROUND(H208,2)*ROUND(G208,3),2)</f>
      </c>
      <c r="O208">
        <f>(I208*21)/100</f>
      </c>
      <c t="s">
        <v>28</v>
      </c>
    </row>
    <row r="209" spans="1:5" ht="12.75">
      <c r="A209" s="37" t="s">
        <v>56</v>
      </c>
      <c r="E209" s="38" t="s">
        <v>53</v>
      </c>
    </row>
    <row r="210" spans="1:5" ht="38.25">
      <c r="A210" s="39" t="s">
        <v>57</v>
      </c>
      <c r="E210" s="40" t="s">
        <v>1767</v>
      </c>
    </row>
    <row r="211" spans="1:5" ht="127.5">
      <c r="A211" t="s">
        <v>58</v>
      </c>
      <c r="E211" s="38" t="s">
        <v>1213</v>
      </c>
    </row>
    <row r="212" spans="1:16" ht="12.75">
      <c r="A212" s="26" t="s">
        <v>51</v>
      </c>
      <c s="31" t="s">
        <v>250</v>
      </c>
      <c s="31" t="s">
        <v>1102</v>
      </c>
      <c s="26" t="s">
        <v>53</v>
      </c>
      <c s="32" t="s">
        <v>1103</v>
      </c>
      <c s="33" t="s">
        <v>65</v>
      </c>
      <c s="34">
        <v>140</v>
      </c>
      <c s="35">
        <v>0</v>
      </c>
      <c s="36">
        <f>ROUND(ROUND(H212,2)*ROUND(G212,3),2)</f>
      </c>
      <c r="O212">
        <f>(I212*21)/100</f>
      </c>
      <c t="s">
        <v>28</v>
      </c>
    </row>
    <row r="213" spans="1:5" ht="12.75">
      <c r="A213" s="37" t="s">
        <v>56</v>
      </c>
      <c r="E213" s="38" t="s">
        <v>53</v>
      </c>
    </row>
    <row r="214" spans="1:5" ht="38.25">
      <c r="A214" s="39" t="s">
        <v>57</v>
      </c>
      <c r="E214" s="40" t="s">
        <v>1769</v>
      </c>
    </row>
    <row r="215" spans="1:5" ht="178.5">
      <c r="A215" t="s">
        <v>58</v>
      </c>
      <c r="E215" s="38" t="s">
        <v>1212</v>
      </c>
    </row>
    <row r="216" spans="1:16" ht="12.75">
      <c r="A216" s="26" t="s">
        <v>51</v>
      </c>
      <c s="31" t="s">
        <v>254</v>
      </c>
      <c s="31" t="s">
        <v>1104</v>
      </c>
      <c s="26" t="s">
        <v>53</v>
      </c>
      <c s="32" t="s">
        <v>1105</v>
      </c>
      <c s="33" t="s">
        <v>65</v>
      </c>
      <c s="34">
        <v>140</v>
      </c>
      <c s="35">
        <v>0</v>
      </c>
      <c s="36">
        <f>ROUND(ROUND(H216,2)*ROUND(G216,3),2)</f>
      </c>
      <c r="O216">
        <f>(I216*21)/100</f>
      </c>
      <c t="s">
        <v>28</v>
      </c>
    </row>
    <row r="217" spans="1:5" ht="12.75">
      <c r="A217" s="37" t="s">
        <v>56</v>
      </c>
      <c r="E217" s="38" t="s">
        <v>53</v>
      </c>
    </row>
    <row r="218" spans="1:5" ht="38.25">
      <c r="A218" s="39" t="s">
        <v>57</v>
      </c>
      <c r="E218" s="40" t="s">
        <v>1769</v>
      </c>
    </row>
    <row r="219" spans="1:5" ht="127.5">
      <c r="A219" t="s">
        <v>58</v>
      </c>
      <c r="E219" s="38" t="s">
        <v>1213</v>
      </c>
    </row>
    <row r="220" spans="1:16" ht="12.75">
      <c r="A220" s="26" t="s">
        <v>51</v>
      </c>
      <c s="31" t="s">
        <v>258</v>
      </c>
      <c s="31" t="s">
        <v>1770</v>
      </c>
      <c s="26" t="s">
        <v>53</v>
      </c>
      <c s="32" t="s">
        <v>1771</v>
      </c>
      <c s="33" t="s">
        <v>65</v>
      </c>
      <c s="34">
        <v>1</v>
      </c>
      <c s="35">
        <v>0</v>
      </c>
      <c s="36">
        <f>ROUND(ROUND(H220,2)*ROUND(G220,3),2)</f>
      </c>
      <c r="O220">
        <f>(I220*21)/100</f>
      </c>
      <c t="s">
        <v>28</v>
      </c>
    </row>
    <row r="221" spans="1:5" ht="12.75">
      <c r="A221" s="37" t="s">
        <v>56</v>
      </c>
      <c r="E221" s="38" t="s">
        <v>53</v>
      </c>
    </row>
    <row r="222" spans="1:5" ht="12.75">
      <c r="A222" s="39" t="s">
        <v>57</v>
      </c>
      <c r="E222" s="40" t="s">
        <v>53</v>
      </c>
    </row>
    <row r="223" spans="1:5" ht="127.5">
      <c r="A223" t="s">
        <v>58</v>
      </c>
      <c r="E223" s="38" t="s">
        <v>1216</v>
      </c>
    </row>
    <row r="224" spans="1:16" ht="12.75">
      <c r="A224" s="26" t="s">
        <v>51</v>
      </c>
      <c s="31" t="s">
        <v>262</v>
      </c>
      <c s="31" t="s">
        <v>784</v>
      </c>
      <c s="26" t="s">
        <v>53</v>
      </c>
      <c s="32" t="s">
        <v>785</v>
      </c>
      <c s="33" t="s">
        <v>65</v>
      </c>
      <c s="34">
        <v>2</v>
      </c>
      <c s="35">
        <v>0</v>
      </c>
      <c s="36">
        <f>ROUND(ROUND(H224,2)*ROUND(G224,3),2)</f>
      </c>
      <c r="O224">
        <f>(I224*21)/100</f>
      </c>
      <c t="s">
        <v>28</v>
      </c>
    </row>
    <row r="225" spans="1:5" ht="12.75">
      <c r="A225" s="37" t="s">
        <v>56</v>
      </c>
      <c r="E225" s="38" t="s">
        <v>53</v>
      </c>
    </row>
    <row r="226" spans="1:5" ht="12.75">
      <c r="A226" s="39" t="s">
        <v>57</v>
      </c>
      <c r="E226" s="40" t="s">
        <v>53</v>
      </c>
    </row>
    <row r="227" spans="1:5" ht="127.5">
      <c r="A227" t="s">
        <v>58</v>
      </c>
      <c r="E227" s="38" t="s">
        <v>1216</v>
      </c>
    </row>
    <row r="228" spans="1:16" ht="12.75">
      <c r="A228" s="26" t="s">
        <v>51</v>
      </c>
      <c s="31" t="s">
        <v>330</v>
      </c>
      <c s="31" t="s">
        <v>1772</v>
      </c>
      <c s="26" t="s">
        <v>53</v>
      </c>
      <c s="32" t="s">
        <v>1773</v>
      </c>
      <c s="33" t="s">
        <v>65</v>
      </c>
      <c s="34">
        <v>3</v>
      </c>
      <c s="35">
        <v>0</v>
      </c>
      <c s="36">
        <f>ROUND(ROUND(H228,2)*ROUND(G228,3),2)</f>
      </c>
      <c r="O228">
        <f>(I228*21)/100</f>
      </c>
      <c t="s">
        <v>28</v>
      </c>
    </row>
    <row r="229" spans="1:5" ht="12.75">
      <c r="A229" s="37" t="s">
        <v>56</v>
      </c>
      <c r="E229" s="38" t="s">
        <v>53</v>
      </c>
    </row>
    <row r="230" spans="1:5" ht="12.75">
      <c r="A230" s="39" t="s">
        <v>57</v>
      </c>
      <c r="E230" s="40" t="s">
        <v>53</v>
      </c>
    </row>
    <row r="231" spans="1:5" ht="127.5">
      <c r="A231" t="s">
        <v>58</v>
      </c>
      <c r="E231" s="38" t="s">
        <v>1216</v>
      </c>
    </row>
    <row r="232" spans="1:16" ht="12.75">
      <c r="A232" s="26" t="s">
        <v>51</v>
      </c>
      <c s="31" t="s">
        <v>266</v>
      </c>
      <c s="31" t="s">
        <v>1115</v>
      </c>
      <c s="26" t="s">
        <v>53</v>
      </c>
      <c s="32" t="s">
        <v>1116</v>
      </c>
      <c s="33" t="s">
        <v>65</v>
      </c>
      <c s="34">
        <v>3</v>
      </c>
      <c s="35">
        <v>0</v>
      </c>
      <c s="36">
        <f>ROUND(ROUND(H232,2)*ROUND(G232,3),2)</f>
      </c>
      <c r="O232">
        <f>(I232*21)/100</f>
      </c>
      <c t="s">
        <v>28</v>
      </c>
    </row>
    <row r="233" spans="1:5" ht="12.75">
      <c r="A233" s="37" t="s">
        <v>56</v>
      </c>
      <c r="E233" s="38" t="s">
        <v>53</v>
      </c>
    </row>
    <row r="234" spans="1:5" ht="12.75">
      <c r="A234" s="39" t="s">
        <v>57</v>
      </c>
      <c r="E234" s="40" t="s">
        <v>53</v>
      </c>
    </row>
    <row r="235" spans="1:5" ht="165.75">
      <c r="A235" t="s">
        <v>58</v>
      </c>
      <c r="E235" s="38" t="s">
        <v>1217</v>
      </c>
    </row>
    <row r="236" spans="1:16" ht="12.75">
      <c r="A236" s="26" t="s">
        <v>51</v>
      </c>
      <c s="31" t="s">
        <v>270</v>
      </c>
      <c s="31" t="s">
        <v>1118</v>
      </c>
      <c s="26" t="s">
        <v>53</v>
      </c>
      <c s="32" t="s">
        <v>1119</v>
      </c>
      <c s="33" t="s">
        <v>65</v>
      </c>
      <c s="34">
        <v>3</v>
      </c>
      <c s="35">
        <v>0</v>
      </c>
      <c s="36">
        <f>ROUND(ROUND(H236,2)*ROUND(G236,3),2)</f>
      </c>
      <c r="O236">
        <f>(I236*21)/100</f>
      </c>
      <c t="s">
        <v>28</v>
      </c>
    </row>
    <row r="237" spans="1:5" ht="12.75">
      <c r="A237" s="37" t="s">
        <v>56</v>
      </c>
      <c r="E237" s="38" t="s">
        <v>53</v>
      </c>
    </row>
    <row r="238" spans="1:5" ht="12.75">
      <c r="A238" s="39" t="s">
        <v>57</v>
      </c>
      <c r="E238" s="40" t="s">
        <v>53</v>
      </c>
    </row>
    <row r="239" spans="1:5" ht="127.5">
      <c r="A239" t="s">
        <v>58</v>
      </c>
      <c r="E239" s="38" t="s">
        <v>1213</v>
      </c>
    </row>
    <row r="240" spans="1:16" ht="12.75">
      <c r="A240" s="26" t="s">
        <v>51</v>
      </c>
      <c s="31" t="s">
        <v>274</v>
      </c>
      <c s="31" t="s">
        <v>1124</v>
      </c>
      <c s="26" t="s">
        <v>53</v>
      </c>
      <c s="32" t="s">
        <v>1125</v>
      </c>
      <c s="33" t="s">
        <v>65</v>
      </c>
      <c s="34">
        <v>3</v>
      </c>
      <c s="35">
        <v>0</v>
      </c>
      <c s="36">
        <f>ROUND(ROUND(H240,2)*ROUND(G240,3),2)</f>
      </c>
      <c r="O240">
        <f>(I240*21)/100</f>
      </c>
      <c t="s">
        <v>28</v>
      </c>
    </row>
    <row r="241" spans="1:5" ht="12.75">
      <c r="A241" s="37" t="s">
        <v>56</v>
      </c>
      <c r="E241" s="38" t="s">
        <v>53</v>
      </c>
    </row>
    <row r="242" spans="1:5" ht="12.75">
      <c r="A242" s="39" t="s">
        <v>57</v>
      </c>
      <c r="E242" s="40" t="s">
        <v>53</v>
      </c>
    </row>
    <row r="243" spans="1:5" ht="165.75">
      <c r="A243" t="s">
        <v>58</v>
      </c>
      <c r="E243" s="38" t="s">
        <v>1217</v>
      </c>
    </row>
    <row r="244" spans="1:16" ht="12.75">
      <c r="A244" s="26" t="s">
        <v>51</v>
      </c>
      <c s="31" t="s">
        <v>278</v>
      </c>
      <c s="31" t="s">
        <v>1126</v>
      </c>
      <c s="26" t="s">
        <v>53</v>
      </c>
      <c s="32" t="s">
        <v>1127</v>
      </c>
      <c s="33" t="s">
        <v>65</v>
      </c>
      <c s="34">
        <v>3</v>
      </c>
      <c s="35">
        <v>0</v>
      </c>
      <c s="36">
        <f>ROUND(ROUND(H244,2)*ROUND(G244,3),2)</f>
      </c>
      <c r="O244">
        <f>(I244*21)/100</f>
      </c>
      <c t="s">
        <v>28</v>
      </c>
    </row>
    <row r="245" spans="1:5" ht="12.75">
      <c r="A245" s="37" t="s">
        <v>56</v>
      </c>
      <c r="E245" s="38" t="s">
        <v>53</v>
      </c>
    </row>
    <row r="246" spans="1:5" ht="12.75">
      <c r="A246" s="39" t="s">
        <v>57</v>
      </c>
      <c r="E246" s="40" t="s">
        <v>53</v>
      </c>
    </row>
    <row r="247" spans="1:5" ht="127.5">
      <c r="A247" t="s">
        <v>58</v>
      </c>
      <c r="E247" s="38" t="s">
        <v>1213</v>
      </c>
    </row>
    <row r="248" spans="1:16" ht="12.75">
      <c r="A248" s="26" t="s">
        <v>51</v>
      </c>
      <c s="31" t="s">
        <v>282</v>
      </c>
      <c s="31" t="s">
        <v>1774</v>
      </c>
      <c s="26" t="s">
        <v>53</v>
      </c>
      <c s="32" t="s">
        <v>1775</v>
      </c>
      <c s="33" t="s">
        <v>65</v>
      </c>
      <c s="34">
        <v>6</v>
      </c>
      <c s="35">
        <v>0</v>
      </c>
      <c s="36">
        <f>ROUND(ROUND(H248,2)*ROUND(G248,3),2)</f>
      </c>
      <c r="O248">
        <f>(I248*21)/100</f>
      </c>
      <c t="s">
        <v>28</v>
      </c>
    </row>
    <row r="249" spans="1:5" ht="12.75">
      <c r="A249" s="37" t="s">
        <v>56</v>
      </c>
      <c r="E249" s="38" t="s">
        <v>53</v>
      </c>
    </row>
    <row r="250" spans="1:5" ht="12.75">
      <c r="A250" s="39" t="s">
        <v>57</v>
      </c>
      <c r="E250" s="40" t="s">
        <v>53</v>
      </c>
    </row>
    <row r="251" spans="1:5" ht="165.75">
      <c r="A251" t="s">
        <v>58</v>
      </c>
      <c r="E251" s="38" t="s">
        <v>1217</v>
      </c>
    </row>
    <row r="252" spans="1:16" ht="12.75">
      <c r="A252" s="26" t="s">
        <v>51</v>
      </c>
      <c s="31" t="s">
        <v>284</v>
      </c>
      <c s="31" t="s">
        <v>1776</v>
      </c>
      <c s="26" t="s">
        <v>53</v>
      </c>
      <c s="32" t="s">
        <v>1777</v>
      </c>
      <c s="33" t="s">
        <v>65</v>
      </c>
      <c s="34">
        <v>6</v>
      </c>
      <c s="35">
        <v>0</v>
      </c>
      <c s="36">
        <f>ROUND(ROUND(H252,2)*ROUND(G252,3),2)</f>
      </c>
      <c r="O252">
        <f>(I252*0)/100</f>
      </c>
      <c t="s">
        <v>32</v>
      </c>
    </row>
    <row r="253" spans="1:5" ht="12.75">
      <c r="A253" s="37" t="s">
        <v>56</v>
      </c>
      <c r="E253" s="38" t="s">
        <v>53</v>
      </c>
    </row>
    <row r="254" spans="1:5" ht="12.75">
      <c r="A254" s="39" t="s">
        <v>57</v>
      </c>
      <c r="E254" s="40" t="s">
        <v>53</v>
      </c>
    </row>
    <row r="255" spans="1:5" ht="127.5">
      <c r="A255" t="s">
        <v>58</v>
      </c>
      <c r="E255" s="38" t="s">
        <v>1366</v>
      </c>
    </row>
    <row r="256" spans="1:16" ht="12.75">
      <c r="A256" s="26" t="s">
        <v>51</v>
      </c>
      <c s="31" t="s">
        <v>286</v>
      </c>
      <c s="31" t="s">
        <v>1778</v>
      </c>
      <c s="26" t="s">
        <v>53</v>
      </c>
      <c s="32" t="s">
        <v>1779</v>
      </c>
      <c s="33" t="s">
        <v>65</v>
      </c>
      <c s="34">
        <v>1</v>
      </c>
      <c s="35">
        <v>0</v>
      </c>
      <c s="36">
        <f>ROUND(ROUND(H256,2)*ROUND(G256,3),2)</f>
      </c>
      <c r="O256">
        <f>(I256*21)/100</f>
      </c>
      <c t="s">
        <v>28</v>
      </c>
    </row>
    <row r="257" spans="1:5" ht="12.75">
      <c r="A257" s="37" t="s">
        <v>56</v>
      </c>
      <c r="E257" s="38" t="s">
        <v>53</v>
      </c>
    </row>
    <row r="258" spans="1:5" ht="12.75">
      <c r="A258" s="39" t="s">
        <v>57</v>
      </c>
      <c r="E258" s="40" t="s">
        <v>53</v>
      </c>
    </row>
    <row r="259" spans="1:5" ht="165.75">
      <c r="A259" t="s">
        <v>58</v>
      </c>
      <c r="E259" s="38" t="s">
        <v>1217</v>
      </c>
    </row>
    <row r="260" spans="1:16" ht="12.75">
      <c r="A260" s="26" t="s">
        <v>51</v>
      </c>
      <c s="31" t="s">
        <v>290</v>
      </c>
      <c s="31" t="s">
        <v>1780</v>
      </c>
      <c s="26" t="s">
        <v>53</v>
      </c>
      <c s="32" t="s">
        <v>1781</v>
      </c>
      <c s="33" t="s">
        <v>65</v>
      </c>
      <c s="34">
        <v>1</v>
      </c>
      <c s="35">
        <v>0</v>
      </c>
      <c s="36">
        <f>ROUND(ROUND(H260,2)*ROUND(G260,3),2)</f>
      </c>
      <c r="O260">
        <f>(I260*21)/100</f>
      </c>
      <c t="s">
        <v>28</v>
      </c>
    </row>
    <row r="261" spans="1:5" ht="12.75">
      <c r="A261" s="37" t="s">
        <v>56</v>
      </c>
      <c r="E261" s="38" t="s">
        <v>53</v>
      </c>
    </row>
    <row r="262" spans="1:5" ht="12.75">
      <c r="A262" s="39" t="s">
        <v>57</v>
      </c>
      <c r="E262" s="40" t="s">
        <v>53</v>
      </c>
    </row>
    <row r="263" spans="1:5" ht="127.5">
      <c r="A263" t="s">
        <v>58</v>
      </c>
      <c r="E263" s="38" t="s">
        <v>1213</v>
      </c>
    </row>
    <row r="264" spans="1:16" ht="12.75">
      <c r="A264" s="26" t="s">
        <v>51</v>
      </c>
      <c s="31" t="s">
        <v>294</v>
      </c>
      <c s="31" t="s">
        <v>1782</v>
      </c>
      <c s="26" t="s">
        <v>53</v>
      </c>
      <c s="32" t="s">
        <v>1783</v>
      </c>
      <c s="33" t="s">
        <v>65</v>
      </c>
      <c s="34">
        <v>3</v>
      </c>
      <c s="35">
        <v>0</v>
      </c>
      <c s="36">
        <f>ROUND(ROUND(H264,2)*ROUND(G264,3),2)</f>
      </c>
      <c r="O264">
        <f>(I264*21)/100</f>
      </c>
      <c t="s">
        <v>28</v>
      </c>
    </row>
    <row r="265" spans="1:5" ht="12.75">
      <c r="A265" s="37" t="s">
        <v>56</v>
      </c>
      <c r="E265" s="38" t="s">
        <v>53</v>
      </c>
    </row>
    <row r="266" spans="1:5" ht="12.75">
      <c r="A266" s="39" t="s">
        <v>57</v>
      </c>
      <c r="E266" s="40" t="s">
        <v>53</v>
      </c>
    </row>
    <row r="267" spans="1:5" ht="127.5">
      <c r="A267" t="s">
        <v>58</v>
      </c>
      <c r="E267" s="38" t="s">
        <v>1784</v>
      </c>
    </row>
    <row r="268" spans="1:16" ht="12.75">
      <c r="A268" s="26" t="s">
        <v>51</v>
      </c>
      <c s="31" t="s">
        <v>296</v>
      </c>
      <c s="31" t="s">
        <v>1128</v>
      </c>
      <c s="26" t="s">
        <v>53</v>
      </c>
      <c s="32" t="s">
        <v>1129</v>
      </c>
      <c s="33" t="s">
        <v>65</v>
      </c>
      <c s="34">
        <v>40</v>
      </c>
      <c s="35">
        <v>0</v>
      </c>
      <c s="36">
        <f>ROUND(ROUND(H268,2)*ROUND(G268,3),2)</f>
      </c>
      <c r="O268">
        <f>(I268*21)/100</f>
      </c>
      <c t="s">
        <v>28</v>
      </c>
    </row>
    <row r="269" spans="1:5" ht="12.75">
      <c r="A269" s="37" t="s">
        <v>56</v>
      </c>
      <c r="E269" s="38" t="s">
        <v>53</v>
      </c>
    </row>
    <row r="270" spans="1:5" ht="38.25">
      <c r="A270" s="39" t="s">
        <v>57</v>
      </c>
      <c r="E270" s="40" t="s">
        <v>1785</v>
      </c>
    </row>
    <row r="271" spans="1:5" ht="127.5">
      <c r="A271" t="s">
        <v>58</v>
      </c>
      <c r="E271" s="38" t="s">
        <v>1218</v>
      </c>
    </row>
    <row r="272" spans="1:16" ht="25.5">
      <c r="A272" s="26" t="s">
        <v>51</v>
      </c>
      <c s="31" t="s">
        <v>334</v>
      </c>
      <c s="31" t="s">
        <v>1786</v>
      </c>
      <c s="26" t="s">
        <v>53</v>
      </c>
      <c s="32" t="s">
        <v>1787</v>
      </c>
      <c s="33" t="s">
        <v>65</v>
      </c>
      <c s="34">
        <v>20</v>
      </c>
      <c s="35">
        <v>0</v>
      </c>
      <c s="36">
        <f>ROUND(ROUND(H272,2)*ROUND(G272,3),2)</f>
      </c>
      <c r="O272">
        <f>(I272*21)/100</f>
      </c>
      <c t="s">
        <v>28</v>
      </c>
    </row>
    <row r="273" spans="1:5" ht="12.75">
      <c r="A273" s="37" t="s">
        <v>56</v>
      </c>
      <c r="E273" s="38" t="s">
        <v>53</v>
      </c>
    </row>
    <row r="274" spans="1:5" ht="38.25">
      <c r="A274" s="39" t="s">
        <v>57</v>
      </c>
      <c r="E274" s="40" t="s">
        <v>1788</v>
      </c>
    </row>
    <row r="275" spans="1:5" ht="63.75">
      <c r="A275" t="s">
        <v>58</v>
      </c>
      <c r="E275" s="38" t="s">
        <v>1789</v>
      </c>
    </row>
    <row r="276" spans="1:16" ht="25.5">
      <c r="A276" s="26" t="s">
        <v>51</v>
      </c>
      <c s="31" t="s">
        <v>351</v>
      </c>
      <c s="31" t="s">
        <v>1790</v>
      </c>
      <c s="26" t="s">
        <v>53</v>
      </c>
      <c s="32" t="s">
        <v>1791</v>
      </c>
      <c s="33" t="s">
        <v>1056</v>
      </c>
      <c s="34">
        <v>35</v>
      </c>
      <c s="35">
        <v>0</v>
      </c>
      <c s="36">
        <f>ROUND(ROUND(H276,2)*ROUND(G276,3),2)</f>
      </c>
      <c r="O276">
        <f>(I276*21)/100</f>
      </c>
      <c t="s">
        <v>28</v>
      </c>
    </row>
    <row r="277" spans="1:5" ht="12.75">
      <c r="A277" s="37" t="s">
        <v>56</v>
      </c>
      <c r="E277" s="38" t="s">
        <v>53</v>
      </c>
    </row>
    <row r="278" spans="1:5" ht="38.25">
      <c r="A278" s="39" t="s">
        <v>57</v>
      </c>
      <c r="E278" s="40" t="s">
        <v>1792</v>
      </c>
    </row>
    <row r="279" spans="1:5" ht="127.5">
      <c r="A279" t="s">
        <v>58</v>
      </c>
      <c r="E279" s="38" t="s">
        <v>1753</v>
      </c>
    </row>
    <row r="280" spans="1:16" ht="12.75">
      <c r="A280" s="26" t="s">
        <v>51</v>
      </c>
      <c s="31" t="s">
        <v>355</v>
      </c>
      <c s="31" t="s">
        <v>1131</v>
      </c>
      <c s="26" t="s">
        <v>53</v>
      </c>
      <c s="32" t="s">
        <v>1132</v>
      </c>
      <c s="33" t="s">
        <v>145</v>
      </c>
      <c s="34">
        <v>0.546</v>
      </c>
      <c s="35">
        <v>0</v>
      </c>
      <c s="36">
        <f>ROUND(ROUND(H280,2)*ROUND(G280,3),2)</f>
      </c>
      <c r="O280">
        <f>(I280*21)/100</f>
      </c>
      <c t="s">
        <v>28</v>
      </c>
    </row>
    <row r="281" spans="1:5" ht="12.75">
      <c r="A281" s="37" t="s">
        <v>56</v>
      </c>
      <c r="E281" s="38" t="s">
        <v>53</v>
      </c>
    </row>
    <row r="282" spans="1:5" ht="38.25">
      <c r="A282" s="39" t="s">
        <v>57</v>
      </c>
      <c r="E282" s="40" t="s">
        <v>1793</v>
      </c>
    </row>
    <row r="283" spans="1:5" ht="140.25">
      <c r="A283" t="s">
        <v>58</v>
      </c>
      <c r="E283" s="38" t="s">
        <v>1219</v>
      </c>
    </row>
    <row r="284" spans="1:16" ht="12.75">
      <c r="A284" s="26" t="s">
        <v>51</v>
      </c>
      <c s="31" t="s">
        <v>359</v>
      </c>
      <c s="31" t="s">
        <v>1135</v>
      </c>
      <c s="26" t="s">
        <v>53</v>
      </c>
      <c s="32" t="s">
        <v>1136</v>
      </c>
      <c s="33" t="s">
        <v>55</v>
      </c>
      <c s="34">
        <v>27.3</v>
      </c>
      <c s="35">
        <v>0</v>
      </c>
      <c s="36">
        <f>ROUND(ROUND(H284,2)*ROUND(G284,3),2)</f>
      </c>
      <c r="O284">
        <f>(I284*21)/100</f>
      </c>
      <c t="s">
        <v>28</v>
      </c>
    </row>
    <row r="285" spans="1:5" ht="12.75">
      <c r="A285" s="37" t="s">
        <v>56</v>
      </c>
      <c r="E285" s="38" t="s">
        <v>53</v>
      </c>
    </row>
    <row r="286" spans="1:5" ht="25.5">
      <c r="A286" s="39" t="s">
        <v>57</v>
      </c>
      <c r="E286" s="40" t="s">
        <v>1794</v>
      </c>
    </row>
    <row r="287" spans="1:5" ht="102">
      <c r="A287" t="s">
        <v>58</v>
      </c>
      <c r="E287" s="38" t="s">
        <v>1220</v>
      </c>
    </row>
    <row r="288" spans="1:16" ht="12.75">
      <c r="A288" s="26" t="s">
        <v>51</v>
      </c>
      <c s="31" t="s">
        <v>364</v>
      </c>
      <c s="31" t="s">
        <v>1795</v>
      </c>
      <c s="26" t="s">
        <v>53</v>
      </c>
      <c s="32" t="s">
        <v>1796</v>
      </c>
      <c s="33" t="s">
        <v>65</v>
      </c>
      <c s="34">
        <v>2</v>
      </c>
      <c s="35">
        <v>0</v>
      </c>
      <c s="36">
        <f>ROUND(ROUND(H288,2)*ROUND(G288,3),2)</f>
      </c>
      <c r="O288">
        <f>(I288*21)/100</f>
      </c>
      <c t="s">
        <v>28</v>
      </c>
    </row>
    <row r="289" spans="1:5" ht="12.75">
      <c r="A289" s="37" t="s">
        <v>56</v>
      </c>
      <c r="E289" s="38" t="s">
        <v>53</v>
      </c>
    </row>
    <row r="290" spans="1:5" ht="12.75">
      <c r="A290" s="39" t="s">
        <v>57</v>
      </c>
      <c r="E290" s="40" t="s">
        <v>53</v>
      </c>
    </row>
    <row r="291" spans="1:5" ht="12.75">
      <c r="A291" t="s">
        <v>58</v>
      </c>
      <c r="E291" s="38" t="s">
        <v>32</v>
      </c>
    </row>
    <row r="292" spans="1:16" ht="12.75">
      <c r="A292" s="26" t="s">
        <v>51</v>
      </c>
      <c s="31" t="s">
        <v>298</v>
      </c>
      <c s="31" t="s">
        <v>1797</v>
      </c>
      <c s="26" t="s">
        <v>53</v>
      </c>
      <c s="32" t="s">
        <v>1798</v>
      </c>
      <c s="33" t="s">
        <v>65</v>
      </c>
      <c s="34">
        <v>2</v>
      </c>
      <c s="35">
        <v>0</v>
      </c>
      <c s="36">
        <f>ROUND(ROUND(H292,2)*ROUND(G292,3),2)</f>
      </c>
      <c r="O292">
        <f>(I292*21)/100</f>
      </c>
      <c t="s">
        <v>28</v>
      </c>
    </row>
    <row r="293" spans="1:5" ht="12.75">
      <c r="A293" s="37" t="s">
        <v>56</v>
      </c>
      <c r="E293" s="38" t="s">
        <v>53</v>
      </c>
    </row>
    <row r="294" spans="1:5" ht="12.75">
      <c r="A294" s="39" t="s">
        <v>57</v>
      </c>
      <c r="E294" s="40" t="s">
        <v>53</v>
      </c>
    </row>
    <row r="295" spans="1:5" ht="12.75">
      <c r="A295" t="s">
        <v>58</v>
      </c>
      <c r="E295" s="38" t="s">
        <v>32</v>
      </c>
    </row>
    <row r="296" spans="1:16" ht="12.75">
      <c r="A296" s="26" t="s">
        <v>51</v>
      </c>
      <c s="31" t="s">
        <v>370</v>
      </c>
      <c s="31" t="s">
        <v>1139</v>
      </c>
      <c s="26" t="s">
        <v>53</v>
      </c>
      <c s="32" t="s">
        <v>1140</v>
      </c>
      <c s="33" t="s">
        <v>65</v>
      </c>
      <c s="34">
        <v>35</v>
      </c>
      <c s="35">
        <v>0</v>
      </c>
      <c s="36">
        <f>ROUND(ROUND(H296,2)*ROUND(G296,3),2)</f>
      </c>
      <c r="O296">
        <f>(I296*21)/100</f>
      </c>
      <c t="s">
        <v>28</v>
      </c>
    </row>
    <row r="297" spans="1:5" ht="12.75">
      <c r="A297" s="37" t="s">
        <v>56</v>
      </c>
      <c r="E297" s="38" t="s">
        <v>53</v>
      </c>
    </row>
    <row r="298" spans="1:5" ht="12.75">
      <c r="A298" s="39" t="s">
        <v>57</v>
      </c>
      <c r="E298" s="40" t="s">
        <v>53</v>
      </c>
    </row>
    <row r="299" spans="1:5" ht="114.75">
      <c r="A299" t="s">
        <v>58</v>
      </c>
      <c r="E299" s="38" t="s">
        <v>1221</v>
      </c>
    </row>
    <row r="300" spans="1:16" ht="12.75">
      <c r="A300" s="26" t="s">
        <v>51</v>
      </c>
      <c s="31" t="s">
        <v>375</v>
      </c>
      <c s="31" t="s">
        <v>1141</v>
      </c>
      <c s="26" t="s">
        <v>53</v>
      </c>
      <c s="32" t="s">
        <v>1142</v>
      </c>
      <c s="33" t="s">
        <v>65</v>
      </c>
      <c s="34">
        <v>35</v>
      </c>
      <c s="35">
        <v>0</v>
      </c>
      <c s="36">
        <f>ROUND(ROUND(H300,2)*ROUND(G300,3),2)</f>
      </c>
      <c r="O300">
        <f>(I300*21)/100</f>
      </c>
      <c t="s">
        <v>28</v>
      </c>
    </row>
    <row r="301" spans="1:5" ht="12.75">
      <c r="A301" s="37" t="s">
        <v>56</v>
      </c>
      <c r="E301" s="38" t="s">
        <v>53</v>
      </c>
    </row>
    <row r="302" spans="1:5" ht="12.75">
      <c r="A302" s="39" t="s">
        <v>57</v>
      </c>
      <c r="E302" s="40" t="s">
        <v>53</v>
      </c>
    </row>
    <row r="303" spans="1:5" ht="140.25">
      <c r="A303" t="s">
        <v>58</v>
      </c>
      <c r="E303" s="38" t="s">
        <v>1222</v>
      </c>
    </row>
    <row r="304" spans="1:16" ht="12.75">
      <c r="A304" s="26" t="s">
        <v>51</v>
      </c>
      <c s="31" t="s">
        <v>549</v>
      </c>
      <c s="31" t="s">
        <v>1144</v>
      </c>
      <c s="26" t="s">
        <v>53</v>
      </c>
      <c s="32" t="s">
        <v>1145</v>
      </c>
      <c s="33" t="s">
        <v>373</v>
      </c>
      <c s="34">
        <v>1</v>
      </c>
      <c s="35">
        <v>0</v>
      </c>
      <c s="36">
        <f>ROUND(ROUND(H304,2)*ROUND(G304,3),2)</f>
      </c>
      <c r="O304">
        <f>(I304*21)/100</f>
      </c>
      <c t="s">
        <v>28</v>
      </c>
    </row>
    <row r="305" spans="1:5" ht="12.75">
      <c r="A305" s="37" t="s">
        <v>56</v>
      </c>
      <c r="E305" s="38" t="s">
        <v>53</v>
      </c>
    </row>
    <row r="306" spans="1:5" ht="12.75">
      <c r="A306" s="39" t="s">
        <v>57</v>
      </c>
      <c r="E306" s="40" t="s">
        <v>53</v>
      </c>
    </row>
    <row r="307" spans="1:5" ht="140.25">
      <c r="A307" t="s">
        <v>58</v>
      </c>
      <c r="E307" s="38" t="s">
        <v>1222</v>
      </c>
    </row>
    <row r="308" spans="1:16" ht="12.75">
      <c r="A308" s="26" t="s">
        <v>51</v>
      </c>
      <c s="31" t="s">
        <v>553</v>
      </c>
      <c s="31" t="s">
        <v>1799</v>
      </c>
      <c s="26" t="s">
        <v>53</v>
      </c>
      <c s="32" t="s">
        <v>1800</v>
      </c>
      <c s="33" t="s">
        <v>65</v>
      </c>
      <c s="34">
        <v>4</v>
      </c>
      <c s="35">
        <v>0</v>
      </c>
      <c s="36">
        <f>ROUND(ROUND(H308,2)*ROUND(G308,3),2)</f>
      </c>
      <c r="O308">
        <f>(I308*21)/100</f>
      </c>
      <c t="s">
        <v>28</v>
      </c>
    </row>
    <row r="309" spans="1:5" ht="12.75">
      <c r="A309" s="37" t="s">
        <v>56</v>
      </c>
      <c r="E309" s="38" t="s">
        <v>53</v>
      </c>
    </row>
    <row r="310" spans="1:5" ht="12.75">
      <c r="A310" s="39" t="s">
        <v>57</v>
      </c>
      <c r="E310" s="40" t="s">
        <v>53</v>
      </c>
    </row>
    <row r="311" spans="1:5" ht="178.5">
      <c r="A311" t="s">
        <v>58</v>
      </c>
      <c r="E311" s="38" t="s">
        <v>1212</v>
      </c>
    </row>
    <row r="312" spans="1:16" ht="12.75">
      <c r="A312" s="26" t="s">
        <v>51</v>
      </c>
      <c s="31" t="s">
        <v>557</v>
      </c>
      <c s="31" t="s">
        <v>1801</v>
      </c>
      <c s="26" t="s">
        <v>53</v>
      </c>
      <c s="32" t="s">
        <v>1802</v>
      </c>
      <c s="33" t="s">
        <v>65</v>
      </c>
      <c s="34">
        <v>4</v>
      </c>
      <c s="35">
        <v>0</v>
      </c>
      <c s="36">
        <f>ROUND(ROUND(H312,2)*ROUND(G312,3),2)</f>
      </c>
      <c r="O312">
        <f>(I312*21)/100</f>
      </c>
      <c t="s">
        <v>28</v>
      </c>
    </row>
    <row r="313" spans="1:5" ht="12.75">
      <c r="A313" s="37" t="s">
        <v>56</v>
      </c>
      <c r="E313" s="38" t="s">
        <v>53</v>
      </c>
    </row>
    <row r="314" spans="1:5" ht="12.75">
      <c r="A314" s="39" t="s">
        <v>57</v>
      </c>
      <c r="E314" s="40" t="s">
        <v>53</v>
      </c>
    </row>
    <row r="315" spans="1:5" ht="127.5">
      <c r="A315" t="s">
        <v>58</v>
      </c>
      <c r="E315" s="38" t="s">
        <v>1213</v>
      </c>
    </row>
    <row r="316" spans="1:16" ht="12.75">
      <c r="A316" s="26" t="s">
        <v>51</v>
      </c>
      <c s="31" t="s">
        <v>559</v>
      </c>
      <c s="31" t="s">
        <v>1147</v>
      </c>
      <c s="26" t="s">
        <v>53</v>
      </c>
      <c s="32" t="s">
        <v>1148</v>
      </c>
      <c s="33" t="s">
        <v>1149</v>
      </c>
      <c s="34">
        <v>1</v>
      </c>
      <c s="35">
        <v>0</v>
      </c>
      <c s="36">
        <f>ROUND(ROUND(H316,2)*ROUND(G316,3),2)</f>
      </c>
      <c r="O316">
        <f>(I316*21)/100</f>
      </c>
      <c t="s">
        <v>28</v>
      </c>
    </row>
    <row r="317" spans="1:5" ht="12.75">
      <c r="A317" s="37" t="s">
        <v>56</v>
      </c>
      <c r="E317" s="38" t="s">
        <v>53</v>
      </c>
    </row>
    <row r="318" spans="1:5" ht="12.75">
      <c r="A318" s="39" t="s">
        <v>57</v>
      </c>
      <c r="E318" s="40" t="s">
        <v>53</v>
      </c>
    </row>
    <row r="319" spans="1:5" ht="153">
      <c r="A319" t="s">
        <v>58</v>
      </c>
      <c r="E319" s="38" t="s">
        <v>1803</v>
      </c>
    </row>
    <row r="320" spans="1:16" ht="25.5">
      <c r="A320" s="26" t="s">
        <v>51</v>
      </c>
      <c s="31" t="s">
        <v>695</v>
      </c>
      <c s="31" t="s">
        <v>1804</v>
      </c>
      <c s="26" t="s">
        <v>53</v>
      </c>
      <c s="32" t="s">
        <v>1805</v>
      </c>
      <c s="33" t="s">
        <v>1149</v>
      </c>
      <c s="34">
        <v>1</v>
      </c>
      <c s="35">
        <v>0</v>
      </c>
      <c s="36">
        <f>ROUND(ROUND(H320,2)*ROUND(G320,3),2)</f>
      </c>
      <c r="O320">
        <f>(I320*21)/100</f>
      </c>
      <c t="s">
        <v>28</v>
      </c>
    </row>
    <row r="321" spans="1:5" ht="12.75">
      <c r="A321" s="37" t="s">
        <v>56</v>
      </c>
      <c r="E321" s="38" t="s">
        <v>53</v>
      </c>
    </row>
    <row r="322" spans="1:5" ht="12.75">
      <c r="A322" s="39" t="s">
        <v>57</v>
      </c>
      <c r="E322" s="40" t="s">
        <v>53</v>
      </c>
    </row>
    <row r="323" spans="1:5" ht="153">
      <c r="A323" t="s">
        <v>58</v>
      </c>
      <c r="E323" s="38" t="s">
        <v>1347</v>
      </c>
    </row>
    <row r="324" spans="1:16" ht="12.75">
      <c r="A324" s="26" t="s">
        <v>51</v>
      </c>
      <c s="31" t="s">
        <v>561</v>
      </c>
      <c s="31" t="s">
        <v>1806</v>
      </c>
      <c s="26" t="s">
        <v>53</v>
      </c>
      <c s="32" t="s">
        <v>1807</v>
      </c>
      <c s="33" t="s">
        <v>65</v>
      </c>
      <c s="34">
        <v>2</v>
      </c>
      <c s="35">
        <v>0</v>
      </c>
      <c s="36">
        <f>ROUND(ROUND(H324,2)*ROUND(G324,3),2)</f>
      </c>
      <c r="O324">
        <f>(I324*21)/100</f>
      </c>
      <c t="s">
        <v>28</v>
      </c>
    </row>
    <row r="325" spans="1:5" ht="12.75">
      <c r="A325" s="37" t="s">
        <v>56</v>
      </c>
      <c r="E325" s="38" t="s">
        <v>53</v>
      </c>
    </row>
    <row r="326" spans="1:5" ht="12.75">
      <c r="A326" s="39" t="s">
        <v>57</v>
      </c>
      <c r="E326" s="40" t="s">
        <v>53</v>
      </c>
    </row>
    <row r="327" spans="1:5" ht="114.75">
      <c r="A327" t="s">
        <v>58</v>
      </c>
      <c r="E327" s="38" t="s">
        <v>1808</v>
      </c>
    </row>
    <row r="328" spans="1:16" ht="25.5">
      <c r="A328" s="26" t="s">
        <v>51</v>
      </c>
      <c s="31" t="s">
        <v>563</v>
      </c>
      <c s="31" t="s">
        <v>1809</v>
      </c>
      <c s="26" t="s">
        <v>53</v>
      </c>
      <c s="32" t="s">
        <v>1810</v>
      </c>
      <c s="33" t="s">
        <v>65</v>
      </c>
      <c s="34">
        <v>2</v>
      </c>
      <c s="35">
        <v>0</v>
      </c>
      <c s="36">
        <f>ROUND(ROUND(H328,2)*ROUND(G328,3),2)</f>
      </c>
      <c r="O328">
        <f>(I328*21)/100</f>
      </c>
      <c t="s">
        <v>28</v>
      </c>
    </row>
    <row r="329" spans="1:5" ht="12.75">
      <c r="A329" s="37" t="s">
        <v>56</v>
      </c>
      <c r="E329" s="38" t="s">
        <v>53</v>
      </c>
    </row>
    <row r="330" spans="1:5" ht="12.75">
      <c r="A330" s="39" t="s">
        <v>57</v>
      </c>
      <c r="E330" s="40" t="s">
        <v>53</v>
      </c>
    </row>
    <row r="331" spans="1:5" ht="114.75">
      <c r="A331" t="s">
        <v>58</v>
      </c>
      <c r="E331" s="38" t="s">
        <v>1221</v>
      </c>
    </row>
    <row r="332" spans="1:16" ht="12.75">
      <c r="A332" s="26" t="s">
        <v>51</v>
      </c>
      <c s="31" t="s">
        <v>699</v>
      </c>
      <c s="31" t="s">
        <v>1811</v>
      </c>
      <c s="26" t="s">
        <v>53</v>
      </c>
      <c s="32" t="s">
        <v>1812</v>
      </c>
      <c s="33" t="s">
        <v>65</v>
      </c>
      <c s="34">
        <v>2</v>
      </c>
      <c s="35">
        <v>0</v>
      </c>
      <c s="36">
        <f>ROUND(ROUND(H332,2)*ROUND(G332,3),2)</f>
      </c>
      <c r="O332">
        <f>(I332*21)/100</f>
      </c>
      <c t="s">
        <v>28</v>
      </c>
    </row>
    <row r="333" spans="1:5" ht="12.75">
      <c r="A333" s="37" t="s">
        <v>56</v>
      </c>
      <c r="E333" s="38" t="s">
        <v>53</v>
      </c>
    </row>
    <row r="334" spans="1:5" ht="12.75">
      <c r="A334" s="39" t="s">
        <v>57</v>
      </c>
      <c r="E334" s="40" t="s">
        <v>53</v>
      </c>
    </row>
    <row r="335" spans="1:5" ht="114.75">
      <c r="A335" t="s">
        <v>58</v>
      </c>
      <c r="E335" s="38" t="s">
        <v>1221</v>
      </c>
    </row>
    <row r="336" spans="1:16" ht="12.75">
      <c r="A336" s="26" t="s">
        <v>51</v>
      </c>
      <c s="31" t="s">
        <v>565</v>
      </c>
      <c s="31" t="s">
        <v>1226</v>
      </c>
      <c s="26" t="s">
        <v>53</v>
      </c>
      <c s="32" t="s">
        <v>1813</v>
      </c>
      <c s="33" t="s">
        <v>65</v>
      </c>
      <c s="34">
        <v>2</v>
      </c>
      <c s="35">
        <v>0</v>
      </c>
      <c s="36">
        <f>ROUND(ROUND(H336,2)*ROUND(G336,3),2)</f>
      </c>
      <c r="O336">
        <f>(I336*21)/100</f>
      </c>
      <c t="s">
        <v>28</v>
      </c>
    </row>
    <row r="337" spans="1:5" ht="12.75">
      <c r="A337" s="37" t="s">
        <v>56</v>
      </c>
      <c r="E337" s="38" t="s">
        <v>53</v>
      </c>
    </row>
    <row r="338" spans="1:5" ht="12.75">
      <c r="A338" s="39" t="s">
        <v>57</v>
      </c>
      <c r="E338" s="40" t="s">
        <v>53</v>
      </c>
    </row>
    <row r="339" spans="1:5" ht="114.75">
      <c r="A339" t="s">
        <v>58</v>
      </c>
      <c r="E339" s="38" t="s">
        <v>1221</v>
      </c>
    </row>
    <row r="340" spans="1:16" ht="12.75">
      <c r="A340" s="26" t="s">
        <v>51</v>
      </c>
      <c s="31" t="s">
        <v>567</v>
      </c>
      <c s="31" t="s">
        <v>1228</v>
      </c>
      <c s="26" t="s">
        <v>53</v>
      </c>
      <c s="32" t="s">
        <v>1814</v>
      </c>
      <c s="33" t="s">
        <v>65</v>
      </c>
      <c s="34">
        <v>2</v>
      </c>
      <c s="35">
        <v>0</v>
      </c>
      <c s="36">
        <f>ROUND(ROUND(H340,2)*ROUND(G340,3),2)</f>
      </c>
      <c r="O340">
        <f>(I340*21)/100</f>
      </c>
      <c t="s">
        <v>28</v>
      </c>
    </row>
    <row r="341" spans="1:5" ht="12.75">
      <c r="A341" s="37" t="s">
        <v>56</v>
      </c>
      <c r="E341" s="38" t="s">
        <v>53</v>
      </c>
    </row>
    <row r="342" spans="1:5" ht="12.75">
      <c r="A342" s="39" t="s">
        <v>57</v>
      </c>
      <c r="E342" s="40" t="s">
        <v>53</v>
      </c>
    </row>
    <row r="343" spans="1:5" ht="127.5">
      <c r="A343" t="s">
        <v>58</v>
      </c>
      <c r="E343" s="38" t="s">
        <v>1230</v>
      </c>
    </row>
    <row r="344" spans="1:16" ht="12.75">
      <c r="A344" s="26" t="s">
        <v>51</v>
      </c>
      <c s="31" t="s">
        <v>703</v>
      </c>
      <c s="31" t="s">
        <v>1815</v>
      </c>
      <c s="26" t="s">
        <v>53</v>
      </c>
      <c s="32" t="s">
        <v>1816</v>
      </c>
      <c s="33" t="s">
        <v>65</v>
      </c>
      <c s="34">
        <v>2</v>
      </c>
      <c s="35">
        <v>0</v>
      </c>
      <c s="36">
        <f>ROUND(ROUND(H344,2)*ROUND(G344,3),2)</f>
      </c>
      <c r="O344">
        <f>(I344*21)/100</f>
      </c>
      <c t="s">
        <v>28</v>
      </c>
    </row>
    <row r="345" spans="1:5" ht="12.75">
      <c r="A345" s="37" t="s">
        <v>56</v>
      </c>
      <c r="E345" s="38" t="s">
        <v>53</v>
      </c>
    </row>
    <row r="346" spans="1:5" ht="12.75">
      <c r="A346" s="39" t="s">
        <v>57</v>
      </c>
      <c r="E346" s="40" t="s">
        <v>53</v>
      </c>
    </row>
    <row r="347" spans="1:5" ht="153">
      <c r="A347" t="s">
        <v>58</v>
      </c>
      <c r="E347" s="38" t="s">
        <v>1347</v>
      </c>
    </row>
    <row r="348" spans="1:16" ht="12.75">
      <c r="A348" s="26" t="s">
        <v>51</v>
      </c>
      <c s="31" t="s">
        <v>569</v>
      </c>
      <c s="31" t="s">
        <v>1156</v>
      </c>
      <c s="26" t="s">
        <v>53</v>
      </c>
      <c s="32" t="s">
        <v>1157</v>
      </c>
      <c s="33" t="s">
        <v>55</v>
      </c>
      <c s="34">
        <v>6746</v>
      </c>
      <c s="35">
        <v>0</v>
      </c>
      <c s="36">
        <f>ROUND(ROUND(H348,2)*ROUND(G348,3),2)</f>
      </c>
      <c r="O348">
        <f>(I348*21)/100</f>
      </c>
      <c t="s">
        <v>28</v>
      </c>
    </row>
    <row r="349" spans="1:5" ht="12.75">
      <c r="A349" s="37" t="s">
        <v>56</v>
      </c>
      <c r="E349" s="38" t="s">
        <v>53</v>
      </c>
    </row>
    <row r="350" spans="1:5" ht="12.75">
      <c r="A350" s="39" t="s">
        <v>57</v>
      </c>
      <c r="E350" s="40" t="s">
        <v>1817</v>
      </c>
    </row>
    <row r="351" spans="1:5" ht="191.25">
      <c r="A351" t="s">
        <v>58</v>
      </c>
      <c r="E351" s="38" t="s">
        <v>1818</v>
      </c>
    </row>
    <row r="352" spans="1:18" ht="12.75" customHeight="1">
      <c r="A352" s="6" t="s">
        <v>48</v>
      </c>
      <c s="6"/>
      <c s="44" t="s">
        <v>368</v>
      </c>
      <c s="6"/>
      <c s="29" t="s">
        <v>1160</v>
      </c>
      <c s="6"/>
      <c s="6"/>
      <c s="6"/>
      <c s="46">
        <f>0+Q352</f>
      </c>
      <c r="O352">
        <f>0+R352</f>
      </c>
      <c r="Q352">
        <f>0+I353+I357+I361+I365+I369+I373+I377+I381</f>
      </c>
      <c>
        <f>0+O353+O357+O361+O365+O369+O373+O377+O381</f>
      </c>
    </row>
    <row r="353" spans="1:16" ht="25.5">
      <c r="A353" s="26" t="s">
        <v>51</v>
      </c>
      <c s="31" t="s">
        <v>382</v>
      </c>
      <c s="31" t="s">
        <v>1161</v>
      </c>
      <c s="26" t="s">
        <v>377</v>
      </c>
      <c s="32" t="s">
        <v>1162</v>
      </c>
      <c s="33" t="s">
        <v>379</v>
      </c>
      <c s="34">
        <v>0.02</v>
      </c>
      <c s="35">
        <v>0</v>
      </c>
      <c s="36">
        <f>ROUND(ROUND(H353,2)*ROUND(G353,3),2)</f>
      </c>
      <c r="O353">
        <f>(I353*21)/100</f>
      </c>
      <c t="s">
        <v>28</v>
      </c>
    </row>
    <row r="354" spans="1:5" ht="25.5">
      <c r="A354" s="37" t="s">
        <v>56</v>
      </c>
      <c r="E354" s="38" t="s">
        <v>1163</v>
      </c>
    </row>
    <row r="355" spans="1:5" ht="12.75">
      <c r="A355" s="39" t="s">
        <v>57</v>
      </c>
      <c r="E355" s="40" t="s">
        <v>53</v>
      </c>
    </row>
    <row r="356" spans="1:5" ht="165.75">
      <c r="A356" t="s">
        <v>58</v>
      </c>
      <c r="E356" s="38" t="s">
        <v>1234</v>
      </c>
    </row>
    <row r="357" spans="1:16" ht="38.25">
      <c r="A357" s="26" t="s">
        <v>51</v>
      </c>
      <c s="31" t="s">
        <v>123</v>
      </c>
      <c s="31" t="s">
        <v>1165</v>
      </c>
      <c s="26" t="s">
        <v>377</v>
      </c>
      <c s="32" t="s">
        <v>1166</v>
      </c>
      <c s="33" t="s">
        <v>379</v>
      </c>
      <c s="34">
        <v>0.05</v>
      </c>
      <c s="35">
        <v>0</v>
      </c>
      <c s="36">
        <f>ROUND(ROUND(H357,2)*ROUND(G357,3),2)</f>
      </c>
      <c r="O357">
        <f>(I357*21)/100</f>
      </c>
      <c t="s">
        <v>28</v>
      </c>
    </row>
    <row r="358" spans="1:5" ht="38.25">
      <c r="A358" s="37" t="s">
        <v>56</v>
      </c>
      <c r="E358" s="38" t="s">
        <v>1235</v>
      </c>
    </row>
    <row r="359" spans="1:5" ht="12.75">
      <c r="A359" s="39" t="s">
        <v>57</v>
      </c>
      <c r="E359" s="40" t="s">
        <v>53</v>
      </c>
    </row>
    <row r="360" spans="1:5" ht="165.75">
      <c r="A360" t="s">
        <v>58</v>
      </c>
      <c r="E360" s="38" t="s">
        <v>1234</v>
      </c>
    </row>
    <row r="361" spans="1:16" ht="38.25">
      <c r="A361" s="26" t="s">
        <v>51</v>
      </c>
      <c s="31" t="s">
        <v>142</v>
      </c>
      <c s="31" t="s">
        <v>1168</v>
      </c>
      <c s="26" t="s">
        <v>377</v>
      </c>
      <c s="32" t="s">
        <v>1169</v>
      </c>
      <c s="33" t="s">
        <v>379</v>
      </c>
      <c s="34">
        <v>0.2</v>
      </c>
      <c s="35">
        <v>0</v>
      </c>
      <c s="36">
        <f>ROUND(ROUND(H361,2)*ROUND(G361,3),2)</f>
      </c>
      <c r="O361">
        <f>(I361*21)/100</f>
      </c>
      <c t="s">
        <v>28</v>
      </c>
    </row>
    <row r="362" spans="1:5" ht="38.25">
      <c r="A362" s="37" t="s">
        <v>56</v>
      </c>
      <c r="E362" s="38" t="s">
        <v>1415</v>
      </c>
    </row>
    <row r="363" spans="1:5" ht="12.75">
      <c r="A363" s="39" t="s">
        <v>57</v>
      </c>
      <c r="E363" s="40" t="s">
        <v>53</v>
      </c>
    </row>
    <row r="364" spans="1:5" ht="165.75">
      <c r="A364" t="s">
        <v>58</v>
      </c>
      <c r="E364" s="38" t="s">
        <v>1234</v>
      </c>
    </row>
    <row r="365" spans="1:16" ht="25.5">
      <c r="A365" s="26" t="s">
        <v>51</v>
      </c>
      <c s="31" t="s">
        <v>529</v>
      </c>
      <c s="31" t="s">
        <v>383</v>
      </c>
      <c s="26" t="s">
        <v>377</v>
      </c>
      <c s="32" t="s">
        <v>384</v>
      </c>
      <c s="33" t="s">
        <v>379</v>
      </c>
      <c s="34">
        <v>0.05</v>
      </c>
      <c s="35">
        <v>0</v>
      </c>
      <c s="36">
        <f>ROUND(ROUND(H365,2)*ROUND(G365,3),2)</f>
      </c>
      <c r="O365">
        <f>(I365*21)/100</f>
      </c>
      <c t="s">
        <v>28</v>
      </c>
    </row>
    <row r="366" spans="1:5" ht="38.25">
      <c r="A366" s="37" t="s">
        <v>56</v>
      </c>
      <c r="E366" s="38" t="s">
        <v>1419</v>
      </c>
    </row>
    <row r="367" spans="1:5" ht="12.75">
      <c r="A367" s="39" t="s">
        <v>57</v>
      </c>
      <c r="E367" s="40" t="s">
        <v>53</v>
      </c>
    </row>
    <row r="368" spans="1:5" ht="165.75">
      <c r="A368" t="s">
        <v>58</v>
      </c>
      <c r="E368" s="38" t="s">
        <v>1234</v>
      </c>
    </row>
    <row r="369" spans="1:16" ht="25.5">
      <c r="A369" s="26" t="s">
        <v>51</v>
      </c>
      <c s="31" t="s">
        <v>687</v>
      </c>
      <c s="31" t="s">
        <v>1175</v>
      </c>
      <c s="26" t="s">
        <v>377</v>
      </c>
      <c s="32" t="s">
        <v>1176</v>
      </c>
      <c s="33" t="s">
        <v>379</v>
      </c>
      <c s="34">
        <v>0.01</v>
      </c>
      <c s="35">
        <v>0</v>
      </c>
      <c s="36">
        <f>ROUND(ROUND(H369,2)*ROUND(G369,3),2)</f>
      </c>
      <c r="O369">
        <f>(I369*21)/100</f>
      </c>
      <c t="s">
        <v>28</v>
      </c>
    </row>
    <row r="370" spans="1:5" ht="38.25">
      <c r="A370" s="37" t="s">
        <v>56</v>
      </c>
      <c r="E370" s="38" t="s">
        <v>1419</v>
      </c>
    </row>
    <row r="371" spans="1:5" ht="12.75">
      <c r="A371" s="39" t="s">
        <v>57</v>
      </c>
      <c r="E371" s="40" t="s">
        <v>53</v>
      </c>
    </row>
    <row r="372" spans="1:5" ht="165.75">
      <c r="A372" t="s">
        <v>58</v>
      </c>
      <c r="E372" s="38" t="s">
        <v>1234</v>
      </c>
    </row>
    <row r="373" spans="1:16" ht="38.25">
      <c r="A373" s="26" t="s">
        <v>51</v>
      </c>
      <c s="31" t="s">
        <v>533</v>
      </c>
      <c s="31" t="s">
        <v>802</v>
      </c>
      <c s="26" t="s">
        <v>377</v>
      </c>
      <c s="32" t="s">
        <v>803</v>
      </c>
      <c s="33" t="s">
        <v>379</v>
      </c>
      <c s="34">
        <v>0.05</v>
      </c>
      <c s="35">
        <v>0</v>
      </c>
      <c s="36">
        <f>ROUND(ROUND(H373,2)*ROUND(G373,3),2)</f>
      </c>
      <c r="O373">
        <f>(I373*21)/100</f>
      </c>
      <c t="s">
        <v>28</v>
      </c>
    </row>
    <row r="374" spans="1:5" ht="38.25">
      <c r="A374" s="37" t="s">
        <v>56</v>
      </c>
      <c r="E374" s="38" t="s">
        <v>1419</v>
      </c>
    </row>
    <row r="375" spans="1:5" ht="12.75">
      <c r="A375" s="39" t="s">
        <v>57</v>
      </c>
      <c r="E375" s="40" t="s">
        <v>53</v>
      </c>
    </row>
    <row r="376" spans="1:5" ht="165.75">
      <c r="A376" t="s">
        <v>58</v>
      </c>
      <c r="E376" s="38" t="s">
        <v>1234</v>
      </c>
    </row>
    <row r="377" spans="1:16" ht="25.5">
      <c r="A377" s="26" t="s">
        <v>51</v>
      </c>
      <c s="31" t="s">
        <v>537</v>
      </c>
      <c s="31" t="s">
        <v>1179</v>
      </c>
      <c s="26" t="s">
        <v>377</v>
      </c>
      <c s="32" t="s">
        <v>1180</v>
      </c>
      <c s="33" t="s">
        <v>379</v>
      </c>
      <c s="34">
        <v>0.01</v>
      </c>
      <c s="35">
        <v>0</v>
      </c>
      <c s="36">
        <f>ROUND(ROUND(H377,2)*ROUND(G377,3),2)</f>
      </c>
      <c r="O377">
        <f>(I377*21)/100</f>
      </c>
      <c t="s">
        <v>28</v>
      </c>
    </row>
    <row r="378" spans="1:5" ht="38.25">
      <c r="A378" s="37" t="s">
        <v>56</v>
      </c>
      <c r="E378" s="38" t="s">
        <v>1236</v>
      </c>
    </row>
    <row r="379" spans="1:5" ht="12.75">
      <c r="A379" s="39" t="s">
        <v>57</v>
      </c>
      <c r="E379" s="40" t="s">
        <v>53</v>
      </c>
    </row>
    <row r="380" spans="1:5" ht="165.75">
      <c r="A380" t="s">
        <v>58</v>
      </c>
      <c r="E380" s="38" t="s">
        <v>1234</v>
      </c>
    </row>
    <row r="381" spans="1:16" ht="25.5">
      <c r="A381" s="26" t="s">
        <v>51</v>
      </c>
      <c s="31" t="s">
        <v>691</v>
      </c>
      <c s="31" t="s">
        <v>1182</v>
      </c>
      <c s="26" t="s">
        <v>377</v>
      </c>
      <c s="32" t="s">
        <v>1183</v>
      </c>
      <c s="33" t="s">
        <v>379</v>
      </c>
      <c s="34">
        <v>0.02</v>
      </c>
      <c s="35">
        <v>0</v>
      </c>
      <c s="36">
        <f>ROUND(ROUND(H381,2)*ROUND(G381,3),2)</f>
      </c>
      <c r="O381">
        <f>(I381*21)/100</f>
      </c>
      <c t="s">
        <v>28</v>
      </c>
    </row>
    <row r="382" spans="1:5" ht="38.25">
      <c r="A382" s="37" t="s">
        <v>56</v>
      </c>
      <c r="E382" s="38" t="s">
        <v>1235</v>
      </c>
    </row>
    <row r="383" spans="1:5" ht="12.75">
      <c r="A383" s="39" t="s">
        <v>57</v>
      </c>
      <c r="E383" s="40" t="s">
        <v>53</v>
      </c>
    </row>
    <row r="384" spans="1:5" ht="165.75">
      <c r="A384" t="s">
        <v>58</v>
      </c>
      <c r="E38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31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0+O9+O18+O39+O280</f>
      </c>
      <c t="s">
        <v>27</v>
      </c>
    </row>
    <row r="3" spans="1:16" ht="15" customHeight="1">
      <c r="A3" t="s">
        <v>12</v>
      </c>
      <c s="12" t="s">
        <v>14</v>
      </c>
      <c s="13" t="s">
        <v>15</v>
      </c>
      <c s="1"/>
      <c s="14" t="s">
        <v>16</v>
      </c>
      <c s="1"/>
      <c s="9"/>
      <c s="8" t="s">
        <v>1819</v>
      </c>
      <c s="41">
        <f>0+I9+I18+I39+I280</f>
      </c>
      <c r="O3" t="s">
        <v>23</v>
      </c>
      <c t="s">
        <v>28</v>
      </c>
    </row>
    <row r="4" spans="1:16" ht="15" customHeight="1">
      <c r="A4" t="s">
        <v>17</v>
      </c>
      <c s="12" t="s">
        <v>18</v>
      </c>
      <c s="13" t="s">
        <v>1697</v>
      </c>
      <c s="1"/>
      <c s="14" t="s">
        <v>1698</v>
      </c>
      <c s="1"/>
      <c s="1"/>
      <c s="11"/>
      <c s="11"/>
      <c r="O4" t="s">
        <v>24</v>
      </c>
      <c t="s">
        <v>28</v>
      </c>
    </row>
    <row r="5" spans="1:16" ht="12.75" customHeight="1">
      <c r="A5" t="s">
        <v>21</v>
      </c>
      <c s="16" t="s">
        <v>22</v>
      </c>
      <c s="17" t="s">
        <v>1819</v>
      </c>
      <c s="6"/>
      <c s="18" t="s">
        <v>1820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359</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364</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0+I19+I23+I27+I31+I35</f>
      </c>
      <c>
        <f>0+O19+O23+O27+O31+O35</f>
      </c>
    </row>
    <row r="19" spans="1:16" ht="12.75">
      <c r="A19" s="26" t="s">
        <v>51</v>
      </c>
      <c s="31" t="s">
        <v>34</v>
      </c>
      <c s="31" t="s">
        <v>978</v>
      </c>
      <c s="26" t="s">
        <v>53</v>
      </c>
      <c s="32" t="s">
        <v>979</v>
      </c>
      <c s="33" t="s">
        <v>118</v>
      </c>
      <c s="34">
        <v>1152</v>
      </c>
      <c s="35">
        <v>0</v>
      </c>
      <c s="36">
        <f>ROUND(ROUND(H19,2)*ROUND(G19,3),2)</f>
      </c>
      <c r="O19">
        <f>(I19*21)/100</f>
      </c>
      <c t="s">
        <v>28</v>
      </c>
    </row>
    <row r="20" spans="1:5" ht="12.75">
      <c r="A20" s="37" t="s">
        <v>56</v>
      </c>
      <c r="E20" s="38" t="s">
        <v>53</v>
      </c>
    </row>
    <row r="21" spans="1:5" ht="51">
      <c r="A21" s="39" t="s">
        <v>57</v>
      </c>
      <c r="E21" s="40" t="s">
        <v>1822</v>
      </c>
    </row>
    <row r="22" spans="1:5" ht="318.75">
      <c r="A22" t="s">
        <v>58</v>
      </c>
      <c r="E22" s="38" t="s">
        <v>1188</v>
      </c>
    </row>
    <row r="23" spans="1:16" ht="12.75">
      <c r="A23" s="26" t="s">
        <v>51</v>
      </c>
      <c s="31" t="s">
        <v>28</v>
      </c>
      <c s="31" t="s">
        <v>124</v>
      </c>
      <c s="26" t="s">
        <v>53</v>
      </c>
      <c s="32" t="s">
        <v>125</v>
      </c>
      <c s="33" t="s">
        <v>55</v>
      </c>
      <c s="34">
        <v>192</v>
      </c>
      <c s="35">
        <v>0</v>
      </c>
      <c s="36">
        <f>ROUND(ROUND(H23,2)*ROUND(G23,3),2)</f>
      </c>
      <c r="O23">
        <f>(I23*21)/100</f>
      </c>
      <c t="s">
        <v>28</v>
      </c>
    </row>
    <row r="24" spans="1:5" ht="12.75">
      <c r="A24" s="37" t="s">
        <v>56</v>
      </c>
      <c r="E24" s="38" t="s">
        <v>53</v>
      </c>
    </row>
    <row r="25" spans="1:5" ht="25.5">
      <c r="A25" s="39" t="s">
        <v>57</v>
      </c>
      <c r="E25" s="40" t="s">
        <v>1823</v>
      </c>
    </row>
    <row r="26" spans="1:5" ht="25.5">
      <c r="A26" t="s">
        <v>58</v>
      </c>
      <c r="E26" s="38" t="s">
        <v>419</v>
      </c>
    </row>
    <row r="27" spans="1:16" ht="12.75">
      <c r="A27" s="26" t="s">
        <v>51</v>
      </c>
      <c s="31" t="s">
        <v>26</v>
      </c>
      <c s="31" t="s">
        <v>982</v>
      </c>
      <c s="26" t="s">
        <v>53</v>
      </c>
      <c s="32" t="s">
        <v>983</v>
      </c>
      <c s="33" t="s">
        <v>118</v>
      </c>
      <c s="34">
        <v>96</v>
      </c>
      <c s="35">
        <v>0</v>
      </c>
      <c s="36">
        <f>ROUND(ROUND(H27,2)*ROUND(G27,3),2)</f>
      </c>
      <c r="O27">
        <f>(I27*21)/100</f>
      </c>
      <c t="s">
        <v>28</v>
      </c>
    </row>
    <row r="28" spans="1:5" ht="12.75">
      <c r="A28" s="37" t="s">
        <v>56</v>
      </c>
      <c r="E28" s="38" t="s">
        <v>53</v>
      </c>
    </row>
    <row r="29" spans="1:5" ht="51">
      <c r="A29" s="39" t="s">
        <v>57</v>
      </c>
      <c r="E29" s="40" t="s">
        <v>1824</v>
      </c>
    </row>
    <row r="30" spans="1:5" ht="280.5">
      <c r="A30" t="s">
        <v>58</v>
      </c>
      <c r="E30" s="38" t="s">
        <v>1190</v>
      </c>
    </row>
    <row r="31" spans="1:16" ht="12.75">
      <c r="A31" s="26" t="s">
        <v>51</v>
      </c>
      <c s="31" t="s">
        <v>38</v>
      </c>
      <c s="31" t="s">
        <v>127</v>
      </c>
      <c s="26" t="s">
        <v>53</v>
      </c>
      <c s="32" t="s">
        <v>128</v>
      </c>
      <c s="33" t="s">
        <v>118</v>
      </c>
      <c s="34">
        <v>960</v>
      </c>
      <c s="35">
        <v>0</v>
      </c>
      <c s="36">
        <f>ROUND(ROUND(H31,2)*ROUND(G31,3),2)</f>
      </c>
      <c r="O31">
        <f>(I31*21)/100</f>
      </c>
      <c t="s">
        <v>28</v>
      </c>
    </row>
    <row r="32" spans="1:5" ht="12.75">
      <c r="A32" s="37" t="s">
        <v>56</v>
      </c>
      <c r="E32" s="38" t="s">
        <v>53</v>
      </c>
    </row>
    <row r="33" spans="1:5" ht="51">
      <c r="A33" s="39" t="s">
        <v>57</v>
      </c>
      <c r="E33" s="40" t="s">
        <v>1825</v>
      </c>
    </row>
    <row r="34" spans="1:5" ht="229.5">
      <c r="A34" t="s">
        <v>58</v>
      </c>
      <c r="E34" s="38" t="s">
        <v>1191</v>
      </c>
    </row>
    <row r="35" spans="1:16" ht="25.5">
      <c r="A35" s="26" t="s">
        <v>51</v>
      </c>
      <c s="31" t="s">
        <v>298</v>
      </c>
      <c s="31" t="s">
        <v>1826</v>
      </c>
      <c s="26" t="s">
        <v>53</v>
      </c>
      <c s="32" t="s">
        <v>1827</v>
      </c>
      <c s="33" t="s">
        <v>55</v>
      </c>
      <c s="34">
        <v>1600</v>
      </c>
      <c s="35">
        <v>0</v>
      </c>
      <c s="36">
        <f>ROUND(ROUND(H35,2)*ROUND(G35,3),2)</f>
      </c>
      <c r="O35">
        <f>(I35*21)/100</f>
      </c>
      <c t="s">
        <v>28</v>
      </c>
    </row>
    <row r="36" spans="1:5" ht="12.75">
      <c r="A36" s="37" t="s">
        <v>56</v>
      </c>
      <c r="E36" s="38" t="s">
        <v>53</v>
      </c>
    </row>
    <row r="37" spans="1:5" ht="12.75">
      <c r="A37" s="39" t="s">
        <v>57</v>
      </c>
      <c r="E37" s="40" t="s">
        <v>53</v>
      </c>
    </row>
    <row r="38" spans="1:5" ht="127.5">
      <c r="A38" t="s">
        <v>58</v>
      </c>
      <c r="E38" s="38" t="s">
        <v>1199</v>
      </c>
    </row>
    <row r="39" spans="1:18" ht="12.75" customHeight="1">
      <c r="A39" s="6" t="s">
        <v>48</v>
      </c>
      <c s="6"/>
      <c s="44" t="s">
        <v>76</v>
      </c>
      <c s="6"/>
      <c s="29" t="s">
        <v>338</v>
      </c>
      <c s="6"/>
      <c s="6"/>
      <c s="6"/>
      <c s="46">
        <f>0+Q39</f>
      </c>
      <c r="O39">
        <f>0+R39</f>
      </c>
      <c r="Q39">
        <f>0+I40+I44+I48+I52+I56+I60+I64+I68+I72+I76+I80+I84+I88+I92+I96+I100+I104+I108+I112+I116+I120+I124+I128+I132+I136+I140+I144+I148+I152+I156+I160+I164+I168+I172+I176+I180+I184+I188+I192+I196+I200+I204+I208+I212+I216+I220+I224+I228+I232+I236+I240+I244+I248+I252+I256+I260+I264+I268+I272+I276</f>
      </c>
      <c>
        <f>0+O40+O44+O48+O52+O56+O60+O64+O68+O72+O76+O80+O84+O88+O92+O96+O100+O104+O108+O112+O116+O120+O124+O128+O132+O136+O140+O144+O148+O152+O156+O160+O164+O168+O172+O176+O180+O184+O188+O192+O196+O200+O204+O208+O212+O216+O220+O224+O228+O232+O236+O240+O244+O248+O252+O256+O260+O264+O268+O272+O276</f>
      </c>
    </row>
    <row r="40" spans="1:16" ht="12.75">
      <c r="A40" s="26" t="s">
        <v>51</v>
      </c>
      <c s="31" t="s">
        <v>40</v>
      </c>
      <c s="31" t="s">
        <v>1705</v>
      </c>
      <c s="26" t="s">
        <v>53</v>
      </c>
      <c s="32" t="s">
        <v>1706</v>
      </c>
      <c s="33" t="s">
        <v>65</v>
      </c>
      <c s="34">
        <v>4</v>
      </c>
      <c s="35">
        <v>0</v>
      </c>
      <c s="36">
        <f>ROUND(ROUND(H40,2)*ROUND(G40,3),2)</f>
      </c>
      <c r="O40">
        <f>(I40*21)/100</f>
      </c>
      <c t="s">
        <v>28</v>
      </c>
    </row>
    <row r="41" spans="1:5" ht="12.75">
      <c r="A41" s="37" t="s">
        <v>56</v>
      </c>
      <c r="E41" s="38" t="s">
        <v>53</v>
      </c>
    </row>
    <row r="42" spans="1:5" ht="12.75">
      <c r="A42" s="39" t="s">
        <v>57</v>
      </c>
      <c r="E42" s="40" t="s">
        <v>53</v>
      </c>
    </row>
    <row r="43" spans="1:5" ht="76.5">
      <c r="A43" t="s">
        <v>58</v>
      </c>
      <c r="E43" s="38" t="s">
        <v>1707</v>
      </c>
    </row>
    <row r="44" spans="1:16" ht="12.75">
      <c r="A44" s="26" t="s">
        <v>51</v>
      </c>
      <c s="31" t="s">
        <v>27</v>
      </c>
      <c s="31" t="s">
        <v>987</v>
      </c>
      <c s="26" t="s">
        <v>53</v>
      </c>
      <c s="32" t="s">
        <v>988</v>
      </c>
      <c s="33" t="s">
        <v>65</v>
      </c>
      <c s="34">
        <v>2</v>
      </c>
      <c s="35">
        <v>0</v>
      </c>
      <c s="36">
        <f>ROUND(ROUND(H44,2)*ROUND(G44,3),2)</f>
      </c>
      <c r="O44">
        <f>(I44*21)/100</f>
      </c>
      <c t="s">
        <v>28</v>
      </c>
    </row>
    <row r="45" spans="1:5" ht="12.75">
      <c r="A45" s="37" t="s">
        <v>56</v>
      </c>
      <c r="E45" s="38" t="s">
        <v>53</v>
      </c>
    </row>
    <row r="46" spans="1:5" ht="38.25">
      <c r="A46" s="39" t="s">
        <v>57</v>
      </c>
      <c r="E46" s="40" t="s">
        <v>1828</v>
      </c>
    </row>
    <row r="47" spans="1:5" ht="102">
      <c r="A47" t="s">
        <v>58</v>
      </c>
      <c r="E47" s="38" t="s">
        <v>1709</v>
      </c>
    </row>
    <row r="48" spans="1:16" ht="12.75">
      <c r="A48" s="26" t="s">
        <v>51</v>
      </c>
      <c s="31" t="s">
        <v>76</v>
      </c>
      <c s="31" t="s">
        <v>990</v>
      </c>
      <c s="26" t="s">
        <v>53</v>
      </c>
      <c s="32" t="s">
        <v>991</v>
      </c>
      <c s="33" t="s">
        <v>55</v>
      </c>
      <c s="34">
        <v>84</v>
      </c>
      <c s="35">
        <v>0</v>
      </c>
      <c s="36">
        <f>ROUND(ROUND(H48,2)*ROUND(G48,3),2)</f>
      </c>
      <c r="O48">
        <f>(I48*21)/100</f>
      </c>
      <c t="s">
        <v>28</v>
      </c>
    </row>
    <row r="49" spans="1:5" ht="12.75">
      <c r="A49" s="37" t="s">
        <v>56</v>
      </c>
      <c r="E49" s="38" t="s">
        <v>53</v>
      </c>
    </row>
    <row r="50" spans="1:5" ht="12.75">
      <c r="A50" s="39" t="s">
        <v>57</v>
      </c>
      <c r="E50" s="40" t="s">
        <v>1829</v>
      </c>
    </row>
    <row r="51" spans="1:5" ht="102">
      <c r="A51" t="s">
        <v>58</v>
      </c>
      <c r="E51" s="38" t="s">
        <v>1193</v>
      </c>
    </row>
    <row r="52" spans="1:16" ht="12.75">
      <c r="A52" s="26" t="s">
        <v>51</v>
      </c>
      <c s="31" t="s">
        <v>81</v>
      </c>
      <c s="31" t="s">
        <v>1712</v>
      </c>
      <c s="26" t="s">
        <v>53</v>
      </c>
      <c s="32" t="s">
        <v>1713</v>
      </c>
      <c s="33" t="s">
        <v>55</v>
      </c>
      <c s="34">
        <v>192</v>
      </c>
      <c s="35">
        <v>0</v>
      </c>
      <c s="36">
        <f>ROUND(ROUND(H52,2)*ROUND(G52,3),2)</f>
      </c>
      <c r="O52">
        <f>(I52*21)/100</f>
      </c>
      <c t="s">
        <v>28</v>
      </c>
    </row>
    <row r="53" spans="1:5" ht="12.75">
      <c r="A53" s="37" t="s">
        <v>56</v>
      </c>
      <c r="E53" s="38" t="s">
        <v>53</v>
      </c>
    </row>
    <row r="54" spans="1:5" ht="25.5">
      <c r="A54" s="39" t="s">
        <v>57</v>
      </c>
      <c r="E54" s="40" t="s">
        <v>1823</v>
      </c>
    </row>
    <row r="55" spans="1:5" ht="76.5">
      <c r="A55" t="s">
        <v>58</v>
      </c>
      <c r="E55" s="38" t="s">
        <v>1202</v>
      </c>
    </row>
    <row r="56" spans="1:16" ht="12.75">
      <c r="A56" s="26" t="s">
        <v>51</v>
      </c>
      <c s="31" t="s">
        <v>44</v>
      </c>
      <c s="31" t="s">
        <v>1714</v>
      </c>
      <c s="26" t="s">
        <v>53</v>
      </c>
      <c s="32" t="s">
        <v>1715</v>
      </c>
      <c s="33" t="s">
        <v>55</v>
      </c>
      <c s="34">
        <v>1800.75</v>
      </c>
      <c s="35">
        <v>0</v>
      </c>
      <c s="36">
        <f>ROUND(ROUND(H56,2)*ROUND(G56,3),2)</f>
      </c>
      <c r="O56">
        <f>(I56*21)/100</f>
      </c>
      <c t="s">
        <v>28</v>
      </c>
    </row>
    <row r="57" spans="1:5" ht="12.75">
      <c r="A57" s="37" t="s">
        <v>56</v>
      </c>
      <c r="E57" s="38" t="s">
        <v>53</v>
      </c>
    </row>
    <row r="58" spans="1:5" ht="25.5">
      <c r="A58" s="39" t="s">
        <v>57</v>
      </c>
      <c r="E58" s="40" t="s">
        <v>1830</v>
      </c>
    </row>
    <row r="59" spans="1:5" ht="140.25">
      <c r="A59" t="s">
        <v>58</v>
      </c>
      <c r="E59" s="38" t="s">
        <v>1717</v>
      </c>
    </row>
    <row r="60" spans="1:16" ht="25.5">
      <c r="A60" s="26" t="s">
        <v>51</v>
      </c>
      <c s="31" t="s">
        <v>46</v>
      </c>
      <c s="31" t="s">
        <v>1718</v>
      </c>
      <c s="26" t="s">
        <v>53</v>
      </c>
      <c s="32" t="s">
        <v>1719</v>
      </c>
      <c s="33" t="s">
        <v>55</v>
      </c>
      <c s="34">
        <v>90</v>
      </c>
      <c s="35">
        <v>0</v>
      </c>
      <c s="36">
        <f>ROUND(ROUND(H60,2)*ROUND(G60,3),2)</f>
      </c>
      <c r="O60">
        <f>(I60*21)/100</f>
      </c>
      <c t="s">
        <v>28</v>
      </c>
    </row>
    <row r="61" spans="1:5" ht="12.75">
      <c r="A61" s="37" t="s">
        <v>56</v>
      </c>
      <c r="E61" s="38" t="s">
        <v>53</v>
      </c>
    </row>
    <row r="62" spans="1:5" ht="12.75">
      <c r="A62" s="39" t="s">
        <v>57</v>
      </c>
      <c r="E62" s="40" t="s">
        <v>1831</v>
      </c>
    </row>
    <row r="63" spans="1:5" ht="127.5">
      <c r="A63" t="s">
        <v>58</v>
      </c>
      <c r="E63" s="38" t="s">
        <v>1199</v>
      </c>
    </row>
    <row r="64" spans="1:16" ht="12.75">
      <c r="A64" s="26" t="s">
        <v>51</v>
      </c>
      <c s="31" t="s">
        <v>91</v>
      </c>
      <c s="31" t="s">
        <v>1000</v>
      </c>
      <c s="26" t="s">
        <v>53</v>
      </c>
      <c s="32" t="s">
        <v>1001</v>
      </c>
      <c s="33" t="s">
        <v>65</v>
      </c>
      <c s="34">
        <v>10</v>
      </c>
      <c s="35">
        <v>0</v>
      </c>
      <c s="36">
        <f>ROUND(ROUND(H64,2)*ROUND(G64,3),2)</f>
      </c>
      <c r="O64">
        <f>(I64*21)/100</f>
      </c>
      <c t="s">
        <v>28</v>
      </c>
    </row>
    <row r="65" spans="1:5" ht="12.75">
      <c r="A65" s="37" t="s">
        <v>56</v>
      </c>
      <c r="E65" s="38" t="s">
        <v>53</v>
      </c>
    </row>
    <row r="66" spans="1:5" ht="12.75">
      <c r="A66" s="39" t="s">
        <v>57</v>
      </c>
      <c r="E66" s="40" t="s">
        <v>53</v>
      </c>
    </row>
    <row r="67" spans="1:5" ht="102">
      <c r="A67" t="s">
        <v>58</v>
      </c>
      <c r="E67" s="38" t="s">
        <v>1203</v>
      </c>
    </row>
    <row r="68" spans="1:16" ht="25.5">
      <c r="A68" s="26" t="s">
        <v>51</v>
      </c>
      <c s="31" t="s">
        <v>95</v>
      </c>
      <c s="31" t="s">
        <v>1003</v>
      </c>
      <c s="26" t="s">
        <v>53</v>
      </c>
      <c s="32" t="s">
        <v>1004</v>
      </c>
      <c s="33" t="s">
        <v>65</v>
      </c>
      <c s="34">
        <v>2</v>
      </c>
      <c s="35">
        <v>0</v>
      </c>
      <c s="36">
        <f>ROUND(ROUND(H68,2)*ROUND(G68,3),2)</f>
      </c>
      <c r="O68">
        <f>(I68*21)/100</f>
      </c>
      <c t="s">
        <v>28</v>
      </c>
    </row>
    <row r="69" spans="1:5" ht="12.75">
      <c r="A69" s="37" t="s">
        <v>56</v>
      </c>
      <c r="E69" s="38" t="s">
        <v>53</v>
      </c>
    </row>
    <row r="70" spans="1:5" ht="12.75">
      <c r="A70" s="39" t="s">
        <v>57</v>
      </c>
      <c r="E70" s="40" t="s">
        <v>53</v>
      </c>
    </row>
    <row r="71" spans="1:5" ht="38.25">
      <c r="A71" t="s">
        <v>58</v>
      </c>
      <c r="E71" s="38" t="s">
        <v>1005</v>
      </c>
    </row>
    <row r="72" spans="1:16" ht="25.5">
      <c r="A72" s="26" t="s">
        <v>51</v>
      </c>
      <c s="31" t="s">
        <v>99</v>
      </c>
      <c s="31" t="s">
        <v>1006</v>
      </c>
      <c s="26" t="s">
        <v>53</v>
      </c>
      <c s="32" t="s">
        <v>1007</v>
      </c>
      <c s="33" t="s">
        <v>65</v>
      </c>
      <c s="34">
        <v>16</v>
      </c>
      <c s="35">
        <v>0</v>
      </c>
      <c s="36">
        <f>ROUND(ROUND(H72,2)*ROUND(G72,3),2)</f>
      </c>
      <c r="O72">
        <f>(I72*21)/100</f>
      </c>
      <c t="s">
        <v>28</v>
      </c>
    </row>
    <row r="73" spans="1:5" ht="12.75">
      <c r="A73" s="37" t="s">
        <v>56</v>
      </c>
      <c r="E73" s="38" t="s">
        <v>53</v>
      </c>
    </row>
    <row r="74" spans="1:5" ht="51">
      <c r="A74" s="39" t="s">
        <v>57</v>
      </c>
      <c r="E74" s="40" t="s">
        <v>1832</v>
      </c>
    </row>
    <row r="75" spans="1:5" ht="38.25">
      <c r="A75" t="s">
        <v>58</v>
      </c>
      <c r="E75" s="38" t="s">
        <v>1009</v>
      </c>
    </row>
    <row r="76" spans="1:16" ht="25.5">
      <c r="A76" s="26" t="s">
        <v>51</v>
      </c>
      <c s="31" t="s">
        <v>103</v>
      </c>
      <c s="31" t="s">
        <v>1010</v>
      </c>
      <c s="26" t="s">
        <v>53</v>
      </c>
      <c s="32" t="s">
        <v>1011</v>
      </c>
      <c s="33" t="s">
        <v>65</v>
      </c>
      <c s="34">
        <v>20</v>
      </c>
      <c s="35">
        <v>0</v>
      </c>
      <c s="36">
        <f>ROUND(ROUND(H76,2)*ROUND(G76,3),2)</f>
      </c>
      <c r="O76">
        <f>(I76*21)/100</f>
      </c>
      <c t="s">
        <v>28</v>
      </c>
    </row>
    <row r="77" spans="1:5" ht="12.75">
      <c r="A77" s="37" t="s">
        <v>56</v>
      </c>
      <c r="E77" s="38" t="s">
        <v>53</v>
      </c>
    </row>
    <row r="78" spans="1:5" ht="12.75">
      <c r="A78" s="39" t="s">
        <v>57</v>
      </c>
      <c r="E78" s="40" t="s">
        <v>53</v>
      </c>
    </row>
    <row r="79" spans="1:5" ht="102">
      <c r="A79" t="s">
        <v>58</v>
      </c>
      <c r="E79" s="38" t="s">
        <v>1193</v>
      </c>
    </row>
    <row r="80" spans="1:16" ht="12.75">
      <c r="A80" s="26" t="s">
        <v>51</v>
      </c>
      <c s="31" t="s">
        <v>150</v>
      </c>
      <c s="31" t="s">
        <v>1012</v>
      </c>
      <c s="26" t="s">
        <v>53</v>
      </c>
      <c s="32" t="s">
        <v>1013</v>
      </c>
      <c s="33" t="s">
        <v>55</v>
      </c>
      <c s="34">
        <v>264.6</v>
      </c>
      <c s="35">
        <v>0</v>
      </c>
      <c s="36">
        <f>ROUND(ROUND(H80,2)*ROUND(G80,3),2)</f>
      </c>
      <c r="O80">
        <f>(I80*21)/100</f>
      </c>
      <c t="s">
        <v>28</v>
      </c>
    </row>
    <row r="81" spans="1:5" ht="12.75">
      <c r="A81" s="37" t="s">
        <v>56</v>
      </c>
      <c r="E81" s="38" t="s">
        <v>53</v>
      </c>
    </row>
    <row r="82" spans="1:5" ht="12.75">
      <c r="A82" s="39" t="s">
        <v>57</v>
      </c>
      <c r="E82" s="40" t="s">
        <v>1833</v>
      </c>
    </row>
    <row r="83" spans="1:5" ht="127.5">
      <c r="A83" t="s">
        <v>58</v>
      </c>
      <c r="E83" s="38" t="s">
        <v>1199</v>
      </c>
    </row>
    <row r="84" spans="1:16" ht="12.75">
      <c r="A84" s="26" t="s">
        <v>51</v>
      </c>
      <c s="31" t="s">
        <v>154</v>
      </c>
      <c s="31" t="s">
        <v>1733</v>
      </c>
      <c s="26" t="s">
        <v>53</v>
      </c>
      <c s="32" t="s">
        <v>1734</v>
      </c>
      <c s="33" t="s">
        <v>65</v>
      </c>
      <c s="34">
        <v>3</v>
      </c>
      <c s="35">
        <v>0</v>
      </c>
      <c s="36">
        <f>ROUND(ROUND(H84,2)*ROUND(G84,3),2)</f>
      </c>
      <c r="O84">
        <f>(I84*21)/100</f>
      </c>
      <c t="s">
        <v>28</v>
      </c>
    </row>
    <row r="85" spans="1:5" ht="12.75">
      <c r="A85" s="37" t="s">
        <v>56</v>
      </c>
      <c r="E85" s="38" t="s">
        <v>53</v>
      </c>
    </row>
    <row r="86" spans="1:5" ht="12.75">
      <c r="A86" s="39" t="s">
        <v>57</v>
      </c>
      <c r="E86" s="40" t="s">
        <v>53</v>
      </c>
    </row>
    <row r="87" spans="1:5" ht="76.5">
      <c r="A87" t="s">
        <v>58</v>
      </c>
      <c r="E87" s="38" t="s">
        <v>1707</v>
      </c>
    </row>
    <row r="88" spans="1:16" ht="12.75">
      <c r="A88" s="26" t="s">
        <v>51</v>
      </c>
      <c s="31" t="s">
        <v>347</v>
      </c>
      <c s="31" t="s">
        <v>1204</v>
      </c>
      <c s="26" t="s">
        <v>53</v>
      </c>
      <c s="32" t="s">
        <v>1205</v>
      </c>
      <c s="33" t="s">
        <v>373</v>
      </c>
      <c s="34">
        <v>3</v>
      </c>
      <c s="35">
        <v>0</v>
      </c>
      <c s="36">
        <f>ROUND(ROUND(H88,2)*ROUND(G88,3),2)</f>
      </c>
      <c r="O88">
        <f>(I88*21)/100</f>
      </c>
      <c t="s">
        <v>28</v>
      </c>
    </row>
    <row r="89" spans="1:5" ht="12.75">
      <c r="A89" s="37" t="s">
        <v>56</v>
      </c>
      <c r="E89" s="38" t="s">
        <v>53</v>
      </c>
    </row>
    <row r="90" spans="1:5" ht="12.75">
      <c r="A90" s="39" t="s">
        <v>57</v>
      </c>
      <c r="E90" s="40" t="s">
        <v>53</v>
      </c>
    </row>
    <row r="91" spans="1:5" ht="102">
      <c r="A91" t="s">
        <v>58</v>
      </c>
      <c r="E91" s="38" t="s">
        <v>1206</v>
      </c>
    </row>
    <row r="92" spans="1:16" ht="12.75">
      <c r="A92" s="26" t="s">
        <v>51</v>
      </c>
      <c s="31" t="s">
        <v>302</v>
      </c>
      <c s="31" t="s">
        <v>1745</v>
      </c>
      <c s="26" t="s">
        <v>53</v>
      </c>
      <c s="32" t="s">
        <v>1746</v>
      </c>
      <c s="33" t="s">
        <v>1020</v>
      </c>
      <c s="34">
        <v>31.74</v>
      </c>
      <c s="35">
        <v>0</v>
      </c>
      <c s="36">
        <f>ROUND(ROUND(H92,2)*ROUND(G92,3),2)</f>
      </c>
      <c r="O92">
        <f>(I92*21)/100</f>
      </c>
      <c t="s">
        <v>28</v>
      </c>
    </row>
    <row r="93" spans="1:5" ht="12.75">
      <c r="A93" s="37" t="s">
        <v>56</v>
      </c>
      <c r="E93" s="38" t="s">
        <v>53</v>
      </c>
    </row>
    <row r="94" spans="1:5" ht="51">
      <c r="A94" s="39" t="s">
        <v>57</v>
      </c>
      <c r="E94" s="40" t="s">
        <v>1834</v>
      </c>
    </row>
    <row r="95" spans="1:5" ht="153">
      <c r="A95" t="s">
        <v>58</v>
      </c>
      <c r="E95" s="38" t="s">
        <v>1209</v>
      </c>
    </row>
    <row r="96" spans="1:16" ht="25.5">
      <c r="A96" s="26" t="s">
        <v>51</v>
      </c>
      <c s="31" t="s">
        <v>306</v>
      </c>
      <c s="31" t="s">
        <v>1748</v>
      </c>
      <c s="26" t="s">
        <v>53</v>
      </c>
      <c s="32" t="s">
        <v>1749</v>
      </c>
      <c s="33" t="s">
        <v>55</v>
      </c>
      <c s="34">
        <v>2116</v>
      </c>
      <c s="35">
        <v>0</v>
      </c>
      <c s="36">
        <f>ROUND(ROUND(H96,2)*ROUND(G96,3),2)</f>
      </c>
      <c r="O96">
        <f>(I96*21)/100</f>
      </c>
      <c t="s">
        <v>28</v>
      </c>
    </row>
    <row r="97" spans="1:5" ht="12.75">
      <c r="A97" s="37" t="s">
        <v>56</v>
      </c>
      <c r="E97" s="38" t="s">
        <v>53</v>
      </c>
    </row>
    <row r="98" spans="1:5" ht="12.75">
      <c r="A98" s="39" t="s">
        <v>57</v>
      </c>
      <c r="E98" s="40" t="s">
        <v>1835</v>
      </c>
    </row>
    <row r="99" spans="1:5" ht="114.75">
      <c r="A99" t="s">
        <v>58</v>
      </c>
      <c r="E99" s="38" t="s">
        <v>1211</v>
      </c>
    </row>
    <row r="100" spans="1:16" ht="12.75">
      <c r="A100" s="26" t="s">
        <v>51</v>
      </c>
      <c s="31" t="s">
        <v>158</v>
      </c>
      <c s="31" t="s">
        <v>1048</v>
      </c>
      <c s="26" t="s">
        <v>53</v>
      </c>
      <c s="32" t="s">
        <v>1049</v>
      </c>
      <c s="33" t="s">
        <v>55</v>
      </c>
      <c s="34">
        <v>2306</v>
      </c>
      <c s="35">
        <v>0</v>
      </c>
      <c s="36">
        <f>ROUND(ROUND(H100,2)*ROUND(G100,3),2)</f>
      </c>
      <c r="O100">
        <f>(I100*21)/100</f>
      </c>
      <c t="s">
        <v>28</v>
      </c>
    </row>
    <row r="101" spans="1:5" ht="12.75">
      <c r="A101" s="37" t="s">
        <v>56</v>
      </c>
      <c r="E101" s="38" t="s">
        <v>53</v>
      </c>
    </row>
    <row r="102" spans="1:5" ht="51">
      <c r="A102" s="39" t="s">
        <v>57</v>
      </c>
      <c r="E102" s="40" t="s">
        <v>1836</v>
      </c>
    </row>
    <row r="103" spans="1:5" ht="153">
      <c r="A103" t="s">
        <v>58</v>
      </c>
      <c r="E103" s="38" t="s">
        <v>1752</v>
      </c>
    </row>
    <row r="104" spans="1:16" ht="12.75">
      <c r="A104" s="26" t="s">
        <v>51</v>
      </c>
      <c s="31" t="s">
        <v>160</v>
      </c>
      <c s="31" t="s">
        <v>1052</v>
      </c>
      <c s="26" t="s">
        <v>53</v>
      </c>
      <c s="32" t="s">
        <v>1053</v>
      </c>
      <c s="33" t="s">
        <v>55</v>
      </c>
      <c s="34">
        <v>2306</v>
      </c>
      <c s="35">
        <v>0</v>
      </c>
      <c s="36">
        <f>ROUND(ROUND(H104,2)*ROUND(G104,3),2)</f>
      </c>
      <c r="O104">
        <f>(I104*21)/100</f>
      </c>
      <c t="s">
        <v>28</v>
      </c>
    </row>
    <row r="105" spans="1:5" ht="12.75">
      <c r="A105" s="37" t="s">
        <v>56</v>
      </c>
      <c r="E105" s="38" t="s">
        <v>53</v>
      </c>
    </row>
    <row r="106" spans="1:5" ht="51">
      <c r="A106" s="39" t="s">
        <v>57</v>
      </c>
      <c r="E106" s="40" t="s">
        <v>1836</v>
      </c>
    </row>
    <row r="107" spans="1:5" ht="114.75">
      <c r="A107" t="s">
        <v>58</v>
      </c>
      <c r="E107" s="38" t="s">
        <v>1211</v>
      </c>
    </row>
    <row r="108" spans="1:16" ht="12.75">
      <c r="A108" s="26" t="s">
        <v>51</v>
      </c>
      <c s="31" t="s">
        <v>162</v>
      </c>
      <c s="31" t="s">
        <v>1054</v>
      </c>
      <c s="26" t="s">
        <v>53</v>
      </c>
      <c s="32" t="s">
        <v>1055</v>
      </c>
      <c s="33" t="s">
        <v>1056</v>
      </c>
      <c s="34">
        <v>1</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1753</v>
      </c>
    </row>
    <row r="112" spans="1:16" ht="12.75">
      <c r="A112" s="26" t="s">
        <v>51</v>
      </c>
      <c s="31" t="s">
        <v>166</v>
      </c>
      <c s="31" t="s">
        <v>1058</v>
      </c>
      <c s="26" t="s">
        <v>53</v>
      </c>
      <c s="32" t="s">
        <v>1059</v>
      </c>
      <c s="33" t="s">
        <v>55</v>
      </c>
      <c s="34">
        <v>2306</v>
      </c>
      <c s="35">
        <v>0</v>
      </c>
      <c s="36">
        <f>ROUND(ROUND(H112,2)*ROUND(G112,3),2)</f>
      </c>
      <c r="O112">
        <f>(I112*21)/100</f>
      </c>
      <c t="s">
        <v>28</v>
      </c>
    </row>
    <row r="113" spans="1:5" ht="12.75">
      <c r="A113" s="37" t="s">
        <v>56</v>
      </c>
      <c r="E113" s="38" t="s">
        <v>53</v>
      </c>
    </row>
    <row r="114" spans="1:5" ht="51">
      <c r="A114" s="39" t="s">
        <v>57</v>
      </c>
      <c r="E114" s="40" t="s">
        <v>1836</v>
      </c>
    </row>
    <row r="115" spans="1:5" ht="127.5">
      <c r="A115" t="s">
        <v>58</v>
      </c>
      <c r="E115" s="38" t="s">
        <v>1754</v>
      </c>
    </row>
    <row r="116" spans="1:16" ht="12.75">
      <c r="A116" s="26" t="s">
        <v>51</v>
      </c>
      <c s="31" t="s">
        <v>170</v>
      </c>
      <c s="31" t="s">
        <v>1755</v>
      </c>
      <c s="26" t="s">
        <v>53</v>
      </c>
      <c s="32" t="s">
        <v>1756</v>
      </c>
      <c s="33" t="s">
        <v>65</v>
      </c>
      <c s="34">
        <v>2</v>
      </c>
      <c s="35">
        <v>0</v>
      </c>
      <c s="36">
        <f>ROUND(ROUND(H116,2)*ROUND(G116,3),2)</f>
      </c>
      <c r="O116">
        <f>(I116*21)/100</f>
      </c>
      <c t="s">
        <v>28</v>
      </c>
    </row>
    <row r="117" spans="1:5" ht="12.75">
      <c r="A117" s="37" t="s">
        <v>56</v>
      </c>
      <c r="E117" s="38" t="s">
        <v>53</v>
      </c>
    </row>
    <row r="118" spans="1:5" ht="12.75">
      <c r="A118" s="39" t="s">
        <v>57</v>
      </c>
      <c r="E118" s="40" t="s">
        <v>53</v>
      </c>
    </row>
    <row r="119" spans="1:5" ht="178.5">
      <c r="A119" t="s">
        <v>58</v>
      </c>
      <c r="E119" s="38" t="s">
        <v>1212</v>
      </c>
    </row>
    <row r="120" spans="1:16" ht="12.75">
      <c r="A120" s="26" t="s">
        <v>51</v>
      </c>
      <c s="31" t="s">
        <v>174</v>
      </c>
      <c s="31" t="s">
        <v>1757</v>
      </c>
      <c s="26" t="s">
        <v>53</v>
      </c>
      <c s="32" t="s">
        <v>1758</v>
      </c>
      <c s="33" t="s">
        <v>65</v>
      </c>
      <c s="34">
        <v>2</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1213</v>
      </c>
    </row>
    <row r="124" spans="1:16" ht="12.75">
      <c r="A124" s="26" t="s">
        <v>51</v>
      </c>
      <c s="31" t="s">
        <v>178</v>
      </c>
      <c s="31" t="s">
        <v>1759</v>
      </c>
      <c s="26" t="s">
        <v>53</v>
      </c>
      <c s="32" t="s">
        <v>1760</v>
      </c>
      <c s="33" t="s">
        <v>65</v>
      </c>
      <c s="34">
        <v>4</v>
      </c>
      <c s="35">
        <v>0</v>
      </c>
      <c s="36">
        <f>ROUND(ROUND(H124,2)*ROUND(G124,3),2)</f>
      </c>
      <c r="O124">
        <f>(I124*21)/100</f>
      </c>
      <c t="s">
        <v>28</v>
      </c>
    </row>
    <row r="125" spans="1:5" ht="12.75">
      <c r="A125" s="37" t="s">
        <v>56</v>
      </c>
      <c r="E125" s="38" t="s">
        <v>53</v>
      </c>
    </row>
    <row r="126" spans="1:5" ht="12.75">
      <c r="A126" s="39" t="s">
        <v>57</v>
      </c>
      <c r="E126" s="40" t="s">
        <v>53</v>
      </c>
    </row>
    <row r="127" spans="1:5" ht="178.5">
      <c r="A127" t="s">
        <v>58</v>
      </c>
      <c r="E127" s="38" t="s">
        <v>1212</v>
      </c>
    </row>
    <row r="128" spans="1:16" ht="12.75">
      <c r="A128" s="26" t="s">
        <v>51</v>
      </c>
      <c s="31" t="s">
        <v>182</v>
      </c>
      <c s="31" t="s">
        <v>1761</v>
      </c>
      <c s="26" t="s">
        <v>53</v>
      </c>
      <c s="32" t="s">
        <v>1762</v>
      </c>
      <c s="33" t="s">
        <v>65</v>
      </c>
      <c s="34">
        <v>4</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1213</v>
      </c>
    </row>
    <row r="132" spans="1:16" ht="12.75">
      <c r="A132" s="26" t="s">
        <v>51</v>
      </c>
      <c s="31" t="s">
        <v>186</v>
      </c>
      <c s="31" t="s">
        <v>1763</v>
      </c>
      <c s="26" t="s">
        <v>53</v>
      </c>
      <c s="32" t="s">
        <v>1764</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78.5">
      <c r="A135" t="s">
        <v>58</v>
      </c>
      <c r="E135" s="38" t="s">
        <v>1212</v>
      </c>
    </row>
    <row r="136" spans="1:16" ht="12.75">
      <c r="A136" s="26" t="s">
        <v>51</v>
      </c>
      <c s="31" t="s">
        <v>190</v>
      </c>
      <c s="31" t="s">
        <v>1765</v>
      </c>
      <c s="26" t="s">
        <v>53</v>
      </c>
      <c s="32" t="s">
        <v>1766</v>
      </c>
      <c s="33" t="s">
        <v>65</v>
      </c>
      <c s="34">
        <v>1</v>
      </c>
      <c s="35">
        <v>0</v>
      </c>
      <c s="36">
        <f>ROUND(ROUND(H136,2)*ROUND(G136,3),2)</f>
      </c>
      <c r="O136">
        <f>(I136*21)/100</f>
      </c>
      <c t="s">
        <v>28</v>
      </c>
    </row>
    <row r="137" spans="1:5" ht="12.75">
      <c r="A137" s="37" t="s">
        <v>56</v>
      </c>
      <c r="E137" s="38" t="s">
        <v>53</v>
      </c>
    </row>
    <row r="138" spans="1:5" ht="12.75">
      <c r="A138" s="39" t="s">
        <v>57</v>
      </c>
      <c r="E138" s="40" t="s">
        <v>53</v>
      </c>
    </row>
    <row r="139" spans="1:5" ht="127.5">
      <c r="A139" t="s">
        <v>58</v>
      </c>
      <c r="E139" s="38" t="s">
        <v>1213</v>
      </c>
    </row>
    <row r="140" spans="1:16" ht="12.75">
      <c r="A140" s="26" t="s">
        <v>51</v>
      </c>
      <c s="31" t="s">
        <v>194</v>
      </c>
      <c s="31" t="s">
        <v>335</v>
      </c>
      <c s="26" t="s">
        <v>53</v>
      </c>
      <c s="32" t="s">
        <v>336</v>
      </c>
      <c s="33" t="s">
        <v>65</v>
      </c>
      <c s="34">
        <v>4</v>
      </c>
      <c s="35">
        <v>0</v>
      </c>
      <c s="36">
        <f>ROUND(ROUND(H140,2)*ROUND(G140,3),2)</f>
      </c>
      <c r="O140">
        <f>(I140*21)/100</f>
      </c>
      <c t="s">
        <v>28</v>
      </c>
    </row>
    <row r="141" spans="1:5" ht="12.75">
      <c r="A141" s="37" t="s">
        <v>56</v>
      </c>
      <c r="E141" s="38" t="s">
        <v>53</v>
      </c>
    </row>
    <row r="142" spans="1:5" ht="12.75">
      <c r="A142" s="39" t="s">
        <v>57</v>
      </c>
      <c r="E142" s="40" t="s">
        <v>53</v>
      </c>
    </row>
    <row r="143" spans="1:5" ht="153">
      <c r="A143" t="s">
        <v>58</v>
      </c>
      <c r="E143" s="38" t="s">
        <v>1347</v>
      </c>
    </row>
    <row r="144" spans="1:16" ht="12.75">
      <c r="A144" s="26" t="s">
        <v>51</v>
      </c>
      <c s="31" t="s">
        <v>198</v>
      </c>
      <c s="31" t="s">
        <v>1076</v>
      </c>
      <c s="26" t="s">
        <v>53</v>
      </c>
      <c s="32" t="s">
        <v>1077</v>
      </c>
      <c s="33" t="s">
        <v>65</v>
      </c>
      <c s="34">
        <v>36</v>
      </c>
      <c s="35">
        <v>0</v>
      </c>
      <c s="36">
        <f>ROUND(ROUND(H144,2)*ROUND(G144,3),2)</f>
      </c>
      <c r="O144">
        <f>(I144*21)/100</f>
      </c>
      <c t="s">
        <v>28</v>
      </c>
    </row>
    <row r="145" spans="1:5" ht="12.75">
      <c r="A145" s="37" t="s">
        <v>56</v>
      </c>
      <c r="E145" s="38" t="s">
        <v>53</v>
      </c>
    </row>
    <row r="146" spans="1:5" ht="38.25">
      <c r="A146" s="39" t="s">
        <v>57</v>
      </c>
      <c r="E146" s="40" t="s">
        <v>1837</v>
      </c>
    </row>
    <row r="147" spans="1:5" ht="178.5">
      <c r="A147" t="s">
        <v>58</v>
      </c>
      <c r="E147" s="38" t="s">
        <v>1212</v>
      </c>
    </row>
    <row r="148" spans="1:16" ht="12.75">
      <c r="A148" s="26" t="s">
        <v>51</v>
      </c>
      <c s="31" t="s">
        <v>202</v>
      </c>
      <c s="31" t="s">
        <v>1078</v>
      </c>
      <c s="26" t="s">
        <v>53</v>
      </c>
      <c s="32" t="s">
        <v>1079</v>
      </c>
      <c s="33" t="s">
        <v>65</v>
      </c>
      <c s="34">
        <v>36</v>
      </c>
      <c s="35">
        <v>0</v>
      </c>
      <c s="36">
        <f>ROUND(ROUND(H148,2)*ROUND(G148,3),2)</f>
      </c>
      <c r="O148">
        <f>(I148*21)/100</f>
      </c>
      <c t="s">
        <v>28</v>
      </c>
    </row>
    <row r="149" spans="1:5" ht="12.75">
      <c r="A149" s="37" t="s">
        <v>56</v>
      </c>
      <c r="E149" s="38" t="s">
        <v>53</v>
      </c>
    </row>
    <row r="150" spans="1:5" ht="38.25">
      <c r="A150" s="39" t="s">
        <v>57</v>
      </c>
      <c r="E150" s="40" t="s">
        <v>1837</v>
      </c>
    </row>
    <row r="151" spans="1:5" ht="127.5">
      <c r="A151" t="s">
        <v>58</v>
      </c>
      <c r="E151" s="38" t="s">
        <v>1213</v>
      </c>
    </row>
    <row r="152" spans="1:16" ht="12.75">
      <c r="A152" s="26" t="s">
        <v>51</v>
      </c>
      <c s="31" t="s">
        <v>206</v>
      </c>
      <c s="31" t="s">
        <v>1080</v>
      </c>
      <c s="26" t="s">
        <v>53</v>
      </c>
      <c s="32" t="s">
        <v>1081</v>
      </c>
      <c s="33" t="s">
        <v>65</v>
      </c>
      <c s="34">
        <v>2</v>
      </c>
      <c s="35">
        <v>0</v>
      </c>
      <c s="36">
        <f>ROUND(ROUND(H152,2)*ROUND(G152,3),2)</f>
      </c>
      <c r="O152">
        <f>(I152*21)/100</f>
      </c>
      <c t="s">
        <v>28</v>
      </c>
    </row>
    <row r="153" spans="1:5" ht="12.75">
      <c r="A153" s="37" t="s">
        <v>56</v>
      </c>
      <c r="E153" s="38" t="s">
        <v>53</v>
      </c>
    </row>
    <row r="154" spans="1:5" ht="38.25">
      <c r="A154" s="39" t="s">
        <v>57</v>
      </c>
      <c r="E154" s="40" t="s">
        <v>1838</v>
      </c>
    </row>
    <row r="155" spans="1:5" ht="178.5">
      <c r="A155" t="s">
        <v>58</v>
      </c>
      <c r="E155" s="38" t="s">
        <v>1212</v>
      </c>
    </row>
    <row r="156" spans="1:16" ht="12.75">
      <c r="A156" s="26" t="s">
        <v>51</v>
      </c>
      <c s="31" t="s">
        <v>310</v>
      </c>
      <c s="31" t="s">
        <v>1082</v>
      </c>
      <c s="26" t="s">
        <v>53</v>
      </c>
      <c s="32" t="s">
        <v>1083</v>
      </c>
      <c s="33" t="s">
        <v>65</v>
      </c>
      <c s="34">
        <v>2</v>
      </c>
      <c s="35">
        <v>0</v>
      </c>
      <c s="36">
        <f>ROUND(ROUND(H156,2)*ROUND(G156,3),2)</f>
      </c>
      <c r="O156">
        <f>(I156*21)/100</f>
      </c>
      <c t="s">
        <v>28</v>
      </c>
    </row>
    <row r="157" spans="1:5" ht="12.75">
      <c r="A157" s="37" t="s">
        <v>56</v>
      </c>
      <c r="E157" s="38" t="s">
        <v>53</v>
      </c>
    </row>
    <row r="158" spans="1:5" ht="38.25">
      <c r="A158" s="39" t="s">
        <v>57</v>
      </c>
      <c r="E158" s="40" t="s">
        <v>1838</v>
      </c>
    </row>
    <row r="159" spans="1:5" ht="127.5">
      <c r="A159" t="s">
        <v>58</v>
      </c>
      <c r="E159" s="38" t="s">
        <v>1213</v>
      </c>
    </row>
    <row r="160" spans="1:16" ht="12.75">
      <c r="A160" s="26" t="s">
        <v>51</v>
      </c>
      <c s="31" t="s">
        <v>314</v>
      </c>
      <c s="31" t="s">
        <v>1084</v>
      </c>
      <c s="26" t="s">
        <v>53</v>
      </c>
      <c s="32" t="s">
        <v>1085</v>
      </c>
      <c s="33" t="s">
        <v>65</v>
      </c>
      <c s="34">
        <v>2</v>
      </c>
      <c s="35">
        <v>0</v>
      </c>
      <c s="36">
        <f>ROUND(ROUND(H160,2)*ROUND(G160,3),2)</f>
      </c>
      <c r="O160">
        <f>(I160*21)/100</f>
      </c>
      <c t="s">
        <v>28</v>
      </c>
    </row>
    <row r="161" spans="1:5" ht="12.75">
      <c r="A161" s="37" t="s">
        <v>56</v>
      </c>
      <c r="E161" s="38" t="s">
        <v>53</v>
      </c>
    </row>
    <row r="162" spans="1:5" ht="38.25">
      <c r="A162" s="39" t="s">
        <v>57</v>
      </c>
      <c r="E162" s="40" t="s">
        <v>1838</v>
      </c>
    </row>
    <row r="163" spans="1:5" ht="178.5">
      <c r="A163" t="s">
        <v>58</v>
      </c>
      <c r="E163" s="38" t="s">
        <v>1212</v>
      </c>
    </row>
    <row r="164" spans="1:16" ht="12.75">
      <c r="A164" s="26" t="s">
        <v>51</v>
      </c>
      <c s="31" t="s">
        <v>318</v>
      </c>
      <c s="31" t="s">
        <v>1087</v>
      </c>
      <c s="26" t="s">
        <v>53</v>
      </c>
      <c s="32" t="s">
        <v>1088</v>
      </c>
      <c s="33" t="s">
        <v>65</v>
      </c>
      <c s="34">
        <v>2</v>
      </c>
      <c s="35">
        <v>0</v>
      </c>
      <c s="36">
        <f>ROUND(ROUND(H164,2)*ROUND(G164,3),2)</f>
      </c>
      <c r="O164">
        <f>(I164*21)/100</f>
      </c>
      <c t="s">
        <v>28</v>
      </c>
    </row>
    <row r="165" spans="1:5" ht="12.75">
      <c r="A165" s="37" t="s">
        <v>56</v>
      </c>
      <c r="E165" s="38" t="s">
        <v>53</v>
      </c>
    </row>
    <row r="166" spans="1:5" ht="38.25">
      <c r="A166" s="39" t="s">
        <v>57</v>
      </c>
      <c r="E166" s="40" t="s">
        <v>1838</v>
      </c>
    </row>
    <row r="167" spans="1:5" ht="127.5">
      <c r="A167" t="s">
        <v>58</v>
      </c>
      <c r="E167" s="38" t="s">
        <v>1213</v>
      </c>
    </row>
    <row r="168" spans="1:16" ht="12.75">
      <c r="A168" s="26" t="s">
        <v>51</v>
      </c>
      <c s="31" t="s">
        <v>210</v>
      </c>
      <c s="31" t="s">
        <v>1098</v>
      </c>
      <c s="26" t="s">
        <v>53</v>
      </c>
      <c s="32" t="s">
        <v>1099</v>
      </c>
      <c s="33" t="s">
        <v>65</v>
      </c>
      <c s="34">
        <v>12</v>
      </c>
      <c s="35">
        <v>0</v>
      </c>
      <c s="36">
        <f>ROUND(ROUND(H168,2)*ROUND(G168,3),2)</f>
      </c>
      <c r="O168">
        <f>(I168*21)/100</f>
      </c>
      <c t="s">
        <v>28</v>
      </c>
    </row>
    <row r="169" spans="1:5" ht="12.75">
      <c r="A169" s="37" t="s">
        <v>56</v>
      </c>
      <c r="E169" s="38" t="s">
        <v>53</v>
      </c>
    </row>
    <row r="170" spans="1:5" ht="12.75">
      <c r="A170" s="39" t="s">
        <v>57</v>
      </c>
      <c r="E170" s="40" t="s">
        <v>53</v>
      </c>
    </row>
    <row r="171" spans="1:5" ht="178.5">
      <c r="A171" t="s">
        <v>58</v>
      </c>
      <c r="E171" s="38" t="s">
        <v>1212</v>
      </c>
    </row>
    <row r="172" spans="1:16" ht="12.75">
      <c r="A172" s="26" t="s">
        <v>51</v>
      </c>
      <c s="31" t="s">
        <v>214</v>
      </c>
      <c s="31" t="s">
        <v>1100</v>
      </c>
      <c s="26" t="s">
        <v>53</v>
      </c>
      <c s="32" t="s">
        <v>1101</v>
      </c>
      <c s="33" t="s">
        <v>65</v>
      </c>
      <c s="34">
        <v>12</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1213</v>
      </c>
    </row>
    <row r="176" spans="1:16" ht="12.75">
      <c r="A176" s="26" t="s">
        <v>51</v>
      </c>
      <c s="31" t="s">
        <v>218</v>
      </c>
      <c s="31" t="s">
        <v>1102</v>
      </c>
      <c s="26" t="s">
        <v>53</v>
      </c>
      <c s="32" t="s">
        <v>1103</v>
      </c>
      <c s="33" t="s">
        <v>65</v>
      </c>
      <c s="34">
        <v>120</v>
      </c>
      <c s="35">
        <v>0</v>
      </c>
      <c s="36">
        <f>ROUND(ROUND(H176,2)*ROUND(G176,3),2)</f>
      </c>
      <c r="O176">
        <f>(I176*21)/100</f>
      </c>
      <c t="s">
        <v>28</v>
      </c>
    </row>
    <row r="177" spans="1:5" ht="12.75">
      <c r="A177" s="37" t="s">
        <v>56</v>
      </c>
      <c r="E177" s="38" t="s">
        <v>53</v>
      </c>
    </row>
    <row r="178" spans="1:5" ht="12.75">
      <c r="A178" s="39" t="s">
        <v>57</v>
      </c>
      <c r="E178" s="40" t="s">
        <v>53</v>
      </c>
    </row>
    <row r="179" spans="1:5" ht="178.5">
      <c r="A179" t="s">
        <v>58</v>
      </c>
      <c r="E179" s="38" t="s">
        <v>1212</v>
      </c>
    </row>
    <row r="180" spans="1:16" ht="12.75">
      <c r="A180" s="26" t="s">
        <v>51</v>
      </c>
      <c s="31" t="s">
        <v>222</v>
      </c>
      <c s="31" t="s">
        <v>1104</v>
      </c>
      <c s="26" t="s">
        <v>53</v>
      </c>
      <c s="32" t="s">
        <v>1105</v>
      </c>
      <c s="33" t="s">
        <v>65</v>
      </c>
      <c s="34">
        <v>120</v>
      </c>
      <c s="35">
        <v>0</v>
      </c>
      <c s="36">
        <f>ROUND(ROUND(H180,2)*ROUND(G180,3),2)</f>
      </c>
      <c r="O180">
        <f>(I180*21)/100</f>
      </c>
      <c t="s">
        <v>28</v>
      </c>
    </row>
    <row r="181" spans="1:5" ht="12.75">
      <c r="A181" s="37" t="s">
        <v>56</v>
      </c>
      <c r="E181" s="38" t="s">
        <v>53</v>
      </c>
    </row>
    <row r="182" spans="1:5" ht="12.75">
      <c r="A182" s="39" t="s">
        <v>57</v>
      </c>
      <c r="E182" s="40" t="s">
        <v>53</v>
      </c>
    </row>
    <row r="183" spans="1:5" ht="127.5">
      <c r="A183" t="s">
        <v>58</v>
      </c>
      <c r="E183" s="38" t="s">
        <v>1213</v>
      </c>
    </row>
    <row r="184" spans="1:16" ht="12.75">
      <c r="A184" s="26" t="s">
        <v>51</v>
      </c>
      <c s="31" t="s">
        <v>226</v>
      </c>
      <c s="31" t="s">
        <v>784</v>
      </c>
      <c s="26" t="s">
        <v>53</v>
      </c>
      <c s="32" t="s">
        <v>785</v>
      </c>
      <c s="33" t="s">
        <v>65</v>
      </c>
      <c s="34">
        <v>2</v>
      </c>
      <c s="35">
        <v>0</v>
      </c>
      <c s="36">
        <f>ROUND(ROUND(H184,2)*ROUND(G184,3),2)</f>
      </c>
      <c r="O184">
        <f>(I184*21)/100</f>
      </c>
      <c t="s">
        <v>28</v>
      </c>
    </row>
    <row r="185" spans="1:5" ht="12.75">
      <c r="A185" s="37" t="s">
        <v>56</v>
      </c>
      <c r="E185" s="38" t="s">
        <v>53</v>
      </c>
    </row>
    <row r="186" spans="1:5" ht="12.75">
      <c r="A186" s="39" t="s">
        <v>57</v>
      </c>
      <c r="E186" s="40" t="s">
        <v>53</v>
      </c>
    </row>
    <row r="187" spans="1:5" ht="127.5">
      <c r="A187" t="s">
        <v>58</v>
      </c>
      <c r="E187" s="38" t="s">
        <v>1216</v>
      </c>
    </row>
    <row r="188" spans="1:16" ht="12.75">
      <c r="A188" s="26" t="s">
        <v>51</v>
      </c>
      <c s="31" t="s">
        <v>230</v>
      </c>
      <c s="31" t="s">
        <v>1772</v>
      </c>
      <c s="26" t="s">
        <v>53</v>
      </c>
      <c s="32" t="s">
        <v>1773</v>
      </c>
      <c s="33" t="s">
        <v>65</v>
      </c>
      <c s="34">
        <v>2</v>
      </c>
      <c s="35">
        <v>0</v>
      </c>
      <c s="36">
        <f>ROUND(ROUND(H188,2)*ROUND(G188,3),2)</f>
      </c>
      <c r="O188">
        <f>(I188*21)/100</f>
      </c>
      <c t="s">
        <v>28</v>
      </c>
    </row>
    <row r="189" spans="1:5" ht="12.75">
      <c r="A189" s="37" t="s">
        <v>56</v>
      </c>
      <c r="E189" s="38" t="s">
        <v>53</v>
      </c>
    </row>
    <row r="190" spans="1:5" ht="12.75">
      <c r="A190" s="39" t="s">
        <v>57</v>
      </c>
      <c r="E190" s="40" t="s">
        <v>53</v>
      </c>
    </row>
    <row r="191" spans="1:5" ht="127.5">
      <c r="A191" t="s">
        <v>58</v>
      </c>
      <c r="E191" s="38" t="s">
        <v>1216</v>
      </c>
    </row>
    <row r="192" spans="1:16" ht="12.75">
      <c r="A192" s="26" t="s">
        <v>51</v>
      </c>
      <c s="31" t="s">
        <v>322</v>
      </c>
      <c s="31" t="s">
        <v>1115</v>
      </c>
      <c s="26" t="s">
        <v>53</v>
      </c>
      <c s="32" t="s">
        <v>1116</v>
      </c>
      <c s="33" t="s">
        <v>65</v>
      </c>
      <c s="34">
        <v>2</v>
      </c>
      <c s="35">
        <v>0</v>
      </c>
      <c s="36">
        <f>ROUND(ROUND(H192,2)*ROUND(G192,3),2)</f>
      </c>
      <c r="O192">
        <f>(I192*21)/100</f>
      </c>
      <c t="s">
        <v>28</v>
      </c>
    </row>
    <row r="193" spans="1:5" ht="12.75">
      <c r="A193" s="37" t="s">
        <v>56</v>
      </c>
      <c r="E193" s="38" t="s">
        <v>53</v>
      </c>
    </row>
    <row r="194" spans="1:5" ht="12.75">
      <c r="A194" s="39" t="s">
        <v>57</v>
      </c>
      <c r="E194" s="40" t="s">
        <v>53</v>
      </c>
    </row>
    <row r="195" spans="1:5" ht="165.75">
      <c r="A195" t="s">
        <v>58</v>
      </c>
      <c r="E195" s="38" t="s">
        <v>1217</v>
      </c>
    </row>
    <row r="196" spans="1:16" ht="12.75">
      <c r="A196" s="26" t="s">
        <v>51</v>
      </c>
      <c s="31" t="s">
        <v>234</v>
      </c>
      <c s="31" t="s">
        <v>1118</v>
      </c>
      <c s="26" t="s">
        <v>53</v>
      </c>
      <c s="32" t="s">
        <v>1119</v>
      </c>
      <c s="33" t="s">
        <v>65</v>
      </c>
      <c s="34">
        <v>2</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1213</v>
      </c>
    </row>
    <row r="200" spans="1:16" ht="12.75">
      <c r="A200" s="26" t="s">
        <v>51</v>
      </c>
      <c s="31" t="s">
        <v>238</v>
      </c>
      <c s="31" t="s">
        <v>1124</v>
      </c>
      <c s="26" t="s">
        <v>53</v>
      </c>
      <c s="32" t="s">
        <v>1125</v>
      </c>
      <c s="33" t="s">
        <v>65</v>
      </c>
      <c s="34">
        <v>2</v>
      </c>
      <c s="35">
        <v>0</v>
      </c>
      <c s="36">
        <f>ROUND(ROUND(H200,2)*ROUND(G200,3),2)</f>
      </c>
      <c r="O200">
        <f>(I200*21)/100</f>
      </c>
      <c t="s">
        <v>28</v>
      </c>
    </row>
    <row r="201" spans="1:5" ht="12.75">
      <c r="A201" s="37" t="s">
        <v>56</v>
      </c>
      <c r="E201" s="38" t="s">
        <v>53</v>
      </c>
    </row>
    <row r="202" spans="1:5" ht="12.75">
      <c r="A202" s="39" t="s">
        <v>57</v>
      </c>
      <c r="E202" s="40" t="s">
        <v>53</v>
      </c>
    </row>
    <row r="203" spans="1:5" ht="165.75">
      <c r="A203" t="s">
        <v>58</v>
      </c>
      <c r="E203" s="38" t="s">
        <v>1217</v>
      </c>
    </row>
    <row r="204" spans="1:16" ht="12.75">
      <c r="A204" s="26" t="s">
        <v>51</v>
      </c>
      <c s="31" t="s">
        <v>242</v>
      </c>
      <c s="31" t="s">
        <v>1126</v>
      </c>
      <c s="26" t="s">
        <v>53</v>
      </c>
      <c s="32" t="s">
        <v>1127</v>
      </c>
      <c s="33" t="s">
        <v>65</v>
      </c>
      <c s="34">
        <v>2</v>
      </c>
      <c s="35">
        <v>0</v>
      </c>
      <c s="36">
        <f>ROUND(ROUND(H204,2)*ROUND(G204,3),2)</f>
      </c>
      <c r="O204">
        <f>(I204*21)/100</f>
      </c>
      <c t="s">
        <v>28</v>
      </c>
    </row>
    <row r="205" spans="1:5" ht="12.75">
      <c r="A205" s="37" t="s">
        <v>56</v>
      </c>
      <c r="E205" s="38" t="s">
        <v>53</v>
      </c>
    </row>
    <row r="206" spans="1:5" ht="12.75">
      <c r="A206" s="39" t="s">
        <v>57</v>
      </c>
      <c r="E206" s="40" t="s">
        <v>53</v>
      </c>
    </row>
    <row r="207" spans="1:5" ht="127.5">
      <c r="A207" t="s">
        <v>58</v>
      </c>
      <c r="E207" s="38" t="s">
        <v>1213</v>
      </c>
    </row>
    <row r="208" spans="1:16" ht="12.75">
      <c r="A208" s="26" t="s">
        <v>51</v>
      </c>
      <c s="31" t="s">
        <v>246</v>
      </c>
      <c s="31" t="s">
        <v>1774</v>
      </c>
      <c s="26" t="s">
        <v>53</v>
      </c>
      <c s="32" t="s">
        <v>1775</v>
      </c>
      <c s="33" t="s">
        <v>65</v>
      </c>
      <c s="34">
        <v>2</v>
      </c>
      <c s="35">
        <v>0</v>
      </c>
      <c s="36">
        <f>ROUND(ROUND(H208,2)*ROUND(G208,3),2)</f>
      </c>
      <c r="O208">
        <f>(I208*21)/100</f>
      </c>
      <c t="s">
        <v>28</v>
      </c>
    </row>
    <row r="209" spans="1:5" ht="12.75">
      <c r="A209" s="37" t="s">
        <v>56</v>
      </c>
      <c r="E209" s="38" t="s">
        <v>53</v>
      </c>
    </row>
    <row r="210" spans="1:5" ht="12.75">
      <c r="A210" s="39" t="s">
        <v>57</v>
      </c>
      <c r="E210" s="40" t="s">
        <v>53</v>
      </c>
    </row>
    <row r="211" spans="1:5" ht="165.75">
      <c r="A211" t="s">
        <v>58</v>
      </c>
      <c r="E211" s="38" t="s">
        <v>1217</v>
      </c>
    </row>
    <row r="212" spans="1:16" ht="12.75">
      <c r="A212" s="26" t="s">
        <v>51</v>
      </c>
      <c s="31" t="s">
        <v>326</v>
      </c>
      <c s="31" t="s">
        <v>1776</v>
      </c>
      <c s="26" t="s">
        <v>53</v>
      </c>
      <c s="32" t="s">
        <v>1777</v>
      </c>
      <c s="33" t="s">
        <v>65</v>
      </c>
      <c s="34">
        <v>2</v>
      </c>
      <c s="35">
        <v>0</v>
      </c>
      <c s="36">
        <f>ROUND(ROUND(H212,2)*ROUND(G212,3),2)</f>
      </c>
      <c r="O212">
        <f>(I212*0)/100</f>
      </c>
      <c t="s">
        <v>32</v>
      </c>
    </row>
    <row r="213" spans="1:5" ht="12.75">
      <c r="A213" s="37" t="s">
        <v>56</v>
      </c>
      <c r="E213" s="38" t="s">
        <v>53</v>
      </c>
    </row>
    <row r="214" spans="1:5" ht="12.75">
      <c r="A214" s="39" t="s">
        <v>57</v>
      </c>
      <c r="E214" s="40" t="s">
        <v>53</v>
      </c>
    </row>
    <row r="215" spans="1:5" ht="127.5">
      <c r="A215" t="s">
        <v>58</v>
      </c>
      <c r="E215" s="38" t="s">
        <v>1366</v>
      </c>
    </row>
    <row r="216" spans="1:16" ht="12.75">
      <c r="A216" s="26" t="s">
        <v>51</v>
      </c>
      <c s="31" t="s">
        <v>250</v>
      </c>
      <c s="31" t="s">
        <v>1782</v>
      </c>
      <c s="26" t="s">
        <v>53</v>
      </c>
      <c s="32" t="s">
        <v>1783</v>
      </c>
      <c s="33" t="s">
        <v>65</v>
      </c>
      <c s="34">
        <v>2</v>
      </c>
      <c s="35">
        <v>0</v>
      </c>
      <c s="36">
        <f>ROUND(ROUND(H216,2)*ROUND(G216,3),2)</f>
      </c>
      <c r="O216">
        <f>(I216*21)/100</f>
      </c>
      <c t="s">
        <v>28</v>
      </c>
    </row>
    <row r="217" spans="1:5" ht="12.75">
      <c r="A217" s="37" t="s">
        <v>56</v>
      </c>
      <c r="E217" s="38" t="s">
        <v>53</v>
      </c>
    </row>
    <row r="218" spans="1:5" ht="12.75">
      <c r="A218" s="39" t="s">
        <v>57</v>
      </c>
      <c r="E218" s="40" t="s">
        <v>53</v>
      </c>
    </row>
    <row r="219" spans="1:5" ht="127.5">
      <c r="A219" t="s">
        <v>58</v>
      </c>
      <c r="E219" s="38" t="s">
        <v>1784</v>
      </c>
    </row>
    <row r="220" spans="1:16" ht="12.75">
      <c r="A220" s="26" t="s">
        <v>51</v>
      </c>
      <c s="31" t="s">
        <v>254</v>
      </c>
      <c s="31" t="s">
        <v>1128</v>
      </c>
      <c s="26" t="s">
        <v>53</v>
      </c>
      <c s="32" t="s">
        <v>1129</v>
      </c>
      <c s="33" t="s">
        <v>65</v>
      </c>
      <c s="34">
        <v>30</v>
      </c>
      <c s="35">
        <v>0</v>
      </c>
      <c s="36">
        <f>ROUND(ROUND(H220,2)*ROUND(G220,3),2)</f>
      </c>
      <c r="O220">
        <f>(I220*21)/100</f>
      </c>
      <c t="s">
        <v>28</v>
      </c>
    </row>
    <row r="221" spans="1:5" ht="12.75">
      <c r="A221" s="37" t="s">
        <v>56</v>
      </c>
      <c r="E221" s="38" t="s">
        <v>53</v>
      </c>
    </row>
    <row r="222" spans="1:5" ht="38.25">
      <c r="A222" s="39" t="s">
        <v>57</v>
      </c>
      <c r="E222" s="40" t="s">
        <v>1839</v>
      </c>
    </row>
    <row r="223" spans="1:5" ht="127.5">
      <c r="A223" t="s">
        <v>58</v>
      </c>
      <c r="E223" s="38" t="s">
        <v>1218</v>
      </c>
    </row>
    <row r="224" spans="1:16" ht="25.5">
      <c r="A224" s="26" t="s">
        <v>51</v>
      </c>
      <c s="31" t="s">
        <v>258</v>
      </c>
      <c s="31" t="s">
        <v>1786</v>
      </c>
      <c s="26" t="s">
        <v>53</v>
      </c>
      <c s="32" t="s">
        <v>1787</v>
      </c>
      <c s="33" t="s">
        <v>65</v>
      </c>
      <c s="34">
        <v>15</v>
      </c>
      <c s="35">
        <v>0</v>
      </c>
      <c s="36">
        <f>ROUND(ROUND(H224,2)*ROUND(G224,3),2)</f>
      </c>
      <c r="O224">
        <f>(I224*21)/100</f>
      </c>
      <c t="s">
        <v>28</v>
      </c>
    </row>
    <row r="225" spans="1:5" ht="12.75">
      <c r="A225" s="37" t="s">
        <v>56</v>
      </c>
      <c r="E225" s="38" t="s">
        <v>53</v>
      </c>
    </row>
    <row r="226" spans="1:5" ht="38.25">
      <c r="A226" s="39" t="s">
        <v>57</v>
      </c>
      <c r="E226" s="40" t="s">
        <v>1840</v>
      </c>
    </row>
    <row r="227" spans="1:5" ht="63.75">
      <c r="A227" t="s">
        <v>58</v>
      </c>
      <c r="E227" s="38" t="s">
        <v>1789</v>
      </c>
    </row>
    <row r="228" spans="1:16" ht="25.5">
      <c r="A228" s="26" t="s">
        <v>51</v>
      </c>
      <c s="31" t="s">
        <v>262</v>
      </c>
      <c s="31" t="s">
        <v>1790</v>
      </c>
      <c s="26" t="s">
        <v>53</v>
      </c>
      <c s="32" t="s">
        <v>1791</v>
      </c>
      <c s="33" t="s">
        <v>1056</v>
      </c>
      <c s="34">
        <v>30</v>
      </c>
      <c s="35">
        <v>0</v>
      </c>
      <c s="36">
        <f>ROUND(ROUND(H228,2)*ROUND(G228,3),2)</f>
      </c>
      <c r="O228">
        <f>(I228*21)/100</f>
      </c>
      <c t="s">
        <v>28</v>
      </c>
    </row>
    <row r="229" spans="1:5" ht="12.75">
      <c r="A229" s="37" t="s">
        <v>56</v>
      </c>
      <c r="E229" s="38" t="s">
        <v>53</v>
      </c>
    </row>
    <row r="230" spans="1:5" ht="38.25">
      <c r="A230" s="39" t="s">
        <v>57</v>
      </c>
      <c r="E230" s="40" t="s">
        <v>1841</v>
      </c>
    </row>
    <row r="231" spans="1:5" ht="127.5">
      <c r="A231" t="s">
        <v>58</v>
      </c>
      <c r="E231" s="38" t="s">
        <v>1753</v>
      </c>
    </row>
    <row r="232" spans="1:16" ht="12.75">
      <c r="A232" s="26" t="s">
        <v>51</v>
      </c>
      <c s="31" t="s">
        <v>330</v>
      </c>
      <c s="31" t="s">
        <v>1131</v>
      </c>
      <c s="26" t="s">
        <v>53</v>
      </c>
      <c s="32" t="s">
        <v>1132</v>
      </c>
      <c s="33" t="s">
        <v>145</v>
      </c>
      <c s="34">
        <v>1.575</v>
      </c>
      <c s="35">
        <v>0</v>
      </c>
      <c s="36">
        <f>ROUND(ROUND(H232,2)*ROUND(G232,3),2)</f>
      </c>
      <c r="O232">
        <f>(I232*21)/100</f>
      </c>
      <c t="s">
        <v>28</v>
      </c>
    </row>
    <row r="233" spans="1:5" ht="12.75">
      <c r="A233" s="37" t="s">
        <v>56</v>
      </c>
      <c r="E233" s="38" t="s">
        <v>53</v>
      </c>
    </row>
    <row r="234" spans="1:5" ht="38.25">
      <c r="A234" s="39" t="s">
        <v>57</v>
      </c>
      <c r="E234" s="40" t="s">
        <v>1842</v>
      </c>
    </row>
    <row r="235" spans="1:5" ht="140.25">
      <c r="A235" t="s">
        <v>58</v>
      </c>
      <c r="E235" s="38" t="s">
        <v>1219</v>
      </c>
    </row>
    <row r="236" spans="1:16" ht="12.75">
      <c r="A236" s="26" t="s">
        <v>51</v>
      </c>
      <c s="31" t="s">
        <v>266</v>
      </c>
      <c s="31" t="s">
        <v>1135</v>
      </c>
      <c s="26" t="s">
        <v>53</v>
      </c>
      <c s="32" t="s">
        <v>1136</v>
      </c>
      <c s="33" t="s">
        <v>55</v>
      </c>
      <c s="34">
        <v>52.5</v>
      </c>
      <c s="35">
        <v>0</v>
      </c>
      <c s="36">
        <f>ROUND(ROUND(H236,2)*ROUND(G236,3),2)</f>
      </c>
      <c r="O236">
        <f>(I236*21)/100</f>
      </c>
      <c t="s">
        <v>28</v>
      </c>
    </row>
    <row r="237" spans="1:5" ht="12.75">
      <c r="A237" s="37" t="s">
        <v>56</v>
      </c>
      <c r="E237" s="38" t="s">
        <v>53</v>
      </c>
    </row>
    <row r="238" spans="1:5" ht="25.5">
      <c r="A238" s="39" t="s">
        <v>57</v>
      </c>
      <c r="E238" s="40" t="s">
        <v>1843</v>
      </c>
    </row>
    <row r="239" spans="1:5" ht="102">
      <c r="A239" t="s">
        <v>58</v>
      </c>
      <c r="E239" s="38" t="s">
        <v>1220</v>
      </c>
    </row>
    <row r="240" spans="1:16" ht="12.75">
      <c r="A240" s="26" t="s">
        <v>51</v>
      </c>
      <c s="31" t="s">
        <v>270</v>
      </c>
      <c s="31" t="s">
        <v>1139</v>
      </c>
      <c s="26" t="s">
        <v>53</v>
      </c>
      <c s="32" t="s">
        <v>1140</v>
      </c>
      <c s="33" t="s">
        <v>65</v>
      </c>
      <c s="34">
        <v>30</v>
      </c>
      <c s="35">
        <v>0</v>
      </c>
      <c s="36">
        <f>ROUND(ROUND(H240,2)*ROUND(G240,3),2)</f>
      </c>
      <c r="O240">
        <f>(I240*21)/100</f>
      </c>
      <c t="s">
        <v>28</v>
      </c>
    </row>
    <row r="241" spans="1:5" ht="12.75">
      <c r="A241" s="37" t="s">
        <v>56</v>
      </c>
      <c r="E241" s="38" t="s">
        <v>53</v>
      </c>
    </row>
    <row r="242" spans="1:5" ht="12.75">
      <c r="A242" s="39" t="s">
        <v>57</v>
      </c>
      <c r="E242" s="40" t="s">
        <v>53</v>
      </c>
    </row>
    <row r="243" spans="1:5" ht="114.75">
      <c r="A243" t="s">
        <v>58</v>
      </c>
      <c r="E243" s="38" t="s">
        <v>1221</v>
      </c>
    </row>
    <row r="244" spans="1:16" ht="12.75">
      <c r="A244" s="26" t="s">
        <v>51</v>
      </c>
      <c s="31" t="s">
        <v>274</v>
      </c>
      <c s="31" t="s">
        <v>1141</v>
      </c>
      <c s="26" t="s">
        <v>53</v>
      </c>
      <c s="32" t="s">
        <v>1142</v>
      </c>
      <c s="33" t="s">
        <v>65</v>
      </c>
      <c s="34">
        <v>30</v>
      </c>
      <c s="35">
        <v>0</v>
      </c>
      <c s="36">
        <f>ROUND(ROUND(H244,2)*ROUND(G244,3),2)</f>
      </c>
      <c r="O244">
        <f>(I244*21)/100</f>
      </c>
      <c t="s">
        <v>28</v>
      </c>
    </row>
    <row r="245" spans="1:5" ht="12.75">
      <c r="A245" s="37" t="s">
        <v>56</v>
      </c>
      <c r="E245" s="38" t="s">
        <v>53</v>
      </c>
    </row>
    <row r="246" spans="1:5" ht="12.75">
      <c r="A246" s="39" t="s">
        <v>57</v>
      </c>
      <c r="E246" s="40" t="s">
        <v>53</v>
      </c>
    </row>
    <row r="247" spans="1:5" ht="140.25">
      <c r="A247" t="s">
        <v>58</v>
      </c>
      <c r="E247" s="38" t="s">
        <v>1222</v>
      </c>
    </row>
    <row r="248" spans="1:16" ht="12.75">
      <c r="A248" s="26" t="s">
        <v>51</v>
      </c>
      <c s="31" t="s">
        <v>278</v>
      </c>
      <c s="31" t="s">
        <v>1344</v>
      </c>
      <c s="26" t="s">
        <v>53</v>
      </c>
      <c s="32" t="s">
        <v>1145</v>
      </c>
      <c s="33" t="s">
        <v>373</v>
      </c>
      <c s="34">
        <v>1</v>
      </c>
      <c s="35">
        <v>0</v>
      </c>
      <c s="36">
        <f>ROUND(ROUND(H248,2)*ROUND(G248,3),2)</f>
      </c>
      <c r="O248">
        <f>(I248*21)/100</f>
      </c>
      <c t="s">
        <v>28</v>
      </c>
    </row>
    <row r="249" spans="1:5" ht="12.75">
      <c r="A249" s="37" t="s">
        <v>56</v>
      </c>
      <c r="E249" s="38" t="s">
        <v>53</v>
      </c>
    </row>
    <row r="250" spans="1:5" ht="12.75">
      <c r="A250" s="39" t="s">
        <v>57</v>
      </c>
      <c r="E250" s="40" t="s">
        <v>53</v>
      </c>
    </row>
    <row r="251" spans="1:5" ht="140.25">
      <c r="A251" t="s">
        <v>58</v>
      </c>
      <c r="E251" s="38" t="s">
        <v>1222</v>
      </c>
    </row>
    <row r="252" spans="1:16" ht="12.75">
      <c r="A252" s="26" t="s">
        <v>51</v>
      </c>
      <c s="31" t="s">
        <v>370</v>
      </c>
      <c s="31" t="s">
        <v>1147</v>
      </c>
      <c s="26" t="s">
        <v>53</v>
      </c>
      <c s="32" t="s">
        <v>1148</v>
      </c>
      <c s="33" t="s">
        <v>1149</v>
      </c>
      <c s="34">
        <v>1</v>
      </c>
      <c s="35">
        <v>0</v>
      </c>
      <c s="36">
        <f>ROUND(ROUND(H252,2)*ROUND(G252,3),2)</f>
      </c>
      <c r="O252">
        <f>(I252*21)/100</f>
      </c>
      <c t="s">
        <v>28</v>
      </c>
    </row>
    <row r="253" spans="1:5" ht="12.75">
      <c r="A253" s="37" t="s">
        <v>56</v>
      </c>
      <c r="E253" s="38" t="s">
        <v>53</v>
      </c>
    </row>
    <row r="254" spans="1:5" ht="12.75">
      <c r="A254" s="39" t="s">
        <v>57</v>
      </c>
      <c r="E254" s="40" t="s">
        <v>53</v>
      </c>
    </row>
    <row r="255" spans="1:5" ht="153">
      <c r="A255" t="s">
        <v>58</v>
      </c>
      <c r="E255" s="38" t="s">
        <v>1803</v>
      </c>
    </row>
    <row r="256" spans="1:16" ht="25.5">
      <c r="A256" s="26" t="s">
        <v>51</v>
      </c>
      <c s="31" t="s">
        <v>375</v>
      </c>
      <c s="31" t="s">
        <v>1804</v>
      </c>
      <c s="26" t="s">
        <v>53</v>
      </c>
      <c s="32" t="s">
        <v>1805</v>
      </c>
      <c s="33" t="s">
        <v>1149</v>
      </c>
      <c s="34">
        <v>1</v>
      </c>
      <c s="35">
        <v>0</v>
      </c>
      <c s="36">
        <f>ROUND(ROUND(H256,2)*ROUND(G256,3),2)</f>
      </c>
      <c r="O256">
        <f>(I256*21)/100</f>
      </c>
      <c t="s">
        <v>28</v>
      </c>
    </row>
    <row r="257" spans="1:5" ht="12.75">
      <c r="A257" s="37" t="s">
        <v>56</v>
      </c>
      <c r="E257" s="38" t="s">
        <v>53</v>
      </c>
    </row>
    <row r="258" spans="1:5" ht="12.75">
      <c r="A258" s="39" t="s">
        <v>57</v>
      </c>
      <c r="E258" s="40" t="s">
        <v>53</v>
      </c>
    </row>
    <row r="259" spans="1:5" ht="153">
      <c r="A259" t="s">
        <v>58</v>
      </c>
      <c r="E259" s="38" t="s">
        <v>1347</v>
      </c>
    </row>
    <row r="260" spans="1:16" ht="12.75">
      <c r="A260" s="26" t="s">
        <v>51</v>
      </c>
      <c s="31" t="s">
        <v>382</v>
      </c>
      <c s="31" t="s">
        <v>1811</v>
      </c>
      <c s="26" t="s">
        <v>53</v>
      </c>
      <c s="32" t="s">
        <v>1812</v>
      </c>
      <c s="33" t="s">
        <v>65</v>
      </c>
      <c s="34">
        <v>2</v>
      </c>
      <c s="35">
        <v>0</v>
      </c>
      <c s="36">
        <f>ROUND(ROUND(H260,2)*ROUND(G260,3),2)</f>
      </c>
      <c r="O260">
        <f>(I260*21)/100</f>
      </c>
      <c t="s">
        <v>28</v>
      </c>
    </row>
    <row r="261" spans="1:5" ht="12.75">
      <c r="A261" s="37" t="s">
        <v>56</v>
      </c>
      <c r="E261" s="38" t="s">
        <v>53</v>
      </c>
    </row>
    <row r="262" spans="1:5" ht="12.75">
      <c r="A262" s="39" t="s">
        <v>57</v>
      </c>
      <c r="E262" s="40" t="s">
        <v>53</v>
      </c>
    </row>
    <row r="263" spans="1:5" ht="114.75">
      <c r="A263" t="s">
        <v>58</v>
      </c>
      <c r="E263" s="38" t="s">
        <v>1221</v>
      </c>
    </row>
    <row r="264" spans="1:16" ht="12.75">
      <c r="A264" s="26" t="s">
        <v>51</v>
      </c>
      <c s="31" t="s">
        <v>123</v>
      </c>
      <c s="31" t="s">
        <v>1226</v>
      </c>
      <c s="26" t="s">
        <v>53</v>
      </c>
      <c s="32" t="s">
        <v>1813</v>
      </c>
      <c s="33" t="s">
        <v>65</v>
      </c>
      <c s="34">
        <v>2</v>
      </c>
      <c s="35">
        <v>0</v>
      </c>
      <c s="36">
        <f>ROUND(ROUND(H264,2)*ROUND(G264,3),2)</f>
      </c>
      <c r="O264">
        <f>(I264*21)/100</f>
      </c>
      <c t="s">
        <v>28</v>
      </c>
    </row>
    <row r="265" spans="1:5" ht="12.75">
      <c r="A265" s="37" t="s">
        <v>56</v>
      </c>
      <c r="E265" s="38" t="s">
        <v>53</v>
      </c>
    </row>
    <row r="266" spans="1:5" ht="12.75">
      <c r="A266" s="39" t="s">
        <v>57</v>
      </c>
      <c r="E266" s="40" t="s">
        <v>53</v>
      </c>
    </row>
    <row r="267" spans="1:5" ht="114.75">
      <c r="A267" t="s">
        <v>58</v>
      </c>
      <c r="E267" s="38" t="s">
        <v>1221</v>
      </c>
    </row>
    <row r="268" spans="1:16" ht="12.75">
      <c r="A268" s="26" t="s">
        <v>51</v>
      </c>
      <c s="31" t="s">
        <v>142</v>
      </c>
      <c s="31" t="s">
        <v>1228</v>
      </c>
      <c s="26" t="s">
        <v>53</v>
      </c>
      <c s="32" t="s">
        <v>1814</v>
      </c>
      <c s="33" t="s">
        <v>65</v>
      </c>
      <c s="34">
        <v>2</v>
      </c>
      <c s="35">
        <v>0</v>
      </c>
      <c s="36">
        <f>ROUND(ROUND(H268,2)*ROUND(G268,3),2)</f>
      </c>
      <c r="O268">
        <f>(I268*21)/100</f>
      </c>
      <c t="s">
        <v>28</v>
      </c>
    </row>
    <row r="269" spans="1:5" ht="12.75">
      <c r="A269" s="37" t="s">
        <v>56</v>
      </c>
      <c r="E269" s="38" t="s">
        <v>53</v>
      </c>
    </row>
    <row r="270" spans="1:5" ht="12.75">
      <c r="A270" s="39" t="s">
        <v>57</v>
      </c>
      <c r="E270" s="40" t="s">
        <v>53</v>
      </c>
    </row>
    <row r="271" spans="1:5" ht="127.5">
      <c r="A271" t="s">
        <v>58</v>
      </c>
      <c r="E271" s="38" t="s">
        <v>1230</v>
      </c>
    </row>
    <row r="272" spans="1:16" ht="12.75">
      <c r="A272" s="26" t="s">
        <v>51</v>
      </c>
      <c s="31" t="s">
        <v>529</v>
      </c>
      <c s="31" t="s">
        <v>1815</v>
      </c>
      <c s="26" t="s">
        <v>53</v>
      </c>
      <c s="32" t="s">
        <v>1816</v>
      </c>
      <c s="33" t="s">
        <v>65</v>
      </c>
      <c s="34">
        <v>2</v>
      </c>
      <c s="35">
        <v>0</v>
      </c>
      <c s="36">
        <f>ROUND(ROUND(H272,2)*ROUND(G272,3),2)</f>
      </c>
      <c r="O272">
        <f>(I272*21)/100</f>
      </c>
      <c t="s">
        <v>28</v>
      </c>
    </row>
    <row r="273" spans="1:5" ht="12.75">
      <c r="A273" s="37" t="s">
        <v>56</v>
      </c>
      <c r="E273" s="38" t="s">
        <v>53</v>
      </c>
    </row>
    <row r="274" spans="1:5" ht="12.75">
      <c r="A274" s="39" t="s">
        <v>57</v>
      </c>
      <c r="E274" s="40" t="s">
        <v>53</v>
      </c>
    </row>
    <row r="275" spans="1:5" ht="153">
      <c r="A275" t="s">
        <v>58</v>
      </c>
      <c r="E275" s="38" t="s">
        <v>1347</v>
      </c>
    </row>
    <row r="276" spans="1:16" ht="12.75">
      <c r="A276" s="26" t="s">
        <v>51</v>
      </c>
      <c s="31" t="s">
        <v>687</v>
      </c>
      <c s="31" t="s">
        <v>1156</v>
      </c>
      <c s="26" t="s">
        <v>53</v>
      </c>
      <c s="32" t="s">
        <v>1157</v>
      </c>
      <c s="33" t="s">
        <v>55</v>
      </c>
      <c s="34">
        <v>1946</v>
      </c>
      <c s="35">
        <v>0</v>
      </c>
      <c s="36">
        <f>ROUND(ROUND(H276,2)*ROUND(G276,3),2)</f>
      </c>
      <c r="O276">
        <f>(I276*21)/100</f>
      </c>
      <c t="s">
        <v>28</v>
      </c>
    </row>
    <row r="277" spans="1:5" ht="12.75">
      <c r="A277" s="37" t="s">
        <v>56</v>
      </c>
      <c r="E277" s="38" t="s">
        <v>53</v>
      </c>
    </row>
    <row r="278" spans="1:5" ht="12.75">
      <c r="A278" s="39" t="s">
        <v>57</v>
      </c>
      <c r="E278" s="40" t="s">
        <v>1844</v>
      </c>
    </row>
    <row r="279" spans="1:5" ht="191.25">
      <c r="A279" t="s">
        <v>58</v>
      </c>
      <c r="E279" s="38" t="s">
        <v>1818</v>
      </c>
    </row>
    <row r="280" spans="1:18" ht="12.75" customHeight="1">
      <c r="A280" s="6" t="s">
        <v>48</v>
      </c>
      <c s="6"/>
      <c s="44" t="s">
        <v>368</v>
      </c>
      <c s="6"/>
      <c s="29" t="s">
        <v>369</v>
      </c>
      <c s="6"/>
      <c s="6"/>
      <c s="6"/>
      <c s="46">
        <f>0+Q280</f>
      </c>
      <c r="O280">
        <f>0+R280</f>
      </c>
      <c r="Q280">
        <f>0+I281+I285+I289+I293+I297+I301+I305+I309+I313</f>
      </c>
      <c>
        <f>0+O281+O285+O289+O293+O297+O301+O305+O309+O313</f>
      </c>
    </row>
    <row r="281" spans="1:16" ht="25.5">
      <c r="A281" s="26" t="s">
        <v>51</v>
      </c>
      <c s="31" t="s">
        <v>282</v>
      </c>
      <c s="31" t="s">
        <v>1845</v>
      </c>
      <c s="26" t="s">
        <v>377</v>
      </c>
      <c s="32" t="s">
        <v>1846</v>
      </c>
      <c s="33" t="s">
        <v>379</v>
      </c>
      <c s="34">
        <v>1</v>
      </c>
      <c s="35">
        <v>0</v>
      </c>
      <c s="36">
        <f>ROUND(ROUND(H281,2)*ROUND(G281,3),2)</f>
      </c>
      <c r="O281">
        <f>(I281*21)/100</f>
      </c>
      <c t="s">
        <v>28</v>
      </c>
    </row>
    <row r="282" spans="1:5" ht="38.25">
      <c r="A282" s="37" t="s">
        <v>56</v>
      </c>
      <c r="E282" s="38" t="s">
        <v>1235</v>
      </c>
    </row>
    <row r="283" spans="1:5" ht="12.75">
      <c r="A283" s="39" t="s">
        <v>57</v>
      </c>
      <c r="E283" s="40" t="s">
        <v>53</v>
      </c>
    </row>
    <row r="284" spans="1:5" ht="165.75">
      <c r="A284" t="s">
        <v>58</v>
      </c>
      <c r="E284" s="38" t="s">
        <v>1234</v>
      </c>
    </row>
    <row r="285" spans="1:16" ht="25.5">
      <c r="A285" s="26" t="s">
        <v>51</v>
      </c>
      <c s="31" t="s">
        <v>284</v>
      </c>
      <c s="31" t="s">
        <v>1161</v>
      </c>
      <c s="26" t="s">
        <v>377</v>
      </c>
      <c s="32" t="s">
        <v>1162</v>
      </c>
      <c s="33" t="s">
        <v>379</v>
      </c>
      <c s="34">
        <v>0.1</v>
      </c>
      <c s="35">
        <v>0</v>
      </c>
      <c s="36">
        <f>ROUND(ROUND(H285,2)*ROUND(G285,3),2)</f>
      </c>
      <c r="O285">
        <f>(I285*21)/100</f>
      </c>
      <c t="s">
        <v>28</v>
      </c>
    </row>
    <row r="286" spans="1:5" ht="25.5">
      <c r="A286" s="37" t="s">
        <v>56</v>
      </c>
      <c r="E286" s="38" t="s">
        <v>1163</v>
      </c>
    </row>
    <row r="287" spans="1:5" ht="12.75">
      <c r="A287" s="39" t="s">
        <v>57</v>
      </c>
      <c r="E287" s="40" t="s">
        <v>53</v>
      </c>
    </row>
    <row r="288" spans="1:5" ht="165.75">
      <c r="A288" t="s">
        <v>58</v>
      </c>
      <c r="E288" s="38" t="s">
        <v>1234</v>
      </c>
    </row>
    <row r="289" spans="1:16" ht="38.25">
      <c r="A289" s="26" t="s">
        <v>51</v>
      </c>
      <c s="31" t="s">
        <v>286</v>
      </c>
      <c s="31" t="s">
        <v>1168</v>
      </c>
      <c s="26" t="s">
        <v>377</v>
      </c>
      <c s="32" t="s">
        <v>1169</v>
      </c>
      <c s="33" t="s">
        <v>379</v>
      </c>
      <c s="34">
        <v>1</v>
      </c>
      <c s="35">
        <v>0</v>
      </c>
      <c s="36">
        <f>ROUND(ROUND(H289,2)*ROUND(G289,3),2)</f>
      </c>
      <c r="O289">
        <f>(I289*21)/100</f>
      </c>
      <c t="s">
        <v>28</v>
      </c>
    </row>
    <row r="290" spans="1:5" ht="38.25">
      <c r="A290" s="37" t="s">
        <v>56</v>
      </c>
      <c r="E290" s="38" t="s">
        <v>1415</v>
      </c>
    </row>
    <row r="291" spans="1:5" ht="12.75">
      <c r="A291" s="39" t="s">
        <v>57</v>
      </c>
      <c r="E291" s="40" t="s">
        <v>53</v>
      </c>
    </row>
    <row r="292" spans="1:5" ht="165.75">
      <c r="A292" t="s">
        <v>58</v>
      </c>
      <c r="E292" s="38" t="s">
        <v>1234</v>
      </c>
    </row>
    <row r="293" spans="1:16" ht="25.5">
      <c r="A293" s="26" t="s">
        <v>51</v>
      </c>
      <c s="31" t="s">
        <v>290</v>
      </c>
      <c s="31" t="s">
        <v>383</v>
      </c>
      <c s="26" t="s">
        <v>377</v>
      </c>
      <c s="32" t="s">
        <v>384</v>
      </c>
      <c s="33" t="s">
        <v>379</v>
      </c>
      <c s="34">
        <v>0.5</v>
      </c>
      <c s="35">
        <v>0</v>
      </c>
      <c s="36">
        <f>ROUND(ROUND(H293,2)*ROUND(G293,3),2)</f>
      </c>
      <c r="O293">
        <f>(I293*21)/100</f>
      </c>
      <c t="s">
        <v>28</v>
      </c>
    </row>
    <row r="294" spans="1:5" ht="38.25">
      <c r="A294" s="37" t="s">
        <v>56</v>
      </c>
      <c r="E294" s="38" t="s">
        <v>1419</v>
      </c>
    </row>
    <row r="295" spans="1:5" ht="12.75">
      <c r="A295" s="39" t="s">
        <v>57</v>
      </c>
      <c r="E295" s="40" t="s">
        <v>53</v>
      </c>
    </row>
    <row r="296" spans="1:5" ht="165.75">
      <c r="A296" t="s">
        <v>58</v>
      </c>
      <c r="E296" s="38" t="s">
        <v>1234</v>
      </c>
    </row>
    <row r="297" spans="1:16" ht="25.5">
      <c r="A297" s="26" t="s">
        <v>51</v>
      </c>
      <c s="31" t="s">
        <v>294</v>
      </c>
      <c s="31" t="s">
        <v>1175</v>
      </c>
      <c s="26" t="s">
        <v>377</v>
      </c>
      <c s="32" t="s">
        <v>1176</v>
      </c>
      <c s="33" t="s">
        <v>379</v>
      </c>
      <c s="34">
        <v>0.05</v>
      </c>
      <c s="35">
        <v>0</v>
      </c>
      <c s="36">
        <f>ROUND(ROUND(H297,2)*ROUND(G297,3),2)</f>
      </c>
      <c r="O297">
        <f>(I297*21)/100</f>
      </c>
      <c t="s">
        <v>28</v>
      </c>
    </row>
    <row r="298" spans="1:5" ht="38.25">
      <c r="A298" s="37" t="s">
        <v>56</v>
      </c>
      <c r="E298" s="38" t="s">
        <v>1419</v>
      </c>
    </row>
    <row r="299" spans="1:5" ht="12.75">
      <c r="A299" s="39" t="s">
        <v>57</v>
      </c>
      <c r="E299" s="40" t="s">
        <v>53</v>
      </c>
    </row>
    <row r="300" spans="1:5" ht="165.75">
      <c r="A300" t="s">
        <v>58</v>
      </c>
      <c r="E300" s="38" t="s">
        <v>1234</v>
      </c>
    </row>
    <row r="301" spans="1:16" ht="38.25">
      <c r="A301" s="26" t="s">
        <v>51</v>
      </c>
      <c s="31" t="s">
        <v>296</v>
      </c>
      <c s="31" t="s">
        <v>802</v>
      </c>
      <c s="26" t="s">
        <v>377</v>
      </c>
      <c s="32" t="s">
        <v>803</v>
      </c>
      <c s="33" t="s">
        <v>379</v>
      </c>
      <c s="34">
        <v>0.1</v>
      </c>
      <c s="35">
        <v>0</v>
      </c>
      <c s="36">
        <f>ROUND(ROUND(H301,2)*ROUND(G301,3),2)</f>
      </c>
      <c r="O301">
        <f>(I301*21)/100</f>
      </c>
      <c t="s">
        <v>28</v>
      </c>
    </row>
    <row r="302" spans="1:5" ht="38.25">
      <c r="A302" s="37" t="s">
        <v>56</v>
      </c>
      <c r="E302" s="38" t="s">
        <v>1419</v>
      </c>
    </row>
    <row r="303" spans="1:5" ht="12.75">
      <c r="A303" s="39" t="s">
        <v>57</v>
      </c>
      <c r="E303" s="40" t="s">
        <v>53</v>
      </c>
    </row>
    <row r="304" spans="1:5" ht="165.75">
      <c r="A304" t="s">
        <v>58</v>
      </c>
      <c r="E304" s="38" t="s">
        <v>1234</v>
      </c>
    </row>
    <row r="305" spans="1:16" ht="25.5">
      <c r="A305" s="26" t="s">
        <v>51</v>
      </c>
      <c s="31" t="s">
        <v>334</v>
      </c>
      <c s="31" t="s">
        <v>1179</v>
      </c>
      <c s="26" t="s">
        <v>377</v>
      </c>
      <c s="32" t="s">
        <v>1180</v>
      </c>
      <c s="33" t="s">
        <v>379</v>
      </c>
      <c s="34">
        <v>0.02</v>
      </c>
      <c s="35">
        <v>0</v>
      </c>
      <c s="36">
        <f>ROUND(ROUND(H305,2)*ROUND(G305,3),2)</f>
      </c>
      <c r="O305">
        <f>(I305*21)/100</f>
      </c>
      <c t="s">
        <v>28</v>
      </c>
    </row>
    <row r="306" spans="1:5" ht="38.25">
      <c r="A306" s="37" t="s">
        <v>56</v>
      </c>
      <c r="E306" s="38" t="s">
        <v>1236</v>
      </c>
    </row>
    <row r="307" spans="1:5" ht="12.75">
      <c r="A307" s="39" t="s">
        <v>57</v>
      </c>
      <c r="E307" s="40" t="s">
        <v>53</v>
      </c>
    </row>
    <row r="308" spans="1:5" ht="165.75">
      <c r="A308" t="s">
        <v>58</v>
      </c>
      <c r="E308" s="38" t="s">
        <v>1234</v>
      </c>
    </row>
    <row r="309" spans="1:16" ht="25.5">
      <c r="A309" s="26" t="s">
        <v>51</v>
      </c>
      <c s="31" t="s">
        <v>351</v>
      </c>
      <c s="31" t="s">
        <v>1182</v>
      </c>
      <c s="26" t="s">
        <v>377</v>
      </c>
      <c s="32" t="s">
        <v>1183</v>
      </c>
      <c s="33" t="s">
        <v>379</v>
      </c>
      <c s="34">
        <v>0.02</v>
      </c>
      <c s="35">
        <v>0</v>
      </c>
      <c s="36">
        <f>ROUND(ROUND(H309,2)*ROUND(G309,3),2)</f>
      </c>
      <c r="O309">
        <f>(I309*21)/100</f>
      </c>
      <c t="s">
        <v>28</v>
      </c>
    </row>
    <row r="310" spans="1:5" ht="38.25">
      <c r="A310" s="37" t="s">
        <v>56</v>
      </c>
      <c r="E310" s="38" t="s">
        <v>1235</v>
      </c>
    </row>
    <row r="311" spans="1:5" ht="12.75">
      <c r="A311" s="39" t="s">
        <v>57</v>
      </c>
      <c r="E311" s="40" t="s">
        <v>53</v>
      </c>
    </row>
    <row r="312" spans="1:5" ht="165.75">
      <c r="A312" t="s">
        <v>58</v>
      </c>
      <c r="E312" s="38" t="s">
        <v>1234</v>
      </c>
    </row>
    <row r="313" spans="1:16" ht="25.5">
      <c r="A313" s="26" t="s">
        <v>51</v>
      </c>
      <c s="31" t="s">
        <v>355</v>
      </c>
      <c s="31" t="s">
        <v>1847</v>
      </c>
      <c s="26" t="s">
        <v>377</v>
      </c>
      <c s="32" t="s">
        <v>1848</v>
      </c>
      <c s="33" t="s">
        <v>379</v>
      </c>
      <c s="34">
        <v>0.08</v>
      </c>
      <c s="35">
        <v>0</v>
      </c>
      <c s="36">
        <f>ROUND(ROUND(H313,2)*ROUND(G313,3),2)</f>
      </c>
      <c r="O313">
        <f>(I313*21)/100</f>
      </c>
      <c t="s">
        <v>28</v>
      </c>
    </row>
    <row r="314" spans="1:5" ht="38.25">
      <c r="A314" s="37" t="s">
        <v>56</v>
      </c>
      <c r="E314" s="38" t="s">
        <v>1236</v>
      </c>
    </row>
    <row r="315" spans="1:5" ht="12.75">
      <c r="A315" s="39" t="s">
        <v>57</v>
      </c>
      <c r="E315" s="40" t="s">
        <v>53</v>
      </c>
    </row>
    <row r="316" spans="1:5" ht="165.75">
      <c r="A316" t="s">
        <v>58</v>
      </c>
      <c r="E316"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0+O9+O18+O27+O116</f>
      </c>
      <c t="s">
        <v>27</v>
      </c>
    </row>
    <row r="3" spans="1:16" ht="15" customHeight="1">
      <c r="A3" t="s">
        <v>12</v>
      </c>
      <c s="12" t="s">
        <v>14</v>
      </c>
      <c s="13" t="s">
        <v>15</v>
      </c>
      <c s="1"/>
      <c s="14" t="s">
        <v>16</v>
      </c>
      <c s="1"/>
      <c s="9"/>
      <c s="8" t="s">
        <v>1849</v>
      </c>
      <c s="41">
        <f>0+I9+I18+I27+I116</f>
      </c>
      <c r="O3" t="s">
        <v>23</v>
      </c>
      <c t="s">
        <v>28</v>
      </c>
    </row>
    <row r="4" spans="1:16" ht="15" customHeight="1">
      <c r="A4" t="s">
        <v>17</v>
      </c>
      <c s="12" t="s">
        <v>18</v>
      </c>
      <c s="13" t="s">
        <v>1697</v>
      </c>
      <c s="1"/>
      <c s="14" t="s">
        <v>1698</v>
      </c>
      <c s="1"/>
      <c s="1"/>
      <c s="11"/>
      <c s="11"/>
      <c r="O4" t="s">
        <v>24</v>
      </c>
      <c t="s">
        <v>28</v>
      </c>
    </row>
    <row r="5" spans="1:16" ht="12.75" customHeight="1">
      <c r="A5" t="s">
        <v>21</v>
      </c>
      <c s="16" t="s">
        <v>22</v>
      </c>
      <c s="17" t="s">
        <v>1849</v>
      </c>
      <c s="6"/>
      <c s="18" t="s">
        <v>1850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182</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186</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0+I19+I23</f>
      </c>
      <c>
        <f>0+O19+O23</f>
      </c>
    </row>
    <row r="19" spans="1:16" ht="12.75">
      <c r="A19" s="26" t="s">
        <v>51</v>
      </c>
      <c s="31" t="s">
        <v>34</v>
      </c>
      <c s="31" t="s">
        <v>1852</v>
      </c>
      <c s="26" t="s">
        <v>53</v>
      </c>
      <c s="32" t="s">
        <v>1853</v>
      </c>
      <c s="33" t="s">
        <v>118</v>
      </c>
      <c s="34">
        <v>15</v>
      </c>
      <c s="35">
        <v>0</v>
      </c>
      <c s="36">
        <f>ROUND(ROUND(H19,2)*ROUND(G19,3),2)</f>
      </c>
      <c r="O19">
        <f>(I19*21)/100</f>
      </c>
      <c t="s">
        <v>28</v>
      </c>
    </row>
    <row r="20" spans="1:5" ht="12.75">
      <c r="A20" s="37" t="s">
        <v>56</v>
      </c>
      <c r="E20" s="38" t="s">
        <v>53</v>
      </c>
    </row>
    <row r="21" spans="1:5" ht="51">
      <c r="A21" s="39" t="s">
        <v>57</v>
      </c>
      <c r="E21" s="40" t="s">
        <v>1854</v>
      </c>
    </row>
    <row r="22" spans="1:5" ht="318.75">
      <c r="A22" t="s">
        <v>58</v>
      </c>
      <c r="E22" s="38" t="s">
        <v>1188</v>
      </c>
    </row>
    <row r="23" spans="1:16" ht="12.75">
      <c r="A23" s="26" t="s">
        <v>51</v>
      </c>
      <c s="31" t="s">
        <v>28</v>
      </c>
      <c s="31" t="s">
        <v>1855</v>
      </c>
      <c s="26" t="s">
        <v>53</v>
      </c>
      <c s="32" t="s">
        <v>1856</v>
      </c>
      <c s="33" t="s">
        <v>118</v>
      </c>
      <c s="34">
        <v>15</v>
      </c>
      <c s="35">
        <v>0</v>
      </c>
      <c s="36">
        <f>ROUND(ROUND(H23,2)*ROUND(G23,3),2)</f>
      </c>
      <c r="O23">
        <f>(I23*21)/100</f>
      </c>
      <c t="s">
        <v>28</v>
      </c>
    </row>
    <row r="24" spans="1:5" ht="12.75">
      <c r="A24" s="37" t="s">
        <v>56</v>
      </c>
      <c r="E24" s="38" t="s">
        <v>53</v>
      </c>
    </row>
    <row r="25" spans="1:5" ht="51">
      <c r="A25" s="39" t="s">
        <v>57</v>
      </c>
      <c r="E25" s="40" t="s">
        <v>1854</v>
      </c>
    </row>
    <row r="26" spans="1:5" ht="204">
      <c r="A26" t="s">
        <v>58</v>
      </c>
      <c r="E26" s="38" t="s">
        <v>1857</v>
      </c>
    </row>
    <row r="27" spans="1:18" ht="12.75" customHeight="1">
      <c r="A27" s="6" t="s">
        <v>48</v>
      </c>
      <c s="6"/>
      <c s="44" t="s">
        <v>76</v>
      </c>
      <c s="6"/>
      <c s="29" t="s">
        <v>338</v>
      </c>
      <c s="6"/>
      <c s="6"/>
      <c s="6"/>
      <c s="46">
        <f>0+Q27</f>
      </c>
      <c r="O27">
        <f>0+R27</f>
      </c>
      <c r="Q27">
        <f>0+I28+I32+I36+I40+I44+I48+I52+I56+I60+I64+I68+I72+I76+I80+I84+I88+I92+I96+I100+I104+I108+I112</f>
      </c>
      <c>
        <f>0+O28+O32+O36+O40+O44+O48+O52+O56+O60+O64+O68+O72+O76+O80+O84+O88+O92+O96+O100+O104+O108+O112</f>
      </c>
    </row>
    <row r="28" spans="1:16" ht="12.75">
      <c r="A28" s="26" t="s">
        <v>51</v>
      </c>
      <c s="31" t="s">
        <v>26</v>
      </c>
      <c s="31" t="s">
        <v>987</v>
      </c>
      <c s="26" t="s">
        <v>53</v>
      </c>
      <c s="32" t="s">
        <v>988</v>
      </c>
      <c s="33" t="s">
        <v>65</v>
      </c>
      <c s="34">
        <v>11</v>
      </c>
      <c s="35">
        <v>0</v>
      </c>
      <c s="36">
        <f>ROUND(ROUND(H28,2)*ROUND(G28,3),2)</f>
      </c>
      <c r="O28">
        <f>(I28*21)/100</f>
      </c>
      <c t="s">
        <v>28</v>
      </c>
    </row>
    <row r="29" spans="1:5" ht="12.75">
      <c r="A29" s="37" t="s">
        <v>56</v>
      </c>
      <c r="E29" s="38" t="s">
        <v>53</v>
      </c>
    </row>
    <row r="30" spans="1:5" ht="12.75">
      <c r="A30" s="39" t="s">
        <v>57</v>
      </c>
      <c r="E30" s="40" t="s">
        <v>1858</v>
      </c>
    </row>
    <row r="31" spans="1:5" ht="102">
      <c r="A31" t="s">
        <v>58</v>
      </c>
      <c r="E31" s="38" t="s">
        <v>1709</v>
      </c>
    </row>
    <row r="32" spans="1:16" ht="25.5">
      <c r="A32" s="26" t="s">
        <v>51</v>
      </c>
      <c s="31" t="s">
        <v>38</v>
      </c>
      <c s="31" t="s">
        <v>1859</v>
      </c>
      <c s="26" t="s">
        <v>53</v>
      </c>
      <c s="32" t="s">
        <v>1860</v>
      </c>
      <c s="33" t="s">
        <v>55</v>
      </c>
      <c s="34">
        <v>57.75</v>
      </c>
      <c s="35">
        <v>0</v>
      </c>
      <c s="36">
        <f>ROUND(ROUND(H32,2)*ROUND(G32,3),2)</f>
      </c>
      <c r="O32">
        <f>(I32*21)/100</f>
      </c>
      <c t="s">
        <v>28</v>
      </c>
    </row>
    <row r="33" spans="1:5" ht="12.75">
      <c r="A33" s="37" t="s">
        <v>56</v>
      </c>
      <c r="E33" s="38" t="s">
        <v>53</v>
      </c>
    </row>
    <row r="34" spans="1:5" ht="25.5">
      <c r="A34" s="39" t="s">
        <v>57</v>
      </c>
      <c r="E34" s="40" t="s">
        <v>1861</v>
      </c>
    </row>
    <row r="35" spans="1:5" ht="76.5">
      <c r="A35" t="s">
        <v>58</v>
      </c>
      <c r="E35" s="38" t="s">
        <v>1202</v>
      </c>
    </row>
    <row r="36" spans="1:16" ht="25.5">
      <c r="A36" s="26" t="s">
        <v>51</v>
      </c>
      <c s="31" t="s">
        <v>40</v>
      </c>
      <c s="31" t="s">
        <v>1003</v>
      </c>
      <c s="26" t="s">
        <v>53</v>
      </c>
      <c s="32" t="s">
        <v>1004</v>
      </c>
      <c s="33" t="s">
        <v>65</v>
      </c>
      <c s="34">
        <v>2</v>
      </c>
      <c s="35">
        <v>0</v>
      </c>
      <c s="36">
        <f>ROUND(ROUND(H36,2)*ROUND(G36,3),2)</f>
      </c>
      <c r="O36">
        <f>(I36*21)/100</f>
      </c>
      <c t="s">
        <v>28</v>
      </c>
    </row>
    <row r="37" spans="1:5" ht="12.75">
      <c r="A37" s="37" t="s">
        <v>56</v>
      </c>
      <c r="E37" s="38" t="s">
        <v>53</v>
      </c>
    </row>
    <row r="38" spans="1:5" ht="12.75">
      <c r="A38" s="39" t="s">
        <v>57</v>
      </c>
      <c r="E38" s="40" t="s">
        <v>53</v>
      </c>
    </row>
    <row r="39" spans="1:5" ht="38.25">
      <c r="A39" t="s">
        <v>58</v>
      </c>
      <c r="E39" s="38" t="s">
        <v>1005</v>
      </c>
    </row>
    <row r="40" spans="1:16" ht="12.75">
      <c r="A40" s="26" t="s">
        <v>51</v>
      </c>
      <c s="31" t="s">
        <v>27</v>
      </c>
      <c s="31" t="s">
        <v>77</v>
      </c>
      <c s="26" t="s">
        <v>53</v>
      </c>
      <c s="32" t="s">
        <v>78</v>
      </c>
      <c s="33" t="s">
        <v>79</v>
      </c>
      <c s="34">
        <v>80</v>
      </c>
      <c s="35">
        <v>0</v>
      </c>
      <c s="36">
        <f>ROUND(ROUND(H40,2)*ROUND(G40,3),2)</f>
      </c>
      <c r="O40">
        <f>(I40*21)/100</f>
      </c>
      <c t="s">
        <v>28</v>
      </c>
    </row>
    <row r="41" spans="1:5" ht="12.75">
      <c r="A41" s="37" t="s">
        <v>56</v>
      </c>
      <c r="E41" s="38" t="s">
        <v>53</v>
      </c>
    </row>
    <row r="42" spans="1:5" ht="12.75">
      <c r="A42" s="39" t="s">
        <v>57</v>
      </c>
      <c r="E42" s="40" t="s">
        <v>53</v>
      </c>
    </row>
    <row r="43" spans="1:5" ht="114.75">
      <c r="A43" t="s">
        <v>58</v>
      </c>
      <c r="E43" s="38" t="s">
        <v>1207</v>
      </c>
    </row>
    <row r="44" spans="1:16" ht="12.75">
      <c r="A44" s="26" t="s">
        <v>51</v>
      </c>
      <c s="31" t="s">
        <v>76</v>
      </c>
      <c s="31" t="s">
        <v>1030</v>
      </c>
      <c s="26" t="s">
        <v>53</v>
      </c>
      <c s="32" t="s">
        <v>1031</v>
      </c>
      <c s="33" t="s">
        <v>1032</v>
      </c>
      <c s="34">
        <v>25.5024</v>
      </c>
      <c s="35">
        <v>0</v>
      </c>
      <c s="36">
        <f>ROUND(ROUND(H44,2)*ROUND(G44,3),2)</f>
      </c>
      <c r="O44">
        <f>(I44*21)/100</f>
      </c>
      <c t="s">
        <v>28</v>
      </c>
    </row>
    <row r="45" spans="1:5" ht="12.75">
      <c r="A45" s="37" t="s">
        <v>56</v>
      </c>
      <c r="E45" s="38" t="s">
        <v>53</v>
      </c>
    </row>
    <row r="46" spans="1:5" ht="51">
      <c r="A46" s="39" t="s">
        <v>57</v>
      </c>
      <c r="E46" s="40" t="s">
        <v>1862</v>
      </c>
    </row>
    <row r="47" spans="1:5" ht="153">
      <c r="A47" t="s">
        <v>58</v>
      </c>
      <c r="E47" s="38" t="s">
        <v>1863</v>
      </c>
    </row>
    <row r="48" spans="1:16" ht="12.75">
      <c r="A48" s="26" t="s">
        <v>51</v>
      </c>
      <c s="31" t="s">
        <v>81</v>
      </c>
      <c s="31" t="s">
        <v>1035</v>
      </c>
      <c s="26" t="s">
        <v>53</v>
      </c>
      <c s="32" t="s">
        <v>1036</v>
      </c>
      <c s="33" t="s">
        <v>1032</v>
      </c>
      <c s="34">
        <v>0.7524</v>
      </c>
      <c s="35">
        <v>0</v>
      </c>
      <c s="36">
        <f>ROUND(ROUND(H48,2)*ROUND(G48,3),2)</f>
      </c>
      <c r="O48">
        <f>(I48*21)/100</f>
      </c>
      <c t="s">
        <v>28</v>
      </c>
    </row>
    <row r="49" spans="1:5" ht="12.75">
      <c r="A49" s="37" t="s">
        <v>56</v>
      </c>
      <c r="E49" s="38" t="s">
        <v>53</v>
      </c>
    </row>
    <row r="50" spans="1:5" ht="51">
      <c r="A50" s="39" t="s">
        <v>57</v>
      </c>
      <c r="E50" s="40" t="s">
        <v>1864</v>
      </c>
    </row>
    <row r="51" spans="1:5" ht="153">
      <c r="A51" t="s">
        <v>58</v>
      </c>
      <c r="E51" s="38" t="s">
        <v>1863</v>
      </c>
    </row>
    <row r="52" spans="1:16" ht="12.75">
      <c r="A52" s="26" t="s">
        <v>51</v>
      </c>
      <c s="31" t="s">
        <v>44</v>
      </c>
      <c s="31" t="s">
        <v>1865</v>
      </c>
      <c s="26" t="s">
        <v>53</v>
      </c>
      <c s="32" t="s">
        <v>1866</v>
      </c>
      <c s="33" t="s">
        <v>1032</v>
      </c>
      <c s="34">
        <v>711.6336</v>
      </c>
      <c s="35">
        <v>0</v>
      </c>
      <c s="36">
        <f>ROUND(ROUND(H52,2)*ROUND(G52,3),2)</f>
      </c>
      <c r="O52">
        <f>(I52*21)/100</f>
      </c>
      <c t="s">
        <v>28</v>
      </c>
    </row>
    <row r="53" spans="1:5" ht="12.75">
      <c r="A53" s="37" t="s">
        <v>56</v>
      </c>
      <c r="E53" s="38" t="s">
        <v>53</v>
      </c>
    </row>
    <row r="54" spans="1:5" ht="63.75">
      <c r="A54" s="39" t="s">
        <v>57</v>
      </c>
      <c r="E54" s="40" t="s">
        <v>1867</v>
      </c>
    </row>
    <row r="55" spans="1:5" ht="153">
      <c r="A55" t="s">
        <v>58</v>
      </c>
      <c r="E55" s="38" t="s">
        <v>1863</v>
      </c>
    </row>
    <row r="56" spans="1:16" ht="12.75">
      <c r="A56" s="26" t="s">
        <v>51</v>
      </c>
      <c s="31" t="s">
        <v>46</v>
      </c>
      <c s="31" t="s">
        <v>1038</v>
      </c>
      <c s="26" t="s">
        <v>53</v>
      </c>
      <c s="32" t="s">
        <v>1039</v>
      </c>
      <c s="33" t="s">
        <v>55</v>
      </c>
      <c s="34">
        <v>11982</v>
      </c>
      <c s="35">
        <v>0</v>
      </c>
      <c s="36">
        <f>ROUND(ROUND(H56,2)*ROUND(G56,3),2)</f>
      </c>
      <c r="O56">
        <f>(I56*21)/100</f>
      </c>
      <c t="s">
        <v>28</v>
      </c>
    </row>
    <row r="57" spans="1:5" ht="12.75">
      <c r="A57" s="37" t="s">
        <v>56</v>
      </c>
      <c r="E57" s="38" t="s">
        <v>53</v>
      </c>
    </row>
    <row r="58" spans="1:5" ht="12.75">
      <c r="A58" s="39" t="s">
        <v>57</v>
      </c>
      <c r="E58" s="40" t="s">
        <v>1868</v>
      </c>
    </row>
    <row r="59" spans="1:5" ht="114.75">
      <c r="A59" t="s">
        <v>58</v>
      </c>
      <c r="E59" s="38" t="s">
        <v>1869</v>
      </c>
    </row>
    <row r="60" spans="1:16" ht="12.75">
      <c r="A60" s="26" t="s">
        <v>51</v>
      </c>
      <c s="31" t="s">
        <v>91</v>
      </c>
      <c s="31" t="s">
        <v>1870</v>
      </c>
      <c s="26" t="s">
        <v>53</v>
      </c>
      <c s="32" t="s">
        <v>1871</v>
      </c>
      <c s="33" t="s">
        <v>65</v>
      </c>
      <c s="34">
        <v>16</v>
      </c>
      <c s="35">
        <v>0</v>
      </c>
      <c s="36">
        <f>ROUND(ROUND(H60,2)*ROUND(G60,3),2)</f>
      </c>
      <c r="O60">
        <f>(I60*21)/100</f>
      </c>
      <c t="s">
        <v>28</v>
      </c>
    </row>
    <row r="61" spans="1:5" ht="12.75">
      <c r="A61" s="37" t="s">
        <v>56</v>
      </c>
      <c r="E61" s="38" t="s">
        <v>53</v>
      </c>
    </row>
    <row r="62" spans="1:5" ht="12.75">
      <c r="A62" s="39" t="s">
        <v>57</v>
      </c>
      <c r="E62" s="40" t="s">
        <v>53</v>
      </c>
    </row>
    <row r="63" spans="1:5" ht="178.5">
      <c r="A63" t="s">
        <v>58</v>
      </c>
      <c r="E63" s="38" t="s">
        <v>1212</v>
      </c>
    </row>
    <row r="64" spans="1:16" ht="12.75">
      <c r="A64" s="26" t="s">
        <v>51</v>
      </c>
      <c s="31" t="s">
        <v>95</v>
      </c>
      <c s="31" t="s">
        <v>1872</v>
      </c>
      <c s="26" t="s">
        <v>53</v>
      </c>
      <c s="32" t="s">
        <v>1873</v>
      </c>
      <c s="33" t="s">
        <v>65</v>
      </c>
      <c s="34">
        <v>16</v>
      </c>
      <c s="35">
        <v>0</v>
      </c>
      <c s="36">
        <f>ROUND(ROUND(H64,2)*ROUND(G64,3),2)</f>
      </c>
      <c r="O64">
        <f>(I64*21)/100</f>
      </c>
      <c t="s">
        <v>28</v>
      </c>
    </row>
    <row r="65" spans="1:5" ht="12.75">
      <c r="A65" s="37" t="s">
        <v>56</v>
      </c>
      <c r="E65" s="38" t="s">
        <v>53</v>
      </c>
    </row>
    <row r="66" spans="1:5" ht="12.75">
      <c r="A66" s="39" t="s">
        <v>57</v>
      </c>
      <c r="E66" s="40" t="s">
        <v>53</v>
      </c>
    </row>
    <row r="67" spans="1:5" ht="127.5">
      <c r="A67" t="s">
        <v>58</v>
      </c>
      <c r="E67" s="38" t="s">
        <v>1213</v>
      </c>
    </row>
    <row r="68" spans="1:16" ht="12.75">
      <c r="A68" s="26" t="s">
        <v>51</v>
      </c>
      <c s="31" t="s">
        <v>99</v>
      </c>
      <c s="31" t="s">
        <v>1874</v>
      </c>
      <c s="26" t="s">
        <v>53</v>
      </c>
      <c s="32" t="s">
        <v>1875</v>
      </c>
      <c s="33" t="s">
        <v>65</v>
      </c>
      <c s="34">
        <v>11</v>
      </c>
      <c s="35">
        <v>0</v>
      </c>
      <c s="36">
        <f>ROUND(ROUND(H68,2)*ROUND(G68,3),2)</f>
      </c>
      <c r="O68">
        <f>(I68*21)/100</f>
      </c>
      <c t="s">
        <v>28</v>
      </c>
    </row>
    <row r="69" spans="1:5" ht="12.75">
      <c r="A69" s="37" t="s">
        <v>56</v>
      </c>
      <c r="E69" s="38" t="s">
        <v>53</v>
      </c>
    </row>
    <row r="70" spans="1:5" ht="12.75">
      <c r="A70" s="39" t="s">
        <v>57</v>
      </c>
      <c r="E70" s="40" t="s">
        <v>53</v>
      </c>
    </row>
    <row r="71" spans="1:5" ht="178.5">
      <c r="A71" t="s">
        <v>58</v>
      </c>
      <c r="E71" s="38" t="s">
        <v>1212</v>
      </c>
    </row>
    <row r="72" spans="1:16" ht="12.75">
      <c r="A72" s="26" t="s">
        <v>51</v>
      </c>
      <c s="31" t="s">
        <v>103</v>
      </c>
      <c s="31" t="s">
        <v>1876</v>
      </c>
      <c s="26" t="s">
        <v>53</v>
      </c>
      <c s="32" t="s">
        <v>1877</v>
      </c>
      <c s="33" t="s">
        <v>65</v>
      </c>
      <c s="34">
        <v>11</v>
      </c>
      <c s="35">
        <v>0</v>
      </c>
      <c s="36">
        <f>ROUND(ROUND(H72,2)*ROUND(G72,3),2)</f>
      </c>
      <c r="O72">
        <f>(I72*21)/100</f>
      </c>
      <c t="s">
        <v>28</v>
      </c>
    </row>
    <row r="73" spans="1:5" ht="12.75">
      <c r="A73" s="37" t="s">
        <v>56</v>
      </c>
      <c r="E73" s="38" t="s">
        <v>53</v>
      </c>
    </row>
    <row r="74" spans="1:5" ht="12.75">
      <c r="A74" s="39" t="s">
        <v>57</v>
      </c>
      <c r="E74" s="40" t="s">
        <v>53</v>
      </c>
    </row>
    <row r="75" spans="1:5" ht="127.5">
      <c r="A75" t="s">
        <v>58</v>
      </c>
      <c r="E75" s="38" t="s">
        <v>1213</v>
      </c>
    </row>
    <row r="76" spans="1:16" ht="12.75">
      <c r="A76" s="26" t="s">
        <v>51</v>
      </c>
      <c s="31" t="s">
        <v>150</v>
      </c>
      <c s="31" t="s">
        <v>1878</v>
      </c>
      <c s="26" t="s">
        <v>53</v>
      </c>
      <c s="32" t="s">
        <v>1879</v>
      </c>
      <c s="33" t="s">
        <v>65</v>
      </c>
      <c s="34">
        <v>22</v>
      </c>
      <c s="35">
        <v>0</v>
      </c>
      <c s="36">
        <f>ROUND(ROUND(H76,2)*ROUND(G76,3),2)</f>
      </c>
      <c r="O76">
        <f>(I76*21)/100</f>
      </c>
      <c t="s">
        <v>28</v>
      </c>
    </row>
    <row r="77" spans="1:5" ht="12.75">
      <c r="A77" s="37" t="s">
        <v>56</v>
      </c>
      <c r="E77" s="38" t="s">
        <v>53</v>
      </c>
    </row>
    <row r="78" spans="1:5" ht="12.75">
      <c r="A78" s="39" t="s">
        <v>57</v>
      </c>
      <c r="E78" s="40" t="s">
        <v>53</v>
      </c>
    </row>
    <row r="79" spans="1:5" ht="178.5">
      <c r="A79" t="s">
        <v>58</v>
      </c>
      <c r="E79" s="38" t="s">
        <v>1212</v>
      </c>
    </row>
    <row r="80" spans="1:16" ht="25.5">
      <c r="A80" s="26" t="s">
        <v>51</v>
      </c>
      <c s="31" t="s">
        <v>154</v>
      </c>
      <c s="31" t="s">
        <v>1880</v>
      </c>
      <c s="26" t="s">
        <v>53</v>
      </c>
      <c s="32" t="s">
        <v>1881</v>
      </c>
      <c s="33" t="s">
        <v>65</v>
      </c>
      <c s="34">
        <v>22</v>
      </c>
      <c s="35">
        <v>0</v>
      </c>
      <c s="36">
        <f>ROUND(ROUND(H80,2)*ROUND(G80,3),2)</f>
      </c>
      <c r="O80">
        <f>(I80*21)/100</f>
      </c>
      <c t="s">
        <v>28</v>
      </c>
    </row>
    <row r="81" spans="1:5" ht="12.75">
      <c r="A81" s="37" t="s">
        <v>56</v>
      </c>
      <c r="E81" s="38" t="s">
        <v>53</v>
      </c>
    </row>
    <row r="82" spans="1:5" ht="12.75">
      <c r="A82" s="39" t="s">
        <v>57</v>
      </c>
      <c r="E82" s="40" t="s">
        <v>53</v>
      </c>
    </row>
    <row r="83" spans="1:5" ht="127.5">
      <c r="A83" t="s">
        <v>58</v>
      </c>
      <c r="E83" s="38" t="s">
        <v>1213</v>
      </c>
    </row>
    <row r="84" spans="1:16" ht="12.75">
      <c r="A84" s="26" t="s">
        <v>51</v>
      </c>
      <c s="31" t="s">
        <v>347</v>
      </c>
      <c s="31" t="s">
        <v>1066</v>
      </c>
      <c s="26" t="s">
        <v>53</v>
      </c>
      <c s="32" t="s">
        <v>1067</v>
      </c>
      <c s="33" t="s">
        <v>65</v>
      </c>
      <c s="34">
        <v>2</v>
      </c>
      <c s="35">
        <v>0</v>
      </c>
      <c s="36">
        <f>ROUND(ROUND(H84,2)*ROUND(G84,3),2)</f>
      </c>
      <c r="O84">
        <f>(I84*21)/100</f>
      </c>
      <c t="s">
        <v>28</v>
      </c>
    </row>
    <row r="85" spans="1:5" ht="12.75">
      <c r="A85" s="37" t="s">
        <v>56</v>
      </c>
      <c r="E85" s="38" t="s">
        <v>53</v>
      </c>
    </row>
    <row r="86" spans="1:5" ht="12.75">
      <c r="A86" s="39" t="s">
        <v>57</v>
      </c>
      <c r="E86" s="40" t="s">
        <v>53</v>
      </c>
    </row>
    <row r="87" spans="1:5" ht="114.75">
      <c r="A87" t="s">
        <v>58</v>
      </c>
      <c r="E87" s="38" t="s">
        <v>1221</v>
      </c>
    </row>
    <row r="88" spans="1:16" ht="12.75">
      <c r="A88" s="26" t="s">
        <v>51</v>
      </c>
      <c s="31" t="s">
        <v>302</v>
      </c>
      <c s="31" t="s">
        <v>1882</v>
      </c>
      <c s="26" t="s">
        <v>53</v>
      </c>
      <c s="32" t="s">
        <v>1883</v>
      </c>
      <c s="33" t="s">
        <v>65</v>
      </c>
      <c s="34">
        <v>1</v>
      </c>
      <c s="35">
        <v>0</v>
      </c>
      <c s="36">
        <f>ROUND(ROUND(H88,2)*ROUND(G88,3),2)</f>
      </c>
      <c r="O88">
        <f>(I88*21)/100</f>
      </c>
      <c t="s">
        <v>28</v>
      </c>
    </row>
    <row r="89" spans="1:5" ht="12.75">
      <c r="A89" s="37" t="s">
        <v>56</v>
      </c>
      <c r="E89" s="38" t="s">
        <v>53</v>
      </c>
    </row>
    <row r="90" spans="1:5" ht="12.75">
      <c r="A90" s="39" t="s">
        <v>57</v>
      </c>
      <c r="E90" s="40" t="s">
        <v>53</v>
      </c>
    </row>
    <row r="91" spans="1:5" ht="114.75">
      <c r="A91" t="s">
        <v>58</v>
      </c>
      <c r="E91" s="38" t="s">
        <v>1221</v>
      </c>
    </row>
    <row r="92" spans="1:16" ht="12.75">
      <c r="A92" s="26" t="s">
        <v>51</v>
      </c>
      <c s="31" t="s">
        <v>306</v>
      </c>
      <c s="31" t="s">
        <v>1072</v>
      </c>
      <c s="26" t="s">
        <v>53</v>
      </c>
      <c s="32" t="s">
        <v>1073</v>
      </c>
      <c s="33" t="s">
        <v>65</v>
      </c>
      <c s="34">
        <v>4</v>
      </c>
      <c s="35">
        <v>0</v>
      </c>
      <c s="36">
        <f>ROUND(ROUND(H92,2)*ROUND(G92,3),2)</f>
      </c>
      <c r="O92">
        <f>(I92*21)/100</f>
      </c>
      <c t="s">
        <v>28</v>
      </c>
    </row>
    <row r="93" spans="1:5" ht="12.75">
      <c r="A93" s="37" t="s">
        <v>56</v>
      </c>
      <c r="E93" s="38" t="s">
        <v>53</v>
      </c>
    </row>
    <row r="94" spans="1:5" ht="12.75">
      <c r="A94" s="39" t="s">
        <v>57</v>
      </c>
      <c r="E94" s="40" t="s">
        <v>53</v>
      </c>
    </row>
    <row r="95" spans="1:5" ht="114.75">
      <c r="A95" t="s">
        <v>58</v>
      </c>
      <c r="E95" s="38" t="s">
        <v>1221</v>
      </c>
    </row>
    <row r="96" spans="1:16" ht="12.75">
      <c r="A96" s="26" t="s">
        <v>51</v>
      </c>
      <c s="31" t="s">
        <v>158</v>
      </c>
      <c s="31" t="s">
        <v>1074</v>
      </c>
      <c s="26" t="s">
        <v>53</v>
      </c>
      <c s="32" t="s">
        <v>1075</v>
      </c>
      <c s="33" t="s">
        <v>65</v>
      </c>
      <c s="34">
        <v>10</v>
      </c>
      <c s="35">
        <v>0</v>
      </c>
      <c s="36">
        <f>ROUND(ROUND(H96,2)*ROUND(G96,3),2)</f>
      </c>
      <c r="O96">
        <f>(I96*21)/100</f>
      </c>
      <c t="s">
        <v>28</v>
      </c>
    </row>
    <row r="97" spans="1:5" ht="12.75">
      <c r="A97" s="37" t="s">
        <v>56</v>
      </c>
      <c r="E97" s="38" t="s">
        <v>53</v>
      </c>
    </row>
    <row r="98" spans="1:5" ht="12.75">
      <c r="A98" s="39" t="s">
        <v>57</v>
      </c>
      <c r="E98" s="40" t="s">
        <v>53</v>
      </c>
    </row>
    <row r="99" spans="1:5" ht="127.5">
      <c r="A99" t="s">
        <v>58</v>
      </c>
      <c r="E99" s="38" t="s">
        <v>1213</v>
      </c>
    </row>
    <row r="100" spans="1:16" ht="12.75">
      <c r="A100" s="26" t="s">
        <v>51</v>
      </c>
      <c s="31" t="s">
        <v>190</v>
      </c>
      <c s="31" t="s">
        <v>1144</v>
      </c>
      <c s="26" t="s">
        <v>53</v>
      </c>
      <c s="32" t="s">
        <v>1145</v>
      </c>
      <c s="33" t="s">
        <v>373</v>
      </c>
      <c s="34">
        <v>1</v>
      </c>
      <c s="35">
        <v>0</v>
      </c>
      <c s="36">
        <f>ROUND(ROUND(H100,2)*ROUND(G100,3),2)</f>
      </c>
      <c r="O100">
        <f>(I100*21)/100</f>
      </c>
      <c t="s">
        <v>28</v>
      </c>
    </row>
    <row r="101" spans="1:5" ht="12.75">
      <c r="A101" s="37" t="s">
        <v>56</v>
      </c>
      <c r="E101" s="38" t="s">
        <v>53</v>
      </c>
    </row>
    <row r="102" spans="1:5" ht="12.75">
      <c r="A102" s="39" t="s">
        <v>57</v>
      </c>
      <c r="E102" s="40" t="s">
        <v>53</v>
      </c>
    </row>
    <row r="103" spans="1:5" ht="140.25">
      <c r="A103" t="s">
        <v>58</v>
      </c>
      <c r="E103" s="38" t="s">
        <v>1222</v>
      </c>
    </row>
    <row r="104" spans="1:16" ht="12.75">
      <c r="A104" s="26" t="s">
        <v>51</v>
      </c>
      <c s="31" t="s">
        <v>194</v>
      </c>
      <c s="31" t="s">
        <v>1884</v>
      </c>
      <c s="26" t="s">
        <v>53</v>
      </c>
      <c s="32" t="s">
        <v>1885</v>
      </c>
      <c s="33" t="s">
        <v>79</v>
      </c>
      <c s="34">
        <v>60</v>
      </c>
      <c s="35">
        <v>0</v>
      </c>
      <c s="36">
        <f>ROUND(ROUND(H104,2)*ROUND(G104,3),2)</f>
      </c>
      <c r="O104">
        <f>(I104*21)/100</f>
      </c>
      <c t="s">
        <v>28</v>
      </c>
    </row>
    <row r="105" spans="1:5" ht="12.75">
      <c r="A105" s="37" t="s">
        <v>56</v>
      </c>
      <c r="E105" s="38" t="s">
        <v>53</v>
      </c>
    </row>
    <row r="106" spans="1:5" ht="12.75">
      <c r="A106" s="39" t="s">
        <v>57</v>
      </c>
      <c r="E106" s="40" t="s">
        <v>53</v>
      </c>
    </row>
    <row r="107" spans="1:5" ht="89.25">
      <c r="A107" t="s">
        <v>58</v>
      </c>
      <c r="E107" s="38" t="s">
        <v>1886</v>
      </c>
    </row>
    <row r="108" spans="1:16" ht="12.75">
      <c r="A108" s="26" t="s">
        <v>51</v>
      </c>
      <c s="31" t="s">
        <v>198</v>
      </c>
      <c s="31" t="s">
        <v>1151</v>
      </c>
      <c s="26" t="s">
        <v>53</v>
      </c>
      <c s="32" t="s">
        <v>1152</v>
      </c>
      <c s="33" t="s">
        <v>1153</v>
      </c>
      <c s="34">
        <v>264</v>
      </c>
      <c s="35">
        <v>0</v>
      </c>
      <c s="36">
        <f>ROUND(ROUND(H108,2)*ROUND(G108,3),2)</f>
      </c>
      <c r="O108">
        <f>(I108*21)/100</f>
      </c>
      <c t="s">
        <v>28</v>
      </c>
    </row>
    <row r="109" spans="1:5" ht="12.75">
      <c r="A109" s="37" t="s">
        <v>56</v>
      </c>
      <c r="E109" s="38" t="s">
        <v>53</v>
      </c>
    </row>
    <row r="110" spans="1:5" ht="51">
      <c r="A110" s="39" t="s">
        <v>57</v>
      </c>
      <c r="E110" s="40" t="s">
        <v>1887</v>
      </c>
    </row>
    <row r="111" spans="1:5" ht="153">
      <c r="A111" t="s">
        <v>58</v>
      </c>
      <c r="E111" s="38" t="s">
        <v>1888</v>
      </c>
    </row>
    <row r="112" spans="1:16" ht="12.75">
      <c r="A112" s="26" t="s">
        <v>51</v>
      </c>
      <c s="31" t="s">
        <v>202</v>
      </c>
      <c s="31" t="s">
        <v>1156</v>
      </c>
      <c s="26" t="s">
        <v>53</v>
      </c>
      <c s="32" t="s">
        <v>1157</v>
      </c>
      <c s="33" t="s">
        <v>55</v>
      </c>
      <c s="34">
        <v>11982</v>
      </c>
      <c s="35">
        <v>0</v>
      </c>
      <c s="36">
        <f>ROUND(ROUND(H112,2)*ROUND(G112,3),2)</f>
      </c>
      <c r="O112">
        <f>(I112*21)/100</f>
      </c>
      <c t="s">
        <v>28</v>
      </c>
    </row>
    <row r="113" spans="1:5" ht="12.75">
      <c r="A113" s="37" t="s">
        <v>56</v>
      </c>
      <c r="E113" s="38" t="s">
        <v>53</v>
      </c>
    </row>
    <row r="114" spans="1:5" ht="12.75">
      <c r="A114" s="39" t="s">
        <v>57</v>
      </c>
      <c r="E114" s="40" t="s">
        <v>1868</v>
      </c>
    </row>
    <row r="115" spans="1:5" ht="114.75">
      <c r="A115" t="s">
        <v>58</v>
      </c>
      <c r="E115" s="38" t="s">
        <v>1233</v>
      </c>
    </row>
    <row r="116" spans="1:18" ht="12.75" customHeight="1">
      <c r="A116" s="6" t="s">
        <v>48</v>
      </c>
      <c s="6"/>
      <c s="44" t="s">
        <v>368</v>
      </c>
      <c s="6"/>
      <c s="29" t="s">
        <v>1160</v>
      </c>
      <c s="6"/>
      <c s="6"/>
      <c s="6"/>
      <c s="46">
        <f>0+Q116</f>
      </c>
      <c r="O116">
        <f>0+R116</f>
      </c>
      <c r="Q116">
        <f>0+I117+I121+I125+I129+I133+I137</f>
      </c>
      <c>
        <f>0+O117+O121+O125+O129+O133+O137</f>
      </c>
    </row>
    <row r="117" spans="1:16" ht="25.5">
      <c r="A117" s="26" t="s">
        <v>51</v>
      </c>
      <c s="31" t="s">
        <v>160</v>
      </c>
      <c s="31" t="s">
        <v>1161</v>
      </c>
      <c s="26" t="s">
        <v>377</v>
      </c>
      <c s="32" t="s">
        <v>1162</v>
      </c>
      <c s="33" t="s">
        <v>379</v>
      </c>
      <c s="34">
        <v>0.02</v>
      </c>
      <c s="35">
        <v>0</v>
      </c>
      <c s="36">
        <f>ROUND(ROUND(H117,2)*ROUND(G117,3),2)</f>
      </c>
      <c r="O117">
        <f>(I117*21)/100</f>
      </c>
      <c t="s">
        <v>28</v>
      </c>
    </row>
    <row r="118" spans="1:5" ht="25.5">
      <c r="A118" s="37" t="s">
        <v>56</v>
      </c>
      <c r="E118" s="38" t="s">
        <v>1163</v>
      </c>
    </row>
    <row r="119" spans="1:5" ht="12.75">
      <c r="A119" s="39" t="s">
        <v>57</v>
      </c>
      <c r="E119" s="40" t="s">
        <v>53</v>
      </c>
    </row>
    <row r="120" spans="1:5" ht="165.75">
      <c r="A120" t="s">
        <v>58</v>
      </c>
      <c r="E120" s="38" t="s">
        <v>1234</v>
      </c>
    </row>
    <row r="121" spans="1:16" ht="38.25">
      <c r="A121" s="26" t="s">
        <v>51</v>
      </c>
      <c s="31" t="s">
        <v>162</v>
      </c>
      <c s="31" t="s">
        <v>1165</v>
      </c>
      <c s="26" t="s">
        <v>377</v>
      </c>
      <c s="32" t="s">
        <v>1166</v>
      </c>
      <c s="33" t="s">
        <v>379</v>
      </c>
      <c s="34">
        <v>0.01</v>
      </c>
      <c s="35">
        <v>0</v>
      </c>
      <c s="36">
        <f>ROUND(ROUND(H121,2)*ROUND(G121,3),2)</f>
      </c>
      <c r="O121">
        <f>(I121*21)/100</f>
      </c>
      <c t="s">
        <v>28</v>
      </c>
    </row>
    <row r="122" spans="1:5" ht="38.25">
      <c r="A122" s="37" t="s">
        <v>56</v>
      </c>
      <c r="E122" s="38" t="s">
        <v>1235</v>
      </c>
    </row>
    <row r="123" spans="1:5" ht="12.75">
      <c r="A123" s="39" t="s">
        <v>57</v>
      </c>
      <c r="E123" s="40" t="s">
        <v>53</v>
      </c>
    </row>
    <row r="124" spans="1:5" ht="165.75">
      <c r="A124" t="s">
        <v>58</v>
      </c>
      <c r="E124" s="38" t="s">
        <v>1234</v>
      </c>
    </row>
    <row r="125" spans="1:16" ht="38.25">
      <c r="A125" s="26" t="s">
        <v>51</v>
      </c>
      <c s="31" t="s">
        <v>166</v>
      </c>
      <c s="31" t="s">
        <v>802</v>
      </c>
      <c s="26" t="s">
        <v>377</v>
      </c>
      <c s="32" t="s">
        <v>803</v>
      </c>
      <c s="33" t="s">
        <v>379</v>
      </c>
      <c s="34">
        <v>0.05</v>
      </c>
      <c s="35">
        <v>0</v>
      </c>
      <c s="36">
        <f>ROUND(ROUND(H125,2)*ROUND(G125,3),2)</f>
      </c>
      <c r="O125">
        <f>(I125*21)/100</f>
      </c>
      <c t="s">
        <v>28</v>
      </c>
    </row>
    <row r="126" spans="1:5" ht="38.25">
      <c r="A126" s="37" t="s">
        <v>56</v>
      </c>
      <c r="E126" s="38" t="s">
        <v>1419</v>
      </c>
    </row>
    <row r="127" spans="1:5" ht="12.75">
      <c r="A127" s="39" t="s">
        <v>57</v>
      </c>
      <c r="E127" s="40" t="s">
        <v>53</v>
      </c>
    </row>
    <row r="128" spans="1:5" ht="165.75">
      <c r="A128" t="s">
        <v>58</v>
      </c>
      <c r="E128" s="38" t="s">
        <v>1234</v>
      </c>
    </row>
    <row r="129" spans="1:16" ht="25.5">
      <c r="A129" s="26" t="s">
        <v>51</v>
      </c>
      <c s="31" t="s">
        <v>170</v>
      </c>
      <c s="31" t="s">
        <v>1177</v>
      </c>
      <c s="26" t="s">
        <v>377</v>
      </c>
      <c s="32" t="s">
        <v>1178</v>
      </c>
      <c s="33" t="s">
        <v>379</v>
      </c>
      <c s="34">
        <v>0.01</v>
      </c>
      <c s="35">
        <v>0</v>
      </c>
      <c s="36">
        <f>ROUND(ROUND(H129,2)*ROUND(G129,3),2)</f>
      </c>
      <c r="O129">
        <f>(I129*21)/100</f>
      </c>
      <c t="s">
        <v>28</v>
      </c>
    </row>
    <row r="130" spans="1:5" ht="38.25">
      <c r="A130" s="37" t="s">
        <v>56</v>
      </c>
      <c r="E130" s="38" t="s">
        <v>1235</v>
      </c>
    </row>
    <row r="131" spans="1:5" ht="12.75">
      <c r="A131" s="39" t="s">
        <v>57</v>
      </c>
      <c r="E131" s="40" t="s">
        <v>53</v>
      </c>
    </row>
    <row r="132" spans="1:5" ht="165.75">
      <c r="A132" t="s">
        <v>58</v>
      </c>
      <c r="E132" s="38" t="s">
        <v>1234</v>
      </c>
    </row>
    <row r="133" spans="1:16" ht="25.5">
      <c r="A133" s="26" t="s">
        <v>51</v>
      </c>
      <c s="31" t="s">
        <v>174</v>
      </c>
      <c s="31" t="s">
        <v>1179</v>
      </c>
      <c s="26" t="s">
        <v>377</v>
      </c>
      <c s="32" t="s">
        <v>1180</v>
      </c>
      <c s="33" t="s">
        <v>379</v>
      </c>
      <c s="34">
        <v>0.01</v>
      </c>
      <c s="35">
        <v>0</v>
      </c>
      <c s="36">
        <f>ROUND(ROUND(H133,2)*ROUND(G133,3),2)</f>
      </c>
      <c r="O133">
        <f>(I133*21)/100</f>
      </c>
      <c t="s">
        <v>28</v>
      </c>
    </row>
    <row r="134" spans="1:5" ht="38.25">
      <c r="A134" s="37" t="s">
        <v>56</v>
      </c>
      <c r="E134" s="38" t="s">
        <v>1236</v>
      </c>
    </row>
    <row r="135" spans="1:5" ht="12.75">
      <c r="A135" s="39" t="s">
        <v>57</v>
      </c>
      <c r="E135" s="40" t="s">
        <v>53</v>
      </c>
    </row>
    <row r="136" spans="1:5" ht="165.75">
      <c r="A136" t="s">
        <v>58</v>
      </c>
      <c r="E136" s="38" t="s">
        <v>1234</v>
      </c>
    </row>
    <row r="137" spans="1:16" ht="25.5">
      <c r="A137" s="26" t="s">
        <v>51</v>
      </c>
      <c s="31" t="s">
        <v>178</v>
      </c>
      <c s="31" t="s">
        <v>1182</v>
      </c>
      <c s="26" t="s">
        <v>377</v>
      </c>
      <c s="32" t="s">
        <v>1183</v>
      </c>
      <c s="33" t="s">
        <v>379</v>
      </c>
      <c s="34">
        <v>0.01</v>
      </c>
      <c s="35">
        <v>0</v>
      </c>
      <c s="36">
        <f>ROUND(ROUND(H137,2)*ROUND(G137,3),2)</f>
      </c>
      <c r="O137">
        <f>(I137*21)/100</f>
      </c>
      <c t="s">
        <v>28</v>
      </c>
    </row>
    <row r="138" spans="1:5" ht="38.25">
      <c r="A138" s="37" t="s">
        <v>56</v>
      </c>
      <c r="E138" s="38" t="s">
        <v>1235</v>
      </c>
    </row>
    <row r="139" spans="1:5" ht="12.75">
      <c r="A139" s="39" t="s">
        <v>57</v>
      </c>
      <c r="E139" s="40" t="s">
        <v>53</v>
      </c>
    </row>
    <row r="140" spans="1:5" ht="165.75">
      <c r="A140" t="s">
        <v>58</v>
      </c>
      <c r="E140"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2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0+O9+O18+O23+O28+O241+O266</f>
      </c>
      <c t="s">
        <v>27</v>
      </c>
    </row>
    <row r="3" spans="1:16" ht="15" customHeight="1">
      <c r="A3" t="s">
        <v>12</v>
      </c>
      <c s="12" t="s">
        <v>14</v>
      </c>
      <c s="13" t="s">
        <v>15</v>
      </c>
      <c s="1"/>
      <c s="14" t="s">
        <v>16</v>
      </c>
      <c s="1"/>
      <c s="9"/>
      <c s="8" t="s">
        <v>1891</v>
      </c>
      <c s="41">
        <f>0+I9+I18+I23+I28+I241+I266</f>
      </c>
      <c r="O3" t="s">
        <v>23</v>
      </c>
      <c t="s">
        <v>28</v>
      </c>
    </row>
    <row r="4" spans="1:16" ht="15" customHeight="1">
      <c r="A4" t="s">
        <v>17</v>
      </c>
      <c s="12" t="s">
        <v>18</v>
      </c>
      <c s="13" t="s">
        <v>1889</v>
      </c>
      <c s="1"/>
      <c s="14" t="s">
        <v>1890</v>
      </c>
      <c s="1"/>
      <c s="1"/>
      <c s="11"/>
      <c s="11"/>
      <c r="O4" t="s">
        <v>24</v>
      </c>
      <c t="s">
        <v>28</v>
      </c>
    </row>
    <row r="5" spans="1:16" ht="12.75" customHeight="1">
      <c r="A5" t="s">
        <v>21</v>
      </c>
      <c s="16" t="s">
        <v>22</v>
      </c>
      <c s="17" t="s">
        <v>1891</v>
      </c>
      <c s="6"/>
      <c s="18" t="s">
        <v>1892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290</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294</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f>
      </c>
      <c>
        <f>0+O19</f>
      </c>
    </row>
    <row r="19" spans="1:16" ht="12.75">
      <c r="A19" s="26" t="s">
        <v>51</v>
      </c>
      <c s="31" t="s">
        <v>34</v>
      </c>
      <c s="31" t="s">
        <v>127</v>
      </c>
      <c s="26" t="s">
        <v>53</v>
      </c>
      <c s="32" t="s">
        <v>128</v>
      </c>
      <c s="33" t="s">
        <v>118</v>
      </c>
      <c s="34">
        <v>3</v>
      </c>
      <c s="35">
        <v>0</v>
      </c>
      <c s="36">
        <f>ROUND(ROUND(H19,2)*ROUND(G19,3),2)</f>
      </c>
      <c r="O19">
        <f>(I19*21)/100</f>
      </c>
      <c t="s">
        <v>28</v>
      </c>
    </row>
    <row r="20" spans="1:5" ht="12.75">
      <c r="A20" s="37" t="s">
        <v>56</v>
      </c>
      <c r="E20" s="38" t="s">
        <v>53</v>
      </c>
    </row>
    <row r="21" spans="1:5" ht="12.75">
      <c r="A21" s="39" t="s">
        <v>57</v>
      </c>
      <c r="E21" s="40" t="s">
        <v>53</v>
      </c>
    </row>
    <row r="22" spans="1:5" ht="229.5">
      <c r="A22" t="s">
        <v>58</v>
      </c>
      <c r="E22" s="38" t="s">
        <v>1191</v>
      </c>
    </row>
    <row r="23" spans="1:18" ht="12.75" customHeight="1">
      <c r="A23" s="6" t="s">
        <v>48</v>
      </c>
      <c s="6"/>
      <c s="44" t="s">
        <v>28</v>
      </c>
      <c s="6"/>
      <c s="29" t="s">
        <v>1894</v>
      </c>
      <c s="6"/>
      <c s="6"/>
      <c s="6"/>
      <c s="46">
        <f>0+Q23</f>
      </c>
      <c r="O23">
        <f>0+R23</f>
      </c>
      <c r="Q23">
        <f>0+I24</f>
      </c>
      <c>
        <f>0+O24</f>
      </c>
    </row>
    <row r="24" spans="1:16" ht="12.75">
      <c r="A24" s="26" t="s">
        <v>51</v>
      </c>
      <c s="31" t="s">
        <v>28</v>
      </c>
      <c s="31" t="s">
        <v>1895</v>
      </c>
      <c s="26" t="s">
        <v>53</v>
      </c>
      <c s="32" t="s">
        <v>1896</v>
      </c>
      <c s="33" t="s">
        <v>118</v>
      </c>
      <c s="34">
        <v>3</v>
      </c>
      <c s="35">
        <v>0</v>
      </c>
      <c s="36">
        <f>ROUND(ROUND(H24,2)*ROUND(G24,3),2)</f>
      </c>
      <c r="O24">
        <f>(I24*21)/100</f>
      </c>
      <c t="s">
        <v>28</v>
      </c>
    </row>
    <row r="25" spans="1:5" ht="12.75">
      <c r="A25" s="37" t="s">
        <v>56</v>
      </c>
      <c r="E25" s="38" t="s">
        <v>53</v>
      </c>
    </row>
    <row r="26" spans="1:5" ht="12.75">
      <c r="A26" s="39" t="s">
        <v>57</v>
      </c>
      <c r="E26" s="40" t="s">
        <v>53</v>
      </c>
    </row>
    <row r="27" spans="1:5" ht="369.75">
      <c r="A27" t="s">
        <v>58</v>
      </c>
      <c r="E27" s="38" t="s">
        <v>1897</v>
      </c>
    </row>
    <row r="28" spans="1:18" ht="12.75" customHeight="1">
      <c r="A28" s="6" t="s">
        <v>48</v>
      </c>
      <c s="6"/>
      <c s="44" t="s">
        <v>76</v>
      </c>
      <c s="6"/>
      <c s="29" t="s">
        <v>338</v>
      </c>
      <c s="6"/>
      <c s="6"/>
      <c s="6"/>
      <c s="46">
        <f>0+Q28</f>
      </c>
      <c r="O28">
        <f>0+R28</f>
      </c>
      <c r="Q28">
        <f>0+I29+I33+I37+I41+I45+I49+I53+I57+I61+I65+I69+I73+I77+I81+I85+I89+I93+I97+I101+I105+I109+I113+I117+I121+I125+I129+I133+I137+I141+I145+I149+I153+I157+I161+I165+I169+I173+I177+I181+I185+I189+I193+I197+I201+I205+I209+I213+I217+I221+I225+I229+I233+I237</f>
      </c>
      <c>
        <f>0+O29+O33+O37+O41+O45+O49+O53+O57+O61+O65+O69+O73+O77+O81+O85+O89+O93+O97+O101+O105+O109+O113+O117+O121+O125+O129+O133+O137+O141+O145+O149+O153+O157+O161+O165+O169+O173+O177+O181+O185+O189+O193+O197+O201+O205+O209+O213+O217+O221+O225+O229+O233+O237</f>
      </c>
    </row>
    <row r="29" spans="1:16" ht="12.75">
      <c r="A29" s="26" t="s">
        <v>51</v>
      </c>
      <c s="31" t="s">
        <v>26</v>
      </c>
      <c s="31" t="s">
        <v>1247</v>
      </c>
      <c s="26" t="s">
        <v>53</v>
      </c>
      <c s="32" t="s">
        <v>1248</v>
      </c>
      <c s="33" t="s">
        <v>55</v>
      </c>
      <c s="34">
        <v>30</v>
      </c>
      <c s="35">
        <v>0</v>
      </c>
      <c s="36">
        <f>ROUND(ROUND(H29,2)*ROUND(G29,3),2)</f>
      </c>
      <c r="O29">
        <f>(I29*21)/100</f>
      </c>
      <c t="s">
        <v>28</v>
      </c>
    </row>
    <row r="30" spans="1:5" ht="12.75">
      <c r="A30" s="37" t="s">
        <v>56</v>
      </c>
      <c r="E30" s="38" t="s">
        <v>53</v>
      </c>
    </row>
    <row r="31" spans="1:5" ht="12.75">
      <c r="A31" s="39" t="s">
        <v>57</v>
      </c>
      <c r="E31" s="40" t="s">
        <v>53</v>
      </c>
    </row>
    <row r="32" spans="1:5" ht="102">
      <c r="A32" t="s">
        <v>58</v>
      </c>
      <c r="E32" s="38" t="s">
        <v>1249</v>
      </c>
    </row>
    <row r="33" spans="1:16" ht="25.5">
      <c r="A33" s="26" t="s">
        <v>51</v>
      </c>
      <c s="31" t="s">
        <v>38</v>
      </c>
      <c s="31" t="s">
        <v>1898</v>
      </c>
      <c s="26" t="s">
        <v>53</v>
      </c>
      <c s="32" t="s">
        <v>1899</v>
      </c>
      <c s="33" t="s">
        <v>55</v>
      </c>
      <c s="34">
        <v>50</v>
      </c>
      <c s="35">
        <v>0</v>
      </c>
      <c s="36">
        <f>ROUND(ROUND(H33,2)*ROUND(G33,3),2)</f>
      </c>
      <c r="O33">
        <f>(I33*21)/100</f>
      </c>
      <c t="s">
        <v>28</v>
      </c>
    </row>
    <row r="34" spans="1:5" ht="12.75">
      <c r="A34" s="37" t="s">
        <v>56</v>
      </c>
      <c r="E34" s="38" t="s">
        <v>53</v>
      </c>
    </row>
    <row r="35" spans="1:5" ht="12.75">
      <c r="A35" s="39" t="s">
        <v>57</v>
      </c>
      <c r="E35" s="40" t="s">
        <v>53</v>
      </c>
    </row>
    <row r="36" spans="1:5" ht="76.5">
      <c r="A36" t="s">
        <v>58</v>
      </c>
      <c r="E36" s="38" t="s">
        <v>1900</v>
      </c>
    </row>
    <row r="37" spans="1:16" ht="25.5">
      <c r="A37" s="26" t="s">
        <v>51</v>
      </c>
      <c s="31" t="s">
        <v>40</v>
      </c>
      <c s="31" t="s">
        <v>1901</v>
      </c>
      <c s="26" t="s">
        <v>53</v>
      </c>
      <c s="32" t="s">
        <v>1902</v>
      </c>
      <c s="33" t="s">
        <v>55</v>
      </c>
      <c s="34">
        <v>5</v>
      </c>
      <c s="35">
        <v>0</v>
      </c>
      <c s="36">
        <f>ROUND(ROUND(H37,2)*ROUND(G37,3),2)</f>
      </c>
      <c r="O37">
        <f>(I37*21)/100</f>
      </c>
      <c t="s">
        <v>28</v>
      </c>
    </row>
    <row r="38" spans="1:5" ht="12.75">
      <c r="A38" s="37" t="s">
        <v>56</v>
      </c>
      <c r="E38" s="38" t="s">
        <v>53</v>
      </c>
    </row>
    <row r="39" spans="1:5" ht="12.75">
      <c r="A39" s="39" t="s">
        <v>57</v>
      </c>
      <c r="E39" s="40" t="s">
        <v>53</v>
      </c>
    </row>
    <row r="40" spans="1:5" ht="76.5">
      <c r="A40" t="s">
        <v>58</v>
      </c>
      <c r="E40" s="38" t="s">
        <v>1900</v>
      </c>
    </row>
    <row r="41" spans="1:16" ht="12.75">
      <c r="A41" s="26" t="s">
        <v>51</v>
      </c>
      <c s="31" t="s">
        <v>27</v>
      </c>
      <c s="31" t="s">
        <v>1250</v>
      </c>
      <c s="26" t="s">
        <v>53</v>
      </c>
      <c s="32" t="s">
        <v>1251</v>
      </c>
      <c s="33" t="s">
        <v>55</v>
      </c>
      <c s="34">
        <v>795</v>
      </c>
      <c s="35">
        <v>0</v>
      </c>
      <c s="36">
        <f>ROUND(ROUND(H41,2)*ROUND(G41,3),2)</f>
      </c>
      <c r="O41">
        <f>(I41*21)/100</f>
      </c>
      <c t="s">
        <v>28</v>
      </c>
    </row>
    <row r="42" spans="1:5" ht="12.75">
      <c r="A42" s="37" t="s">
        <v>56</v>
      </c>
      <c r="E42" s="38" t="s">
        <v>53</v>
      </c>
    </row>
    <row r="43" spans="1:5" ht="12.75">
      <c r="A43" s="39" t="s">
        <v>57</v>
      </c>
      <c r="E43" s="40" t="s">
        <v>53</v>
      </c>
    </row>
    <row r="44" spans="1:5" ht="89.25">
      <c r="A44" t="s">
        <v>58</v>
      </c>
      <c r="E44" s="38" t="s">
        <v>1016</v>
      </c>
    </row>
    <row r="45" spans="1:16" ht="25.5">
      <c r="A45" s="26" t="s">
        <v>51</v>
      </c>
      <c s="31" t="s">
        <v>76</v>
      </c>
      <c s="31" t="s">
        <v>1254</v>
      </c>
      <c s="26" t="s">
        <v>53</v>
      </c>
      <c s="32" t="s">
        <v>1255</v>
      </c>
      <c s="33" t="s">
        <v>65</v>
      </c>
      <c s="34">
        <v>8</v>
      </c>
      <c s="35">
        <v>0</v>
      </c>
      <c s="36">
        <f>ROUND(ROUND(H45,2)*ROUND(G45,3),2)</f>
      </c>
      <c r="O45">
        <f>(I45*21)/100</f>
      </c>
      <c t="s">
        <v>28</v>
      </c>
    </row>
    <row r="46" spans="1:5" ht="12.75">
      <c r="A46" s="37" t="s">
        <v>56</v>
      </c>
      <c r="E46" s="38" t="s">
        <v>53</v>
      </c>
    </row>
    <row r="47" spans="1:5" ht="12.75">
      <c r="A47" s="39" t="s">
        <v>57</v>
      </c>
      <c r="E47" s="40" t="s">
        <v>53</v>
      </c>
    </row>
    <row r="48" spans="1:5" ht="102">
      <c r="A48" t="s">
        <v>58</v>
      </c>
      <c r="E48" s="38" t="s">
        <v>1903</v>
      </c>
    </row>
    <row r="49" spans="1:16" ht="12.75">
      <c r="A49" s="26" t="s">
        <v>51</v>
      </c>
      <c s="31" t="s">
        <v>81</v>
      </c>
      <c s="31" t="s">
        <v>77</v>
      </c>
      <c s="26" t="s">
        <v>53</v>
      </c>
      <c s="32" t="s">
        <v>78</v>
      </c>
      <c s="33" t="s">
        <v>79</v>
      </c>
      <c s="34">
        <v>30</v>
      </c>
      <c s="35">
        <v>0</v>
      </c>
      <c s="36">
        <f>ROUND(ROUND(H49,2)*ROUND(G49,3),2)</f>
      </c>
      <c r="O49">
        <f>(I49*21)/100</f>
      </c>
      <c t="s">
        <v>28</v>
      </c>
    </row>
    <row r="50" spans="1:5" ht="12.75">
      <c r="A50" s="37" t="s">
        <v>56</v>
      </c>
      <c r="E50" s="38" t="s">
        <v>53</v>
      </c>
    </row>
    <row r="51" spans="1:5" ht="12.75">
      <c r="A51" s="39" t="s">
        <v>57</v>
      </c>
      <c r="E51" s="40" t="s">
        <v>53</v>
      </c>
    </row>
    <row r="52" spans="1:5" ht="114.75">
      <c r="A52" t="s">
        <v>58</v>
      </c>
      <c r="E52" s="38" t="s">
        <v>1017</v>
      </c>
    </row>
    <row r="53" spans="1:16" ht="12.75">
      <c r="A53" s="26" t="s">
        <v>51</v>
      </c>
      <c s="31" t="s">
        <v>44</v>
      </c>
      <c s="31" t="s">
        <v>1904</v>
      </c>
      <c s="26" t="s">
        <v>53</v>
      </c>
      <c s="32" t="s">
        <v>1905</v>
      </c>
      <c s="33" t="s">
        <v>1032</v>
      </c>
      <c s="34">
        <v>4.11</v>
      </c>
      <c s="35">
        <v>0</v>
      </c>
      <c s="36">
        <f>ROUND(ROUND(H53,2)*ROUND(G53,3),2)</f>
      </c>
      <c r="O53">
        <f>(I53*21)/100</f>
      </c>
      <c t="s">
        <v>28</v>
      </c>
    </row>
    <row r="54" spans="1:5" ht="12.75">
      <c r="A54" s="37" t="s">
        <v>56</v>
      </c>
      <c r="E54" s="38" t="s">
        <v>53</v>
      </c>
    </row>
    <row r="55" spans="1:5" ht="12.75">
      <c r="A55" s="39" t="s">
        <v>57</v>
      </c>
      <c r="E55" s="40" t="s">
        <v>53</v>
      </c>
    </row>
    <row r="56" spans="1:5" ht="153">
      <c r="A56" t="s">
        <v>58</v>
      </c>
      <c r="E56" s="38" t="s">
        <v>1034</v>
      </c>
    </row>
    <row r="57" spans="1:16" ht="12.75">
      <c r="A57" s="26" t="s">
        <v>51</v>
      </c>
      <c s="31" t="s">
        <v>46</v>
      </c>
      <c s="31" t="s">
        <v>1906</v>
      </c>
      <c s="26" t="s">
        <v>53</v>
      </c>
      <c s="32" t="s">
        <v>1907</v>
      </c>
      <c s="33" t="s">
        <v>55</v>
      </c>
      <c s="34">
        <v>685</v>
      </c>
      <c s="35">
        <v>0</v>
      </c>
      <c s="36">
        <f>ROUND(ROUND(H57,2)*ROUND(G57,3),2)</f>
      </c>
      <c r="O57">
        <f>(I57*21)/100</f>
      </c>
      <c t="s">
        <v>28</v>
      </c>
    </row>
    <row r="58" spans="1:5" ht="12.75">
      <c r="A58" s="37" t="s">
        <v>56</v>
      </c>
      <c r="E58" s="38" t="s">
        <v>53</v>
      </c>
    </row>
    <row r="59" spans="1:5" ht="12.75">
      <c r="A59" s="39" t="s">
        <v>57</v>
      </c>
      <c r="E59" s="40" t="s">
        <v>53</v>
      </c>
    </row>
    <row r="60" spans="1:5" ht="114.75">
      <c r="A60" t="s">
        <v>58</v>
      </c>
      <c r="E60" s="38" t="s">
        <v>1041</v>
      </c>
    </row>
    <row r="61" spans="1:16" ht="12.75">
      <c r="A61" s="26" t="s">
        <v>51</v>
      </c>
      <c s="31" t="s">
        <v>91</v>
      </c>
      <c s="31" t="s">
        <v>1870</v>
      </c>
      <c s="26" t="s">
        <v>53</v>
      </c>
      <c s="32" t="s">
        <v>1871</v>
      </c>
      <c s="33" t="s">
        <v>65</v>
      </c>
      <c s="34">
        <v>2.52</v>
      </c>
      <c s="35">
        <v>0</v>
      </c>
      <c s="36">
        <f>ROUND(ROUND(H61,2)*ROUND(G61,3),2)</f>
      </c>
      <c r="O61">
        <f>(I61*21)/100</f>
      </c>
      <c t="s">
        <v>28</v>
      </c>
    </row>
    <row r="62" spans="1:5" ht="12.75">
      <c r="A62" s="37" t="s">
        <v>56</v>
      </c>
      <c r="E62" s="38" t="s">
        <v>53</v>
      </c>
    </row>
    <row r="63" spans="1:5" ht="12.75">
      <c r="A63" s="39" t="s">
        <v>57</v>
      </c>
      <c r="E63" s="40" t="s">
        <v>53</v>
      </c>
    </row>
    <row r="64" spans="1:5" ht="178.5">
      <c r="A64" t="s">
        <v>58</v>
      </c>
      <c r="E64" s="38" t="s">
        <v>1044</v>
      </c>
    </row>
    <row r="65" spans="1:16" ht="12.75">
      <c r="A65" s="26" t="s">
        <v>51</v>
      </c>
      <c s="31" t="s">
        <v>95</v>
      </c>
      <c s="31" t="s">
        <v>1908</v>
      </c>
      <c s="26" t="s">
        <v>53</v>
      </c>
      <c s="32" t="s">
        <v>1909</v>
      </c>
      <c s="33" t="s">
        <v>55</v>
      </c>
      <c s="34">
        <v>685</v>
      </c>
      <c s="35">
        <v>0</v>
      </c>
      <c s="36">
        <f>ROUND(ROUND(H65,2)*ROUND(G65,3),2)</f>
      </c>
      <c r="O65">
        <f>(I65*21)/100</f>
      </c>
      <c t="s">
        <v>28</v>
      </c>
    </row>
    <row r="66" spans="1:5" ht="12.75">
      <c r="A66" s="37" t="s">
        <v>56</v>
      </c>
      <c r="E66" s="38" t="s">
        <v>53</v>
      </c>
    </row>
    <row r="67" spans="1:5" ht="12.75">
      <c r="A67" s="39" t="s">
        <v>57</v>
      </c>
      <c r="E67" s="40" t="s">
        <v>53</v>
      </c>
    </row>
    <row r="68" spans="1:5" ht="153">
      <c r="A68" t="s">
        <v>58</v>
      </c>
      <c r="E68" s="38" t="s">
        <v>1910</v>
      </c>
    </row>
    <row r="69" spans="1:16" ht="12.75">
      <c r="A69" s="26" t="s">
        <v>51</v>
      </c>
      <c s="31" t="s">
        <v>99</v>
      </c>
      <c s="31" t="s">
        <v>1911</v>
      </c>
      <c s="26" t="s">
        <v>53</v>
      </c>
      <c s="32" t="s">
        <v>1912</v>
      </c>
      <c s="33" t="s">
        <v>55</v>
      </c>
      <c s="34">
        <v>685</v>
      </c>
      <c s="35">
        <v>0</v>
      </c>
      <c s="36">
        <f>ROUND(ROUND(H69,2)*ROUND(G69,3),2)</f>
      </c>
      <c r="O69">
        <f>(I69*21)/100</f>
      </c>
      <c t="s">
        <v>28</v>
      </c>
    </row>
    <row r="70" spans="1:5" ht="12.75">
      <c r="A70" s="37" t="s">
        <v>56</v>
      </c>
      <c r="E70" s="38" t="s">
        <v>53</v>
      </c>
    </row>
    <row r="71" spans="1:5" ht="12.75">
      <c r="A71" s="39" t="s">
        <v>57</v>
      </c>
      <c r="E71" s="40" t="s">
        <v>53</v>
      </c>
    </row>
    <row r="72" spans="1:5" ht="114.75">
      <c r="A72" t="s">
        <v>58</v>
      </c>
      <c r="E72" s="38" t="s">
        <v>1913</v>
      </c>
    </row>
    <row r="73" spans="1:16" ht="12.75">
      <c r="A73" s="26" t="s">
        <v>51</v>
      </c>
      <c s="31" t="s">
        <v>103</v>
      </c>
      <c s="31" t="s">
        <v>1066</v>
      </c>
      <c s="26" t="s">
        <v>53</v>
      </c>
      <c s="32" t="s">
        <v>1067</v>
      </c>
      <c s="33" t="s">
        <v>65</v>
      </c>
      <c s="34">
        <v>1</v>
      </c>
      <c s="35">
        <v>0</v>
      </c>
      <c s="36">
        <f>ROUND(ROUND(H73,2)*ROUND(G73,3),2)</f>
      </c>
      <c r="O73">
        <f>(I73*21)/100</f>
      </c>
      <c t="s">
        <v>28</v>
      </c>
    </row>
    <row r="74" spans="1:5" ht="12.75">
      <c r="A74" s="37" t="s">
        <v>56</v>
      </c>
      <c r="E74" s="38" t="s">
        <v>53</v>
      </c>
    </row>
    <row r="75" spans="1:5" ht="12.75">
      <c r="A75" s="39" t="s">
        <v>57</v>
      </c>
      <c r="E75" s="40" t="s">
        <v>53</v>
      </c>
    </row>
    <row r="76" spans="1:5" ht="114.75">
      <c r="A76" t="s">
        <v>58</v>
      </c>
      <c r="E76" s="38" t="s">
        <v>1063</v>
      </c>
    </row>
    <row r="77" spans="1:16" ht="12.75">
      <c r="A77" s="26" t="s">
        <v>51</v>
      </c>
      <c s="31" t="s">
        <v>150</v>
      </c>
      <c s="31" t="s">
        <v>1074</v>
      </c>
      <c s="26" t="s">
        <v>53</v>
      </c>
      <c s="32" t="s">
        <v>1075</v>
      </c>
      <c s="33" t="s">
        <v>65</v>
      </c>
      <c s="34">
        <v>1</v>
      </c>
      <c s="35">
        <v>0</v>
      </c>
      <c s="36">
        <f>ROUND(ROUND(H77,2)*ROUND(G77,3),2)</f>
      </c>
      <c r="O77">
        <f>(I77*21)/100</f>
      </c>
      <c t="s">
        <v>28</v>
      </c>
    </row>
    <row r="78" spans="1:5" ht="12.75">
      <c r="A78" s="37" t="s">
        <v>56</v>
      </c>
      <c r="E78" s="38" t="s">
        <v>53</v>
      </c>
    </row>
    <row r="79" spans="1:5" ht="12.75">
      <c r="A79" s="39" t="s">
        <v>57</v>
      </c>
      <c r="E79" s="40" t="s">
        <v>53</v>
      </c>
    </row>
    <row r="80" spans="1:5" ht="127.5">
      <c r="A80" t="s">
        <v>58</v>
      </c>
      <c r="E80" s="38" t="s">
        <v>1047</v>
      </c>
    </row>
    <row r="81" spans="1:16" ht="12.75">
      <c r="A81" s="26" t="s">
        <v>51</v>
      </c>
      <c s="31" t="s">
        <v>154</v>
      </c>
      <c s="31" t="s">
        <v>1914</v>
      </c>
      <c s="26" t="s">
        <v>53</v>
      </c>
      <c s="32" t="s">
        <v>1915</v>
      </c>
      <c s="33" t="s">
        <v>65</v>
      </c>
      <c s="34">
        <v>1</v>
      </c>
      <c s="35">
        <v>0</v>
      </c>
      <c s="36">
        <f>ROUND(ROUND(H81,2)*ROUND(G81,3),2)</f>
      </c>
      <c r="O81">
        <f>(I81*21)/100</f>
      </c>
      <c t="s">
        <v>28</v>
      </c>
    </row>
    <row r="82" spans="1:5" ht="12.75">
      <c r="A82" s="37" t="s">
        <v>56</v>
      </c>
      <c r="E82" s="38" t="s">
        <v>53</v>
      </c>
    </row>
    <row r="83" spans="1:5" ht="12.75">
      <c r="A83" s="39" t="s">
        <v>57</v>
      </c>
      <c r="E83" s="40" t="s">
        <v>53</v>
      </c>
    </row>
    <row r="84" spans="1:5" ht="178.5">
      <c r="A84" t="s">
        <v>58</v>
      </c>
      <c r="E84" s="38" t="s">
        <v>1044</v>
      </c>
    </row>
    <row r="85" spans="1:16" ht="12.75">
      <c r="A85" s="26" t="s">
        <v>51</v>
      </c>
      <c s="31" t="s">
        <v>347</v>
      </c>
      <c s="31" t="s">
        <v>1916</v>
      </c>
      <c s="26" t="s">
        <v>53</v>
      </c>
      <c s="32" t="s">
        <v>1917</v>
      </c>
      <c s="33" t="s">
        <v>65</v>
      </c>
      <c s="34">
        <v>1</v>
      </c>
      <c s="35">
        <v>0</v>
      </c>
      <c s="36">
        <f>ROUND(ROUND(H85,2)*ROUND(G85,3),2)</f>
      </c>
      <c r="O85">
        <f>(I85*21)/100</f>
      </c>
      <c t="s">
        <v>28</v>
      </c>
    </row>
    <row r="86" spans="1:5" ht="12.75">
      <c r="A86" s="37" t="s">
        <v>56</v>
      </c>
      <c r="E86" s="38" t="s">
        <v>53</v>
      </c>
    </row>
    <row r="87" spans="1:5" ht="12.75">
      <c r="A87" s="39" t="s">
        <v>57</v>
      </c>
      <c r="E87" s="40" t="s">
        <v>53</v>
      </c>
    </row>
    <row r="88" spans="1:5" ht="127.5">
      <c r="A88" t="s">
        <v>58</v>
      </c>
      <c r="E88" s="38" t="s">
        <v>1047</v>
      </c>
    </row>
    <row r="89" spans="1:16" ht="12.75">
      <c r="A89" s="26" t="s">
        <v>51</v>
      </c>
      <c s="31" t="s">
        <v>302</v>
      </c>
      <c s="31" t="s">
        <v>1111</v>
      </c>
      <c s="26" t="s">
        <v>53</v>
      </c>
      <c s="32" t="s">
        <v>1112</v>
      </c>
      <c s="33" t="s">
        <v>65</v>
      </c>
      <c s="34">
        <v>5</v>
      </c>
      <c s="35">
        <v>0</v>
      </c>
      <c s="36">
        <f>ROUND(ROUND(H89,2)*ROUND(G89,3),2)</f>
      </c>
      <c r="O89">
        <f>(I89*21)/100</f>
      </c>
      <c t="s">
        <v>28</v>
      </c>
    </row>
    <row r="90" spans="1:5" ht="12.75">
      <c r="A90" s="37" t="s">
        <v>56</v>
      </c>
      <c r="E90" s="38" t="s">
        <v>53</v>
      </c>
    </row>
    <row r="91" spans="1:5" ht="12.75">
      <c r="A91" s="39" t="s">
        <v>57</v>
      </c>
      <c r="E91" s="40" t="s">
        <v>53</v>
      </c>
    </row>
    <row r="92" spans="1:5" ht="127.5">
      <c r="A92" t="s">
        <v>58</v>
      </c>
      <c r="E92" s="38" t="s">
        <v>1106</v>
      </c>
    </row>
    <row r="93" spans="1:16" ht="12.75">
      <c r="A93" s="26" t="s">
        <v>51</v>
      </c>
      <c s="31" t="s">
        <v>306</v>
      </c>
      <c s="31" t="s">
        <v>1425</v>
      </c>
      <c s="26" t="s">
        <v>53</v>
      </c>
      <c s="32" t="s">
        <v>1426</v>
      </c>
      <c s="33" t="s">
        <v>145</v>
      </c>
      <c s="34">
        <v>1.46</v>
      </c>
      <c s="35">
        <v>0</v>
      </c>
      <c s="36">
        <f>ROUND(ROUND(H93,2)*ROUND(G93,3),2)</f>
      </c>
      <c r="O93">
        <f>(I93*21)/100</f>
      </c>
      <c t="s">
        <v>28</v>
      </c>
    </row>
    <row r="94" spans="1:5" ht="12.75">
      <c r="A94" s="37" t="s">
        <v>56</v>
      </c>
      <c r="E94" s="38" t="s">
        <v>53</v>
      </c>
    </row>
    <row r="95" spans="1:5" ht="12.75">
      <c r="A95" s="39" t="s">
        <v>57</v>
      </c>
      <c r="E95" s="40" t="s">
        <v>53</v>
      </c>
    </row>
    <row r="96" spans="1:5" ht="102">
      <c r="A96" t="s">
        <v>58</v>
      </c>
      <c r="E96" s="38" t="s">
        <v>1602</v>
      </c>
    </row>
    <row r="97" spans="1:16" ht="12.75">
      <c r="A97" s="26" t="s">
        <v>51</v>
      </c>
      <c s="31" t="s">
        <v>158</v>
      </c>
      <c s="31" t="s">
        <v>1428</v>
      </c>
      <c s="26" t="s">
        <v>53</v>
      </c>
      <c s="32" t="s">
        <v>1429</v>
      </c>
      <c s="33" t="s">
        <v>145</v>
      </c>
      <c s="34">
        <v>1.46</v>
      </c>
      <c s="35">
        <v>0</v>
      </c>
      <c s="36">
        <f>ROUND(ROUND(H97,2)*ROUND(G97,3),2)</f>
      </c>
      <c r="O97">
        <f>(I97*21)/100</f>
      </c>
      <c t="s">
        <v>28</v>
      </c>
    </row>
    <row r="98" spans="1:5" ht="12.75">
      <c r="A98" s="37" t="s">
        <v>56</v>
      </c>
      <c r="E98" s="38" t="s">
        <v>53</v>
      </c>
    </row>
    <row r="99" spans="1:5" ht="12.75">
      <c r="A99" s="39" t="s">
        <v>57</v>
      </c>
      <c r="E99" s="40" t="s">
        <v>53</v>
      </c>
    </row>
    <row r="100" spans="1:5" ht="102">
      <c r="A100" t="s">
        <v>58</v>
      </c>
      <c r="E100" s="38" t="s">
        <v>1138</v>
      </c>
    </row>
    <row r="101" spans="1:16" ht="12.75">
      <c r="A101" s="26" t="s">
        <v>51</v>
      </c>
      <c s="31" t="s">
        <v>160</v>
      </c>
      <c s="31" t="s">
        <v>1918</v>
      </c>
      <c s="26" t="s">
        <v>53</v>
      </c>
      <c s="32" t="s">
        <v>1919</v>
      </c>
      <c s="33" t="s">
        <v>65</v>
      </c>
      <c s="34">
        <v>5</v>
      </c>
      <c s="35">
        <v>0</v>
      </c>
      <c s="36">
        <f>ROUND(ROUND(H101,2)*ROUND(G101,3),2)</f>
      </c>
      <c r="O101">
        <f>(I101*21)/100</f>
      </c>
      <c t="s">
        <v>28</v>
      </c>
    </row>
    <row r="102" spans="1:5" ht="12.75">
      <c r="A102" s="37" t="s">
        <v>56</v>
      </c>
      <c r="E102" s="38" t="s">
        <v>53</v>
      </c>
    </row>
    <row r="103" spans="1:5" ht="12.75">
      <c r="A103" s="39" t="s">
        <v>57</v>
      </c>
      <c r="E103" s="40" t="s">
        <v>53</v>
      </c>
    </row>
    <row r="104" spans="1:5" ht="102">
      <c r="A104" t="s">
        <v>58</v>
      </c>
      <c r="E104" s="38" t="s">
        <v>1920</v>
      </c>
    </row>
    <row r="105" spans="1:16" ht="12.75">
      <c r="A105" s="26" t="s">
        <v>51</v>
      </c>
      <c s="31" t="s">
        <v>162</v>
      </c>
      <c s="31" t="s">
        <v>1921</v>
      </c>
      <c s="26" t="s">
        <v>53</v>
      </c>
      <c s="32" t="s">
        <v>1922</v>
      </c>
      <c s="33" t="s">
        <v>65</v>
      </c>
      <c s="34">
        <v>4</v>
      </c>
      <c s="35">
        <v>0</v>
      </c>
      <c s="36">
        <f>ROUND(ROUND(H105,2)*ROUND(G105,3),2)</f>
      </c>
      <c r="O105">
        <f>(I105*21)/100</f>
      </c>
      <c t="s">
        <v>28</v>
      </c>
    </row>
    <row r="106" spans="1:5" ht="12.75">
      <c r="A106" s="37" t="s">
        <v>56</v>
      </c>
      <c r="E106" s="38" t="s">
        <v>53</v>
      </c>
    </row>
    <row r="107" spans="1:5" ht="12.75">
      <c r="A107" s="39" t="s">
        <v>57</v>
      </c>
      <c r="E107" s="40" t="s">
        <v>53</v>
      </c>
    </row>
    <row r="108" spans="1:5" ht="114.75">
      <c r="A108" t="s">
        <v>58</v>
      </c>
      <c r="E108" s="38" t="s">
        <v>1063</v>
      </c>
    </row>
    <row r="109" spans="1:16" ht="12.75">
      <c r="A109" s="26" t="s">
        <v>51</v>
      </c>
      <c s="31" t="s">
        <v>166</v>
      </c>
      <c s="31" t="s">
        <v>1923</v>
      </c>
      <c s="26" t="s">
        <v>53</v>
      </c>
      <c s="32" t="s">
        <v>1924</v>
      </c>
      <c s="33" t="s">
        <v>65</v>
      </c>
      <c s="34">
        <v>1</v>
      </c>
      <c s="35">
        <v>0</v>
      </c>
      <c s="36">
        <f>ROUND(ROUND(H109,2)*ROUND(G109,3),2)</f>
      </c>
      <c r="O109">
        <f>(I109*21)/100</f>
      </c>
      <c t="s">
        <v>28</v>
      </c>
    </row>
    <row r="110" spans="1:5" ht="12.75">
      <c r="A110" s="37" t="s">
        <v>56</v>
      </c>
      <c r="E110" s="38" t="s">
        <v>53</v>
      </c>
    </row>
    <row r="111" spans="1:5" ht="12.75">
      <c r="A111" s="39" t="s">
        <v>57</v>
      </c>
      <c r="E111" s="40" t="s">
        <v>53</v>
      </c>
    </row>
    <row r="112" spans="1:5" ht="114.75">
      <c r="A112" t="s">
        <v>58</v>
      </c>
      <c r="E112" s="38" t="s">
        <v>1063</v>
      </c>
    </row>
    <row r="113" spans="1:16" ht="12.75">
      <c r="A113" s="26" t="s">
        <v>51</v>
      </c>
      <c s="31" t="s">
        <v>170</v>
      </c>
      <c s="31" t="s">
        <v>1925</v>
      </c>
      <c s="26" t="s">
        <v>53</v>
      </c>
      <c s="32" t="s">
        <v>1926</v>
      </c>
      <c s="33" t="s">
        <v>65</v>
      </c>
      <c s="34">
        <v>1</v>
      </c>
      <c s="35">
        <v>0</v>
      </c>
      <c s="36">
        <f>ROUND(ROUND(H113,2)*ROUND(G113,3),2)</f>
      </c>
      <c r="O113">
        <f>(I113*21)/100</f>
      </c>
      <c t="s">
        <v>28</v>
      </c>
    </row>
    <row r="114" spans="1:5" ht="12.75">
      <c r="A114" s="37" t="s">
        <v>56</v>
      </c>
      <c r="E114" s="38" t="s">
        <v>53</v>
      </c>
    </row>
    <row r="115" spans="1:5" ht="12.75">
      <c r="A115" s="39" t="s">
        <v>57</v>
      </c>
      <c r="E115" s="40" t="s">
        <v>53</v>
      </c>
    </row>
    <row r="116" spans="1:5" ht="140.25">
      <c r="A116" t="s">
        <v>58</v>
      </c>
      <c r="E116" s="38" t="s">
        <v>1143</v>
      </c>
    </row>
    <row r="117" spans="1:16" ht="12.75">
      <c r="A117" s="26" t="s">
        <v>51</v>
      </c>
      <c s="31" t="s">
        <v>174</v>
      </c>
      <c s="31" t="s">
        <v>1927</v>
      </c>
      <c s="26" t="s">
        <v>53</v>
      </c>
      <c s="32" t="s">
        <v>1928</v>
      </c>
      <c s="33" t="s">
        <v>65</v>
      </c>
      <c s="34">
        <v>1</v>
      </c>
      <c s="35">
        <v>0</v>
      </c>
      <c s="36">
        <f>ROUND(ROUND(H117,2)*ROUND(G117,3),2)</f>
      </c>
      <c r="O117">
        <f>(I117*21)/100</f>
      </c>
      <c t="s">
        <v>28</v>
      </c>
    </row>
    <row r="118" spans="1:5" ht="12.75">
      <c r="A118" s="37" t="s">
        <v>56</v>
      </c>
      <c r="E118" s="38" t="s">
        <v>53</v>
      </c>
    </row>
    <row r="119" spans="1:5" ht="12.75">
      <c r="A119" s="39" t="s">
        <v>57</v>
      </c>
      <c r="E119" s="40" t="s">
        <v>53</v>
      </c>
    </row>
    <row r="120" spans="1:5" ht="114.75">
      <c r="A120" t="s">
        <v>58</v>
      </c>
      <c r="E120" s="38" t="s">
        <v>1063</v>
      </c>
    </row>
    <row r="121" spans="1:16" ht="12.75">
      <c r="A121" s="26" t="s">
        <v>51</v>
      </c>
      <c s="31" t="s">
        <v>178</v>
      </c>
      <c s="31" t="s">
        <v>1929</v>
      </c>
      <c s="26" t="s">
        <v>53</v>
      </c>
      <c s="32" t="s">
        <v>1930</v>
      </c>
      <c s="33" t="s">
        <v>65</v>
      </c>
      <c s="34">
        <v>1</v>
      </c>
      <c s="35">
        <v>0</v>
      </c>
      <c s="36">
        <f>ROUND(ROUND(H121,2)*ROUND(G121,3),2)</f>
      </c>
      <c r="O121">
        <f>(I121*21)/100</f>
      </c>
      <c t="s">
        <v>28</v>
      </c>
    </row>
    <row r="122" spans="1:5" ht="12.75">
      <c r="A122" s="37" t="s">
        <v>56</v>
      </c>
      <c r="E122" s="38" t="s">
        <v>53</v>
      </c>
    </row>
    <row r="123" spans="1:5" ht="12.75">
      <c r="A123" s="39" t="s">
        <v>57</v>
      </c>
      <c r="E123" s="40" t="s">
        <v>53</v>
      </c>
    </row>
    <row r="124" spans="1:5" ht="127.5">
      <c r="A124" t="s">
        <v>58</v>
      </c>
      <c r="E124" s="38" t="s">
        <v>1047</v>
      </c>
    </row>
    <row r="125" spans="1:16" ht="25.5">
      <c r="A125" s="26" t="s">
        <v>51</v>
      </c>
      <c s="31" t="s">
        <v>182</v>
      </c>
      <c s="31" t="s">
        <v>1931</v>
      </c>
      <c s="26" t="s">
        <v>53</v>
      </c>
      <c s="32" t="s">
        <v>1932</v>
      </c>
      <c s="33" t="s">
        <v>65</v>
      </c>
      <c s="34">
        <v>2</v>
      </c>
      <c s="35">
        <v>0</v>
      </c>
      <c s="36">
        <f>ROUND(ROUND(H125,2)*ROUND(G125,3),2)</f>
      </c>
      <c r="O125">
        <f>(I125*21)/100</f>
      </c>
      <c t="s">
        <v>28</v>
      </c>
    </row>
    <row r="126" spans="1:5" ht="12.75">
      <c r="A126" s="37" t="s">
        <v>56</v>
      </c>
      <c r="E126" s="38" t="s">
        <v>53</v>
      </c>
    </row>
    <row r="127" spans="1:5" ht="12.75">
      <c r="A127" s="39" t="s">
        <v>57</v>
      </c>
      <c r="E127" s="40" t="s">
        <v>53</v>
      </c>
    </row>
    <row r="128" spans="1:5" ht="153">
      <c r="A128" t="s">
        <v>58</v>
      </c>
      <c r="E128" s="38" t="s">
        <v>1687</v>
      </c>
    </row>
    <row r="129" spans="1:16" ht="12.75">
      <c r="A129" s="26" t="s">
        <v>51</v>
      </c>
      <c s="31" t="s">
        <v>186</v>
      </c>
      <c s="31" t="s">
        <v>1933</v>
      </c>
      <c s="26" t="s">
        <v>53</v>
      </c>
      <c s="32" t="s">
        <v>1934</v>
      </c>
      <c s="33" t="s">
        <v>65</v>
      </c>
      <c s="34">
        <v>2</v>
      </c>
      <c s="35">
        <v>0</v>
      </c>
      <c s="36">
        <f>ROUND(ROUND(H129,2)*ROUND(G129,3),2)</f>
      </c>
      <c r="O129">
        <f>(I129*21)/100</f>
      </c>
      <c t="s">
        <v>28</v>
      </c>
    </row>
    <row r="130" spans="1:5" ht="12.75">
      <c r="A130" s="37" t="s">
        <v>56</v>
      </c>
      <c r="E130" s="38" t="s">
        <v>53</v>
      </c>
    </row>
    <row r="131" spans="1:5" ht="12.75">
      <c r="A131" s="39" t="s">
        <v>57</v>
      </c>
      <c r="E131" s="40" t="s">
        <v>53</v>
      </c>
    </row>
    <row r="132" spans="1:5" ht="140.25">
      <c r="A132" t="s">
        <v>58</v>
      </c>
      <c r="E132" s="38" t="s">
        <v>1935</v>
      </c>
    </row>
    <row r="133" spans="1:16" ht="25.5">
      <c r="A133" s="26" t="s">
        <v>51</v>
      </c>
      <c s="31" t="s">
        <v>190</v>
      </c>
      <c s="31" t="s">
        <v>1936</v>
      </c>
      <c s="26" t="s">
        <v>53</v>
      </c>
      <c s="32" t="s">
        <v>1937</v>
      </c>
      <c s="33" t="s">
        <v>65</v>
      </c>
      <c s="34">
        <v>6</v>
      </c>
      <c s="35">
        <v>0</v>
      </c>
      <c s="36">
        <f>ROUND(ROUND(H133,2)*ROUND(G133,3),2)</f>
      </c>
      <c r="O133">
        <f>(I133*21)/100</f>
      </c>
      <c t="s">
        <v>28</v>
      </c>
    </row>
    <row r="134" spans="1:5" ht="12.75">
      <c r="A134" s="37" t="s">
        <v>56</v>
      </c>
      <c r="E134" s="38" t="s">
        <v>53</v>
      </c>
    </row>
    <row r="135" spans="1:5" ht="12.75">
      <c r="A135" s="39" t="s">
        <v>57</v>
      </c>
      <c r="E135" s="40" t="s">
        <v>53</v>
      </c>
    </row>
    <row r="136" spans="1:5" ht="153">
      <c r="A136" t="s">
        <v>58</v>
      </c>
      <c r="E136" s="38" t="s">
        <v>1687</v>
      </c>
    </row>
    <row r="137" spans="1:16" ht="12.75">
      <c r="A137" s="26" t="s">
        <v>51</v>
      </c>
      <c s="31" t="s">
        <v>194</v>
      </c>
      <c s="31" t="s">
        <v>1938</v>
      </c>
      <c s="26" t="s">
        <v>53</v>
      </c>
      <c s="32" t="s">
        <v>1939</v>
      </c>
      <c s="33" t="s">
        <v>65</v>
      </c>
      <c s="34">
        <v>6</v>
      </c>
      <c s="35">
        <v>0</v>
      </c>
      <c s="36">
        <f>ROUND(ROUND(H137,2)*ROUND(G137,3),2)</f>
      </c>
      <c r="O137">
        <f>(I137*21)/100</f>
      </c>
      <c t="s">
        <v>28</v>
      </c>
    </row>
    <row r="138" spans="1:5" ht="12.75">
      <c r="A138" s="37" t="s">
        <v>56</v>
      </c>
      <c r="E138" s="38" t="s">
        <v>53</v>
      </c>
    </row>
    <row r="139" spans="1:5" ht="12.75">
      <c r="A139" s="39" t="s">
        <v>57</v>
      </c>
      <c r="E139" s="40" t="s">
        <v>53</v>
      </c>
    </row>
    <row r="140" spans="1:5" ht="140.25">
      <c r="A140" t="s">
        <v>58</v>
      </c>
      <c r="E140" s="38" t="s">
        <v>1935</v>
      </c>
    </row>
    <row r="141" spans="1:16" ht="12.75">
      <c r="A141" s="26" t="s">
        <v>51</v>
      </c>
      <c s="31" t="s">
        <v>198</v>
      </c>
      <c s="31" t="s">
        <v>1940</v>
      </c>
      <c s="26" t="s">
        <v>53</v>
      </c>
      <c s="32" t="s">
        <v>1941</v>
      </c>
      <c s="33" t="s">
        <v>65</v>
      </c>
      <c s="34">
        <v>1</v>
      </c>
      <c s="35">
        <v>0</v>
      </c>
      <c s="36">
        <f>ROUND(ROUND(H141,2)*ROUND(G141,3),2)</f>
      </c>
      <c r="O141">
        <f>(I141*21)/100</f>
      </c>
      <c t="s">
        <v>28</v>
      </c>
    </row>
    <row r="142" spans="1:5" ht="12.75">
      <c r="A142" s="37" t="s">
        <v>56</v>
      </c>
      <c r="E142" s="38" t="s">
        <v>53</v>
      </c>
    </row>
    <row r="143" spans="1:5" ht="12.75">
      <c r="A143" s="39" t="s">
        <v>57</v>
      </c>
      <c r="E143" s="40" t="s">
        <v>53</v>
      </c>
    </row>
    <row r="144" spans="1:5" ht="191.25">
      <c r="A144" t="s">
        <v>58</v>
      </c>
      <c r="E144" s="38" t="s">
        <v>1942</v>
      </c>
    </row>
    <row r="145" spans="1:16" ht="12.75">
      <c r="A145" s="26" t="s">
        <v>51</v>
      </c>
      <c s="31" t="s">
        <v>202</v>
      </c>
      <c s="31" t="s">
        <v>1943</v>
      </c>
      <c s="26" t="s">
        <v>53</v>
      </c>
      <c s="32" t="s">
        <v>1944</v>
      </c>
      <c s="33" t="s">
        <v>65</v>
      </c>
      <c s="34">
        <v>12</v>
      </c>
      <c s="35">
        <v>0</v>
      </c>
      <c s="36">
        <f>ROUND(ROUND(H145,2)*ROUND(G145,3),2)</f>
      </c>
      <c r="O145">
        <f>(I145*21)/100</f>
      </c>
      <c t="s">
        <v>28</v>
      </c>
    </row>
    <row r="146" spans="1:5" ht="12.75">
      <c r="A146" s="37" t="s">
        <v>56</v>
      </c>
      <c r="E146" s="38" t="s">
        <v>53</v>
      </c>
    </row>
    <row r="147" spans="1:5" ht="12.75">
      <c r="A147" s="39" t="s">
        <v>57</v>
      </c>
      <c r="E147" s="40" t="s">
        <v>53</v>
      </c>
    </row>
    <row r="148" spans="1:5" ht="191.25">
      <c r="A148" t="s">
        <v>58</v>
      </c>
      <c r="E148" s="38" t="s">
        <v>1942</v>
      </c>
    </row>
    <row r="149" spans="1:16" ht="12.75">
      <c r="A149" s="26" t="s">
        <v>51</v>
      </c>
      <c s="31" t="s">
        <v>206</v>
      </c>
      <c s="31" t="s">
        <v>1945</v>
      </c>
      <c s="26" t="s">
        <v>53</v>
      </c>
      <c s="32" t="s">
        <v>1946</v>
      </c>
      <c s="33" t="s">
        <v>65</v>
      </c>
      <c s="34">
        <v>10</v>
      </c>
      <c s="35">
        <v>0</v>
      </c>
      <c s="36">
        <f>ROUND(ROUND(H149,2)*ROUND(G149,3),2)</f>
      </c>
      <c r="O149">
        <f>(I149*21)/100</f>
      </c>
      <c t="s">
        <v>28</v>
      </c>
    </row>
    <row r="150" spans="1:5" ht="12.75">
      <c r="A150" s="37" t="s">
        <v>56</v>
      </c>
      <c r="E150" s="38" t="s">
        <v>53</v>
      </c>
    </row>
    <row r="151" spans="1:5" ht="12.75">
      <c r="A151" s="39" t="s">
        <v>57</v>
      </c>
      <c r="E151" s="40" t="s">
        <v>53</v>
      </c>
    </row>
    <row r="152" spans="1:5" ht="191.25">
      <c r="A152" t="s">
        <v>58</v>
      </c>
      <c r="E152" s="38" t="s">
        <v>1942</v>
      </c>
    </row>
    <row r="153" spans="1:16" ht="25.5">
      <c r="A153" s="26" t="s">
        <v>51</v>
      </c>
      <c s="31" t="s">
        <v>310</v>
      </c>
      <c s="31" t="s">
        <v>1947</v>
      </c>
      <c s="26" t="s">
        <v>53</v>
      </c>
      <c s="32" t="s">
        <v>1948</v>
      </c>
      <c s="33" t="s">
        <v>65</v>
      </c>
      <c s="34">
        <v>2</v>
      </c>
      <c s="35">
        <v>0</v>
      </c>
      <c s="36">
        <f>ROUND(ROUND(H153,2)*ROUND(G153,3),2)</f>
      </c>
      <c r="O153">
        <f>(I153*21)/100</f>
      </c>
      <c t="s">
        <v>28</v>
      </c>
    </row>
    <row r="154" spans="1:5" ht="12.75">
      <c r="A154" s="37" t="s">
        <v>56</v>
      </c>
      <c r="E154" s="38" t="s">
        <v>53</v>
      </c>
    </row>
    <row r="155" spans="1:5" ht="12.75">
      <c r="A155" s="39" t="s">
        <v>57</v>
      </c>
      <c r="E155" s="40" t="s">
        <v>53</v>
      </c>
    </row>
    <row r="156" spans="1:5" ht="191.25">
      <c r="A156" t="s">
        <v>58</v>
      </c>
      <c r="E156" s="38" t="s">
        <v>1942</v>
      </c>
    </row>
    <row r="157" spans="1:16" ht="12.75">
      <c r="A157" s="26" t="s">
        <v>51</v>
      </c>
      <c s="31" t="s">
        <v>314</v>
      </c>
      <c s="31" t="s">
        <v>1949</v>
      </c>
      <c s="26" t="s">
        <v>53</v>
      </c>
      <c s="32" t="s">
        <v>1950</v>
      </c>
      <c s="33" t="s">
        <v>65</v>
      </c>
      <c s="34">
        <v>12</v>
      </c>
      <c s="35">
        <v>0</v>
      </c>
      <c s="36">
        <f>ROUND(ROUND(H157,2)*ROUND(G157,3),2)</f>
      </c>
      <c r="O157">
        <f>(I157*21)/100</f>
      </c>
      <c t="s">
        <v>28</v>
      </c>
    </row>
    <row r="158" spans="1:5" ht="12.75">
      <c r="A158" s="37" t="s">
        <v>56</v>
      </c>
      <c r="E158" s="38" t="s">
        <v>53</v>
      </c>
    </row>
    <row r="159" spans="1:5" ht="12.75">
      <c r="A159" s="39" t="s">
        <v>57</v>
      </c>
      <c r="E159" s="40" t="s">
        <v>53</v>
      </c>
    </row>
    <row r="160" spans="1:5" ht="140.25">
      <c r="A160" t="s">
        <v>58</v>
      </c>
      <c r="E160" s="38" t="s">
        <v>1143</v>
      </c>
    </row>
    <row r="161" spans="1:16" ht="12.75">
      <c r="A161" s="26" t="s">
        <v>51</v>
      </c>
      <c s="31" t="s">
        <v>318</v>
      </c>
      <c s="31" t="s">
        <v>1951</v>
      </c>
      <c s="26" t="s">
        <v>53</v>
      </c>
      <c s="32" t="s">
        <v>1952</v>
      </c>
      <c s="33" t="s">
        <v>65</v>
      </c>
      <c s="34">
        <v>3</v>
      </c>
      <c s="35">
        <v>0</v>
      </c>
      <c s="36">
        <f>ROUND(ROUND(H161,2)*ROUND(G161,3),2)</f>
      </c>
      <c r="O161">
        <f>(I161*21)/100</f>
      </c>
      <c t="s">
        <v>28</v>
      </c>
    </row>
    <row r="162" spans="1:5" ht="12.75">
      <c r="A162" s="37" t="s">
        <v>56</v>
      </c>
      <c r="E162" s="38" t="s">
        <v>53</v>
      </c>
    </row>
    <row r="163" spans="1:5" ht="12.75">
      <c r="A163" s="39" t="s">
        <v>57</v>
      </c>
      <c r="E163" s="40" t="s">
        <v>53</v>
      </c>
    </row>
    <row r="164" spans="1:5" ht="191.25">
      <c r="A164" t="s">
        <v>58</v>
      </c>
      <c r="E164" s="38" t="s">
        <v>1942</v>
      </c>
    </row>
    <row r="165" spans="1:16" ht="25.5">
      <c r="A165" s="26" t="s">
        <v>51</v>
      </c>
      <c s="31" t="s">
        <v>210</v>
      </c>
      <c s="31" t="s">
        <v>1953</v>
      </c>
      <c s="26" t="s">
        <v>53</v>
      </c>
      <c s="32" t="s">
        <v>1954</v>
      </c>
      <c s="33" t="s">
        <v>65</v>
      </c>
      <c s="34">
        <v>3</v>
      </c>
      <c s="35">
        <v>0</v>
      </c>
      <c s="36">
        <f>ROUND(ROUND(H165,2)*ROUND(G165,3),2)</f>
      </c>
      <c r="O165">
        <f>(I165*21)/100</f>
      </c>
      <c t="s">
        <v>28</v>
      </c>
    </row>
    <row r="166" spans="1:5" ht="12.75">
      <c r="A166" s="37" t="s">
        <v>56</v>
      </c>
      <c r="E166" s="38" t="s">
        <v>53</v>
      </c>
    </row>
    <row r="167" spans="1:5" ht="12.75">
      <c r="A167" s="39" t="s">
        <v>57</v>
      </c>
      <c r="E167" s="40" t="s">
        <v>53</v>
      </c>
    </row>
    <row r="168" spans="1:5" ht="153">
      <c r="A168" t="s">
        <v>58</v>
      </c>
      <c r="E168" s="38" t="s">
        <v>1687</v>
      </c>
    </row>
    <row r="169" spans="1:16" ht="12.75">
      <c r="A169" s="26" t="s">
        <v>51</v>
      </c>
      <c s="31" t="s">
        <v>214</v>
      </c>
      <c s="31" t="s">
        <v>1955</v>
      </c>
      <c s="26" t="s">
        <v>53</v>
      </c>
      <c s="32" t="s">
        <v>1956</v>
      </c>
      <c s="33" t="s">
        <v>65</v>
      </c>
      <c s="34">
        <v>3</v>
      </c>
      <c s="35">
        <v>0</v>
      </c>
      <c s="36">
        <f>ROUND(ROUND(H169,2)*ROUND(G169,3),2)</f>
      </c>
      <c r="O169">
        <f>(I169*21)/100</f>
      </c>
      <c t="s">
        <v>28</v>
      </c>
    </row>
    <row r="170" spans="1:5" ht="12.75">
      <c r="A170" s="37" t="s">
        <v>56</v>
      </c>
      <c r="E170" s="38" t="s">
        <v>53</v>
      </c>
    </row>
    <row r="171" spans="1:5" ht="12.75">
      <c r="A171" s="39" t="s">
        <v>57</v>
      </c>
      <c r="E171" s="40" t="s">
        <v>53</v>
      </c>
    </row>
    <row r="172" spans="1:5" ht="140.25">
      <c r="A172" t="s">
        <v>58</v>
      </c>
      <c r="E172" s="38" t="s">
        <v>1143</v>
      </c>
    </row>
    <row r="173" spans="1:16" ht="12.75">
      <c r="A173" s="26" t="s">
        <v>51</v>
      </c>
      <c s="31" t="s">
        <v>218</v>
      </c>
      <c s="31" t="s">
        <v>1957</v>
      </c>
      <c s="26" t="s">
        <v>53</v>
      </c>
      <c s="32" t="s">
        <v>1578</v>
      </c>
      <c s="33" t="s">
        <v>65</v>
      </c>
      <c s="34">
        <v>1</v>
      </c>
      <c s="35">
        <v>0</v>
      </c>
      <c s="36">
        <f>ROUND(ROUND(H173,2)*ROUND(G173,3),2)</f>
      </c>
      <c r="O173">
        <f>(I173*21)/100</f>
      </c>
      <c t="s">
        <v>28</v>
      </c>
    </row>
    <row r="174" spans="1:5" ht="12.75">
      <c r="A174" s="37" t="s">
        <v>56</v>
      </c>
      <c r="E174" s="38" t="s">
        <v>53</v>
      </c>
    </row>
    <row r="175" spans="1:5" ht="12.75">
      <c r="A175" s="39" t="s">
        <v>57</v>
      </c>
      <c r="E175" s="40" t="s">
        <v>53</v>
      </c>
    </row>
    <row r="176" spans="1:5" ht="140.25">
      <c r="A176" t="s">
        <v>58</v>
      </c>
      <c r="E176" s="38" t="s">
        <v>1143</v>
      </c>
    </row>
    <row r="177" spans="1:16" ht="25.5">
      <c r="A177" s="26" t="s">
        <v>51</v>
      </c>
      <c s="31" t="s">
        <v>222</v>
      </c>
      <c s="31" t="s">
        <v>1958</v>
      </c>
      <c s="26" t="s">
        <v>53</v>
      </c>
      <c s="32" t="s">
        <v>1959</v>
      </c>
      <c s="33" t="s">
        <v>65</v>
      </c>
      <c s="34">
        <v>1</v>
      </c>
      <c s="35">
        <v>0</v>
      </c>
      <c s="36">
        <f>ROUND(ROUND(H177,2)*ROUND(G177,3),2)</f>
      </c>
      <c r="O177">
        <f>(I177*21)/100</f>
      </c>
      <c t="s">
        <v>28</v>
      </c>
    </row>
    <row r="178" spans="1:5" ht="12.75">
      <c r="A178" s="37" t="s">
        <v>56</v>
      </c>
      <c r="E178" s="38" t="s">
        <v>53</v>
      </c>
    </row>
    <row r="179" spans="1:5" ht="12.75">
      <c r="A179" s="39" t="s">
        <v>57</v>
      </c>
      <c r="E179" s="40" t="s">
        <v>53</v>
      </c>
    </row>
    <row r="180" spans="1:5" ht="191.25">
      <c r="A180" t="s">
        <v>58</v>
      </c>
      <c r="E180" s="38" t="s">
        <v>1942</v>
      </c>
    </row>
    <row r="181" spans="1:16" ht="12.75">
      <c r="A181" s="26" t="s">
        <v>51</v>
      </c>
      <c s="31" t="s">
        <v>226</v>
      </c>
      <c s="31" t="s">
        <v>1960</v>
      </c>
      <c s="26" t="s">
        <v>53</v>
      </c>
      <c s="32" t="s">
        <v>1961</v>
      </c>
      <c s="33" t="s">
        <v>65</v>
      </c>
      <c s="34">
        <v>1</v>
      </c>
      <c s="35">
        <v>0</v>
      </c>
      <c s="36">
        <f>ROUND(ROUND(H181,2)*ROUND(G181,3),2)</f>
      </c>
      <c r="O181">
        <f>(I181*21)/100</f>
      </c>
      <c t="s">
        <v>28</v>
      </c>
    </row>
    <row r="182" spans="1:5" ht="12.75">
      <c r="A182" s="37" t="s">
        <v>56</v>
      </c>
      <c r="E182" s="38" t="s">
        <v>53</v>
      </c>
    </row>
    <row r="183" spans="1:5" ht="12.75">
      <c r="A183" s="39" t="s">
        <v>57</v>
      </c>
      <c r="E183" s="40" t="s">
        <v>53</v>
      </c>
    </row>
    <row r="184" spans="1:5" ht="114.75">
      <c r="A184" t="s">
        <v>58</v>
      </c>
      <c r="E184" s="38" t="s">
        <v>1063</v>
      </c>
    </row>
    <row r="185" spans="1:16" ht="25.5">
      <c r="A185" s="26" t="s">
        <v>51</v>
      </c>
      <c s="31" t="s">
        <v>230</v>
      </c>
      <c s="31" t="s">
        <v>1962</v>
      </c>
      <c s="26" t="s">
        <v>53</v>
      </c>
      <c s="32" t="s">
        <v>1963</v>
      </c>
      <c s="33" t="s">
        <v>65</v>
      </c>
      <c s="34">
        <v>1</v>
      </c>
      <c s="35">
        <v>0</v>
      </c>
      <c s="36">
        <f>ROUND(ROUND(H185,2)*ROUND(G185,3),2)</f>
      </c>
      <c r="O185">
        <f>(I185*21)/100</f>
      </c>
      <c t="s">
        <v>28</v>
      </c>
    </row>
    <row r="186" spans="1:5" ht="12.75">
      <c r="A186" s="37" t="s">
        <v>56</v>
      </c>
      <c r="E186" s="38" t="s">
        <v>53</v>
      </c>
    </row>
    <row r="187" spans="1:5" ht="12.75">
      <c r="A187" s="39" t="s">
        <v>57</v>
      </c>
      <c r="E187" s="40" t="s">
        <v>53</v>
      </c>
    </row>
    <row r="188" spans="1:5" ht="114.75">
      <c r="A188" t="s">
        <v>58</v>
      </c>
      <c r="E188" s="38" t="s">
        <v>1063</v>
      </c>
    </row>
    <row r="189" spans="1:16" ht="12.75">
      <c r="A189" s="26" t="s">
        <v>51</v>
      </c>
      <c s="31" t="s">
        <v>322</v>
      </c>
      <c s="31" t="s">
        <v>1964</v>
      </c>
      <c s="26" t="s">
        <v>53</v>
      </c>
      <c s="32" t="s">
        <v>1965</v>
      </c>
      <c s="33" t="s">
        <v>65</v>
      </c>
      <c s="34">
        <v>1</v>
      </c>
      <c s="35">
        <v>0</v>
      </c>
      <c s="36">
        <f>ROUND(ROUND(H189,2)*ROUND(G189,3),2)</f>
      </c>
      <c r="O189">
        <f>(I189*21)/100</f>
      </c>
      <c t="s">
        <v>28</v>
      </c>
    </row>
    <row r="190" spans="1:5" ht="12.75">
      <c r="A190" s="37" t="s">
        <v>56</v>
      </c>
      <c r="E190" s="38" t="s">
        <v>53</v>
      </c>
    </row>
    <row r="191" spans="1:5" ht="12.75">
      <c r="A191" s="39" t="s">
        <v>57</v>
      </c>
      <c r="E191" s="40" t="s">
        <v>53</v>
      </c>
    </row>
    <row r="192" spans="1:5" ht="114.75">
      <c r="A192" t="s">
        <v>58</v>
      </c>
      <c r="E192" s="38" t="s">
        <v>1063</v>
      </c>
    </row>
    <row r="193" spans="1:16" ht="25.5">
      <c r="A193" s="26" t="s">
        <v>51</v>
      </c>
      <c s="31" t="s">
        <v>234</v>
      </c>
      <c s="31" t="s">
        <v>1966</v>
      </c>
      <c s="26" t="s">
        <v>53</v>
      </c>
      <c s="32" t="s">
        <v>1967</v>
      </c>
      <c s="33" t="s">
        <v>65</v>
      </c>
      <c s="34">
        <v>1</v>
      </c>
      <c s="35">
        <v>0</v>
      </c>
      <c s="36">
        <f>ROUND(ROUND(H193,2)*ROUND(G193,3),2)</f>
      </c>
      <c r="O193">
        <f>(I193*21)/100</f>
      </c>
      <c t="s">
        <v>28</v>
      </c>
    </row>
    <row r="194" spans="1:5" ht="12.75">
      <c r="A194" s="37" t="s">
        <v>56</v>
      </c>
      <c r="E194" s="38" t="s">
        <v>53</v>
      </c>
    </row>
    <row r="195" spans="1:5" ht="12.75">
      <c r="A195" s="39" t="s">
        <v>57</v>
      </c>
      <c r="E195" s="40" t="s">
        <v>53</v>
      </c>
    </row>
    <row r="196" spans="1:5" ht="114.75">
      <c r="A196" t="s">
        <v>58</v>
      </c>
      <c r="E196" s="38" t="s">
        <v>1063</v>
      </c>
    </row>
    <row r="197" spans="1:16" ht="25.5">
      <c r="A197" s="26" t="s">
        <v>51</v>
      </c>
      <c s="31" t="s">
        <v>238</v>
      </c>
      <c s="31" t="s">
        <v>1968</v>
      </c>
      <c s="26" t="s">
        <v>53</v>
      </c>
      <c s="32" t="s">
        <v>1969</v>
      </c>
      <c s="33" t="s">
        <v>65</v>
      </c>
      <c s="34">
        <v>1</v>
      </c>
      <c s="35">
        <v>0</v>
      </c>
      <c s="36">
        <f>ROUND(ROUND(H197,2)*ROUND(G197,3),2)</f>
      </c>
      <c r="O197">
        <f>(I197*21)/100</f>
      </c>
      <c t="s">
        <v>28</v>
      </c>
    </row>
    <row r="198" spans="1:5" ht="12.75">
      <c r="A198" s="37" t="s">
        <v>56</v>
      </c>
      <c r="E198" s="38" t="s">
        <v>53</v>
      </c>
    </row>
    <row r="199" spans="1:5" ht="12.75">
      <c r="A199" s="39" t="s">
        <v>57</v>
      </c>
      <c r="E199" s="40" t="s">
        <v>53</v>
      </c>
    </row>
    <row r="200" spans="1:5" ht="102">
      <c r="A200" t="s">
        <v>58</v>
      </c>
      <c r="E200" s="38" t="s">
        <v>1970</v>
      </c>
    </row>
    <row r="201" spans="1:16" ht="25.5">
      <c r="A201" s="26" t="s">
        <v>51</v>
      </c>
      <c s="31" t="s">
        <v>242</v>
      </c>
      <c s="31" t="s">
        <v>1971</v>
      </c>
      <c s="26" t="s">
        <v>53</v>
      </c>
      <c s="32" t="s">
        <v>1972</v>
      </c>
      <c s="33" t="s">
        <v>65</v>
      </c>
      <c s="34">
        <v>1</v>
      </c>
      <c s="35">
        <v>0</v>
      </c>
      <c s="36">
        <f>ROUND(ROUND(H201,2)*ROUND(G201,3),2)</f>
      </c>
      <c r="O201">
        <f>(I201*21)/100</f>
      </c>
      <c t="s">
        <v>28</v>
      </c>
    </row>
    <row r="202" spans="1:5" ht="12.75">
      <c r="A202" s="37" t="s">
        <v>56</v>
      </c>
      <c r="E202" s="38" t="s">
        <v>53</v>
      </c>
    </row>
    <row r="203" spans="1:5" ht="12.75">
      <c r="A203" s="39" t="s">
        <v>57</v>
      </c>
      <c r="E203" s="40" t="s">
        <v>53</v>
      </c>
    </row>
    <row r="204" spans="1:5" ht="102">
      <c r="A204" t="s">
        <v>58</v>
      </c>
      <c r="E204" s="38" t="s">
        <v>1970</v>
      </c>
    </row>
    <row r="205" spans="1:16" ht="25.5">
      <c r="A205" s="26" t="s">
        <v>51</v>
      </c>
      <c s="31" t="s">
        <v>246</v>
      </c>
      <c s="31" t="s">
        <v>1973</v>
      </c>
      <c s="26" t="s">
        <v>53</v>
      </c>
      <c s="32" t="s">
        <v>1974</v>
      </c>
      <c s="33" t="s">
        <v>65</v>
      </c>
      <c s="34">
        <v>1</v>
      </c>
      <c s="35">
        <v>0</v>
      </c>
      <c s="36">
        <f>ROUND(ROUND(H205,2)*ROUND(G205,3),2)</f>
      </c>
      <c r="O205">
        <f>(I205*21)/100</f>
      </c>
      <c t="s">
        <v>28</v>
      </c>
    </row>
    <row r="206" spans="1:5" ht="12.75">
      <c r="A206" s="37" t="s">
        <v>56</v>
      </c>
      <c r="E206" s="38" t="s">
        <v>53</v>
      </c>
    </row>
    <row r="207" spans="1:5" ht="12.75">
      <c r="A207" s="39" t="s">
        <v>57</v>
      </c>
      <c r="E207" s="40" t="s">
        <v>53</v>
      </c>
    </row>
    <row r="208" spans="1:5" ht="102">
      <c r="A208" t="s">
        <v>58</v>
      </c>
      <c r="E208" s="38" t="s">
        <v>1970</v>
      </c>
    </row>
    <row r="209" spans="1:16" ht="12.75">
      <c r="A209" s="26" t="s">
        <v>51</v>
      </c>
      <c s="31" t="s">
        <v>326</v>
      </c>
      <c s="31" t="s">
        <v>1975</v>
      </c>
      <c s="26" t="s">
        <v>53</v>
      </c>
      <c s="32" t="s">
        <v>1976</v>
      </c>
      <c s="33" t="s">
        <v>65</v>
      </c>
      <c s="34">
        <v>1</v>
      </c>
      <c s="35">
        <v>0</v>
      </c>
      <c s="36">
        <f>ROUND(ROUND(H209,2)*ROUND(G209,3),2)</f>
      </c>
      <c r="O209">
        <f>(I209*21)/100</f>
      </c>
      <c t="s">
        <v>28</v>
      </c>
    </row>
    <row r="210" spans="1:5" ht="12.75">
      <c r="A210" s="37" t="s">
        <v>56</v>
      </c>
      <c r="E210" s="38" t="s">
        <v>53</v>
      </c>
    </row>
    <row r="211" spans="1:5" ht="12.75">
      <c r="A211" s="39" t="s">
        <v>57</v>
      </c>
      <c r="E211" s="40" t="s">
        <v>53</v>
      </c>
    </row>
    <row r="212" spans="1:5" ht="102">
      <c r="A212" t="s">
        <v>58</v>
      </c>
      <c r="E212" s="38" t="s">
        <v>1970</v>
      </c>
    </row>
    <row r="213" spans="1:16" ht="12.75">
      <c r="A213" s="26" t="s">
        <v>51</v>
      </c>
      <c s="31" t="s">
        <v>250</v>
      </c>
      <c s="31" t="s">
        <v>1977</v>
      </c>
      <c s="26" t="s">
        <v>53</v>
      </c>
      <c s="32" t="s">
        <v>1978</v>
      </c>
      <c s="33" t="s">
        <v>65</v>
      </c>
      <c s="34">
        <v>1</v>
      </c>
      <c s="35">
        <v>0</v>
      </c>
      <c s="36">
        <f>ROUND(ROUND(H213,2)*ROUND(G213,3),2)</f>
      </c>
      <c r="O213">
        <f>(I213*21)/100</f>
      </c>
      <c t="s">
        <v>28</v>
      </c>
    </row>
    <row r="214" spans="1:5" ht="12.75">
      <c r="A214" s="37" t="s">
        <v>56</v>
      </c>
      <c r="E214" s="38" t="s">
        <v>53</v>
      </c>
    </row>
    <row r="215" spans="1:5" ht="12.75">
      <c r="A215" s="39" t="s">
        <v>57</v>
      </c>
      <c r="E215" s="40" t="s">
        <v>53</v>
      </c>
    </row>
    <row r="216" spans="1:5" ht="114.75">
      <c r="A216" t="s">
        <v>58</v>
      </c>
      <c r="E216" s="38" t="s">
        <v>1063</v>
      </c>
    </row>
    <row r="217" spans="1:16" ht="25.5">
      <c r="A217" s="26" t="s">
        <v>51</v>
      </c>
      <c s="31" t="s">
        <v>254</v>
      </c>
      <c s="31" t="s">
        <v>1979</v>
      </c>
      <c s="26" t="s">
        <v>53</v>
      </c>
      <c s="32" t="s">
        <v>1980</v>
      </c>
      <c s="33" t="s">
        <v>65</v>
      </c>
      <c s="34">
        <v>1</v>
      </c>
      <c s="35">
        <v>0</v>
      </c>
      <c s="36">
        <f>ROUND(ROUND(H217,2)*ROUND(G217,3),2)</f>
      </c>
      <c r="O217">
        <f>(I217*21)/100</f>
      </c>
      <c t="s">
        <v>28</v>
      </c>
    </row>
    <row r="218" spans="1:5" ht="12.75">
      <c r="A218" s="37" t="s">
        <v>56</v>
      </c>
      <c r="E218" s="38" t="s">
        <v>53</v>
      </c>
    </row>
    <row r="219" spans="1:5" ht="12.75">
      <c r="A219" s="39" t="s">
        <v>57</v>
      </c>
      <c r="E219" s="40" t="s">
        <v>53</v>
      </c>
    </row>
    <row r="220" spans="1:5" ht="127.5">
      <c r="A220" t="s">
        <v>58</v>
      </c>
      <c r="E220" s="38" t="s">
        <v>1981</v>
      </c>
    </row>
    <row r="221" spans="1:16" ht="25.5">
      <c r="A221" s="26" t="s">
        <v>51</v>
      </c>
      <c s="31" t="s">
        <v>258</v>
      </c>
      <c s="31" t="s">
        <v>1982</v>
      </c>
      <c s="26" t="s">
        <v>53</v>
      </c>
      <c s="32" t="s">
        <v>1983</v>
      </c>
      <c s="33" t="s">
        <v>65</v>
      </c>
      <c s="34">
        <v>1</v>
      </c>
      <c s="35">
        <v>0</v>
      </c>
      <c s="36">
        <f>ROUND(ROUND(H221,2)*ROUND(G221,3),2)</f>
      </c>
      <c r="O221">
        <f>(I221*21)/100</f>
      </c>
      <c t="s">
        <v>28</v>
      </c>
    </row>
    <row r="222" spans="1:5" ht="12.75">
      <c r="A222" s="37" t="s">
        <v>56</v>
      </c>
      <c r="E222" s="38" t="s">
        <v>53</v>
      </c>
    </row>
    <row r="223" spans="1:5" ht="12.75">
      <c r="A223" s="39" t="s">
        <v>57</v>
      </c>
      <c r="E223" s="40" t="s">
        <v>53</v>
      </c>
    </row>
    <row r="224" spans="1:5" ht="153">
      <c r="A224" t="s">
        <v>58</v>
      </c>
      <c r="E224" s="38" t="s">
        <v>1363</v>
      </c>
    </row>
    <row r="225" spans="1:16" ht="12.75">
      <c r="A225" s="26" t="s">
        <v>51</v>
      </c>
      <c s="31" t="s">
        <v>262</v>
      </c>
      <c s="31" t="s">
        <v>1565</v>
      </c>
      <c s="26" t="s">
        <v>53</v>
      </c>
      <c s="32" t="s">
        <v>1566</v>
      </c>
      <c s="33" t="s">
        <v>65</v>
      </c>
      <c s="34">
        <v>1</v>
      </c>
      <c s="35">
        <v>0</v>
      </c>
      <c s="36">
        <f>ROUND(ROUND(H225,2)*ROUND(G225,3),2)</f>
      </c>
      <c r="O225">
        <f>(I225*21)/100</f>
      </c>
      <c t="s">
        <v>28</v>
      </c>
    </row>
    <row r="226" spans="1:5" ht="12.75">
      <c r="A226" s="37" t="s">
        <v>56</v>
      </c>
      <c r="E226" s="38" t="s">
        <v>53</v>
      </c>
    </row>
    <row r="227" spans="1:5" ht="12.75">
      <c r="A227" s="39" t="s">
        <v>57</v>
      </c>
      <c r="E227" s="40" t="s">
        <v>53</v>
      </c>
    </row>
    <row r="228" spans="1:5" ht="140.25">
      <c r="A228" t="s">
        <v>58</v>
      </c>
      <c r="E228" s="38" t="s">
        <v>1519</v>
      </c>
    </row>
    <row r="229" spans="1:16" ht="25.5">
      <c r="A229" s="26" t="s">
        <v>51</v>
      </c>
      <c s="31" t="s">
        <v>330</v>
      </c>
      <c s="31" t="s">
        <v>1984</v>
      </c>
      <c s="26" t="s">
        <v>53</v>
      </c>
      <c s="32" t="s">
        <v>1985</v>
      </c>
      <c s="33" t="s">
        <v>65</v>
      </c>
      <c s="34">
        <v>1</v>
      </c>
      <c s="35">
        <v>0</v>
      </c>
      <c s="36">
        <f>ROUND(ROUND(H229,2)*ROUND(G229,3),2)</f>
      </c>
      <c r="O229">
        <f>(I229*21)/100</f>
      </c>
      <c t="s">
        <v>28</v>
      </c>
    </row>
    <row r="230" spans="1:5" ht="12.75">
      <c r="A230" s="37" t="s">
        <v>56</v>
      </c>
      <c r="E230" s="38" t="s">
        <v>53</v>
      </c>
    </row>
    <row r="231" spans="1:5" ht="12.75">
      <c r="A231" s="39" t="s">
        <v>57</v>
      </c>
      <c r="E231" s="40" t="s">
        <v>53</v>
      </c>
    </row>
    <row r="232" spans="1:5" ht="114.75">
      <c r="A232" t="s">
        <v>58</v>
      </c>
      <c r="E232" s="38" t="s">
        <v>1063</v>
      </c>
    </row>
    <row r="233" spans="1:16" ht="25.5">
      <c r="A233" s="26" t="s">
        <v>51</v>
      </c>
      <c s="31" t="s">
        <v>266</v>
      </c>
      <c s="31" t="s">
        <v>1603</v>
      </c>
      <c s="26" t="s">
        <v>53</v>
      </c>
      <c s="32" t="s">
        <v>1986</v>
      </c>
      <c s="33" t="s">
        <v>65</v>
      </c>
      <c s="34">
        <v>5</v>
      </c>
      <c s="35">
        <v>0</v>
      </c>
      <c s="36">
        <f>ROUND(ROUND(H233,2)*ROUND(G233,3),2)</f>
      </c>
      <c r="O233">
        <f>(I233*21)/100</f>
      </c>
      <c t="s">
        <v>28</v>
      </c>
    </row>
    <row r="234" spans="1:5" ht="12.75">
      <c r="A234" s="37" t="s">
        <v>56</v>
      </c>
      <c r="E234" s="38" t="s">
        <v>53</v>
      </c>
    </row>
    <row r="235" spans="1:5" ht="12.75">
      <c r="A235" s="39" t="s">
        <v>57</v>
      </c>
      <c r="E235" s="40" t="s">
        <v>53</v>
      </c>
    </row>
    <row r="236" spans="1:5" ht="114.75">
      <c r="A236" t="s">
        <v>58</v>
      </c>
      <c r="E236" s="38" t="s">
        <v>1063</v>
      </c>
    </row>
    <row r="237" spans="1:16" ht="12.75">
      <c r="A237" s="26" t="s">
        <v>51</v>
      </c>
      <c s="31" t="s">
        <v>334</v>
      </c>
      <c s="31" t="s">
        <v>1987</v>
      </c>
      <c s="26" t="s">
        <v>53</v>
      </c>
      <c s="32" t="s">
        <v>1988</v>
      </c>
      <c s="33" t="s">
        <v>65</v>
      </c>
      <c s="34">
        <v>5</v>
      </c>
      <c s="35">
        <v>0</v>
      </c>
      <c s="36">
        <f>ROUND(ROUND(H237,2)*ROUND(G237,3),2)</f>
      </c>
      <c r="O237">
        <f>(I237*21)/100</f>
      </c>
      <c t="s">
        <v>28</v>
      </c>
    </row>
    <row r="238" spans="1:5" ht="12.75">
      <c r="A238" s="37" t="s">
        <v>56</v>
      </c>
      <c r="E238" s="38" t="s">
        <v>53</v>
      </c>
    </row>
    <row r="239" spans="1:5" ht="12.75">
      <c r="A239" s="39" t="s">
        <v>57</v>
      </c>
      <c r="E239" s="40" t="s">
        <v>53</v>
      </c>
    </row>
    <row r="240" spans="1:5" ht="140.25">
      <c r="A240" t="s">
        <v>58</v>
      </c>
      <c r="E240" s="38" t="s">
        <v>1143</v>
      </c>
    </row>
    <row r="241" spans="1:18" ht="12.75" customHeight="1">
      <c r="A241" s="6" t="s">
        <v>48</v>
      </c>
      <c s="6"/>
      <c s="44" t="s">
        <v>368</v>
      </c>
      <c s="6"/>
      <c s="29" t="s">
        <v>1160</v>
      </c>
      <c s="6"/>
      <c s="6"/>
      <c s="6"/>
      <c s="46">
        <f>0+Q241</f>
      </c>
      <c r="O241">
        <f>0+R241</f>
      </c>
      <c r="Q241">
        <f>0+I242+I246+I250+I254+I258+I262</f>
      </c>
      <c>
        <f>0+O242+O246+O250+O254+O258+O262</f>
      </c>
    </row>
    <row r="242" spans="1:16" ht="38.25">
      <c r="A242" s="26" t="s">
        <v>51</v>
      </c>
      <c s="31" t="s">
        <v>270</v>
      </c>
      <c s="31" t="s">
        <v>1165</v>
      </c>
      <c s="26" t="s">
        <v>377</v>
      </c>
      <c s="32" t="s">
        <v>1989</v>
      </c>
      <c s="33" t="s">
        <v>379</v>
      </c>
      <c s="34">
        <v>0.05</v>
      </c>
      <c s="35">
        <v>0</v>
      </c>
      <c s="36">
        <f>ROUND(ROUND(H242,2)*ROUND(G242,3),2)</f>
      </c>
      <c r="O242">
        <f>(I242*21)/100</f>
      </c>
      <c t="s">
        <v>28</v>
      </c>
    </row>
    <row r="243" spans="1:5" ht="38.25">
      <c r="A243" s="37" t="s">
        <v>56</v>
      </c>
      <c r="E243" s="38" t="s">
        <v>1167</v>
      </c>
    </row>
    <row r="244" spans="1:5" ht="12.75">
      <c r="A244" s="39" t="s">
        <v>57</v>
      </c>
      <c r="E244" s="40" t="s">
        <v>53</v>
      </c>
    </row>
    <row r="245" spans="1:5" ht="165.75">
      <c r="A245" t="s">
        <v>58</v>
      </c>
      <c r="E245" s="38" t="s">
        <v>1164</v>
      </c>
    </row>
    <row r="246" spans="1:16" ht="38.25">
      <c r="A246" s="26" t="s">
        <v>51</v>
      </c>
      <c s="31" t="s">
        <v>274</v>
      </c>
      <c s="31" t="s">
        <v>1168</v>
      </c>
      <c s="26" t="s">
        <v>377</v>
      </c>
      <c s="32" t="s">
        <v>1990</v>
      </c>
      <c s="33" t="s">
        <v>379</v>
      </c>
      <c s="34">
        <v>0.5</v>
      </c>
      <c s="35">
        <v>0</v>
      </c>
      <c s="36">
        <f>ROUND(ROUND(H246,2)*ROUND(G246,3),2)</f>
      </c>
      <c r="O246">
        <f>(I246*21)/100</f>
      </c>
      <c t="s">
        <v>28</v>
      </c>
    </row>
    <row r="247" spans="1:5" ht="38.25">
      <c r="A247" s="37" t="s">
        <v>56</v>
      </c>
      <c r="E247" s="38" t="s">
        <v>1170</v>
      </c>
    </row>
    <row r="248" spans="1:5" ht="12.75">
      <c r="A248" s="39" t="s">
        <v>57</v>
      </c>
      <c r="E248" s="40" t="s">
        <v>53</v>
      </c>
    </row>
    <row r="249" spans="1:5" ht="165.75">
      <c r="A249" t="s">
        <v>58</v>
      </c>
      <c r="E249" s="38" t="s">
        <v>1164</v>
      </c>
    </row>
    <row r="250" spans="1:16" ht="25.5">
      <c r="A250" s="26" t="s">
        <v>51</v>
      </c>
      <c s="31" t="s">
        <v>278</v>
      </c>
      <c s="31" t="s">
        <v>1171</v>
      </c>
      <c s="26" t="s">
        <v>377</v>
      </c>
      <c s="32" t="s">
        <v>1991</v>
      </c>
      <c s="33" t="s">
        <v>379</v>
      </c>
      <c s="34">
        <v>0.05</v>
      </c>
      <c s="35">
        <v>0</v>
      </c>
      <c s="36">
        <f>ROUND(ROUND(H250,2)*ROUND(G250,3),2)</f>
      </c>
      <c r="O250">
        <f>(I250*21)/100</f>
      </c>
      <c t="s">
        <v>28</v>
      </c>
    </row>
    <row r="251" spans="1:5" ht="38.25">
      <c r="A251" s="37" t="s">
        <v>56</v>
      </c>
      <c r="E251" s="38" t="s">
        <v>1167</v>
      </c>
    </row>
    <row r="252" spans="1:5" ht="12.75">
      <c r="A252" s="39" t="s">
        <v>57</v>
      </c>
      <c r="E252" s="40" t="s">
        <v>53</v>
      </c>
    </row>
    <row r="253" spans="1:5" ht="165.75">
      <c r="A253" t="s">
        <v>58</v>
      </c>
      <c r="E253" s="38" t="s">
        <v>1164</v>
      </c>
    </row>
    <row r="254" spans="1:16" ht="25.5">
      <c r="A254" s="26" t="s">
        <v>51</v>
      </c>
      <c s="31" t="s">
        <v>282</v>
      </c>
      <c s="31" t="s">
        <v>802</v>
      </c>
      <c s="26" t="s">
        <v>377</v>
      </c>
      <c s="32" t="s">
        <v>1992</v>
      </c>
      <c s="33" t="s">
        <v>379</v>
      </c>
      <c s="34">
        <v>0.05</v>
      </c>
      <c s="35">
        <v>0</v>
      </c>
      <c s="36">
        <f>ROUND(ROUND(H254,2)*ROUND(G254,3),2)</f>
      </c>
      <c r="O254">
        <f>(I254*21)/100</f>
      </c>
      <c t="s">
        <v>28</v>
      </c>
    </row>
    <row r="255" spans="1:5" ht="38.25">
      <c r="A255" s="37" t="s">
        <v>56</v>
      </c>
      <c r="E255" s="38" t="s">
        <v>1174</v>
      </c>
    </row>
    <row r="256" spans="1:5" ht="12.75">
      <c r="A256" s="39" t="s">
        <v>57</v>
      </c>
      <c r="E256" s="40" t="s">
        <v>53</v>
      </c>
    </row>
    <row r="257" spans="1:5" ht="165.75">
      <c r="A257" t="s">
        <v>58</v>
      </c>
      <c r="E257" s="38" t="s">
        <v>1164</v>
      </c>
    </row>
    <row r="258" spans="1:16" ht="25.5">
      <c r="A258" s="26" t="s">
        <v>51</v>
      </c>
      <c s="31" t="s">
        <v>284</v>
      </c>
      <c s="31" t="s">
        <v>1179</v>
      </c>
      <c s="26" t="s">
        <v>377</v>
      </c>
      <c s="32" t="s">
        <v>1993</v>
      </c>
      <c s="33" t="s">
        <v>379</v>
      </c>
      <c s="34">
        <v>0.01</v>
      </c>
      <c s="35">
        <v>0</v>
      </c>
      <c s="36">
        <f>ROUND(ROUND(H258,2)*ROUND(G258,3),2)</f>
      </c>
      <c r="O258">
        <f>(I258*21)/100</f>
      </c>
      <c t="s">
        <v>28</v>
      </c>
    </row>
    <row r="259" spans="1:5" ht="38.25">
      <c r="A259" s="37" t="s">
        <v>56</v>
      </c>
      <c r="E259" s="38" t="s">
        <v>1181</v>
      </c>
    </row>
    <row r="260" spans="1:5" ht="12.75">
      <c r="A260" s="39" t="s">
        <v>57</v>
      </c>
      <c r="E260" s="40" t="s">
        <v>53</v>
      </c>
    </row>
    <row r="261" spans="1:5" ht="165.75">
      <c r="A261" t="s">
        <v>58</v>
      </c>
      <c r="E261" s="38" t="s">
        <v>1164</v>
      </c>
    </row>
    <row r="262" spans="1:16" ht="25.5">
      <c r="A262" s="26" t="s">
        <v>51</v>
      </c>
      <c s="31" t="s">
        <v>286</v>
      </c>
      <c s="31" t="s">
        <v>1182</v>
      </c>
      <c s="26" t="s">
        <v>377</v>
      </c>
      <c s="32" t="s">
        <v>1994</v>
      </c>
      <c s="33" t="s">
        <v>379</v>
      </c>
      <c s="34">
        <v>0.01</v>
      </c>
      <c s="35">
        <v>0</v>
      </c>
      <c s="36">
        <f>ROUND(ROUND(H262,2)*ROUND(G262,3),2)</f>
      </c>
      <c r="O262">
        <f>(I262*21)/100</f>
      </c>
      <c t="s">
        <v>28</v>
      </c>
    </row>
    <row r="263" spans="1:5" ht="38.25">
      <c r="A263" s="37" t="s">
        <v>56</v>
      </c>
      <c r="E263" s="38" t="s">
        <v>1167</v>
      </c>
    </row>
    <row r="264" spans="1:5" ht="12.75">
      <c r="A264" s="39" t="s">
        <v>57</v>
      </c>
      <c r="E264" s="40" t="s">
        <v>53</v>
      </c>
    </row>
    <row r="265" spans="1:5" ht="165.75">
      <c r="A265" t="s">
        <v>58</v>
      </c>
      <c r="E265" s="38" t="s">
        <v>1164</v>
      </c>
    </row>
    <row r="266" spans="1:18" ht="12.75" customHeight="1">
      <c r="A266" s="6" t="s">
        <v>48</v>
      </c>
      <c s="6"/>
      <c s="44" t="s">
        <v>1344</v>
      </c>
      <c s="6"/>
      <c s="29" t="s">
        <v>1995</v>
      </c>
      <c s="6"/>
      <c s="6"/>
      <c s="6"/>
      <c s="46">
        <f>0+Q266</f>
      </c>
      <c r="O266">
        <f>0+R266</f>
      </c>
      <c r="Q266">
        <f>0+I267</f>
      </c>
      <c>
        <f>0+O267</f>
      </c>
    </row>
    <row r="267" spans="1:16" ht="12.75">
      <c r="A267" s="26" t="s">
        <v>51</v>
      </c>
      <c s="31" t="s">
        <v>296</v>
      </c>
      <c s="31" t="s">
        <v>1996</v>
      </c>
      <c s="26" t="s">
        <v>53</v>
      </c>
      <c s="32" t="s">
        <v>1997</v>
      </c>
      <c s="33" t="s">
        <v>65</v>
      </c>
      <c s="34">
        <v>1</v>
      </c>
      <c s="35">
        <v>0</v>
      </c>
      <c s="36">
        <f>ROUND(ROUND(H267,2)*ROUND(G267,3),2)</f>
      </c>
      <c r="O267">
        <f>(I267*21)/100</f>
      </c>
      <c t="s">
        <v>28</v>
      </c>
    </row>
    <row r="268" spans="1:5" ht="12.75">
      <c r="A268" s="37" t="s">
        <v>56</v>
      </c>
      <c r="E268" s="38" t="s">
        <v>53</v>
      </c>
    </row>
    <row r="269" spans="1:5" ht="12.75">
      <c r="A269" s="39" t="s">
        <v>57</v>
      </c>
      <c r="E269" s="40" t="s">
        <v>53</v>
      </c>
    </row>
    <row r="270" spans="1:5" ht="306">
      <c r="A270" t="s">
        <v>58</v>
      </c>
      <c r="E270" s="38" t="s">
        <v>1998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0+O9+O18+O159</f>
      </c>
      <c t="s">
        <v>27</v>
      </c>
    </row>
    <row r="3" spans="1:16" ht="15" customHeight="1">
      <c r="A3" t="s">
        <v>12</v>
      </c>
      <c s="12" t="s">
        <v>14</v>
      </c>
      <c s="13" t="s">
        <v>15</v>
      </c>
      <c s="1"/>
      <c s="14" t="s">
        <v>16</v>
      </c>
      <c s="1"/>
      <c s="9"/>
      <c s="8" t="s">
        <v>2001</v>
      </c>
      <c s="41">
        <f>0+I9+I18+I159</f>
      </c>
      <c r="O3" t="s">
        <v>23</v>
      </c>
      <c t="s">
        <v>28</v>
      </c>
    </row>
    <row r="4" spans="1:16" ht="15" customHeight="1">
      <c r="A4" t="s">
        <v>17</v>
      </c>
      <c s="12" t="s">
        <v>18</v>
      </c>
      <c s="13" t="s">
        <v>1999</v>
      </c>
      <c s="1"/>
      <c s="14" t="s">
        <v>2000</v>
      </c>
      <c s="1"/>
      <c s="1"/>
      <c s="11"/>
      <c s="11"/>
      <c r="O4" t="s">
        <v>24</v>
      </c>
      <c t="s">
        <v>28</v>
      </c>
    </row>
    <row r="5" spans="1:16" ht="12.75" customHeight="1">
      <c r="A5" t="s">
        <v>21</v>
      </c>
      <c s="16" t="s">
        <v>22</v>
      </c>
      <c s="17" t="s">
        <v>2001</v>
      </c>
      <c s="6"/>
      <c s="18" t="s">
        <v>2002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234</v>
      </c>
      <c s="31" t="s">
        <v>973</v>
      </c>
      <c s="26" t="s">
        <v>1344</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238</v>
      </c>
      <c s="31" t="s">
        <v>976</v>
      </c>
      <c s="26" t="s">
        <v>1344</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0+I19+I23+I27+I31+I35+I39+I43+I47+I51+I55+I59+I63+I67+I71+I75+I79+I83+I87+I91+I95+I99+I103+I107+I111+I115+I119+I123+I127+I131+I135+I139+I143+I147+I151+I155</f>
      </c>
      <c>
        <f>0+O19+O23+O27+O31+O35+O39+O43+O47+O51+O55+O59+O63+O67+O71+O75+O79+O83+O87+O91+O95+O99+O103+O107+O111+O115+O119+O123+O127+O131+O135+O139+O143+O147+O151+O155</f>
      </c>
    </row>
    <row r="19" spans="1:16" ht="12.75">
      <c r="A19" s="26" t="s">
        <v>51</v>
      </c>
      <c s="31" t="s">
        <v>34</v>
      </c>
      <c s="31" t="s">
        <v>1402</v>
      </c>
      <c s="26" t="s">
        <v>53</v>
      </c>
      <c s="32" t="s">
        <v>1403</v>
      </c>
      <c s="33" t="s">
        <v>65</v>
      </c>
      <c s="34">
        <v>1</v>
      </c>
      <c s="35">
        <v>0</v>
      </c>
      <c s="36">
        <f>ROUND(ROUND(H19,2)*ROUND(G19,3),2)</f>
      </c>
      <c r="O19">
        <f>(I19*21)/100</f>
      </c>
      <c t="s">
        <v>28</v>
      </c>
    </row>
    <row r="20" spans="1:5" ht="12.75">
      <c r="A20" s="37" t="s">
        <v>56</v>
      </c>
      <c r="E20" s="38" t="s">
        <v>53</v>
      </c>
    </row>
    <row r="21" spans="1:5" ht="12.75">
      <c r="A21" s="39" t="s">
        <v>57</v>
      </c>
      <c r="E21" s="40" t="s">
        <v>53</v>
      </c>
    </row>
    <row r="22" spans="1:5" ht="191.25">
      <c r="A22" t="s">
        <v>58</v>
      </c>
      <c r="E22" s="38" t="s">
        <v>1401</v>
      </c>
    </row>
    <row r="23" spans="1:16" ht="12.75">
      <c r="A23" s="26" t="s">
        <v>51</v>
      </c>
      <c s="31" t="s">
        <v>28</v>
      </c>
      <c s="31" t="s">
        <v>2004</v>
      </c>
      <c s="26" t="s">
        <v>53</v>
      </c>
      <c s="32" t="s">
        <v>2005</v>
      </c>
      <c s="33" t="s">
        <v>65</v>
      </c>
      <c s="34">
        <v>1</v>
      </c>
      <c s="35">
        <v>0</v>
      </c>
      <c s="36">
        <f>ROUND(ROUND(H23,2)*ROUND(G23,3),2)</f>
      </c>
      <c r="O23">
        <f>(I23*21)/100</f>
      </c>
      <c t="s">
        <v>28</v>
      </c>
    </row>
    <row r="24" spans="1:5" ht="12.75">
      <c r="A24" s="37" t="s">
        <v>56</v>
      </c>
      <c r="E24" s="38" t="s">
        <v>53</v>
      </c>
    </row>
    <row r="25" spans="1:5" ht="12.75">
      <c r="A25" s="39" t="s">
        <v>57</v>
      </c>
      <c r="E25" s="40" t="s">
        <v>53</v>
      </c>
    </row>
    <row r="26" spans="1:5" ht="191.25">
      <c r="A26" t="s">
        <v>58</v>
      </c>
      <c r="E26" s="38" t="s">
        <v>1401</v>
      </c>
    </row>
    <row r="27" spans="1:16" ht="12.75">
      <c r="A27" s="26" t="s">
        <v>51</v>
      </c>
      <c s="31" t="s">
        <v>26</v>
      </c>
      <c s="31" t="s">
        <v>2006</v>
      </c>
      <c s="26" t="s">
        <v>53</v>
      </c>
      <c s="32" t="s">
        <v>2007</v>
      </c>
      <c s="33" t="s">
        <v>65</v>
      </c>
      <c s="34">
        <v>3</v>
      </c>
      <c s="35">
        <v>0</v>
      </c>
      <c s="36">
        <f>ROUND(ROUND(H27,2)*ROUND(G27,3),2)</f>
      </c>
      <c r="O27">
        <f>(I27*21)/100</f>
      </c>
      <c t="s">
        <v>28</v>
      </c>
    </row>
    <row r="28" spans="1:5" ht="12.75">
      <c r="A28" s="37" t="s">
        <v>56</v>
      </c>
      <c r="E28" s="38" t="s">
        <v>53</v>
      </c>
    </row>
    <row r="29" spans="1:5" ht="12.75">
      <c r="A29" s="39" t="s">
        <v>57</v>
      </c>
      <c r="E29" s="40" t="s">
        <v>53</v>
      </c>
    </row>
    <row r="30" spans="1:5" ht="140.25">
      <c r="A30" t="s">
        <v>58</v>
      </c>
      <c r="E30" s="38" t="s">
        <v>1222</v>
      </c>
    </row>
    <row r="31" spans="1:16" ht="12.75">
      <c r="A31" s="26" t="s">
        <v>51</v>
      </c>
      <c s="31" t="s">
        <v>38</v>
      </c>
      <c s="31" t="s">
        <v>2008</v>
      </c>
      <c s="26" t="s">
        <v>53</v>
      </c>
      <c s="32" t="s">
        <v>2009</v>
      </c>
      <c s="33" t="s">
        <v>65</v>
      </c>
      <c s="34">
        <v>2</v>
      </c>
      <c s="35">
        <v>0</v>
      </c>
      <c s="36">
        <f>ROUND(ROUND(H31,2)*ROUND(G31,3),2)</f>
      </c>
      <c r="O31">
        <f>(I31*21)/100</f>
      </c>
      <c t="s">
        <v>28</v>
      </c>
    </row>
    <row r="32" spans="1:5" ht="12.75">
      <c r="A32" s="37" t="s">
        <v>56</v>
      </c>
      <c r="E32" s="38" t="s">
        <v>53</v>
      </c>
    </row>
    <row r="33" spans="1:5" ht="12.75">
      <c r="A33" s="39" t="s">
        <v>57</v>
      </c>
      <c r="E33" s="40" t="s">
        <v>53</v>
      </c>
    </row>
    <row r="34" spans="1:5" ht="153">
      <c r="A34" t="s">
        <v>58</v>
      </c>
      <c r="E34" s="38" t="s">
        <v>1347</v>
      </c>
    </row>
    <row r="35" spans="1:16" ht="25.5">
      <c r="A35" s="26" t="s">
        <v>51</v>
      </c>
      <c s="31" t="s">
        <v>40</v>
      </c>
      <c s="31" t="s">
        <v>2010</v>
      </c>
      <c s="26" t="s">
        <v>53</v>
      </c>
      <c s="32" t="s">
        <v>2011</v>
      </c>
      <c s="33" t="s">
        <v>65</v>
      </c>
      <c s="34">
        <v>1</v>
      </c>
      <c s="35">
        <v>0</v>
      </c>
      <c s="36">
        <f>ROUND(ROUND(H35,2)*ROUND(G35,3),2)</f>
      </c>
      <c r="O35">
        <f>(I35*21)/100</f>
      </c>
      <c t="s">
        <v>28</v>
      </c>
    </row>
    <row r="36" spans="1:5" ht="12.75">
      <c r="A36" s="37" t="s">
        <v>56</v>
      </c>
      <c r="E36" s="38" t="s">
        <v>53</v>
      </c>
    </row>
    <row r="37" spans="1:5" ht="12.75">
      <c r="A37" s="39" t="s">
        <v>57</v>
      </c>
      <c r="E37" s="40" t="s">
        <v>53</v>
      </c>
    </row>
    <row r="38" spans="1:5" ht="204">
      <c r="A38" t="s">
        <v>58</v>
      </c>
      <c r="E38" s="38" t="s">
        <v>2012</v>
      </c>
    </row>
    <row r="39" spans="1:16" ht="12.75">
      <c r="A39" s="26" t="s">
        <v>51</v>
      </c>
      <c s="31" t="s">
        <v>27</v>
      </c>
      <c s="31" t="s">
        <v>2013</v>
      </c>
      <c s="26" t="s">
        <v>53</v>
      </c>
      <c s="32" t="s">
        <v>2014</v>
      </c>
      <c s="33" t="s">
        <v>65</v>
      </c>
      <c s="34">
        <v>1</v>
      </c>
      <c s="35">
        <v>0</v>
      </c>
      <c s="36">
        <f>ROUND(ROUND(H39,2)*ROUND(G39,3),2)</f>
      </c>
      <c r="O39">
        <f>(I39*21)/100</f>
      </c>
      <c t="s">
        <v>28</v>
      </c>
    </row>
    <row r="40" spans="1:5" ht="12.75">
      <c r="A40" s="37" t="s">
        <v>56</v>
      </c>
      <c r="E40" s="38" t="s">
        <v>53</v>
      </c>
    </row>
    <row r="41" spans="1:5" ht="12.75">
      <c r="A41" s="39" t="s">
        <v>57</v>
      </c>
      <c r="E41" s="40" t="s">
        <v>53</v>
      </c>
    </row>
    <row r="42" spans="1:5" ht="140.25">
      <c r="A42" t="s">
        <v>58</v>
      </c>
      <c r="E42" s="38" t="s">
        <v>1222</v>
      </c>
    </row>
    <row r="43" spans="1:16" ht="12.75">
      <c r="A43" s="26" t="s">
        <v>51</v>
      </c>
      <c s="31" t="s">
        <v>76</v>
      </c>
      <c s="31" t="s">
        <v>2015</v>
      </c>
      <c s="26" t="s">
        <v>53</v>
      </c>
      <c s="32" t="s">
        <v>2016</v>
      </c>
      <c s="33" t="s">
        <v>65</v>
      </c>
      <c s="34">
        <v>1</v>
      </c>
      <c s="35">
        <v>0</v>
      </c>
      <c s="36">
        <f>ROUND(ROUND(H43,2)*ROUND(G43,3),2)</f>
      </c>
      <c r="O43">
        <f>(I43*21)/100</f>
      </c>
      <c t="s">
        <v>28</v>
      </c>
    </row>
    <row r="44" spans="1:5" ht="12.75">
      <c r="A44" s="37" t="s">
        <v>56</v>
      </c>
      <c r="E44" s="38" t="s">
        <v>53</v>
      </c>
    </row>
    <row r="45" spans="1:5" ht="12.75">
      <c r="A45" s="39" t="s">
        <v>57</v>
      </c>
      <c r="E45" s="40" t="s">
        <v>53</v>
      </c>
    </row>
    <row r="46" spans="1:5" ht="191.25">
      <c r="A46" t="s">
        <v>58</v>
      </c>
      <c r="E46" s="38" t="s">
        <v>1401</v>
      </c>
    </row>
    <row r="47" spans="1:16" ht="12.75">
      <c r="A47" s="26" t="s">
        <v>51</v>
      </c>
      <c s="31" t="s">
        <v>81</v>
      </c>
      <c s="31" t="s">
        <v>2017</v>
      </c>
      <c s="26" t="s">
        <v>53</v>
      </c>
      <c s="32" t="s">
        <v>2018</v>
      </c>
      <c s="33" t="s">
        <v>65</v>
      </c>
      <c s="34">
        <v>2</v>
      </c>
      <c s="35">
        <v>0</v>
      </c>
      <c s="36">
        <f>ROUND(ROUND(H47,2)*ROUND(G47,3),2)</f>
      </c>
      <c r="O47">
        <f>(I47*21)/100</f>
      </c>
      <c t="s">
        <v>28</v>
      </c>
    </row>
    <row r="48" spans="1:5" ht="12.75">
      <c r="A48" s="37" t="s">
        <v>56</v>
      </c>
      <c r="E48" s="38" t="s">
        <v>53</v>
      </c>
    </row>
    <row r="49" spans="1:5" ht="12.75">
      <c r="A49" s="39" t="s">
        <v>57</v>
      </c>
      <c r="E49" s="40" t="s">
        <v>53</v>
      </c>
    </row>
    <row r="50" spans="1:5" ht="140.25">
      <c r="A50" t="s">
        <v>58</v>
      </c>
      <c r="E50" s="38" t="s">
        <v>1222</v>
      </c>
    </row>
    <row r="51" spans="1:16" ht="12.75">
      <c r="A51" s="26" t="s">
        <v>51</v>
      </c>
      <c s="31" t="s">
        <v>44</v>
      </c>
      <c s="31" t="s">
        <v>2019</v>
      </c>
      <c s="26" t="s">
        <v>53</v>
      </c>
      <c s="32" t="s">
        <v>2020</v>
      </c>
      <c s="33" t="s">
        <v>65</v>
      </c>
      <c s="34">
        <v>2</v>
      </c>
      <c s="35">
        <v>0</v>
      </c>
      <c s="36">
        <f>ROUND(ROUND(H51,2)*ROUND(G51,3),2)</f>
      </c>
      <c r="O51">
        <f>(I51*21)/100</f>
      </c>
      <c t="s">
        <v>28</v>
      </c>
    </row>
    <row r="52" spans="1:5" ht="12.75">
      <c r="A52" s="37" t="s">
        <v>56</v>
      </c>
      <c r="E52" s="38" t="s">
        <v>53</v>
      </c>
    </row>
    <row r="53" spans="1:5" ht="12.75">
      <c r="A53" s="39" t="s">
        <v>57</v>
      </c>
      <c r="E53" s="40" t="s">
        <v>53</v>
      </c>
    </row>
    <row r="54" spans="1:5" ht="153">
      <c r="A54" t="s">
        <v>58</v>
      </c>
      <c r="E54" s="38" t="s">
        <v>1347</v>
      </c>
    </row>
    <row r="55" spans="1:16" ht="12.75">
      <c r="A55" s="26" t="s">
        <v>51</v>
      </c>
      <c s="31" t="s">
        <v>46</v>
      </c>
      <c s="31" t="s">
        <v>2021</v>
      </c>
      <c s="26" t="s">
        <v>53</v>
      </c>
      <c s="32" t="s">
        <v>2022</v>
      </c>
      <c s="33" t="s">
        <v>65</v>
      </c>
      <c s="34">
        <v>1</v>
      </c>
      <c s="35">
        <v>0</v>
      </c>
      <c s="36">
        <f>ROUND(ROUND(H55,2)*ROUND(G55,3),2)</f>
      </c>
      <c r="O55">
        <f>(I55*21)/100</f>
      </c>
      <c t="s">
        <v>28</v>
      </c>
    </row>
    <row r="56" spans="1:5" ht="12.75">
      <c r="A56" s="37" t="s">
        <v>56</v>
      </c>
      <c r="E56" s="38" t="s">
        <v>53</v>
      </c>
    </row>
    <row r="57" spans="1:5" ht="12.75">
      <c r="A57" s="39" t="s">
        <v>57</v>
      </c>
      <c r="E57" s="40" t="s">
        <v>53</v>
      </c>
    </row>
    <row r="58" spans="1:5" ht="191.25">
      <c r="A58" t="s">
        <v>58</v>
      </c>
      <c r="E58" s="38" t="s">
        <v>1401</v>
      </c>
    </row>
    <row r="59" spans="1:16" ht="12.75">
      <c r="A59" s="26" t="s">
        <v>51</v>
      </c>
      <c s="31" t="s">
        <v>91</v>
      </c>
      <c s="31" t="s">
        <v>2023</v>
      </c>
      <c s="26" t="s">
        <v>53</v>
      </c>
      <c s="32" t="s">
        <v>2024</v>
      </c>
      <c s="33" t="s">
        <v>65</v>
      </c>
      <c s="34">
        <v>2</v>
      </c>
      <c s="35">
        <v>0</v>
      </c>
      <c s="36">
        <f>ROUND(ROUND(H59,2)*ROUND(G59,3),2)</f>
      </c>
      <c r="O59">
        <f>(I59*21)/100</f>
      </c>
      <c t="s">
        <v>28</v>
      </c>
    </row>
    <row r="60" spans="1:5" ht="12.75">
      <c r="A60" s="37" t="s">
        <v>56</v>
      </c>
      <c r="E60" s="38" t="s">
        <v>53</v>
      </c>
    </row>
    <row r="61" spans="1:5" ht="12.75">
      <c r="A61" s="39" t="s">
        <v>57</v>
      </c>
      <c r="E61" s="40" t="s">
        <v>53</v>
      </c>
    </row>
    <row r="62" spans="1:5" ht="140.25">
      <c r="A62" t="s">
        <v>58</v>
      </c>
      <c r="E62" s="38" t="s">
        <v>1222</v>
      </c>
    </row>
    <row r="63" spans="1:16" ht="12.75">
      <c r="A63" s="26" t="s">
        <v>51</v>
      </c>
      <c s="31" t="s">
        <v>95</v>
      </c>
      <c s="31" t="s">
        <v>2025</v>
      </c>
      <c s="26" t="s">
        <v>53</v>
      </c>
      <c s="32" t="s">
        <v>2026</v>
      </c>
      <c s="33" t="s">
        <v>65</v>
      </c>
      <c s="34">
        <v>2</v>
      </c>
      <c s="35">
        <v>0</v>
      </c>
      <c s="36">
        <f>ROUND(ROUND(H63,2)*ROUND(G63,3),2)</f>
      </c>
      <c r="O63">
        <f>(I63*21)/100</f>
      </c>
      <c t="s">
        <v>28</v>
      </c>
    </row>
    <row r="64" spans="1:5" ht="12.75">
      <c r="A64" s="37" t="s">
        <v>56</v>
      </c>
      <c r="E64" s="38" t="s">
        <v>53</v>
      </c>
    </row>
    <row r="65" spans="1:5" ht="12.75">
      <c r="A65" s="39" t="s">
        <v>57</v>
      </c>
      <c r="E65" s="40" t="s">
        <v>53</v>
      </c>
    </row>
    <row r="66" spans="1:5" ht="153">
      <c r="A66" t="s">
        <v>58</v>
      </c>
      <c r="E66" s="38" t="s">
        <v>1347</v>
      </c>
    </row>
    <row r="67" spans="1:16" ht="12.75">
      <c r="A67" s="26" t="s">
        <v>51</v>
      </c>
      <c s="31" t="s">
        <v>99</v>
      </c>
      <c s="31" t="s">
        <v>2027</v>
      </c>
      <c s="26" t="s">
        <v>53</v>
      </c>
      <c s="32" t="s">
        <v>2028</v>
      </c>
      <c s="33" t="s">
        <v>65</v>
      </c>
      <c s="34">
        <v>1</v>
      </c>
      <c s="35">
        <v>0</v>
      </c>
      <c s="36">
        <f>ROUND(ROUND(H67,2)*ROUND(G67,3),2)</f>
      </c>
      <c r="O67">
        <f>(I67*21)/100</f>
      </c>
      <c t="s">
        <v>28</v>
      </c>
    </row>
    <row r="68" spans="1:5" ht="12.75">
      <c r="A68" s="37" t="s">
        <v>56</v>
      </c>
      <c r="E68" s="38" t="s">
        <v>53</v>
      </c>
    </row>
    <row r="69" spans="1:5" ht="12.75">
      <c r="A69" s="39" t="s">
        <v>57</v>
      </c>
      <c r="E69" s="40" t="s">
        <v>53</v>
      </c>
    </row>
    <row r="70" spans="1:5" ht="191.25">
      <c r="A70" t="s">
        <v>58</v>
      </c>
      <c r="E70" s="38" t="s">
        <v>1401</v>
      </c>
    </row>
    <row r="71" spans="1:16" ht="12.75">
      <c r="A71" s="26" t="s">
        <v>51</v>
      </c>
      <c s="31" t="s">
        <v>103</v>
      </c>
      <c s="31" t="s">
        <v>2029</v>
      </c>
      <c s="26" t="s">
        <v>53</v>
      </c>
      <c s="32" t="s">
        <v>2030</v>
      </c>
      <c s="33" t="s">
        <v>65</v>
      </c>
      <c s="34">
        <v>1</v>
      </c>
      <c s="35">
        <v>0</v>
      </c>
      <c s="36">
        <f>ROUND(ROUND(H71,2)*ROUND(G71,3),2)</f>
      </c>
      <c r="O71">
        <f>(I71*21)/100</f>
      </c>
      <c t="s">
        <v>28</v>
      </c>
    </row>
    <row r="72" spans="1:5" ht="12.75">
      <c r="A72" s="37" t="s">
        <v>56</v>
      </c>
      <c r="E72" s="38" t="s">
        <v>53</v>
      </c>
    </row>
    <row r="73" spans="1:5" ht="12.75">
      <c r="A73" s="39" t="s">
        <v>57</v>
      </c>
      <c r="E73" s="40" t="s">
        <v>53</v>
      </c>
    </row>
    <row r="74" spans="1:5" ht="191.25">
      <c r="A74" t="s">
        <v>58</v>
      </c>
      <c r="E74" s="38" t="s">
        <v>1401</v>
      </c>
    </row>
    <row r="75" spans="1:16" ht="12.75">
      <c r="A75" s="26" t="s">
        <v>51</v>
      </c>
      <c s="31" t="s">
        <v>150</v>
      </c>
      <c s="31" t="s">
        <v>2031</v>
      </c>
      <c s="26" t="s">
        <v>53</v>
      </c>
      <c s="32" t="s">
        <v>2032</v>
      </c>
      <c s="33" t="s">
        <v>65</v>
      </c>
      <c s="34">
        <v>2</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2033</v>
      </c>
    </row>
    <row r="79" spans="1:16" ht="12.75">
      <c r="A79" s="26" t="s">
        <v>51</v>
      </c>
      <c s="31" t="s">
        <v>154</v>
      </c>
      <c s="31" t="s">
        <v>2034</v>
      </c>
      <c s="26" t="s">
        <v>53</v>
      </c>
      <c s="32" t="s">
        <v>2035</v>
      </c>
      <c s="33" t="s">
        <v>65</v>
      </c>
      <c s="34">
        <v>2</v>
      </c>
      <c s="35">
        <v>0</v>
      </c>
      <c s="36">
        <f>ROUND(ROUND(H79,2)*ROUND(G79,3),2)</f>
      </c>
      <c r="O79">
        <f>(I79*21)/100</f>
      </c>
      <c t="s">
        <v>28</v>
      </c>
    </row>
    <row r="80" spans="1:5" ht="12.75">
      <c r="A80" s="37" t="s">
        <v>56</v>
      </c>
      <c r="E80" s="38" t="s">
        <v>53</v>
      </c>
    </row>
    <row r="81" spans="1:5" ht="12.75">
      <c r="A81" s="39" t="s">
        <v>57</v>
      </c>
      <c r="E81" s="40" t="s">
        <v>53</v>
      </c>
    </row>
    <row r="82" spans="1:5" ht="140.25">
      <c r="A82" t="s">
        <v>58</v>
      </c>
      <c r="E82" s="38" t="s">
        <v>1222</v>
      </c>
    </row>
    <row r="83" spans="1:16" ht="12.75">
      <c r="A83" s="26" t="s">
        <v>51</v>
      </c>
      <c s="31" t="s">
        <v>347</v>
      </c>
      <c s="31" t="s">
        <v>2036</v>
      </c>
      <c s="26" t="s">
        <v>53</v>
      </c>
      <c s="32" t="s">
        <v>2037</v>
      </c>
      <c s="33" t="s">
        <v>65</v>
      </c>
      <c s="34">
        <v>2</v>
      </c>
      <c s="35">
        <v>0</v>
      </c>
      <c s="36">
        <f>ROUND(ROUND(H83,2)*ROUND(G83,3),2)</f>
      </c>
      <c r="O83">
        <f>(I83*21)/100</f>
      </c>
      <c t="s">
        <v>28</v>
      </c>
    </row>
    <row r="84" spans="1:5" ht="12.75">
      <c r="A84" s="37" t="s">
        <v>56</v>
      </c>
      <c r="E84" s="38" t="s">
        <v>53</v>
      </c>
    </row>
    <row r="85" spans="1:5" ht="12.75">
      <c r="A85" s="39" t="s">
        <v>57</v>
      </c>
      <c r="E85" s="40" t="s">
        <v>53</v>
      </c>
    </row>
    <row r="86" spans="1:5" ht="153">
      <c r="A86" t="s">
        <v>58</v>
      </c>
      <c r="E86" s="38" t="s">
        <v>1347</v>
      </c>
    </row>
    <row r="87" spans="1:16" ht="12.75">
      <c r="A87" s="26" t="s">
        <v>51</v>
      </c>
      <c s="31" t="s">
        <v>302</v>
      </c>
      <c s="31" t="s">
        <v>2038</v>
      </c>
      <c s="26" t="s">
        <v>53</v>
      </c>
      <c s="32" t="s">
        <v>2039</v>
      </c>
      <c s="33" t="s">
        <v>55</v>
      </c>
      <c s="34">
        <v>25</v>
      </c>
      <c s="35">
        <v>0</v>
      </c>
      <c s="36">
        <f>ROUND(ROUND(H87,2)*ROUND(G87,3),2)</f>
      </c>
      <c r="O87">
        <f>(I87*21)/100</f>
      </c>
      <c t="s">
        <v>28</v>
      </c>
    </row>
    <row r="88" spans="1:5" ht="12.75">
      <c r="A88" s="37" t="s">
        <v>56</v>
      </c>
      <c r="E88" s="38" t="s">
        <v>53</v>
      </c>
    </row>
    <row r="89" spans="1:5" ht="12.75">
      <c r="A89" s="39" t="s">
        <v>57</v>
      </c>
      <c r="E89" s="40" t="s">
        <v>53</v>
      </c>
    </row>
    <row r="90" spans="1:5" ht="165.75">
      <c r="A90" t="s">
        <v>58</v>
      </c>
      <c r="E90" s="38" t="s">
        <v>2040</v>
      </c>
    </row>
    <row r="91" spans="1:16" ht="12.75">
      <c r="A91" s="26" t="s">
        <v>51</v>
      </c>
      <c s="31" t="s">
        <v>306</v>
      </c>
      <c s="31" t="s">
        <v>2041</v>
      </c>
      <c s="26" t="s">
        <v>53</v>
      </c>
      <c s="32" t="s">
        <v>2042</v>
      </c>
      <c s="33" t="s">
        <v>55</v>
      </c>
      <c s="34">
        <v>25</v>
      </c>
      <c s="35">
        <v>0</v>
      </c>
      <c s="36">
        <f>ROUND(ROUND(H91,2)*ROUND(G91,3),2)</f>
      </c>
      <c r="O91">
        <f>(I91*21)/100</f>
      </c>
      <c t="s">
        <v>28</v>
      </c>
    </row>
    <row r="92" spans="1:5" ht="12.75">
      <c r="A92" s="37" t="s">
        <v>56</v>
      </c>
      <c r="E92" s="38" t="s">
        <v>53</v>
      </c>
    </row>
    <row r="93" spans="1:5" ht="12.75">
      <c r="A93" s="39" t="s">
        <v>57</v>
      </c>
      <c r="E93" s="40" t="s">
        <v>53</v>
      </c>
    </row>
    <row r="94" spans="1:5" ht="165.75">
      <c r="A94" t="s">
        <v>58</v>
      </c>
      <c r="E94" s="38" t="s">
        <v>2043</v>
      </c>
    </row>
    <row r="95" spans="1:16" ht="12.75">
      <c r="A95" s="26" t="s">
        <v>51</v>
      </c>
      <c s="31" t="s">
        <v>158</v>
      </c>
      <c s="31" t="s">
        <v>2044</v>
      </c>
      <c s="26" t="s">
        <v>53</v>
      </c>
      <c s="32" t="s">
        <v>2045</v>
      </c>
      <c s="33" t="s">
        <v>55</v>
      </c>
      <c s="34">
        <v>30</v>
      </c>
      <c s="35">
        <v>0</v>
      </c>
      <c s="36">
        <f>ROUND(ROUND(H95,2)*ROUND(G95,3),2)</f>
      </c>
      <c r="O95">
        <f>(I95*21)/100</f>
      </c>
      <c t="s">
        <v>28</v>
      </c>
    </row>
    <row r="96" spans="1:5" ht="12.75">
      <c r="A96" s="37" t="s">
        <v>56</v>
      </c>
      <c r="E96" s="38" t="s">
        <v>53</v>
      </c>
    </row>
    <row r="97" spans="1:5" ht="12.75">
      <c r="A97" s="39" t="s">
        <v>57</v>
      </c>
      <c r="E97" s="40" t="s">
        <v>53</v>
      </c>
    </row>
    <row r="98" spans="1:5" ht="153">
      <c r="A98" t="s">
        <v>58</v>
      </c>
      <c r="E98" s="38" t="s">
        <v>2046</v>
      </c>
    </row>
    <row r="99" spans="1:16" ht="12.75">
      <c r="A99" s="26" t="s">
        <v>51</v>
      </c>
      <c s="31" t="s">
        <v>160</v>
      </c>
      <c s="31" t="s">
        <v>2047</v>
      </c>
      <c s="26" t="s">
        <v>53</v>
      </c>
      <c s="32" t="s">
        <v>2048</v>
      </c>
      <c s="33" t="s">
        <v>65</v>
      </c>
      <c s="34">
        <v>1</v>
      </c>
      <c s="35">
        <v>0</v>
      </c>
      <c s="36">
        <f>ROUND(ROUND(H99,2)*ROUND(G99,3),2)</f>
      </c>
      <c r="O99">
        <f>(I99*21)/100</f>
      </c>
      <c t="s">
        <v>28</v>
      </c>
    </row>
    <row r="100" spans="1:5" ht="12.75">
      <c r="A100" s="37" t="s">
        <v>56</v>
      </c>
      <c r="E100" s="38" t="s">
        <v>53</v>
      </c>
    </row>
    <row r="101" spans="1:5" ht="12.75">
      <c r="A101" s="39" t="s">
        <v>57</v>
      </c>
      <c r="E101" s="40" t="s">
        <v>53</v>
      </c>
    </row>
    <row r="102" spans="1:5" ht="191.25">
      <c r="A102" t="s">
        <v>58</v>
      </c>
      <c r="E102" s="38" t="s">
        <v>1401</v>
      </c>
    </row>
    <row r="103" spans="1:16" ht="12.75">
      <c r="A103" s="26" t="s">
        <v>51</v>
      </c>
      <c s="31" t="s">
        <v>162</v>
      </c>
      <c s="31" t="s">
        <v>2049</v>
      </c>
      <c s="26" t="s">
        <v>53</v>
      </c>
      <c s="32" t="s">
        <v>2050</v>
      </c>
      <c s="33" t="s">
        <v>65</v>
      </c>
      <c s="34">
        <v>1</v>
      </c>
      <c s="35">
        <v>0</v>
      </c>
      <c s="36">
        <f>ROUND(ROUND(H103,2)*ROUND(G103,3),2)</f>
      </c>
      <c r="O103">
        <f>(I103*21)/100</f>
      </c>
      <c t="s">
        <v>28</v>
      </c>
    </row>
    <row r="104" spans="1:5" ht="12.75">
      <c r="A104" s="37" t="s">
        <v>56</v>
      </c>
      <c r="E104" s="38" t="s">
        <v>53</v>
      </c>
    </row>
    <row r="105" spans="1:5" ht="12.75">
      <c r="A105" s="39" t="s">
        <v>57</v>
      </c>
      <c r="E105" s="40" t="s">
        <v>53</v>
      </c>
    </row>
    <row r="106" spans="1:5" ht="191.25">
      <c r="A106" t="s">
        <v>58</v>
      </c>
      <c r="E106" s="38" t="s">
        <v>2051</v>
      </c>
    </row>
    <row r="107" spans="1:16" ht="12.75">
      <c r="A107" s="26" t="s">
        <v>51</v>
      </c>
      <c s="31" t="s">
        <v>166</v>
      </c>
      <c s="31" t="s">
        <v>2052</v>
      </c>
      <c s="26" t="s">
        <v>53</v>
      </c>
      <c s="32" t="s">
        <v>2053</v>
      </c>
      <c s="33" t="s">
        <v>65</v>
      </c>
      <c s="34">
        <v>1</v>
      </c>
      <c s="35">
        <v>0</v>
      </c>
      <c s="36">
        <f>ROUND(ROUND(H107,2)*ROUND(G107,3),2)</f>
      </c>
      <c r="O107">
        <f>(I107*21)/100</f>
      </c>
      <c t="s">
        <v>28</v>
      </c>
    </row>
    <row r="108" spans="1:5" ht="12.75">
      <c r="A108" s="37" t="s">
        <v>56</v>
      </c>
      <c r="E108" s="38" t="s">
        <v>53</v>
      </c>
    </row>
    <row r="109" spans="1:5" ht="12.75">
      <c r="A109" s="39" t="s">
        <v>57</v>
      </c>
      <c r="E109" s="40" t="s">
        <v>53</v>
      </c>
    </row>
    <row r="110" spans="1:5" ht="140.25">
      <c r="A110" t="s">
        <v>58</v>
      </c>
      <c r="E110" s="38" t="s">
        <v>1222</v>
      </c>
    </row>
    <row r="111" spans="1:16" ht="25.5">
      <c r="A111" s="26" t="s">
        <v>51</v>
      </c>
      <c s="31" t="s">
        <v>170</v>
      </c>
      <c s="31" t="s">
        <v>2054</v>
      </c>
      <c s="26" t="s">
        <v>53</v>
      </c>
      <c s="32" t="s">
        <v>2055</v>
      </c>
      <c s="33" t="s">
        <v>65</v>
      </c>
      <c s="34">
        <v>1</v>
      </c>
      <c s="35">
        <v>0</v>
      </c>
      <c s="36">
        <f>ROUND(ROUND(H111,2)*ROUND(G111,3),2)</f>
      </c>
      <c r="O111">
        <f>(I111*21)/100</f>
      </c>
      <c t="s">
        <v>28</v>
      </c>
    </row>
    <row r="112" spans="1:5" ht="12.75">
      <c r="A112" s="37" t="s">
        <v>56</v>
      </c>
      <c r="E112" s="38" t="s">
        <v>53</v>
      </c>
    </row>
    <row r="113" spans="1:5" ht="12.75">
      <c r="A113" s="39" t="s">
        <v>57</v>
      </c>
      <c r="E113" s="40" t="s">
        <v>53</v>
      </c>
    </row>
    <row r="114" spans="1:5" ht="178.5">
      <c r="A114" t="s">
        <v>58</v>
      </c>
      <c r="E114" s="38" t="s">
        <v>2056</v>
      </c>
    </row>
    <row r="115" spans="1:16" ht="12.75">
      <c r="A115" s="26" t="s">
        <v>51</v>
      </c>
      <c s="31" t="s">
        <v>174</v>
      </c>
      <c s="31" t="s">
        <v>2057</v>
      </c>
      <c s="26" t="s">
        <v>53</v>
      </c>
      <c s="32" t="s">
        <v>2058</v>
      </c>
      <c s="33" t="s">
        <v>65</v>
      </c>
      <c s="34">
        <v>1</v>
      </c>
      <c s="35">
        <v>0</v>
      </c>
      <c s="36">
        <f>ROUND(ROUND(H115,2)*ROUND(G115,3),2)</f>
      </c>
      <c r="O115">
        <f>(I115*21)/100</f>
      </c>
      <c t="s">
        <v>28</v>
      </c>
    </row>
    <row r="116" spans="1:5" ht="12.75">
      <c r="A116" s="37" t="s">
        <v>56</v>
      </c>
      <c r="E116" s="38" t="s">
        <v>53</v>
      </c>
    </row>
    <row r="117" spans="1:5" ht="12.75">
      <c r="A117" s="39" t="s">
        <v>57</v>
      </c>
      <c r="E117" s="40" t="s">
        <v>53</v>
      </c>
    </row>
    <row r="118" spans="1:5" ht="178.5">
      <c r="A118" t="s">
        <v>58</v>
      </c>
      <c r="E118" s="38" t="s">
        <v>2059</v>
      </c>
    </row>
    <row r="119" spans="1:16" ht="12.75">
      <c r="A119" s="26" t="s">
        <v>51</v>
      </c>
      <c s="31" t="s">
        <v>178</v>
      </c>
      <c s="31" t="s">
        <v>2060</v>
      </c>
      <c s="26" t="s">
        <v>53</v>
      </c>
      <c s="32" t="s">
        <v>2061</v>
      </c>
      <c s="33" t="s">
        <v>65</v>
      </c>
      <c s="34">
        <v>2</v>
      </c>
      <c s="35">
        <v>0</v>
      </c>
      <c s="36">
        <f>ROUND(ROUND(H119,2)*ROUND(G119,3),2)</f>
      </c>
      <c r="O119">
        <f>(I119*21)/100</f>
      </c>
      <c t="s">
        <v>28</v>
      </c>
    </row>
    <row r="120" spans="1:5" ht="12.75">
      <c r="A120" s="37" t="s">
        <v>56</v>
      </c>
      <c r="E120" s="38" t="s">
        <v>53</v>
      </c>
    </row>
    <row r="121" spans="1:5" ht="12.75">
      <c r="A121" s="39" t="s">
        <v>57</v>
      </c>
      <c r="E121" s="40" t="s">
        <v>53</v>
      </c>
    </row>
    <row r="122" spans="1:5" ht="127.5">
      <c r="A122" t="s">
        <v>58</v>
      </c>
      <c r="E122" s="38" t="s">
        <v>1213</v>
      </c>
    </row>
    <row r="123" spans="1:16" ht="12.75">
      <c r="A123" s="26" t="s">
        <v>51</v>
      </c>
      <c s="31" t="s">
        <v>182</v>
      </c>
      <c s="31" t="s">
        <v>2062</v>
      </c>
      <c s="26" t="s">
        <v>53</v>
      </c>
      <c s="32" t="s">
        <v>2063</v>
      </c>
      <c s="33" t="s">
        <v>65</v>
      </c>
      <c s="34">
        <v>2</v>
      </c>
      <c s="35">
        <v>0</v>
      </c>
      <c s="36">
        <f>ROUND(ROUND(H123,2)*ROUND(G123,3),2)</f>
      </c>
      <c r="O123">
        <f>(I123*21)/100</f>
      </c>
      <c t="s">
        <v>28</v>
      </c>
    </row>
    <row r="124" spans="1:5" ht="12.75">
      <c r="A124" s="37" t="s">
        <v>56</v>
      </c>
      <c r="E124" s="38" t="s">
        <v>53</v>
      </c>
    </row>
    <row r="125" spans="1:5" ht="12.75">
      <c r="A125" s="39" t="s">
        <v>57</v>
      </c>
      <c r="E125" s="40" t="s">
        <v>53</v>
      </c>
    </row>
    <row r="126" spans="1:5" ht="153">
      <c r="A126" t="s">
        <v>58</v>
      </c>
      <c r="E126" s="38" t="s">
        <v>1347</v>
      </c>
    </row>
    <row r="127" spans="1:16" ht="12.75">
      <c r="A127" s="26" t="s">
        <v>51</v>
      </c>
      <c s="31" t="s">
        <v>186</v>
      </c>
      <c s="31" t="s">
        <v>2064</v>
      </c>
      <c s="26" t="s">
        <v>53</v>
      </c>
      <c s="32" t="s">
        <v>2065</v>
      </c>
      <c s="33" t="s">
        <v>65</v>
      </c>
      <c s="34">
        <v>1</v>
      </c>
      <c s="35">
        <v>0</v>
      </c>
      <c s="36">
        <f>ROUND(ROUND(H127,2)*ROUND(G127,3),2)</f>
      </c>
      <c r="O127">
        <f>(I127*21)/100</f>
      </c>
      <c t="s">
        <v>28</v>
      </c>
    </row>
    <row r="128" spans="1:5" ht="12.75">
      <c r="A128" s="37" t="s">
        <v>56</v>
      </c>
      <c r="E128" s="38" t="s">
        <v>53</v>
      </c>
    </row>
    <row r="129" spans="1:5" ht="12.75">
      <c r="A129" s="39" t="s">
        <v>57</v>
      </c>
      <c r="E129" s="40" t="s">
        <v>53</v>
      </c>
    </row>
    <row r="130" spans="1:5" ht="178.5">
      <c r="A130" t="s">
        <v>58</v>
      </c>
      <c r="E130" s="38" t="s">
        <v>2059</v>
      </c>
    </row>
    <row r="131" spans="1:16" ht="12.75">
      <c r="A131" s="26" t="s">
        <v>51</v>
      </c>
      <c s="31" t="s">
        <v>190</v>
      </c>
      <c s="31" t="s">
        <v>2066</v>
      </c>
      <c s="26" t="s">
        <v>53</v>
      </c>
      <c s="32" t="s">
        <v>2067</v>
      </c>
      <c s="33" t="s">
        <v>65</v>
      </c>
      <c s="34">
        <v>2</v>
      </c>
      <c s="35">
        <v>0</v>
      </c>
      <c s="36">
        <f>ROUND(ROUND(H131,2)*ROUND(G131,3),2)</f>
      </c>
      <c r="O131">
        <f>(I131*21)/100</f>
      </c>
      <c t="s">
        <v>28</v>
      </c>
    </row>
    <row r="132" spans="1:5" ht="12.75">
      <c r="A132" s="37" t="s">
        <v>56</v>
      </c>
      <c r="E132" s="38" t="s">
        <v>53</v>
      </c>
    </row>
    <row r="133" spans="1:5" ht="12.75">
      <c r="A133" s="39" t="s">
        <v>57</v>
      </c>
      <c r="E133" s="40" t="s">
        <v>53</v>
      </c>
    </row>
    <row r="134" spans="1:5" ht="127.5">
      <c r="A134" t="s">
        <v>58</v>
      </c>
      <c r="E134" s="38" t="s">
        <v>1213</v>
      </c>
    </row>
    <row r="135" spans="1:16" ht="12.75">
      <c r="A135" s="26" t="s">
        <v>51</v>
      </c>
      <c s="31" t="s">
        <v>194</v>
      </c>
      <c s="31" t="s">
        <v>2068</v>
      </c>
      <c s="26" t="s">
        <v>53</v>
      </c>
      <c s="32" t="s">
        <v>2069</v>
      </c>
      <c s="33" t="s">
        <v>65</v>
      </c>
      <c s="34">
        <v>2</v>
      </c>
      <c s="35">
        <v>0</v>
      </c>
      <c s="36">
        <f>ROUND(ROUND(H135,2)*ROUND(G135,3),2)</f>
      </c>
      <c r="O135">
        <f>(I135*21)/100</f>
      </c>
      <c t="s">
        <v>28</v>
      </c>
    </row>
    <row r="136" spans="1:5" ht="12.75">
      <c r="A136" s="37" t="s">
        <v>56</v>
      </c>
      <c r="E136" s="38" t="s">
        <v>53</v>
      </c>
    </row>
    <row r="137" spans="1:5" ht="12.75">
      <c r="A137" s="39" t="s">
        <v>57</v>
      </c>
      <c r="E137" s="40" t="s">
        <v>53</v>
      </c>
    </row>
    <row r="138" spans="1:5" ht="153">
      <c r="A138" t="s">
        <v>58</v>
      </c>
      <c r="E138" s="38" t="s">
        <v>1347</v>
      </c>
    </row>
    <row r="139" spans="1:16" ht="12.75">
      <c r="A139" s="26" t="s">
        <v>51</v>
      </c>
      <c s="31" t="s">
        <v>198</v>
      </c>
      <c s="31" t="s">
        <v>2070</v>
      </c>
      <c s="26" t="s">
        <v>53</v>
      </c>
      <c s="32" t="s">
        <v>2071</v>
      </c>
      <c s="33" t="s">
        <v>65</v>
      </c>
      <c s="34">
        <v>1</v>
      </c>
      <c s="35">
        <v>0</v>
      </c>
      <c s="36">
        <f>ROUND(ROUND(H139,2)*ROUND(G139,3),2)</f>
      </c>
      <c r="O139">
        <f>(I139*21)/100</f>
      </c>
      <c t="s">
        <v>28</v>
      </c>
    </row>
    <row r="140" spans="1:5" ht="12.75">
      <c r="A140" s="37" t="s">
        <v>56</v>
      </c>
      <c r="E140" s="38" t="s">
        <v>53</v>
      </c>
    </row>
    <row r="141" spans="1:5" ht="12.75">
      <c r="A141" s="39" t="s">
        <v>57</v>
      </c>
      <c r="E141" s="40" t="s">
        <v>53</v>
      </c>
    </row>
    <row r="142" spans="1:5" ht="140.25">
      <c r="A142" t="s">
        <v>58</v>
      </c>
      <c r="E142" s="38" t="s">
        <v>2072</v>
      </c>
    </row>
    <row r="143" spans="1:16" ht="12.75">
      <c r="A143" s="26" t="s">
        <v>51</v>
      </c>
      <c s="31" t="s">
        <v>202</v>
      </c>
      <c s="31" t="s">
        <v>2073</v>
      </c>
      <c s="26" t="s">
        <v>53</v>
      </c>
      <c s="32" t="s">
        <v>2074</v>
      </c>
      <c s="33" t="s">
        <v>65</v>
      </c>
      <c s="34">
        <v>1</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2075</v>
      </c>
    </row>
    <row r="147" spans="1:16" ht="12.75">
      <c r="A147" s="26" t="s">
        <v>51</v>
      </c>
      <c s="31" t="s">
        <v>242</v>
      </c>
      <c s="31" t="s">
        <v>1144</v>
      </c>
      <c s="26" t="s">
        <v>1344</v>
      </c>
      <c s="32" t="s">
        <v>1404</v>
      </c>
      <c s="33" t="s">
        <v>373</v>
      </c>
      <c s="34">
        <v>0.15</v>
      </c>
      <c s="35">
        <v>0</v>
      </c>
      <c s="36">
        <f>ROUND(ROUND(H147,2)*ROUND(G147,3),2)</f>
      </c>
      <c r="O147">
        <f>(I147*21)/100</f>
      </c>
      <c t="s">
        <v>28</v>
      </c>
    </row>
    <row r="148" spans="1:5" ht="12.75">
      <c r="A148" s="37" t="s">
        <v>56</v>
      </c>
      <c r="E148" s="38" t="s">
        <v>53</v>
      </c>
    </row>
    <row r="149" spans="1:5" ht="12.75">
      <c r="A149" s="39" t="s">
        <v>57</v>
      </c>
      <c r="E149" s="40" t="s">
        <v>53</v>
      </c>
    </row>
    <row r="150" spans="1:5" ht="140.25">
      <c r="A150" t="s">
        <v>58</v>
      </c>
      <c r="E150" s="38" t="s">
        <v>1222</v>
      </c>
    </row>
    <row r="151" spans="1:16" ht="12.75">
      <c r="A151" s="26" t="s">
        <v>51</v>
      </c>
      <c s="31" t="s">
        <v>246</v>
      </c>
      <c s="31" t="s">
        <v>1405</v>
      </c>
      <c s="26" t="s">
        <v>1344</v>
      </c>
      <c s="32" t="s">
        <v>2076</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2.75">
      <c r="A154" t="s">
        <v>58</v>
      </c>
      <c r="E154" s="38" t="s">
        <v>32</v>
      </c>
    </row>
    <row r="155" spans="1:16" ht="12.75">
      <c r="A155" s="26" t="s">
        <v>51</v>
      </c>
      <c s="31" t="s">
        <v>326</v>
      </c>
      <c s="31" t="s">
        <v>1438</v>
      </c>
      <c s="26" t="s">
        <v>1344</v>
      </c>
      <c s="32" t="s">
        <v>2077</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14.75">
      <c r="A158" t="s">
        <v>58</v>
      </c>
      <c r="E158" s="38" t="s">
        <v>1221</v>
      </c>
    </row>
    <row r="159" spans="1:18" ht="12.75" customHeight="1">
      <c r="A159" s="6" t="s">
        <v>48</v>
      </c>
      <c s="6"/>
      <c s="44" t="s">
        <v>368</v>
      </c>
      <c s="6"/>
      <c s="29" t="s">
        <v>369</v>
      </c>
      <c s="6"/>
      <c s="6"/>
      <c s="6"/>
      <c s="46">
        <f>0+Q159</f>
      </c>
      <c r="O159">
        <f>0+R159</f>
      </c>
      <c r="Q159">
        <f>0+I160+I164+I168+I172+I176+I180+I184+I188+I192+I196+I200</f>
      </c>
      <c>
        <f>0+O160+O164+O168+O172+O176+O180+O184+O188+O192+O196+O200</f>
      </c>
    </row>
    <row r="160" spans="1:16" ht="38.25">
      <c r="A160" s="26" t="s">
        <v>51</v>
      </c>
      <c s="31" t="s">
        <v>206</v>
      </c>
      <c s="31" t="s">
        <v>376</v>
      </c>
      <c s="26" t="s">
        <v>377</v>
      </c>
      <c s="32" t="s">
        <v>378</v>
      </c>
      <c s="33" t="s">
        <v>379</v>
      </c>
      <c s="34">
        <v>0.05</v>
      </c>
      <c s="35">
        <v>0</v>
      </c>
      <c s="36">
        <f>ROUND(ROUND(H160,2)*ROUND(G160,3),2)</f>
      </c>
      <c r="O160">
        <f>(I160*21)/100</f>
      </c>
      <c t="s">
        <v>28</v>
      </c>
    </row>
    <row r="161" spans="1:5" ht="38.25">
      <c r="A161" s="37" t="s">
        <v>56</v>
      </c>
      <c r="E161" s="38" t="s">
        <v>1235</v>
      </c>
    </row>
    <row r="162" spans="1:5" ht="12.75">
      <c r="A162" s="39" t="s">
        <v>57</v>
      </c>
      <c r="E162" s="40" t="s">
        <v>53</v>
      </c>
    </row>
    <row r="163" spans="1:5" ht="165.75">
      <c r="A163" t="s">
        <v>58</v>
      </c>
      <c r="E163" s="38" t="s">
        <v>1234</v>
      </c>
    </row>
    <row r="164" spans="1:16" ht="25.5">
      <c r="A164" s="26" t="s">
        <v>51</v>
      </c>
      <c s="31" t="s">
        <v>310</v>
      </c>
      <c s="31" t="s">
        <v>1161</v>
      </c>
      <c s="26" t="s">
        <v>377</v>
      </c>
      <c s="32" t="s">
        <v>1162</v>
      </c>
      <c s="33" t="s">
        <v>379</v>
      </c>
      <c s="34">
        <v>0.05</v>
      </c>
      <c s="35">
        <v>0</v>
      </c>
      <c s="36">
        <f>ROUND(ROUND(H164,2)*ROUND(G164,3),2)</f>
      </c>
      <c r="O164">
        <f>(I164*21)/100</f>
      </c>
      <c t="s">
        <v>28</v>
      </c>
    </row>
    <row r="165" spans="1:5" ht="25.5">
      <c r="A165" s="37" t="s">
        <v>56</v>
      </c>
      <c r="E165" s="38" t="s">
        <v>1163</v>
      </c>
    </row>
    <row r="166" spans="1:5" ht="12.75">
      <c r="A166" s="39" t="s">
        <v>57</v>
      </c>
      <c r="E166" s="40" t="s">
        <v>53</v>
      </c>
    </row>
    <row r="167" spans="1:5" ht="165.75">
      <c r="A167" t="s">
        <v>58</v>
      </c>
      <c r="E167" s="38" t="s">
        <v>1234</v>
      </c>
    </row>
    <row r="168" spans="1:16" ht="38.25">
      <c r="A168" s="26" t="s">
        <v>51</v>
      </c>
      <c s="31" t="s">
        <v>314</v>
      </c>
      <c s="31" t="s">
        <v>1165</v>
      </c>
      <c s="26" t="s">
        <v>377</v>
      </c>
      <c s="32" t="s">
        <v>1166</v>
      </c>
      <c s="33" t="s">
        <v>379</v>
      </c>
      <c s="34">
        <v>0.005</v>
      </c>
      <c s="35">
        <v>0</v>
      </c>
      <c s="36">
        <f>ROUND(ROUND(H168,2)*ROUND(G168,3),2)</f>
      </c>
      <c r="O168">
        <f>(I168*21)/100</f>
      </c>
      <c t="s">
        <v>28</v>
      </c>
    </row>
    <row r="169" spans="1:5" ht="38.25">
      <c r="A169" s="37" t="s">
        <v>56</v>
      </c>
      <c r="E169" s="38" t="s">
        <v>1235</v>
      </c>
    </row>
    <row r="170" spans="1:5" ht="12.75">
      <c r="A170" s="39" t="s">
        <v>57</v>
      </c>
      <c r="E170" s="40" t="s">
        <v>53</v>
      </c>
    </row>
    <row r="171" spans="1:5" ht="165.75">
      <c r="A171" t="s">
        <v>58</v>
      </c>
      <c r="E171" s="38" t="s">
        <v>1234</v>
      </c>
    </row>
    <row r="172" spans="1:16" ht="38.25">
      <c r="A172" s="26" t="s">
        <v>51</v>
      </c>
      <c s="31" t="s">
        <v>318</v>
      </c>
      <c s="31" t="s">
        <v>1168</v>
      </c>
      <c s="26" t="s">
        <v>377</v>
      </c>
      <c s="32" t="s">
        <v>1169</v>
      </c>
      <c s="33" t="s">
        <v>379</v>
      </c>
      <c s="34">
        <v>0.1</v>
      </c>
      <c s="35">
        <v>0</v>
      </c>
      <c s="36">
        <f>ROUND(ROUND(H172,2)*ROUND(G172,3),2)</f>
      </c>
      <c r="O172">
        <f>(I172*21)/100</f>
      </c>
      <c t="s">
        <v>28</v>
      </c>
    </row>
    <row r="173" spans="1:5" ht="38.25">
      <c r="A173" s="37" t="s">
        <v>56</v>
      </c>
      <c r="E173" s="38" t="s">
        <v>1415</v>
      </c>
    </row>
    <row r="174" spans="1:5" ht="12.75">
      <c r="A174" s="39" t="s">
        <v>57</v>
      </c>
      <c r="E174" s="40" t="s">
        <v>53</v>
      </c>
    </row>
    <row r="175" spans="1:5" ht="165.75">
      <c r="A175" t="s">
        <v>58</v>
      </c>
      <c r="E175" s="38" t="s">
        <v>1234</v>
      </c>
    </row>
    <row r="176" spans="1:16" ht="25.5">
      <c r="A176" s="26" t="s">
        <v>51</v>
      </c>
      <c s="31" t="s">
        <v>210</v>
      </c>
      <c s="31" t="s">
        <v>1171</v>
      </c>
      <c s="26" t="s">
        <v>377</v>
      </c>
      <c s="32" t="s">
        <v>1172</v>
      </c>
      <c s="33" t="s">
        <v>379</v>
      </c>
      <c s="34">
        <v>0.05</v>
      </c>
      <c s="35">
        <v>0</v>
      </c>
      <c s="36">
        <f>ROUND(ROUND(H176,2)*ROUND(G176,3),2)</f>
      </c>
      <c r="O176">
        <f>(I176*21)/100</f>
      </c>
      <c t="s">
        <v>28</v>
      </c>
    </row>
    <row r="177" spans="1:5" ht="38.25">
      <c r="A177" s="37" t="s">
        <v>56</v>
      </c>
      <c r="E177" s="38" t="s">
        <v>1235</v>
      </c>
    </row>
    <row r="178" spans="1:5" ht="12.75">
      <c r="A178" s="39" t="s">
        <v>57</v>
      </c>
      <c r="E178" s="40" t="s">
        <v>53</v>
      </c>
    </row>
    <row r="179" spans="1:5" ht="165.75">
      <c r="A179" t="s">
        <v>58</v>
      </c>
      <c r="E179" s="38" t="s">
        <v>1234</v>
      </c>
    </row>
    <row r="180" spans="1:16" ht="25.5">
      <c r="A180" s="26" t="s">
        <v>51</v>
      </c>
      <c s="31" t="s">
        <v>214</v>
      </c>
      <c s="31" t="s">
        <v>796</v>
      </c>
      <c s="26" t="s">
        <v>377</v>
      </c>
      <c s="32" t="s">
        <v>797</v>
      </c>
      <c s="33" t="s">
        <v>379</v>
      </c>
      <c s="34">
        <v>0.2</v>
      </c>
      <c s="35">
        <v>0</v>
      </c>
      <c s="36">
        <f>ROUND(ROUND(H180,2)*ROUND(G180,3),2)</f>
      </c>
      <c r="O180">
        <f>(I180*21)/100</f>
      </c>
      <c t="s">
        <v>28</v>
      </c>
    </row>
    <row r="181" spans="1:5" ht="51">
      <c r="A181" s="37" t="s">
        <v>56</v>
      </c>
      <c r="E181" s="38" t="s">
        <v>1416</v>
      </c>
    </row>
    <row r="182" spans="1:5" ht="12.75">
      <c r="A182" s="39" t="s">
        <v>57</v>
      </c>
      <c r="E182" s="40" t="s">
        <v>53</v>
      </c>
    </row>
    <row r="183" spans="1:5" ht="165.75">
      <c r="A183" t="s">
        <v>58</v>
      </c>
      <c r="E183" s="38" t="s">
        <v>1234</v>
      </c>
    </row>
    <row r="184" spans="1:16" ht="25.5">
      <c r="A184" s="26" t="s">
        <v>51</v>
      </c>
      <c s="31" t="s">
        <v>218</v>
      </c>
      <c s="31" t="s">
        <v>1417</v>
      </c>
      <c s="26" t="s">
        <v>377</v>
      </c>
      <c s="32" t="s">
        <v>1418</v>
      </c>
      <c s="33" t="s">
        <v>379</v>
      </c>
      <c s="34">
        <v>0.2</v>
      </c>
      <c s="35">
        <v>0</v>
      </c>
      <c s="36">
        <f>ROUND(ROUND(H184,2)*ROUND(G184,3),2)</f>
      </c>
      <c r="O184">
        <f>(I184*21)/100</f>
      </c>
      <c t="s">
        <v>28</v>
      </c>
    </row>
    <row r="185" spans="1:5" ht="51">
      <c r="A185" s="37" t="s">
        <v>56</v>
      </c>
      <c r="E185" s="38" t="s">
        <v>1416</v>
      </c>
    </row>
    <row r="186" spans="1:5" ht="12.75">
      <c r="A186" s="39" t="s">
        <v>57</v>
      </c>
      <c r="E186" s="40" t="s">
        <v>53</v>
      </c>
    </row>
    <row r="187" spans="1:5" ht="165.75">
      <c r="A187" t="s">
        <v>58</v>
      </c>
      <c r="E187" s="38" t="s">
        <v>1234</v>
      </c>
    </row>
    <row r="188" spans="1:16" ht="25.5">
      <c r="A188" s="26" t="s">
        <v>51</v>
      </c>
      <c s="31" t="s">
        <v>222</v>
      </c>
      <c s="31" t="s">
        <v>383</v>
      </c>
      <c s="26" t="s">
        <v>377</v>
      </c>
      <c s="32" t="s">
        <v>384</v>
      </c>
      <c s="33" t="s">
        <v>379</v>
      </c>
      <c s="34">
        <v>0.07</v>
      </c>
      <c s="35">
        <v>0</v>
      </c>
      <c s="36">
        <f>ROUND(ROUND(H188,2)*ROUND(G188,3),2)</f>
      </c>
      <c r="O188">
        <f>(I188*21)/100</f>
      </c>
      <c t="s">
        <v>28</v>
      </c>
    </row>
    <row r="189" spans="1:5" ht="38.25">
      <c r="A189" s="37" t="s">
        <v>56</v>
      </c>
      <c r="E189" s="38" t="s">
        <v>1419</v>
      </c>
    </row>
    <row r="190" spans="1:5" ht="12.75">
      <c r="A190" s="39" t="s">
        <v>57</v>
      </c>
      <c r="E190" s="40" t="s">
        <v>53</v>
      </c>
    </row>
    <row r="191" spans="1:5" ht="165.75">
      <c r="A191" t="s">
        <v>58</v>
      </c>
      <c r="E191" s="38" t="s">
        <v>1234</v>
      </c>
    </row>
    <row r="192" spans="1:16" ht="38.25">
      <c r="A192" s="26" t="s">
        <v>51</v>
      </c>
      <c s="31" t="s">
        <v>226</v>
      </c>
      <c s="31" t="s">
        <v>802</v>
      </c>
      <c s="26" t="s">
        <v>377</v>
      </c>
      <c s="32" t="s">
        <v>803</v>
      </c>
      <c s="33" t="s">
        <v>379</v>
      </c>
      <c s="34">
        <v>0.3</v>
      </c>
      <c s="35">
        <v>0</v>
      </c>
      <c s="36">
        <f>ROUND(ROUND(H192,2)*ROUND(G192,3),2)</f>
      </c>
      <c r="O192">
        <f>(I192*21)/100</f>
      </c>
      <c t="s">
        <v>28</v>
      </c>
    </row>
    <row r="193" spans="1:5" ht="38.25">
      <c r="A193" s="37" t="s">
        <v>56</v>
      </c>
      <c r="E193" s="38" t="s">
        <v>1419</v>
      </c>
    </row>
    <row r="194" spans="1:5" ht="12.75">
      <c r="A194" s="39" t="s">
        <v>57</v>
      </c>
      <c r="E194" s="40" t="s">
        <v>53</v>
      </c>
    </row>
    <row r="195" spans="1:5" ht="165.75">
      <c r="A195" t="s">
        <v>58</v>
      </c>
      <c r="E195" s="38" t="s">
        <v>1234</v>
      </c>
    </row>
    <row r="196" spans="1:16" ht="25.5">
      <c r="A196" s="26" t="s">
        <v>51</v>
      </c>
      <c s="31" t="s">
        <v>230</v>
      </c>
      <c s="31" t="s">
        <v>1179</v>
      </c>
      <c s="26" t="s">
        <v>377</v>
      </c>
      <c s="32" t="s">
        <v>1180</v>
      </c>
      <c s="33" t="s">
        <v>379</v>
      </c>
      <c s="34">
        <v>0.005</v>
      </c>
      <c s="35">
        <v>0</v>
      </c>
      <c s="36">
        <f>ROUND(ROUND(H196,2)*ROUND(G196,3),2)</f>
      </c>
      <c r="O196">
        <f>(I196*21)/100</f>
      </c>
      <c t="s">
        <v>28</v>
      </c>
    </row>
    <row r="197" spans="1:5" ht="38.25">
      <c r="A197" s="37" t="s">
        <v>56</v>
      </c>
      <c r="E197" s="38" t="s">
        <v>1236</v>
      </c>
    </row>
    <row r="198" spans="1:5" ht="12.75">
      <c r="A198" s="39" t="s">
        <v>57</v>
      </c>
      <c r="E198" s="40" t="s">
        <v>53</v>
      </c>
    </row>
    <row r="199" spans="1:5" ht="165.75">
      <c r="A199" t="s">
        <v>58</v>
      </c>
      <c r="E199" s="38" t="s">
        <v>1234</v>
      </c>
    </row>
    <row r="200" spans="1:16" ht="25.5">
      <c r="A200" s="26" t="s">
        <v>51</v>
      </c>
      <c s="31" t="s">
        <v>322</v>
      </c>
      <c s="31" t="s">
        <v>1182</v>
      </c>
      <c s="26" t="s">
        <v>377</v>
      </c>
      <c s="32" t="s">
        <v>1183</v>
      </c>
      <c s="33" t="s">
        <v>379</v>
      </c>
      <c s="34">
        <v>0.01</v>
      </c>
      <c s="35">
        <v>0</v>
      </c>
      <c s="36">
        <f>ROUND(ROUND(H200,2)*ROUND(G200,3),2)</f>
      </c>
      <c r="O200">
        <f>(I200*21)/100</f>
      </c>
      <c t="s">
        <v>28</v>
      </c>
    </row>
    <row r="201" spans="1:5" ht="38.25">
      <c r="A201" s="37" t="s">
        <v>56</v>
      </c>
      <c r="E201" s="38" t="s">
        <v>1235</v>
      </c>
    </row>
    <row r="202" spans="1:5" ht="12.75">
      <c r="A202" s="39" t="s">
        <v>57</v>
      </c>
      <c r="E202" s="40" t="s">
        <v>53</v>
      </c>
    </row>
    <row r="203" spans="1:5" ht="165.75">
      <c r="A203" t="s">
        <v>58</v>
      </c>
      <c r="E203"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1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0+O9+O18+O75</f>
      </c>
      <c t="s">
        <v>27</v>
      </c>
    </row>
    <row r="3" spans="1:16" ht="15" customHeight="1">
      <c r="A3" t="s">
        <v>12</v>
      </c>
      <c s="12" t="s">
        <v>14</v>
      </c>
      <c s="13" t="s">
        <v>15</v>
      </c>
      <c s="1"/>
      <c s="14" t="s">
        <v>16</v>
      </c>
      <c s="1"/>
      <c s="9"/>
      <c s="8" t="s">
        <v>2078</v>
      </c>
      <c s="41">
        <f>0+I9+I18+I75</f>
      </c>
      <c r="O3" t="s">
        <v>23</v>
      </c>
      <c t="s">
        <v>28</v>
      </c>
    </row>
    <row r="4" spans="1:16" ht="15" customHeight="1">
      <c r="A4" t="s">
        <v>17</v>
      </c>
      <c s="12" t="s">
        <v>18</v>
      </c>
      <c s="13" t="s">
        <v>1999</v>
      </c>
      <c s="1"/>
      <c s="14" t="s">
        <v>2000</v>
      </c>
      <c s="1"/>
      <c s="1"/>
      <c s="11"/>
      <c s="11"/>
      <c r="O4" t="s">
        <v>24</v>
      </c>
      <c t="s">
        <v>28</v>
      </c>
    </row>
    <row r="5" spans="1:16" ht="12.75" customHeight="1">
      <c r="A5" t="s">
        <v>21</v>
      </c>
      <c s="16" t="s">
        <v>22</v>
      </c>
      <c s="17" t="s">
        <v>2078</v>
      </c>
      <c s="6"/>
      <c s="18" t="s">
        <v>2079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162</v>
      </c>
      <c s="31" t="s">
        <v>973</v>
      </c>
      <c s="26" t="s">
        <v>1344</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166</v>
      </c>
      <c s="31" t="s">
        <v>976</v>
      </c>
      <c s="26" t="s">
        <v>1344</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f>
      </c>
      <c>
        <f>0+O19+O23+O27+O31+O35+O39+O43+O47+O51+O55+O59+O63+O67+O71</f>
      </c>
    </row>
    <row r="19" spans="1:16" ht="12.75">
      <c r="A19" s="26" t="s">
        <v>51</v>
      </c>
      <c s="31" t="s">
        <v>34</v>
      </c>
      <c s="31" t="s">
        <v>2081</v>
      </c>
      <c s="26" t="s">
        <v>53</v>
      </c>
      <c s="32" t="s">
        <v>2082</v>
      </c>
      <c s="33" t="s">
        <v>65</v>
      </c>
      <c s="34">
        <v>1</v>
      </c>
      <c s="35">
        <v>0</v>
      </c>
      <c s="36">
        <f>ROUND(ROUND(H19,2)*ROUND(G19,3),2)</f>
      </c>
      <c r="O19">
        <f>(I19*21)/100</f>
      </c>
      <c t="s">
        <v>28</v>
      </c>
    </row>
    <row r="20" spans="1:5" ht="12.75">
      <c r="A20" s="37" t="s">
        <v>56</v>
      </c>
      <c r="E20" s="38" t="s">
        <v>53</v>
      </c>
    </row>
    <row r="21" spans="1:5" ht="12.75">
      <c r="A21" s="39" t="s">
        <v>57</v>
      </c>
      <c r="E21" s="40" t="s">
        <v>53</v>
      </c>
    </row>
    <row r="22" spans="1:5" ht="114.75">
      <c r="A22" t="s">
        <v>58</v>
      </c>
      <c r="E22" s="38" t="s">
        <v>1221</v>
      </c>
    </row>
    <row r="23" spans="1:16" ht="12.75">
      <c r="A23" s="26" t="s">
        <v>51</v>
      </c>
      <c s="31" t="s">
        <v>28</v>
      </c>
      <c s="31" t="s">
        <v>2083</v>
      </c>
      <c s="26" t="s">
        <v>53</v>
      </c>
      <c s="32" t="s">
        <v>2084</v>
      </c>
      <c s="33" t="s">
        <v>65</v>
      </c>
      <c s="34">
        <v>1</v>
      </c>
      <c s="35">
        <v>0</v>
      </c>
      <c s="36">
        <f>ROUND(ROUND(H23,2)*ROUND(G23,3),2)</f>
      </c>
      <c r="O23">
        <f>(I23*21)/100</f>
      </c>
      <c t="s">
        <v>28</v>
      </c>
    </row>
    <row r="24" spans="1:5" ht="12.75">
      <c r="A24" s="37" t="s">
        <v>56</v>
      </c>
      <c r="E24" s="38" t="s">
        <v>53</v>
      </c>
    </row>
    <row r="25" spans="1:5" ht="12.75">
      <c r="A25" s="39" t="s">
        <v>57</v>
      </c>
      <c r="E25" s="40" t="s">
        <v>53</v>
      </c>
    </row>
    <row r="26" spans="1:5" ht="127.5">
      <c r="A26" t="s">
        <v>58</v>
      </c>
      <c r="E26" s="38" t="s">
        <v>1213</v>
      </c>
    </row>
    <row r="27" spans="1:16" ht="12.75">
      <c r="A27" s="26" t="s">
        <v>51</v>
      </c>
      <c s="31" t="s">
        <v>26</v>
      </c>
      <c s="31" t="s">
        <v>2085</v>
      </c>
      <c s="26" t="s">
        <v>53</v>
      </c>
      <c s="32" t="s">
        <v>2086</v>
      </c>
      <c s="33" t="s">
        <v>65</v>
      </c>
      <c s="34">
        <v>1</v>
      </c>
      <c s="35">
        <v>0</v>
      </c>
      <c s="36">
        <f>ROUND(ROUND(H27,2)*ROUND(G27,3),2)</f>
      </c>
      <c r="O27">
        <f>(I27*21)/100</f>
      </c>
      <c t="s">
        <v>28</v>
      </c>
    </row>
    <row r="28" spans="1:5" ht="12.75">
      <c r="A28" s="37" t="s">
        <v>56</v>
      </c>
      <c r="E28" s="38" t="s">
        <v>53</v>
      </c>
    </row>
    <row r="29" spans="1:5" ht="12.75">
      <c r="A29" s="39" t="s">
        <v>57</v>
      </c>
      <c r="E29" s="40" t="s">
        <v>53</v>
      </c>
    </row>
    <row r="30" spans="1:5" ht="153">
      <c r="A30" t="s">
        <v>58</v>
      </c>
      <c r="E30" s="38" t="s">
        <v>1347</v>
      </c>
    </row>
    <row r="31" spans="1:16" ht="12.75">
      <c r="A31" s="26" t="s">
        <v>51</v>
      </c>
      <c s="31" t="s">
        <v>38</v>
      </c>
      <c s="31" t="s">
        <v>2087</v>
      </c>
      <c s="26" t="s">
        <v>53</v>
      </c>
      <c s="32" t="s">
        <v>2088</v>
      </c>
      <c s="33" t="s">
        <v>65</v>
      </c>
      <c s="34">
        <v>2</v>
      </c>
      <c s="35">
        <v>0</v>
      </c>
      <c s="36">
        <f>ROUND(ROUND(H31,2)*ROUND(G31,3),2)</f>
      </c>
      <c r="O31">
        <f>(I31*21)/100</f>
      </c>
      <c t="s">
        <v>28</v>
      </c>
    </row>
    <row r="32" spans="1:5" ht="12.75">
      <c r="A32" s="37" t="s">
        <v>56</v>
      </c>
      <c r="E32" s="38" t="s">
        <v>53</v>
      </c>
    </row>
    <row r="33" spans="1:5" ht="12.75">
      <c r="A33" s="39" t="s">
        <v>57</v>
      </c>
      <c r="E33" s="40" t="s">
        <v>53</v>
      </c>
    </row>
    <row r="34" spans="1:5" ht="140.25">
      <c r="A34" t="s">
        <v>58</v>
      </c>
      <c r="E34" s="38" t="s">
        <v>1222</v>
      </c>
    </row>
    <row r="35" spans="1:16" ht="12.75">
      <c r="A35" s="26" t="s">
        <v>51</v>
      </c>
      <c s="31" t="s">
        <v>40</v>
      </c>
      <c s="31" t="s">
        <v>2089</v>
      </c>
      <c s="26" t="s">
        <v>53</v>
      </c>
      <c s="32" t="s">
        <v>2090</v>
      </c>
      <c s="33" t="s">
        <v>65</v>
      </c>
      <c s="34">
        <v>2</v>
      </c>
      <c s="35">
        <v>0</v>
      </c>
      <c s="36">
        <f>ROUND(ROUND(H35,2)*ROUND(G35,3),2)</f>
      </c>
      <c r="O35">
        <f>(I35*21)/100</f>
      </c>
      <c t="s">
        <v>28</v>
      </c>
    </row>
    <row r="36" spans="1:5" ht="12.75">
      <c r="A36" s="37" t="s">
        <v>56</v>
      </c>
      <c r="E36" s="38" t="s">
        <v>53</v>
      </c>
    </row>
    <row r="37" spans="1:5" ht="12.75">
      <c r="A37" s="39" t="s">
        <v>57</v>
      </c>
      <c r="E37" s="40" t="s">
        <v>53</v>
      </c>
    </row>
    <row r="38" spans="1:5" ht="153">
      <c r="A38" t="s">
        <v>58</v>
      </c>
      <c r="E38" s="38" t="s">
        <v>1347</v>
      </c>
    </row>
    <row r="39" spans="1:16" ht="12.75">
      <c r="A39" s="26" t="s">
        <v>51</v>
      </c>
      <c s="31" t="s">
        <v>27</v>
      </c>
      <c s="31" t="s">
        <v>2091</v>
      </c>
      <c s="26" t="s">
        <v>53</v>
      </c>
      <c s="32" t="s">
        <v>2092</v>
      </c>
      <c s="33" t="s">
        <v>65</v>
      </c>
      <c s="34">
        <v>2</v>
      </c>
      <c s="35">
        <v>0</v>
      </c>
      <c s="36">
        <f>ROUND(ROUND(H39,2)*ROUND(G39,3),2)</f>
      </c>
      <c r="O39">
        <f>(I39*21)/100</f>
      </c>
      <c t="s">
        <v>28</v>
      </c>
    </row>
    <row r="40" spans="1:5" ht="12.75">
      <c r="A40" s="37" t="s">
        <v>56</v>
      </c>
      <c r="E40" s="38" t="s">
        <v>53</v>
      </c>
    </row>
    <row r="41" spans="1:5" ht="12.75">
      <c r="A41" s="39" t="s">
        <v>57</v>
      </c>
      <c r="E41" s="40" t="s">
        <v>53</v>
      </c>
    </row>
    <row r="42" spans="1:5" ht="140.25">
      <c r="A42" t="s">
        <v>58</v>
      </c>
      <c r="E42" s="38" t="s">
        <v>1222</v>
      </c>
    </row>
    <row r="43" spans="1:16" ht="12.75">
      <c r="A43" s="26" t="s">
        <v>51</v>
      </c>
      <c s="31" t="s">
        <v>76</v>
      </c>
      <c s="31" t="s">
        <v>2093</v>
      </c>
      <c s="26" t="s">
        <v>53</v>
      </c>
      <c s="32" t="s">
        <v>2094</v>
      </c>
      <c s="33" t="s">
        <v>65</v>
      </c>
      <c s="34">
        <v>2</v>
      </c>
      <c s="35">
        <v>0</v>
      </c>
      <c s="36">
        <f>ROUND(ROUND(H43,2)*ROUND(G43,3),2)</f>
      </c>
      <c r="O43">
        <f>(I43*21)/100</f>
      </c>
      <c t="s">
        <v>28</v>
      </c>
    </row>
    <row r="44" spans="1:5" ht="12.75">
      <c r="A44" s="37" t="s">
        <v>56</v>
      </c>
      <c r="E44" s="38" t="s">
        <v>53</v>
      </c>
    </row>
    <row r="45" spans="1:5" ht="12.75">
      <c r="A45" s="39" t="s">
        <v>57</v>
      </c>
      <c r="E45" s="40" t="s">
        <v>53</v>
      </c>
    </row>
    <row r="46" spans="1:5" ht="153">
      <c r="A46" t="s">
        <v>58</v>
      </c>
      <c r="E46" s="38" t="s">
        <v>1347</v>
      </c>
    </row>
    <row r="47" spans="1:16" ht="12.75">
      <c r="A47" s="26" t="s">
        <v>51</v>
      </c>
      <c s="31" t="s">
        <v>81</v>
      </c>
      <c s="31" t="s">
        <v>2095</v>
      </c>
      <c s="26" t="s">
        <v>53</v>
      </c>
      <c s="32" t="s">
        <v>2096</v>
      </c>
      <c s="33" t="s">
        <v>65</v>
      </c>
      <c s="34">
        <v>2</v>
      </c>
      <c s="35">
        <v>0</v>
      </c>
      <c s="36">
        <f>ROUND(ROUND(H47,2)*ROUND(G47,3),2)</f>
      </c>
      <c r="O47">
        <f>(I47*21)/100</f>
      </c>
      <c t="s">
        <v>28</v>
      </c>
    </row>
    <row r="48" spans="1:5" ht="12.75">
      <c r="A48" s="37" t="s">
        <v>56</v>
      </c>
      <c r="E48" s="38" t="s">
        <v>53</v>
      </c>
    </row>
    <row r="49" spans="1:5" ht="12.75">
      <c r="A49" s="39" t="s">
        <v>57</v>
      </c>
      <c r="E49" s="40" t="s">
        <v>53</v>
      </c>
    </row>
    <row r="50" spans="1:5" ht="140.25">
      <c r="A50" t="s">
        <v>58</v>
      </c>
      <c r="E50" s="38" t="s">
        <v>1222</v>
      </c>
    </row>
    <row r="51" spans="1:16" ht="12.75">
      <c r="A51" s="26" t="s">
        <v>51</v>
      </c>
      <c s="31" t="s">
        <v>44</v>
      </c>
      <c s="31" t="s">
        <v>2097</v>
      </c>
      <c s="26" t="s">
        <v>53</v>
      </c>
      <c s="32" t="s">
        <v>2098</v>
      </c>
      <c s="33" t="s">
        <v>65</v>
      </c>
      <c s="34">
        <v>2</v>
      </c>
      <c s="35">
        <v>0</v>
      </c>
      <c s="36">
        <f>ROUND(ROUND(H51,2)*ROUND(G51,3),2)</f>
      </c>
      <c r="O51">
        <f>(I51*21)/100</f>
      </c>
      <c t="s">
        <v>28</v>
      </c>
    </row>
    <row r="52" spans="1:5" ht="12.75">
      <c r="A52" s="37" t="s">
        <v>56</v>
      </c>
      <c r="E52" s="38" t="s">
        <v>53</v>
      </c>
    </row>
    <row r="53" spans="1:5" ht="12.75">
      <c r="A53" s="39" t="s">
        <v>57</v>
      </c>
      <c r="E53" s="40" t="s">
        <v>53</v>
      </c>
    </row>
    <row r="54" spans="1:5" ht="153">
      <c r="A54" t="s">
        <v>58</v>
      </c>
      <c r="E54" s="38" t="s">
        <v>1347</v>
      </c>
    </row>
    <row r="55" spans="1:16" ht="12.75">
      <c r="A55" s="26" t="s">
        <v>51</v>
      </c>
      <c s="31" t="s">
        <v>46</v>
      </c>
      <c s="31" t="s">
        <v>2099</v>
      </c>
      <c s="26" t="s">
        <v>53</v>
      </c>
      <c s="32" t="s">
        <v>2100</v>
      </c>
      <c s="33" t="s">
        <v>55</v>
      </c>
      <c s="34">
        <v>26</v>
      </c>
      <c s="35">
        <v>0</v>
      </c>
      <c s="36">
        <f>ROUND(ROUND(H55,2)*ROUND(G55,3),2)</f>
      </c>
      <c r="O55">
        <f>(I55*21)/100</f>
      </c>
      <c t="s">
        <v>28</v>
      </c>
    </row>
    <row r="56" spans="1:5" ht="12.75">
      <c r="A56" s="37" t="s">
        <v>56</v>
      </c>
      <c r="E56" s="38" t="s">
        <v>53</v>
      </c>
    </row>
    <row r="57" spans="1:5" ht="12.75">
      <c r="A57" s="39" t="s">
        <v>57</v>
      </c>
      <c r="E57" s="40" t="s">
        <v>53</v>
      </c>
    </row>
    <row r="58" spans="1:5" ht="191.25">
      <c r="A58" t="s">
        <v>58</v>
      </c>
      <c r="E58" s="38" t="s">
        <v>2101</v>
      </c>
    </row>
    <row r="59" spans="1:16" ht="12.75">
      <c r="A59" s="26" t="s">
        <v>51</v>
      </c>
      <c s="31" t="s">
        <v>91</v>
      </c>
      <c s="31" t="s">
        <v>2102</v>
      </c>
      <c s="26" t="s">
        <v>53</v>
      </c>
      <c s="32" t="s">
        <v>2103</v>
      </c>
      <c s="33" t="s">
        <v>65</v>
      </c>
      <c s="34">
        <v>2</v>
      </c>
      <c s="35">
        <v>0</v>
      </c>
      <c s="36">
        <f>ROUND(ROUND(H59,2)*ROUND(G59,3),2)</f>
      </c>
      <c r="O59">
        <f>(I59*21)/100</f>
      </c>
      <c t="s">
        <v>28</v>
      </c>
    </row>
    <row r="60" spans="1:5" ht="12.75">
      <c r="A60" s="37" t="s">
        <v>56</v>
      </c>
      <c r="E60" s="38" t="s">
        <v>53</v>
      </c>
    </row>
    <row r="61" spans="1:5" ht="12.75">
      <c r="A61" s="39" t="s">
        <v>57</v>
      </c>
      <c r="E61" s="40" t="s">
        <v>53</v>
      </c>
    </row>
    <row r="62" spans="1:5" ht="191.25">
      <c r="A62" t="s">
        <v>58</v>
      </c>
      <c r="E62" s="38" t="s">
        <v>1401</v>
      </c>
    </row>
    <row r="63" spans="1:16" ht="12.75">
      <c r="A63" s="26" t="s">
        <v>51</v>
      </c>
      <c s="31" t="s">
        <v>95</v>
      </c>
      <c s="31" t="s">
        <v>2104</v>
      </c>
      <c s="26" t="s">
        <v>53</v>
      </c>
      <c s="32" t="s">
        <v>2105</v>
      </c>
      <c s="33" t="s">
        <v>55</v>
      </c>
      <c s="34">
        <v>35</v>
      </c>
      <c s="35">
        <v>0</v>
      </c>
      <c s="36">
        <f>ROUND(ROUND(H63,2)*ROUND(G63,3),2)</f>
      </c>
      <c r="O63">
        <f>(I63*21)/100</f>
      </c>
      <c t="s">
        <v>28</v>
      </c>
    </row>
    <row r="64" spans="1:5" ht="12.75">
      <c r="A64" s="37" t="s">
        <v>56</v>
      </c>
      <c r="E64" s="38" t="s">
        <v>53</v>
      </c>
    </row>
    <row r="65" spans="1:5" ht="12.75">
      <c r="A65" s="39" t="s">
        <v>57</v>
      </c>
      <c r="E65" s="40" t="s">
        <v>53</v>
      </c>
    </row>
    <row r="66" spans="1:5" ht="102">
      <c r="A66" t="s">
        <v>58</v>
      </c>
      <c r="E66" s="38" t="s">
        <v>1510</v>
      </c>
    </row>
    <row r="67" spans="1:16" ht="12.75">
      <c r="A67" s="26" t="s">
        <v>51</v>
      </c>
      <c s="31" t="s">
        <v>99</v>
      </c>
      <c s="31" t="s">
        <v>2106</v>
      </c>
      <c s="26" t="s">
        <v>53</v>
      </c>
      <c s="32" t="s">
        <v>2107</v>
      </c>
      <c s="33" t="s">
        <v>55</v>
      </c>
      <c s="34">
        <v>35</v>
      </c>
      <c s="35">
        <v>0</v>
      </c>
      <c s="36">
        <f>ROUND(ROUND(H67,2)*ROUND(G67,3),2)</f>
      </c>
      <c r="O67">
        <f>(I67*21)/100</f>
      </c>
      <c t="s">
        <v>28</v>
      </c>
    </row>
    <row r="68" spans="1:5" ht="12.75">
      <c r="A68" s="37" t="s">
        <v>56</v>
      </c>
      <c r="E68" s="38" t="s">
        <v>53</v>
      </c>
    </row>
    <row r="69" spans="1:5" ht="12.75">
      <c r="A69" s="39" t="s">
        <v>57</v>
      </c>
      <c r="E69" s="40" t="s">
        <v>53</v>
      </c>
    </row>
    <row r="70" spans="1:5" ht="153">
      <c r="A70" t="s">
        <v>58</v>
      </c>
      <c r="E70" s="38" t="s">
        <v>1374</v>
      </c>
    </row>
    <row r="71" spans="1:16" ht="12.75">
      <c r="A71" s="26" t="s">
        <v>51</v>
      </c>
      <c s="31" t="s">
        <v>170</v>
      </c>
      <c s="31" t="s">
        <v>1144</v>
      </c>
      <c s="26" t="s">
        <v>1344</v>
      </c>
      <c s="32" t="s">
        <v>1404</v>
      </c>
      <c s="33" t="s">
        <v>373</v>
      </c>
      <c s="34">
        <v>0.15</v>
      </c>
      <c s="35">
        <v>0</v>
      </c>
      <c s="36">
        <f>ROUND(ROUND(H71,2)*ROUND(G71,3),2)</f>
      </c>
      <c r="O71">
        <f>(I71*21)/100</f>
      </c>
      <c t="s">
        <v>28</v>
      </c>
    </row>
    <row r="72" spans="1:5" ht="12.75">
      <c r="A72" s="37" t="s">
        <v>56</v>
      </c>
      <c r="E72" s="38" t="s">
        <v>53</v>
      </c>
    </row>
    <row r="73" spans="1:5" ht="12.75">
      <c r="A73" s="39" t="s">
        <v>57</v>
      </c>
      <c r="E73" s="40" t="s">
        <v>53</v>
      </c>
    </row>
    <row r="74" spans="1:5" ht="140.25">
      <c r="A74" t="s">
        <v>58</v>
      </c>
      <c r="E74" s="38" t="s">
        <v>1222</v>
      </c>
    </row>
    <row r="75" spans="1:18" ht="12.75" customHeight="1">
      <c r="A75" s="6" t="s">
        <v>48</v>
      </c>
      <c s="6"/>
      <c s="44" t="s">
        <v>368</v>
      </c>
      <c s="6"/>
      <c s="29" t="s">
        <v>369</v>
      </c>
      <c s="6"/>
      <c s="6"/>
      <c s="6"/>
      <c s="46">
        <f>0+Q75</f>
      </c>
      <c r="O75">
        <f>0+R75</f>
      </c>
      <c r="Q75">
        <f>0+I76+I80+I84+I88+I92+I96+I100+I104</f>
      </c>
      <c>
        <f>0+O76+O80+O84+O88+O92+O96+O100+O104</f>
      </c>
    </row>
    <row r="76" spans="1:16" ht="25.5">
      <c r="A76" s="26" t="s">
        <v>51</v>
      </c>
      <c s="31" t="s">
        <v>103</v>
      </c>
      <c s="31" t="s">
        <v>1161</v>
      </c>
      <c s="26" t="s">
        <v>377</v>
      </c>
      <c s="32" t="s">
        <v>1162</v>
      </c>
      <c s="33" t="s">
        <v>379</v>
      </c>
      <c s="34">
        <v>0.03</v>
      </c>
      <c s="35">
        <v>0</v>
      </c>
      <c s="36">
        <f>ROUND(ROUND(H76,2)*ROUND(G76,3),2)</f>
      </c>
      <c r="O76">
        <f>(I76*21)/100</f>
      </c>
      <c t="s">
        <v>28</v>
      </c>
    </row>
    <row r="77" spans="1:5" ht="25.5">
      <c r="A77" s="37" t="s">
        <v>56</v>
      </c>
      <c r="E77" s="38" t="s">
        <v>1163</v>
      </c>
    </row>
    <row r="78" spans="1:5" ht="12.75">
      <c r="A78" s="39" t="s">
        <v>57</v>
      </c>
      <c r="E78" s="40" t="s">
        <v>53</v>
      </c>
    </row>
    <row r="79" spans="1:5" ht="165.75">
      <c r="A79" t="s">
        <v>58</v>
      </c>
      <c r="E79" s="38" t="s">
        <v>1234</v>
      </c>
    </row>
    <row r="80" spans="1:16" ht="38.25">
      <c r="A80" s="26" t="s">
        <v>51</v>
      </c>
      <c s="31" t="s">
        <v>150</v>
      </c>
      <c s="31" t="s">
        <v>1168</v>
      </c>
      <c s="26" t="s">
        <v>377</v>
      </c>
      <c s="32" t="s">
        <v>1169</v>
      </c>
      <c s="33" t="s">
        <v>379</v>
      </c>
      <c s="34">
        <v>0.1</v>
      </c>
      <c s="35">
        <v>0</v>
      </c>
      <c s="36">
        <f>ROUND(ROUND(H80,2)*ROUND(G80,3),2)</f>
      </c>
      <c r="O80">
        <f>(I80*21)/100</f>
      </c>
      <c t="s">
        <v>28</v>
      </c>
    </row>
    <row r="81" spans="1:5" ht="38.25">
      <c r="A81" s="37" t="s">
        <v>56</v>
      </c>
      <c r="E81" s="38" t="s">
        <v>1415</v>
      </c>
    </row>
    <row r="82" spans="1:5" ht="12.75">
      <c r="A82" s="39" t="s">
        <v>57</v>
      </c>
      <c r="E82" s="40" t="s">
        <v>53</v>
      </c>
    </row>
    <row r="83" spans="1:5" ht="165.75">
      <c r="A83" t="s">
        <v>58</v>
      </c>
      <c r="E83" s="38" t="s">
        <v>1234</v>
      </c>
    </row>
    <row r="84" spans="1:16" ht="25.5">
      <c r="A84" s="26" t="s">
        <v>51</v>
      </c>
      <c s="31" t="s">
        <v>154</v>
      </c>
      <c s="31" t="s">
        <v>1171</v>
      </c>
      <c s="26" t="s">
        <v>377</v>
      </c>
      <c s="32" t="s">
        <v>1172</v>
      </c>
      <c s="33" t="s">
        <v>379</v>
      </c>
      <c s="34">
        <v>0.05</v>
      </c>
      <c s="35">
        <v>0</v>
      </c>
      <c s="36">
        <f>ROUND(ROUND(H84,2)*ROUND(G84,3),2)</f>
      </c>
      <c r="O84">
        <f>(I84*21)/100</f>
      </c>
      <c t="s">
        <v>28</v>
      </c>
    </row>
    <row r="85" spans="1:5" ht="38.25">
      <c r="A85" s="37" t="s">
        <v>56</v>
      </c>
      <c r="E85" s="38" t="s">
        <v>1235</v>
      </c>
    </row>
    <row r="86" spans="1:5" ht="12.75">
      <c r="A86" s="39" t="s">
        <v>57</v>
      </c>
      <c r="E86" s="40" t="s">
        <v>53</v>
      </c>
    </row>
    <row r="87" spans="1:5" ht="165.75">
      <c r="A87" t="s">
        <v>58</v>
      </c>
      <c r="E87" s="38" t="s">
        <v>1234</v>
      </c>
    </row>
    <row r="88" spans="1:16" ht="25.5">
      <c r="A88" s="26" t="s">
        <v>51</v>
      </c>
      <c s="31" t="s">
        <v>347</v>
      </c>
      <c s="31" t="s">
        <v>796</v>
      </c>
      <c s="26" t="s">
        <v>377</v>
      </c>
      <c s="32" t="s">
        <v>797</v>
      </c>
      <c s="33" t="s">
        <v>379</v>
      </c>
      <c s="34">
        <v>0.3</v>
      </c>
      <c s="35">
        <v>0</v>
      </c>
      <c s="36">
        <f>ROUND(ROUND(H88,2)*ROUND(G88,3),2)</f>
      </c>
      <c r="O88">
        <f>(I88*21)/100</f>
      </c>
      <c t="s">
        <v>28</v>
      </c>
    </row>
    <row r="89" spans="1:5" ht="51">
      <c r="A89" s="37" t="s">
        <v>56</v>
      </c>
      <c r="E89" s="38" t="s">
        <v>1416</v>
      </c>
    </row>
    <row r="90" spans="1:5" ht="12.75">
      <c r="A90" s="39" t="s">
        <v>57</v>
      </c>
      <c r="E90" s="40" t="s">
        <v>53</v>
      </c>
    </row>
    <row r="91" spans="1:5" ht="165.75">
      <c r="A91" t="s">
        <v>58</v>
      </c>
      <c r="E91" s="38" t="s">
        <v>1234</v>
      </c>
    </row>
    <row r="92" spans="1:16" ht="25.5">
      <c r="A92" s="26" t="s">
        <v>51</v>
      </c>
      <c s="31" t="s">
        <v>302</v>
      </c>
      <c s="31" t="s">
        <v>1417</v>
      </c>
      <c s="26" t="s">
        <v>377</v>
      </c>
      <c s="32" t="s">
        <v>1418</v>
      </c>
      <c s="33" t="s">
        <v>379</v>
      </c>
      <c s="34">
        <v>0.3</v>
      </c>
      <c s="35">
        <v>0</v>
      </c>
      <c s="36">
        <f>ROUND(ROUND(H92,2)*ROUND(G92,3),2)</f>
      </c>
      <c r="O92">
        <f>(I92*21)/100</f>
      </c>
      <c t="s">
        <v>28</v>
      </c>
    </row>
    <row r="93" spans="1:5" ht="51">
      <c r="A93" s="37" t="s">
        <v>56</v>
      </c>
      <c r="E93" s="38" t="s">
        <v>1416</v>
      </c>
    </row>
    <row r="94" spans="1:5" ht="12.75">
      <c r="A94" s="39" t="s">
        <v>57</v>
      </c>
      <c r="E94" s="40" t="s">
        <v>53</v>
      </c>
    </row>
    <row r="95" spans="1:5" ht="165.75">
      <c r="A95" t="s">
        <v>58</v>
      </c>
      <c r="E95" s="38" t="s">
        <v>1234</v>
      </c>
    </row>
    <row r="96" spans="1:16" ht="38.25">
      <c r="A96" s="26" t="s">
        <v>51</v>
      </c>
      <c s="31" t="s">
        <v>306</v>
      </c>
      <c s="31" t="s">
        <v>802</v>
      </c>
      <c s="26" t="s">
        <v>377</v>
      </c>
      <c s="32" t="s">
        <v>803</v>
      </c>
      <c s="33" t="s">
        <v>379</v>
      </c>
      <c s="34">
        <v>0.05</v>
      </c>
      <c s="35">
        <v>0</v>
      </c>
      <c s="36">
        <f>ROUND(ROUND(H96,2)*ROUND(G96,3),2)</f>
      </c>
      <c r="O96">
        <f>(I96*21)/100</f>
      </c>
      <c t="s">
        <v>28</v>
      </c>
    </row>
    <row r="97" spans="1:5" ht="38.25">
      <c r="A97" s="37" t="s">
        <v>56</v>
      </c>
      <c r="E97" s="38" t="s">
        <v>1419</v>
      </c>
    </row>
    <row r="98" spans="1:5" ht="12.75">
      <c r="A98" s="39" t="s">
        <v>57</v>
      </c>
      <c r="E98" s="40" t="s">
        <v>53</v>
      </c>
    </row>
    <row r="99" spans="1:5" ht="165.75">
      <c r="A99" t="s">
        <v>58</v>
      </c>
      <c r="E99" s="38" t="s">
        <v>1234</v>
      </c>
    </row>
    <row r="100" spans="1:16" ht="25.5">
      <c r="A100" s="26" t="s">
        <v>51</v>
      </c>
      <c s="31" t="s">
        <v>158</v>
      </c>
      <c s="31" t="s">
        <v>1179</v>
      </c>
      <c s="26" t="s">
        <v>377</v>
      </c>
      <c s="32" t="s">
        <v>1180</v>
      </c>
      <c s="33" t="s">
        <v>379</v>
      </c>
      <c s="34">
        <v>0.003</v>
      </c>
      <c s="35">
        <v>0</v>
      </c>
      <c s="36">
        <f>ROUND(ROUND(H100,2)*ROUND(G100,3),2)</f>
      </c>
      <c r="O100">
        <f>(I100*21)/100</f>
      </c>
      <c t="s">
        <v>28</v>
      </c>
    </row>
    <row r="101" spans="1:5" ht="38.25">
      <c r="A101" s="37" t="s">
        <v>56</v>
      </c>
      <c r="E101" s="38" t="s">
        <v>1236</v>
      </c>
    </row>
    <row r="102" spans="1:5" ht="12.75">
      <c r="A102" s="39" t="s">
        <v>57</v>
      </c>
      <c r="E102" s="40" t="s">
        <v>53</v>
      </c>
    </row>
    <row r="103" spans="1:5" ht="165.75">
      <c r="A103" t="s">
        <v>58</v>
      </c>
      <c r="E103" s="38" t="s">
        <v>1234</v>
      </c>
    </row>
    <row r="104" spans="1:16" ht="25.5">
      <c r="A104" s="26" t="s">
        <v>51</v>
      </c>
      <c s="31" t="s">
        <v>160</v>
      </c>
      <c s="31" t="s">
        <v>1182</v>
      </c>
      <c s="26" t="s">
        <v>377</v>
      </c>
      <c s="32" t="s">
        <v>1183</v>
      </c>
      <c s="33" t="s">
        <v>379</v>
      </c>
      <c s="34">
        <v>0.005</v>
      </c>
      <c s="35">
        <v>0</v>
      </c>
      <c s="36">
        <f>ROUND(ROUND(H104,2)*ROUND(G104,3),2)</f>
      </c>
      <c r="O104">
        <f>(I104*21)/100</f>
      </c>
      <c t="s">
        <v>28</v>
      </c>
    </row>
    <row r="105" spans="1:5" ht="38.25">
      <c r="A105" s="37" t="s">
        <v>56</v>
      </c>
      <c r="E105" s="38" t="s">
        <v>1235</v>
      </c>
    </row>
    <row r="106" spans="1:5" ht="12.75">
      <c r="A106" s="39" t="s">
        <v>57</v>
      </c>
      <c r="E106" s="40" t="s">
        <v>53</v>
      </c>
    </row>
    <row r="107" spans="1:5" ht="165.75">
      <c r="A107" t="s">
        <v>58</v>
      </c>
      <c r="E107"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3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0+O9+O18+O251+O256</f>
      </c>
      <c t="s">
        <v>27</v>
      </c>
    </row>
    <row r="3" spans="1:16" ht="15" customHeight="1">
      <c r="A3" t="s">
        <v>12</v>
      </c>
      <c s="12" t="s">
        <v>14</v>
      </c>
      <c s="13" t="s">
        <v>15</v>
      </c>
      <c s="1"/>
      <c s="14" t="s">
        <v>16</v>
      </c>
      <c s="1"/>
      <c s="9"/>
      <c s="8" t="s">
        <v>2110</v>
      </c>
      <c s="41">
        <f>0+I9+I18+I251+I256</f>
      </c>
      <c r="O3" t="s">
        <v>23</v>
      </c>
      <c t="s">
        <v>28</v>
      </c>
    </row>
    <row r="4" spans="1:16" ht="15" customHeight="1">
      <c r="A4" t="s">
        <v>17</v>
      </c>
      <c s="12" t="s">
        <v>18</v>
      </c>
      <c s="13" t="s">
        <v>2108</v>
      </c>
      <c s="1"/>
      <c s="14" t="s">
        <v>2109</v>
      </c>
      <c s="1"/>
      <c s="1"/>
      <c s="11"/>
      <c s="11"/>
      <c r="O4" t="s">
        <v>24</v>
      </c>
      <c t="s">
        <v>28</v>
      </c>
    </row>
    <row r="5" spans="1:16" ht="12.75" customHeight="1">
      <c r="A5" t="s">
        <v>21</v>
      </c>
      <c s="16" t="s">
        <v>22</v>
      </c>
      <c s="17" t="s">
        <v>2110</v>
      </c>
      <c s="6"/>
      <c s="18" t="s">
        <v>2111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375</v>
      </c>
      <c s="31" t="s">
        <v>973</v>
      </c>
      <c s="26" t="s">
        <v>1344</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382</v>
      </c>
      <c s="31" t="s">
        <v>976</v>
      </c>
      <c s="26" t="s">
        <v>1344</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0+I19+I23+I27+I31+I35+I39+I43+I47+I51+I55+I59+I63+I67+I71+I75+I79+I83+I87+I91+I95+I99+I103+I107+I111+I115+I119+I123+I127+I131+I135+I139+I143+I147+I151+I155+I159+I163+I167+I171+I175+I179+I183+I187+I191+I195+I199+I203+I207+I211+I215+I219+I223+I227+I231+I235+I239+I243+I247</f>
      </c>
      <c>
        <f>0+O19+O23+O27+O31+O35+O39+O43+O47+O51+O55+O59+O63+O67+O71+O75+O79+O83+O87+O91+O95+O99+O103+O107+O111+O115+O119+O123+O127+O131+O135+O139+O143+O147+O151+O155+O159+O163+O167+O171+O175+O179+O183+O187+O191+O195+O199+O203+O207+O211+O215+O219+O223+O227+O231+O235+O239+O243+O247</f>
      </c>
    </row>
    <row r="19" spans="1:16" ht="25.5">
      <c r="A19" s="26" t="s">
        <v>51</v>
      </c>
      <c s="31" t="s">
        <v>34</v>
      </c>
      <c s="31" t="s">
        <v>2113</v>
      </c>
      <c s="26" t="s">
        <v>53</v>
      </c>
      <c s="32" t="s">
        <v>2114</v>
      </c>
      <c s="33" t="s">
        <v>55</v>
      </c>
      <c s="34">
        <v>19</v>
      </c>
      <c s="35">
        <v>0</v>
      </c>
      <c s="36">
        <f>ROUND(ROUND(H19,2)*ROUND(G19,3),2)</f>
      </c>
      <c r="O19">
        <f>(I19*21)/100</f>
      </c>
      <c t="s">
        <v>28</v>
      </c>
    </row>
    <row r="20" spans="1:5" ht="12.75">
      <c r="A20" s="37" t="s">
        <v>56</v>
      </c>
      <c r="E20" s="38" t="s">
        <v>53</v>
      </c>
    </row>
    <row r="21" spans="1:5" ht="12.75">
      <c r="A21" s="39" t="s">
        <v>57</v>
      </c>
      <c r="E21" s="40" t="s">
        <v>53</v>
      </c>
    </row>
    <row r="22" spans="1:5" ht="102">
      <c r="A22" t="s">
        <v>58</v>
      </c>
      <c r="E22" s="38" t="s">
        <v>1225</v>
      </c>
    </row>
    <row r="23" spans="1:16" ht="25.5">
      <c r="A23" s="26" t="s">
        <v>51</v>
      </c>
      <c s="31" t="s">
        <v>28</v>
      </c>
      <c s="31" t="s">
        <v>2115</v>
      </c>
      <c s="26" t="s">
        <v>53</v>
      </c>
      <c s="32" t="s">
        <v>2116</v>
      </c>
      <c s="33" t="s">
        <v>55</v>
      </c>
      <c s="34">
        <v>24</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1225</v>
      </c>
    </row>
    <row r="27" spans="1:16" ht="25.5">
      <c r="A27" s="26" t="s">
        <v>51</v>
      </c>
      <c s="31" t="s">
        <v>26</v>
      </c>
      <c s="31" t="s">
        <v>2117</v>
      </c>
      <c s="26" t="s">
        <v>53</v>
      </c>
      <c s="32" t="s">
        <v>2118</v>
      </c>
      <c s="33" t="s">
        <v>55</v>
      </c>
      <c s="34">
        <v>16</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1225</v>
      </c>
    </row>
    <row r="31" spans="1:16" ht="12.75">
      <c r="A31" s="26" t="s">
        <v>51</v>
      </c>
      <c s="31" t="s">
        <v>38</v>
      </c>
      <c s="31" t="s">
        <v>2119</v>
      </c>
      <c s="26" t="s">
        <v>53</v>
      </c>
      <c s="32" t="s">
        <v>2120</v>
      </c>
      <c s="33" t="s">
        <v>55</v>
      </c>
      <c s="34">
        <v>20</v>
      </c>
      <c s="35">
        <v>0</v>
      </c>
      <c s="36">
        <f>ROUND(ROUND(H31,2)*ROUND(G31,3),2)</f>
      </c>
      <c r="O31">
        <f>(I31*21)/100</f>
      </c>
      <c t="s">
        <v>28</v>
      </c>
    </row>
    <row r="32" spans="1:5" ht="12.75">
      <c r="A32" s="37" t="s">
        <v>56</v>
      </c>
      <c r="E32" s="38" t="s">
        <v>53</v>
      </c>
    </row>
    <row r="33" spans="1:5" ht="12.75">
      <c r="A33" s="39" t="s">
        <v>57</v>
      </c>
      <c r="E33" s="40" t="s">
        <v>53</v>
      </c>
    </row>
    <row r="34" spans="1:5" ht="76.5">
      <c r="A34" t="s">
        <v>58</v>
      </c>
      <c r="E34" s="38" t="s">
        <v>1202</v>
      </c>
    </row>
    <row r="35" spans="1:16" ht="25.5">
      <c r="A35" s="26" t="s">
        <v>51</v>
      </c>
      <c s="31" t="s">
        <v>40</v>
      </c>
      <c s="31" t="s">
        <v>2121</v>
      </c>
      <c s="26" t="s">
        <v>53</v>
      </c>
      <c s="32" t="s">
        <v>2122</v>
      </c>
      <c s="33" t="s">
        <v>55</v>
      </c>
      <c s="34">
        <v>61</v>
      </c>
      <c s="35">
        <v>0</v>
      </c>
      <c s="36">
        <f>ROUND(ROUND(H35,2)*ROUND(G35,3),2)</f>
      </c>
      <c r="O35">
        <f>(I35*21)/100</f>
      </c>
      <c t="s">
        <v>28</v>
      </c>
    </row>
    <row r="36" spans="1:5" ht="12.75">
      <c r="A36" s="37" t="s">
        <v>56</v>
      </c>
      <c r="E36" s="38" t="s">
        <v>53</v>
      </c>
    </row>
    <row r="37" spans="1:5" ht="12.75">
      <c r="A37" s="39" t="s">
        <v>57</v>
      </c>
      <c r="E37" s="40" t="s">
        <v>53</v>
      </c>
    </row>
    <row r="38" spans="1:5" ht="76.5">
      <c r="A38" t="s">
        <v>58</v>
      </c>
      <c r="E38" s="38" t="s">
        <v>1202</v>
      </c>
    </row>
    <row r="39" spans="1:16" ht="12.75">
      <c r="A39" s="26" t="s">
        <v>51</v>
      </c>
      <c s="31" t="s">
        <v>27</v>
      </c>
      <c s="31" t="s">
        <v>1423</v>
      </c>
      <c s="26" t="s">
        <v>53</v>
      </c>
      <c s="32" t="s">
        <v>1424</v>
      </c>
      <c s="33" t="s">
        <v>114</v>
      </c>
      <c s="34">
        <v>2</v>
      </c>
      <c s="35">
        <v>0</v>
      </c>
      <c s="36">
        <f>ROUND(ROUND(H39,2)*ROUND(G39,3),2)</f>
      </c>
      <c r="O39">
        <f>(I39*21)/100</f>
      </c>
      <c t="s">
        <v>28</v>
      </c>
    </row>
    <row r="40" spans="1:5" ht="12.75">
      <c r="A40" s="37" t="s">
        <v>56</v>
      </c>
      <c r="E40" s="38" t="s">
        <v>53</v>
      </c>
    </row>
    <row r="41" spans="1:5" ht="12.75">
      <c r="A41" s="39" t="s">
        <v>57</v>
      </c>
      <c r="E41" s="40" t="s">
        <v>53</v>
      </c>
    </row>
    <row r="42" spans="1:5" ht="38.25">
      <c r="A42" t="s">
        <v>58</v>
      </c>
      <c r="E42" s="38" t="s">
        <v>1005</v>
      </c>
    </row>
    <row r="43" spans="1:16" ht="12.75">
      <c r="A43" s="26" t="s">
        <v>51</v>
      </c>
      <c s="31" t="s">
        <v>76</v>
      </c>
      <c s="31" t="s">
        <v>1733</v>
      </c>
      <c s="26" t="s">
        <v>53</v>
      </c>
      <c s="32" t="s">
        <v>1734</v>
      </c>
      <c s="33" t="s">
        <v>65</v>
      </c>
      <c s="34">
        <v>5</v>
      </c>
      <c s="35">
        <v>0</v>
      </c>
      <c s="36">
        <f>ROUND(ROUND(H43,2)*ROUND(G43,3),2)</f>
      </c>
      <c r="O43">
        <f>(I43*21)/100</f>
      </c>
      <c t="s">
        <v>28</v>
      </c>
    </row>
    <row r="44" spans="1:5" ht="12.75">
      <c r="A44" s="37" t="s">
        <v>56</v>
      </c>
      <c r="E44" s="38" t="s">
        <v>53</v>
      </c>
    </row>
    <row r="45" spans="1:5" ht="12.75">
      <c r="A45" s="39" t="s">
        <v>57</v>
      </c>
      <c r="E45" s="40" t="s">
        <v>53</v>
      </c>
    </row>
    <row r="46" spans="1:5" ht="76.5">
      <c r="A46" t="s">
        <v>58</v>
      </c>
      <c r="E46" s="38" t="s">
        <v>1707</v>
      </c>
    </row>
    <row r="47" spans="1:16" ht="12.75">
      <c r="A47" s="26" t="s">
        <v>51</v>
      </c>
      <c s="31" t="s">
        <v>81</v>
      </c>
      <c s="31" t="s">
        <v>2123</v>
      </c>
      <c s="26" t="s">
        <v>53</v>
      </c>
      <c s="32" t="s">
        <v>2124</v>
      </c>
      <c s="33" t="s">
        <v>65</v>
      </c>
      <c s="34">
        <v>35</v>
      </c>
      <c s="35">
        <v>0</v>
      </c>
      <c s="36">
        <f>ROUND(ROUND(H47,2)*ROUND(G47,3),2)</f>
      </c>
      <c r="O47">
        <f>(I47*21)/100</f>
      </c>
      <c t="s">
        <v>28</v>
      </c>
    </row>
    <row r="48" spans="1:5" ht="12.75">
      <c r="A48" s="37" t="s">
        <v>56</v>
      </c>
      <c r="E48" s="38" t="s">
        <v>53</v>
      </c>
    </row>
    <row r="49" spans="1:5" ht="12.75">
      <c r="A49" s="39" t="s">
        <v>57</v>
      </c>
      <c r="E49" s="40" t="s">
        <v>53</v>
      </c>
    </row>
    <row r="50" spans="1:5" ht="76.5">
      <c r="A50" t="s">
        <v>58</v>
      </c>
      <c r="E50" s="38" t="s">
        <v>2125</v>
      </c>
    </row>
    <row r="51" spans="1:16" ht="12.75">
      <c r="A51" s="26" t="s">
        <v>51</v>
      </c>
      <c s="31" t="s">
        <v>44</v>
      </c>
      <c s="31" t="s">
        <v>2126</v>
      </c>
      <c s="26" t="s">
        <v>53</v>
      </c>
      <c s="32" t="s">
        <v>2127</v>
      </c>
      <c s="33" t="s">
        <v>65</v>
      </c>
      <c s="34">
        <v>15</v>
      </c>
      <c s="35">
        <v>0</v>
      </c>
      <c s="36">
        <f>ROUND(ROUND(H51,2)*ROUND(G51,3),2)</f>
      </c>
      <c r="O51">
        <f>(I51*21)/100</f>
      </c>
      <c t="s">
        <v>28</v>
      </c>
    </row>
    <row r="52" spans="1:5" ht="12.75">
      <c r="A52" s="37" t="s">
        <v>56</v>
      </c>
      <c r="E52" s="38" t="s">
        <v>53</v>
      </c>
    </row>
    <row r="53" spans="1:5" ht="12.75">
      <c r="A53" s="39" t="s">
        <v>57</v>
      </c>
      <c r="E53" s="40" t="s">
        <v>53</v>
      </c>
    </row>
    <row r="54" spans="1:5" ht="89.25">
      <c r="A54" t="s">
        <v>58</v>
      </c>
      <c r="E54" s="38" t="s">
        <v>2128</v>
      </c>
    </row>
    <row r="55" spans="1:16" ht="12.75">
      <c r="A55" s="26" t="s">
        <v>51</v>
      </c>
      <c s="31" t="s">
        <v>46</v>
      </c>
      <c s="31" t="s">
        <v>1204</v>
      </c>
      <c s="26" t="s">
        <v>53</v>
      </c>
      <c s="32" t="s">
        <v>1205</v>
      </c>
      <c s="33" t="s">
        <v>373</v>
      </c>
      <c s="34">
        <v>5</v>
      </c>
      <c s="35">
        <v>0</v>
      </c>
      <c s="36">
        <f>ROUND(ROUND(H55,2)*ROUND(G55,3),2)</f>
      </c>
      <c r="O55">
        <f>(I55*21)/100</f>
      </c>
      <c t="s">
        <v>28</v>
      </c>
    </row>
    <row r="56" spans="1:5" ht="12.75">
      <c r="A56" s="37" t="s">
        <v>56</v>
      </c>
      <c r="E56" s="38" t="s">
        <v>53</v>
      </c>
    </row>
    <row r="57" spans="1:5" ht="12.75">
      <c r="A57" s="39" t="s">
        <v>57</v>
      </c>
      <c r="E57" s="40" t="s">
        <v>53</v>
      </c>
    </row>
    <row r="58" spans="1:5" ht="102">
      <c r="A58" t="s">
        <v>58</v>
      </c>
      <c r="E58" s="38" t="s">
        <v>1206</v>
      </c>
    </row>
    <row r="59" spans="1:16" ht="25.5">
      <c r="A59" s="26" t="s">
        <v>51</v>
      </c>
      <c s="31" t="s">
        <v>91</v>
      </c>
      <c s="31" t="s">
        <v>1014</v>
      </c>
      <c s="26" t="s">
        <v>53</v>
      </c>
      <c s="32" t="s">
        <v>1015</v>
      </c>
      <c s="33" t="s">
        <v>55</v>
      </c>
      <c s="34">
        <v>69</v>
      </c>
      <c s="35">
        <v>0</v>
      </c>
      <c s="36">
        <f>ROUND(ROUND(H59,2)*ROUND(G59,3),2)</f>
      </c>
      <c r="O59">
        <f>(I59*21)/100</f>
      </c>
      <c t="s">
        <v>28</v>
      </c>
    </row>
    <row r="60" spans="1:5" ht="12.75">
      <c r="A60" s="37" t="s">
        <v>56</v>
      </c>
      <c r="E60" s="38" t="s">
        <v>53</v>
      </c>
    </row>
    <row r="61" spans="1:5" ht="12.75">
      <c r="A61" s="39" t="s">
        <v>57</v>
      </c>
      <c r="E61" s="40" t="s">
        <v>53</v>
      </c>
    </row>
    <row r="62" spans="1:5" ht="89.25">
      <c r="A62" t="s">
        <v>58</v>
      </c>
      <c r="E62" s="38" t="s">
        <v>1444</v>
      </c>
    </row>
    <row r="63" spans="1:16" ht="25.5">
      <c r="A63" s="26" t="s">
        <v>51</v>
      </c>
      <c s="31" t="s">
        <v>95</v>
      </c>
      <c s="31" t="s">
        <v>2129</v>
      </c>
      <c s="26" t="s">
        <v>53</v>
      </c>
      <c s="32" t="s">
        <v>2130</v>
      </c>
      <c s="33" t="s">
        <v>55</v>
      </c>
      <c s="34">
        <v>14</v>
      </c>
      <c s="35">
        <v>0</v>
      </c>
      <c s="36">
        <f>ROUND(ROUND(H63,2)*ROUND(G63,3),2)</f>
      </c>
      <c r="O63">
        <f>(I63*21)/100</f>
      </c>
      <c t="s">
        <v>28</v>
      </c>
    </row>
    <row r="64" spans="1:5" ht="12.75">
      <c r="A64" s="37" t="s">
        <v>56</v>
      </c>
      <c r="E64" s="38" t="s">
        <v>53</v>
      </c>
    </row>
    <row r="65" spans="1:5" ht="12.75">
      <c r="A65" s="39" t="s">
        <v>57</v>
      </c>
      <c r="E65" s="40" t="s">
        <v>53</v>
      </c>
    </row>
    <row r="66" spans="1:5" ht="89.25">
      <c r="A66" t="s">
        <v>58</v>
      </c>
      <c r="E66" s="38" t="s">
        <v>1444</v>
      </c>
    </row>
    <row r="67" spans="1:16" ht="25.5">
      <c r="A67" s="26" t="s">
        <v>51</v>
      </c>
      <c s="31" t="s">
        <v>99</v>
      </c>
      <c s="31" t="s">
        <v>1254</v>
      </c>
      <c s="26" t="s">
        <v>53</v>
      </c>
      <c s="32" t="s">
        <v>1255</v>
      </c>
      <c s="33" t="s">
        <v>65</v>
      </c>
      <c s="34">
        <v>2</v>
      </c>
      <c s="35">
        <v>0</v>
      </c>
      <c s="36">
        <f>ROUND(ROUND(H67,2)*ROUND(G67,3),2)</f>
      </c>
      <c r="O67">
        <f>(I67*21)/100</f>
      </c>
      <c t="s">
        <v>28</v>
      </c>
    </row>
    <row r="68" spans="1:5" ht="12.75">
      <c r="A68" s="37" t="s">
        <v>56</v>
      </c>
      <c r="E68" s="38" t="s">
        <v>53</v>
      </c>
    </row>
    <row r="69" spans="1:5" ht="12.75">
      <c r="A69" s="39" t="s">
        <v>57</v>
      </c>
      <c r="E69" s="40" t="s">
        <v>53</v>
      </c>
    </row>
    <row r="70" spans="1:5" ht="102">
      <c r="A70" t="s">
        <v>58</v>
      </c>
      <c r="E70" s="38" t="s">
        <v>1445</v>
      </c>
    </row>
    <row r="71" spans="1:16" ht="12.75">
      <c r="A71" s="26" t="s">
        <v>51</v>
      </c>
      <c s="31" t="s">
        <v>103</v>
      </c>
      <c s="31" t="s">
        <v>1094</v>
      </c>
      <c s="26" t="s">
        <v>53</v>
      </c>
      <c s="32" t="s">
        <v>1095</v>
      </c>
      <c s="33" t="s">
        <v>65</v>
      </c>
      <c s="34">
        <v>1</v>
      </c>
      <c s="35">
        <v>0</v>
      </c>
      <c s="36">
        <f>ROUND(ROUND(H71,2)*ROUND(G71,3),2)</f>
      </c>
      <c r="O71">
        <f>(I71*21)/100</f>
      </c>
      <c t="s">
        <v>28</v>
      </c>
    </row>
    <row r="72" spans="1:5" ht="12.75">
      <c r="A72" s="37" t="s">
        <v>56</v>
      </c>
      <c r="E72" s="38" t="s">
        <v>53</v>
      </c>
    </row>
    <row r="73" spans="1:5" ht="12.75">
      <c r="A73" s="39" t="s">
        <v>57</v>
      </c>
      <c r="E73" s="40" t="s">
        <v>53</v>
      </c>
    </row>
    <row r="74" spans="1:5" ht="178.5">
      <c r="A74" t="s">
        <v>58</v>
      </c>
      <c r="E74" s="38" t="s">
        <v>1212</v>
      </c>
    </row>
    <row r="75" spans="1:16" ht="12.75">
      <c r="A75" s="26" t="s">
        <v>51</v>
      </c>
      <c s="31" t="s">
        <v>150</v>
      </c>
      <c s="31" t="s">
        <v>1096</v>
      </c>
      <c s="26" t="s">
        <v>53</v>
      </c>
      <c s="32" t="s">
        <v>1097</v>
      </c>
      <c s="33" t="s">
        <v>65</v>
      </c>
      <c s="34">
        <v>1</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1213</v>
      </c>
    </row>
    <row r="79" spans="1:16" ht="12.75">
      <c r="A79" s="26" t="s">
        <v>51</v>
      </c>
      <c s="31" t="s">
        <v>154</v>
      </c>
      <c s="31" t="s">
        <v>1107</v>
      </c>
      <c s="26" t="s">
        <v>53</v>
      </c>
      <c s="32" t="s">
        <v>1108</v>
      </c>
      <c s="33" t="s">
        <v>65</v>
      </c>
      <c s="34">
        <v>330</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1216</v>
      </c>
    </row>
    <row r="83" spans="1:16" ht="12.75">
      <c r="A83" s="26" t="s">
        <v>51</v>
      </c>
      <c s="31" t="s">
        <v>347</v>
      </c>
      <c s="31" t="s">
        <v>2131</v>
      </c>
      <c s="26" t="s">
        <v>53</v>
      </c>
      <c s="32" t="s">
        <v>2132</v>
      </c>
      <c s="33" t="s">
        <v>145</v>
      </c>
      <c s="34">
        <v>1.13</v>
      </c>
      <c s="35">
        <v>0</v>
      </c>
      <c s="36">
        <f>ROUND(ROUND(H83,2)*ROUND(G83,3),2)</f>
      </c>
      <c r="O83">
        <f>(I83*21)/100</f>
      </c>
      <c t="s">
        <v>28</v>
      </c>
    </row>
    <row r="84" spans="1:5" ht="12.75">
      <c r="A84" s="37" t="s">
        <v>56</v>
      </c>
      <c r="E84" s="38" t="s">
        <v>53</v>
      </c>
    </row>
    <row r="85" spans="1:5" ht="12.75">
      <c r="A85" s="39" t="s">
        <v>57</v>
      </c>
      <c r="E85" s="40" t="s">
        <v>53</v>
      </c>
    </row>
    <row r="86" spans="1:5" ht="140.25">
      <c r="A86" t="s">
        <v>58</v>
      </c>
      <c r="E86" s="38" t="s">
        <v>1359</v>
      </c>
    </row>
    <row r="87" spans="1:16" ht="12.75">
      <c r="A87" s="26" t="s">
        <v>51</v>
      </c>
      <c s="31" t="s">
        <v>302</v>
      </c>
      <c s="31" t="s">
        <v>1135</v>
      </c>
      <c s="26" t="s">
        <v>53</v>
      </c>
      <c s="32" t="s">
        <v>1360</v>
      </c>
      <c s="33" t="s">
        <v>55</v>
      </c>
      <c s="34">
        <v>113</v>
      </c>
      <c s="35">
        <v>0</v>
      </c>
      <c s="36">
        <f>ROUND(ROUND(H87,2)*ROUND(G87,3),2)</f>
      </c>
      <c r="O87">
        <f>(I87*21)/100</f>
      </c>
      <c t="s">
        <v>28</v>
      </c>
    </row>
    <row r="88" spans="1:5" ht="12.75">
      <c r="A88" s="37" t="s">
        <v>56</v>
      </c>
      <c r="E88" s="38" t="s">
        <v>53</v>
      </c>
    </row>
    <row r="89" spans="1:5" ht="12.75">
      <c r="A89" s="39" t="s">
        <v>57</v>
      </c>
      <c r="E89" s="40" t="s">
        <v>53</v>
      </c>
    </row>
    <row r="90" spans="1:5" ht="102">
      <c r="A90" t="s">
        <v>58</v>
      </c>
      <c r="E90" s="38" t="s">
        <v>1220</v>
      </c>
    </row>
    <row r="91" spans="1:16" ht="12.75">
      <c r="A91" s="26" t="s">
        <v>51</v>
      </c>
      <c s="31" t="s">
        <v>306</v>
      </c>
      <c s="31" t="s">
        <v>1425</v>
      </c>
      <c s="26" t="s">
        <v>53</v>
      </c>
      <c s="32" t="s">
        <v>2133</v>
      </c>
      <c s="33" t="s">
        <v>145</v>
      </c>
      <c s="34">
        <v>27.044</v>
      </c>
      <c s="35">
        <v>0</v>
      </c>
      <c s="36">
        <f>ROUND(ROUND(H91,2)*ROUND(G91,3),2)</f>
      </c>
      <c r="O91">
        <f>(I91*21)/100</f>
      </c>
      <c t="s">
        <v>28</v>
      </c>
    </row>
    <row r="92" spans="1:5" ht="12.75">
      <c r="A92" s="37" t="s">
        <v>56</v>
      </c>
      <c r="E92" s="38" t="s">
        <v>53</v>
      </c>
    </row>
    <row r="93" spans="1:5" ht="12.75">
      <c r="A93" s="39" t="s">
        <v>57</v>
      </c>
      <c r="E93" s="40" t="s">
        <v>53</v>
      </c>
    </row>
    <row r="94" spans="1:5" ht="102">
      <c r="A94" t="s">
        <v>58</v>
      </c>
      <c r="E94" s="38" t="s">
        <v>2134</v>
      </c>
    </row>
    <row r="95" spans="1:16" ht="12.75">
      <c r="A95" s="26" t="s">
        <v>51</v>
      </c>
      <c s="31" t="s">
        <v>158</v>
      </c>
      <c s="31" t="s">
        <v>1428</v>
      </c>
      <c s="26" t="s">
        <v>53</v>
      </c>
      <c s="32" t="s">
        <v>1429</v>
      </c>
      <c s="33" t="s">
        <v>145</v>
      </c>
      <c s="34">
        <v>27.044</v>
      </c>
      <c s="35">
        <v>0</v>
      </c>
      <c s="36">
        <f>ROUND(ROUND(H95,2)*ROUND(G95,3),2)</f>
      </c>
      <c r="O95">
        <f>(I95*21)/100</f>
      </c>
      <c t="s">
        <v>28</v>
      </c>
    </row>
    <row r="96" spans="1:5" ht="12.75">
      <c r="A96" s="37" t="s">
        <v>56</v>
      </c>
      <c r="E96" s="38" t="s">
        <v>53</v>
      </c>
    </row>
    <row r="97" spans="1:5" ht="12.75">
      <c r="A97" s="39" t="s">
        <v>57</v>
      </c>
      <c r="E97" s="40" t="s">
        <v>53</v>
      </c>
    </row>
    <row r="98" spans="1:5" ht="102">
      <c r="A98" t="s">
        <v>58</v>
      </c>
      <c r="E98" s="38" t="s">
        <v>1220</v>
      </c>
    </row>
    <row r="99" spans="1:16" ht="12.75">
      <c r="A99" s="26" t="s">
        <v>51</v>
      </c>
      <c s="31" t="s">
        <v>160</v>
      </c>
      <c s="31" t="s">
        <v>1921</v>
      </c>
      <c s="26" t="s">
        <v>53</v>
      </c>
      <c s="32" t="s">
        <v>1922</v>
      </c>
      <c s="33" t="s">
        <v>65</v>
      </c>
      <c s="34">
        <v>78</v>
      </c>
      <c s="35">
        <v>0</v>
      </c>
      <c s="36">
        <f>ROUND(ROUND(H99,2)*ROUND(G99,3),2)</f>
      </c>
      <c r="O99">
        <f>(I99*21)/100</f>
      </c>
      <c t="s">
        <v>28</v>
      </c>
    </row>
    <row r="100" spans="1:5" ht="12.75">
      <c r="A100" s="37" t="s">
        <v>56</v>
      </c>
      <c r="E100" s="38" t="s">
        <v>53</v>
      </c>
    </row>
    <row r="101" spans="1:5" ht="12.75">
      <c r="A101" s="39" t="s">
        <v>57</v>
      </c>
      <c r="E101" s="40" t="s">
        <v>53</v>
      </c>
    </row>
    <row r="102" spans="1:5" ht="114.75">
      <c r="A102" t="s">
        <v>58</v>
      </c>
      <c r="E102" s="38" t="s">
        <v>1221</v>
      </c>
    </row>
    <row r="103" spans="1:16" ht="12.75">
      <c r="A103" s="26" t="s">
        <v>51</v>
      </c>
      <c s="31" t="s">
        <v>162</v>
      </c>
      <c s="31" t="s">
        <v>1465</v>
      </c>
      <c s="26" t="s">
        <v>53</v>
      </c>
      <c s="32" t="s">
        <v>1466</v>
      </c>
      <c s="33" t="s">
        <v>65</v>
      </c>
      <c s="34">
        <v>78</v>
      </c>
      <c s="35">
        <v>0</v>
      </c>
      <c s="36">
        <f>ROUND(ROUND(H103,2)*ROUND(G103,3),2)</f>
      </c>
      <c r="O103">
        <f>(I103*21)/100</f>
      </c>
      <c t="s">
        <v>28</v>
      </c>
    </row>
    <row r="104" spans="1:5" ht="12.75">
      <c r="A104" s="37" t="s">
        <v>56</v>
      </c>
      <c r="E104" s="38" t="s">
        <v>53</v>
      </c>
    </row>
    <row r="105" spans="1:5" ht="12.75">
      <c r="A105" s="39" t="s">
        <v>57</v>
      </c>
      <c r="E105" s="40" t="s">
        <v>53</v>
      </c>
    </row>
    <row r="106" spans="1:5" ht="140.25">
      <c r="A106" t="s">
        <v>58</v>
      </c>
      <c r="E106" s="38" t="s">
        <v>1222</v>
      </c>
    </row>
    <row r="107" spans="1:16" ht="12.75">
      <c r="A107" s="26" t="s">
        <v>51</v>
      </c>
      <c s="31" t="s">
        <v>166</v>
      </c>
      <c s="31" t="s">
        <v>1430</v>
      </c>
      <c s="26" t="s">
        <v>53</v>
      </c>
      <c s="32" t="s">
        <v>1431</v>
      </c>
      <c s="33" t="s">
        <v>65</v>
      </c>
      <c s="34">
        <v>330</v>
      </c>
      <c s="35">
        <v>0</v>
      </c>
      <c s="36">
        <f>ROUND(ROUND(H107,2)*ROUND(G107,3),2)</f>
      </c>
      <c r="O107">
        <f>(I107*21)/100</f>
      </c>
      <c t="s">
        <v>28</v>
      </c>
    </row>
    <row r="108" spans="1:5" ht="12.75">
      <c r="A108" s="37" t="s">
        <v>56</v>
      </c>
      <c r="E108" s="38" t="s">
        <v>53</v>
      </c>
    </row>
    <row r="109" spans="1:5" ht="12.75">
      <c r="A109" s="39" t="s">
        <v>57</v>
      </c>
      <c r="E109" s="40" t="s">
        <v>53</v>
      </c>
    </row>
    <row r="110" spans="1:5" ht="89.25">
      <c r="A110" t="s">
        <v>58</v>
      </c>
      <c r="E110" s="38" t="s">
        <v>1432</v>
      </c>
    </row>
    <row r="111" spans="1:16" ht="12.75">
      <c r="A111" s="26" t="s">
        <v>51</v>
      </c>
      <c s="31" t="s">
        <v>170</v>
      </c>
      <c s="31" t="s">
        <v>1433</v>
      </c>
      <c s="26" t="s">
        <v>53</v>
      </c>
      <c s="32" t="s">
        <v>1434</v>
      </c>
      <c s="33" t="s">
        <v>65</v>
      </c>
      <c s="34">
        <v>330</v>
      </c>
      <c s="35">
        <v>0</v>
      </c>
      <c s="36">
        <f>ROUND(ROUND(H111,2)*ROUND(G111,3),2)</f>
      </c>
      <c r="O111">
        <f>(I111*21)/100</f>
      </c>
      <c t="s">
        <v>28</v>
      </c>
    </row>
    <row r="112" spans="1:5" ht="12.75">
      <c r="A112" s="37" t="s">
        <v>56</v>
      </c>
      <c r="E112" s="38" t="s">
        <v>53</v>
      </c>
    </row>
    <row r="113" spans="1:5" ht="12.75">
      <c r="A113" s="39" t="s">
        <v>57</v>
      </c>
      <c r="E113" s="40" t="s">
        <v>53</v>
      </c>
    </row>
    <row r="114" spans="1:5" ht="76.5">
      <c r="A114" t="s">
        <v>58</v>
      </c>
      <c r="E114" s="38" t="s">
        <v>1435</v>
      </c>
    </row>
    <row r="115" spans="1:16" ht="12.75">
      <c r="A115" s="26" t="s">
        <v>51</v>
      </c>
      <c s="31" t="s">
        <v>174</v>
      </c>
      <c s="31" t="s">
        <v>1469</v>
      </c>
      <c s="26" t="s">
        <v>53</v>
      </c>
      <c s="32" t="s">
        <v>1470</v>
      </c>
      <c s="33" t="s">
        <v>65</v>
      </c>
      <c s="34">
        <v>10</v>
      </c>
      <c s="35">
        <v>0</v>
      </c>
      <c s="36">
        <f>ROUND(ROUND(H115,2)*ROUND(G115,3),2)</f>
      </c>
      <c r="O115">
        <f>(I115*21)/100</f>
      </c>
      <c t="s">
        <v>28</v>
      </c>
    </row>
    <row r="116" spans="1:5" ht="12.75">
      <c r="A116" s="37" t="s">
        <v>56</v>
      </c>
      <c r="E116" s="38" t="s">
        <v>53</v>
      </c>
    </row>
    <row r="117" spans="1:5" ht="12.75">
      <c r="A117" s="39" t="s">
        <v>57</v>
      </c>
      <c r="E117" s="40" t="s">
        <v>53</v>
      </c>
    </row>
    <row r="118" spans="1:5" ht="114.75">
      <c r="A118" t="s">
        <v>58</v>
      </c>
      <c r="E118" s="38" t="s">
        <v>1221</v>
      </c>
    </row>
    <row r="119" spans="1:16" ht="12.75">
      <c r="A119" s="26" t="s">
        <v>51</v>
      </c>
      <c s="31" t="s">
        <v>178</v>
      </c>
      <c s="31" t="s">
        <v>2135</v>
      </c>
      <c s="26" t="s">
        <v>53</v>
      </c>
      <c s="32" t="s">
        <v>2136</v>
      </c>
      <c s="33" t="s">
        <v>65</v>
      </c>
      <c s="34">
        <v>3</v>
      </c>
      <c s="35">
        <v>0</v>
      </c>
      <c s="36">
        <f>ROUND(ROUND(H119,2)*ROUND(G119,3),2)</f>
      </c>
      <c r="O119">
        <f>(I119*21)/100</f>
      </c>
      <c t="s">
        <v>28</v>
      </c>
    </row>
    <row r="120" spans="1:5" ht="12.75">
      <c r="A120" s="37" t="s">
        <v>56</v>
      </c>
      <c r="E120" s="38" t="s">
        <v>53</v>
      </c>
    </row>
    <row r="121" spans="1:5" ht="12.75">
      <c r="A121" s="39" t="s">
        <v>57</v>
      </c>
      <c r="E121" s="40" t="s">
        <v>53</v>
      </c>
    </row>
    <row r="122" spans="1:5" ht="114.75">
      <c r="A122" t="s">
        <v>58</v>
      </c>
      <c r="E122" s="38" t="s">
        <v>1221</v>
      </c>
    </row>
    <row r="123" spans="1:16" ht="12.75">
      <c r="A123" s="26" t="s">
        <v>51</v>
      </c>
      <c s="31" t="s">
        <v>182</v>
      </c>
      <c s="31" t="s">
        <v>2137</v>
      </c>
      <c s="26" t="s">
        <v>53</v>
      </c>
      <c s="32" t="s">
        <v>2138</v>
      </c>
      <c s="33" t="s">
        <v>65</v>
      </c>
      <c s="34">
        <v>2</v>
      </c>
      <c s="35">
        <v>0</v>
      </c>
      <c s="36">
        <f>ROUND(ROUND(H123,2)*ROUND(G123,3),2)</f>
      </c>
      <c r="O123">
        <f>(I123*21)/100</f>
      </c>
      <c t="s">
        <v>28</v>
      </c>
    </row>
    <row r="124" spans="1:5" ht="12.75">
      <c r="A124" s="37" t="s">
        <v>56</v>
      </c>
      <c r="E124" s="38" t="s">
        <v>53</v>
      </c>
    </row>
    <row r="125" spans="1:5" ht="12.75">
      <c r="A125" s="39" t="s">
        <v>57</v>
      </c>
      <c r="E125" s="40" t="s">
        <v>53</v>
      </c>
    </row>
    <row r="126" spans="1:5" ht="114.75">
      <c r="A126" t="s">
        <v>58</v>
      </c>
      <c r="E126" s="38" t="s">
        <v>1221</v>
      </c>
    </row>
    <row r="127" spans="1:16" ht="12.75">
      <c r="A127" s="26" t="s">
        <v>51</v>
      </c>
      <c s="31" t="s">
        <v>186</v>
      </c>
      <c s="31" t="s">
        <v>2139</v>
      </c>
      <c s="26" t="s">
        <v>53</v>
      </c>
      <c s="32" t="s">
        <v>2140</v>
      </c>
      <c s="33" t="s">
        <v>65</v>
      </c>
      <c s="34">
        <v>5</v>
      </c>
      <c s="35">
        <v>0</v>
      </c>
      <c s="36">
        <f>ROUND(ROUND(H127,2)*ROUND(G127,3),2)</f>
      </c>
      <c r="O127">
        <f>(I127*21)/100</f>
      </c>
      <c t="s">
        <v>28</v>
      </c>
    </row>
    <row r="128" spans="1:5" ht="12.75">
      <c r="A128" s="37" t="s">
        <v>56</v>
      </c>
      <c r="E128" s="38" t="s">
        <v>53</v>
      </c>
    </row>
    <row r="129" spans="1:5" ht="12.75">
      <c r="A129" s="39" t="s">
        <v>57</v>
      </c>
      <c r="E129" s="40" t="s">
        <v>53</v>
      </c>
    </row>
    <row r="130" spans="1:5" ht="114.75">
      <c r="A130" t="s">
        <v>58</v>
      </c>
      <c r="E130" s="38" t="s">
        <v>1221</v>
      </c>
    </row>
    <row r="131" spans="1:16" ht="25.5">
      <c r="A131" s="26" t="s">
        <v>51</v>
      </c>
      <c s="31" t="s">
        <v>190</v>
      </c>
      <c s="31" t="s">
        <v>2141</v>
      </c>
      <c s="26" t="s">
        <v>53</v>
      </c>
      <c s="32" t="s">
        <v>2142</v>
      </c>
      <c s="33" t="s">
        <v>65</v>
      </c>
      <c s="34">
        <v>252</v>
      </c>
      <c s="35">
        <v>0</v>
      </c>
      <c s="36">
        <f>ROUND(ROUND(H131,2)*ROUND(G131,3),2)</f>
      </c>
      <c r="O131">
        <f>(I131*21)/100</f>
      </c>
      <c t="s">
        <v>28</v>
      </c>
    </row>
    <row r="132" spans="1:5" ht="12.75">
      <c r="A132" s="37" t="s">
        <v>56</v>
      </c>
      <c r="E132" s="38" t="s">
        <v>53</v>
      </c>
    </row>
    <row r="133" spans="1:5" ht="12.75">
      <c r="A133" s="39" t="s">
        <v>57</v>
      </c>
      <c r="E133" s="40" t="s">
        <v>53</v>
      </c>
    </row>
    <row r="134" spans="1:5" ht="114.75">
      <c r="A134" t="s">
        <v>58</v>
      </c>
      <c r="E134" s="38" t="s">
        <v>1808</v>
      </c>
    </row>
    <row r="135" spans="1:16" ht="12.75">
      <c r="A135" s="26" t="s">
        <v>51</v>
      </c>
      <c s="31" t="s">
        <v>194</v>
      </c>
      <c s="31" t="s">
        <v>1471</v>
      </c>
      <c s="26" t="s">
        <v>53</v>
      </c>
      <c s="32" t="s">
        <v>2143</v>
      </c>
      <c s="33" t="s">
        <v>65</v>
      </c>
      <c s="34">
        <v>20</v>
      </c>
      <c s="35">
        <v>0</v>
      </c>
      <c s="36">
        <f>ROUND(ROUND(H135,2)*ROUND(G135,3),2)</f>
      </c>
      <c r="O135">
        <f>(I135*21)/100</f>
      </c>
      <c t="s">
        <v>28</v>
      </c>
    </row>
    <row r="136" spans="1:5" ht="12.75">
      <c r="A136" s="37" t="s">
        <v>56</v>
      </c>
      <c r="E136" s="38" t="s">
        <v>53</v>
      </c>
    </row>
    <row r="137" spans="1:5" ht="12.75">
      <c r="A137" s="39" t="s">
        <v>57</v>
      </c>
      <c r="E137" s="40" t="s">
        <v>53</v>
      </c>
    </row>
    <row r="138" spans="1:5" ht="140.25">
      <c r="A138" t="s">
        <v>58</v>
      </c>
      <c r="E138" s="38" t="s">
        <v>1222</v>
      </c>
    </row>
    <row r="139" spans="1:16" ht="12.75">
      <c r="A139" s="26" t="s">
        <v>51</v>
      </c>
      <c s="31" t="s">
        <v>198</v>
      </c>
      <c s="31" t="s">
        <v>1795</v>
      </c>
      <c s="26" t="s">
        <v>53</v>
      </c>
      <c s="32" t="s">
        <v>1796</v>
      </c>
      <c s="33" t="s">
        <v>65</v>
      </c>
      <c s="34">
        <v>11</v>
      </c>
      <c s="35">
        <v>0</v>
      </c>
      <c s="36">
        <f>ROUND(ROUND(H139,2)*ROUND(G139,3),2)</f>
      </c>
      <c r="O139">
        <f>(I139*21)/100</f>
      </c>
      <c t="s">
        <v>28</v>
      </c>
    </row>
    <row r="140" spans="1:5" ht="12.75">
      <c r="A140" s="37" t="s">
        <v>56</v>
      </c>
      <c r="E140" s="38" t="s">
        <v>53</v>
      </c>
    </row>
    <row r="141" spans="1:5" ht="12.75">
      <c r="A141" s="39" t="s">
        <v>57</v>
      </c>
      <c r="E141" s="40" t="s">
        <v>53</v>
      </c>
    </row>
    <row r="142" spans="1:5" ht="12.75">
      <c r="A142" t="s">
        <v>58</v>
      </c>
      <c r="E142" s="38" t="s">
        <v>32</v>
      </c>
    </row>
    <row r="143" spans="1:16" ht="12.75">
      <c r="A143" s="26" t="s">
        <v>51</v>
      </c>
      <c s="31" t="s">
        <v>202</v>
      </c>
      <c s="31" t="s">
        <v>1797</v>
      </c>
      <c s="26" t="s">
        <v>53</v>
      </c>
      <c s="32" t="s">
        <v>1798</v>
      </c>
      <c s="33" t="s">
        <v>65</v>
      </c>
      <c s="34">
        <v>11</v>
      </c>
      <c s="35">
        <v>0</v>
      </c>
      <c s="36">
        <f>ROUND(ROUND(H143,2)*ROUND(G143,3),2)</f>
      </c>
      <c r="O143">
        <f>(I143*21)/100</f>
      </c>
      <c t="s">
        <v>28</v>
      </c>
    </row>
    <row r="144" spans="1:5" ht="12.75">
      <c r="A144" s="37" t="s">
        <v>56</v>
      </c>
      <c r="E144" s="38" t="s">
        <v>53</v>
      </c>
    </row>
    <row r="145" spans="1:5" ht="12.75">
      <c r="A145" s="39" t="s">
        <v>57</v>
      </c>
      <c r="E145" s="40" t="s">
        <v>53</v>
      </c>
    </row>
    <row r="146" spans="1:5" ht="12.75">
      <c r="A146" t="s">
        <v>58</v>
      </c>
      <c r="E146" s="38" t="s">
        <v>32</v>
      </c>
    </row>
    <row r="147" spans="1:16" ht="12.75">
      <c r="A147" s="26" t="s">
        <v>51</v>
      </c>
      <c s="31" t="s">
        <v>206</v>
      </c>
      <c s="31" t="s">
        <v>2144</v>
      </c>
      <c s="26" t="s">
        <v>53</v>
      </c>
      <c s="32" t="s">
        <v>2145</v>
      </c>
      <c s="33" t="s">
        <v>65</v>
      </c>
      <c s="34">
        <v>1</v>
      </c>
      <c s="35">
        <v>0</v>
      </c>
      <c s="36">
        <f>ROUND(ROUND(H147,2)*ROUND(G147,3),2)</f>
      </c>
      <c r="O147">
        <f>(I147*21)/100</f>
      </c>
      <c t="s">
        <v>28</v>
      </c>
    </row>
    <row r="148" spans="1:5" ht="12.75">
      <c r="A148" s="37" t="s">
        <v>56</v>
      </c>
      <c r="E148" s="38" t="s">
        <v>53</v>
      </c>
    </row>
    <row r="149" spans="1:5" ht="12.75">
      <c r="A149" s="39" t="s">
        <v>57</v>
      </c>
      <c r="E149" s="40" t="s">
        <v>53</v>
      </c>
    </row>
    <row r="150" spans="1:5" ht="12.75">
      <c r="A150" t="s">
        <v>58</v>
      </c>
      <c r="E150" s="38" t="s">
        <v>32</v>
      </c>
    </row>
    <row r="151" spans="1:16" ht="12.75">
      <c r="A151" s="26" t="s">
        <v>51</v>
      </c>
      <c s="31" t="s">
        <v>310</v>
      </c>
      <c s="31" t="s">
        <v>1370</v>
      </c>
      <c s="26" t="s">
        <v>53</v>
      </c>
      <c s="32" t="s">
        <v>1371</v>
      </c>
      <c s="33" t="s">
        <v>65</v>
      </c>
      <c s="34">
        <v>2</v>
      </c>
      <c s="35">
        <v>0</v>
      </c>
      <c s="36">
        <f>ROUND(ROUND(H151,2)*ROUND(G151,3),2)</f>
      </c>
      <c r="O151">
        <f>(I151*21)/100</f>
      </c>
      <c t="s">
        <v>28</v>
      </c>
    </row>
    <row r="152" spans="1:5" ht="12.75">
      <c r="A152" s="37" t="s">
        <v>56</v>
      </c>
      <c r="E152" s="38" t="s">
        <v>53</v>
      </c>
    </row>
    <row r="153" spans="1:5" ht="12.75">
      <c r="A153" s="39" t="s">
        <v>57</v>
      </c>
      <c r="E153" s="40" t="s">
        <v>53</v>
      </c>
    </row>
    <row r="154" spans="1:5" ht="153">
      <c r="A154" t="s">
        <v>58</v>
      </c>
      <c r="E154" s="38" t="s">
        <v>1347</v>
      </c>
    </row>
    <row r="155" spans="1:16" ht="12.75">
      <c r="A155" s="26" t="s">
        <v>51</v>
      </c>
      <c s="31" t="s">
        <v>314</v>
      </c>
      <c s="31" t="s">
        <v>2146</v>
      </c>
      <c s="26" t="s">
        <v>53</v>
      </c>
      <c s="32" t="s">
        <v>2147</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14.75">
      <c r="A158" t="s">
        <v>58</v>
      </c>
      <c r="E158" s="38" t="s">
        <v>1221</v>
      </c>
    </row>
    <row r="159" spans="1:16" ht="12.75">
      <c r="A159" s="26" t="s">
        <v>51</v>
      </c>
      <c s="31" t="s">
        <v>318</v>
      </c>
      <c s="31" t="s">
        <v>2148</v>
      </c>
      <c s="26" t="s">
        <v>53</v>
      </c>
      <c s="32" t="s">
        <v>2149</v>
      </c>
      <c s="33" t="s">
        <v>65</v>
      </c>
      <c s="34">
        <v>1</v>
      </c>
      <c s="35">
        <v>0</v>
      </c>
      <c s="36">
        <f>ROUND(ROUND(H159,2)*ROUND(G159,3),2)</f>
      </c>
      <c r="O159">
        <f>(I159*21)/100</f>
      </c>
      <c t="s">
        <v>28</v>
      </c>
    </row>
    <row r="160" spans="1:5" ht="12.75">
      <c r="A160" s="37" t="s">
        <v>56</v>
      </c>
      <c r="E160" s="38" t="s">
        <v>53</v>
      </c>
    </row>
    <row r="161" spans="1:5" ht="12.75">
      <c r="A161" s="39" t="s">
        <v>57</v>
      </c>
      <c r="E161" s="40" t="s">
        <v>53</v>
      </c>
    </row>
    <row r="162" spans="1:5" ht="140.25">
      <c r="A162" t="s">
        <v>58</v>
      </c>
      <c r="E162" s="38" t="s">
        <v>1222</v>
      </c>
    </row>
    <row r="163" spans="1:16" ht="12.75">
      <c r="A163" s="26" t="s">
        <v>51</v>
      </c>
      <c s="31" t="s">
        <v>210</v>
      </c>
      <c s="31" t="s">
        <v>2150</v>
      </c>
      <c s="26" t="s">
        <v>53</v>
      </c>
      <c s="32" t="s">
        <v>2151</v>
      </c>
      <c s="33" t="s">
        <v>65</v>
      </c>
      <c s="34">
        <v>1</v>
      </c>
      <c s="35">
        <v>0</v>
      </c>
      <c s="36">
        <f>ROUND(ROUND(H163,2)*ROUND(G163,3),2)</f>
      </c>
      <c r="O163">
        <f>(I163*21)/100</f>
      </c>
      <c t="s">
        <v>28</v>
      </c>
    </row>
    <row r="164" spans="1:5" ht="12.75">
      <c r="A164" s="37" t="s">
        <v>56</v>
      </c>
      <c r="E164" s="38" t="s">
        <v>53</v>
      </c>
    </row>
    <row r="165" spans="1:5" ht="12.75">
      <c r="A165" s="39" t="s">
        <v>57</v>
      </c>
      <c r="E165" s="40" t="s">
        <v>53</v>
      </c>
    </row>
    <row r="166" spans="1:5" ht="153">
      <c r="A166" t="s">
        <v>58</v>
      </c>
      <c r="E166" s="38" t="s">
        <v>1347</v>
      </c>
    </row>
    <row r="167" spans="1:16" ht="12.75">
      <c r="A167" s="26" t="s">
        <v>51</v>
      </c>
      <c s="31" t="s">
        <v>214</v>
      </c>
      <c s="31" t="s">
        <v>2152</v>
      </c>
      <c s="26" t="s">
        <v>53</v>
      </c>
      <c s="32" t="s">
        <v>2153</v>
      </c>
      <c s="33" t="s">
        <v>65</v>
      </c>
      <c s="34">
        <v>1</v>
      </c>
      <c s="35">
        <v>0</v>
      </c>
      <c s="36">
        <f>ROUND(ROUND(H167,2)*ROUND(G167,3),2)</f>
      </c>
      <c r="O167">
        <f>(I167*21)/100</f>
      </c>
      <c t="s">
        <v>28</v>
      </c>
    </row>
    <row r="168" spans="1:5" ht="12.75">
      <c r="A168" s="37" t="s">
        <v>56</v>
      </c>
      <c r="E168" s="38" t="s">
        <v>53</v>
      </c>
    </row>
    <row r="169" spans="1:5" ht="12.75">
      <c r="A169" s="39" t="s">
        <v>57</v>
      </c>
      <c r="E169" s="40" t="s">
        <v>53</v>
      </c>
    </row>
    <row r="170" spans="1:5" ht="114.75">
      <c r="A170" t="s">
        <v>58</v>
      </c>
      <c r="E170" s="38" t="s">
        <v>1221</v>
      </c>
    </row>
    <row r="171" spans="1:16" ht="12.75">
      <c r="A171" s="26" t="s">
        <v>51</v>
      </c>
      <c s="31" t="s">
        <v>218</v>
      </c>
      <c s="31" t="s">
        <v>2154</v>
      </c>
      <c s="26" t="s">
        <v>53</v>
      </c>
      <c s="32" t="s">
        <v>2155</v>
      </c>
      <c s="33" t="s">
        <v>65</v>
      </c>
      <c s="34">
        <v>1</v>
      </c>
      <c s="35">
        <v>0</v>
      </c>
      <c s="36">
        <f>ROUND(ROUND(H171,2)*ROUND(G171,3),2)</f>
      </c>
      <c r="O171">
        <f>(I171*21)/100</f>
      </c>
      <c t="s">
        <v>28</v>
      </c>
    </row>
    <row r="172" spans="1:5" ht="12.75">
      <c r="A172" s="37" t="s">
        <v>56</v>
      </c>
      <c r="E172" s="38" t="s">
        <v>53</v>
      </c>
    </row>
    <row r="173" spans="1:5" ht="12.75">
      <c r="A173" s="39" t="s">
        <v>57</v>
      </c>
      <c r="E173" s="40" t="s">
        <v>53</v>
      </c>
    </row>
    <row r="174" spans="1:5" ht="114.75">
      <c r="A174" t="s">
        <v>58</v>
      </c>
      <c r="E174" s="38" t="s">
        <v>1221</v>
      </c>
    </row>
    <row r="175" spans="1:16" ht="12.75">
      <c r="A175" s="26" t="s">
        <v>51</v>
      </c>
      <c s="31" t="s">
        <v>222</v>
      </c>
      <c s="31" t="s">
        <v>2156</v>
      </c>
      <c s="26" t="s">
        <v>53</v>
      </c>
      <c s="32" t="s">
        <v>2157</v>
      </c>
      <c s="33" t="s">
        <v>65</v>
      </c>
      <c s="34">
        <v>2</v>
      </c>
      <c s="35">
        <v>0</v>
      </c>
      <c s="36">
        <f>ROUND(ROUND(H175,2)*ROUND(G175,3),2)</f>
      </c>
      <c r="O175">
        <f>(I175*21)/100</f>
      </c>
      <c t="s">
        <v>28</v>
      </c>
    </row>
    <row r="176" spans="1:5" ht="12.75">
      <c r="A176" s="37" t="s">
        <v>56</v>
      </c>
      <c r="E176" s="38" t="s">
        <v>53</v>
      </c>
    </row>
    <row r="177" spans="1:5" ht="12.75">
      <c r="A177" s="39" t="s">
        <v>57</v>
      </c>
      <c r="E177" s="40" t="s">
        <v>53</v>
      </c>
    </row>
    <row r="178" spans="1:5" ht="140.25">
      <c r="A178" t="s">
        <v>58</v>
      </c>
      <c r="E178" s="38" t="s">
        <v>1222</v>
      </c>
    </row>
    <row r="179" spans="1:16" ht="12.75">
      <c r="A179" s="26" t="s">
        <v>51</v>
      </c>
      <c s="31" t="s">
        <v>226</v>
      </c>
      <c s="31" t="s">
        <v>2158</v>
      </c>
      <c s="26" t="s">
        <v>53</v>
      </c>
      <c s="32" t="s">
        <v>2159</v>
      </c>
      <c s="33" t="s">
        <v>65</v>
      </c>
      <c s="34">
        <v>2</v>
      </c>
      <c s="35">
        <v>0</v>
      </c>
      <c s="36">
        <f>ROUND(ROUND(H179,2)*ROUND(G179,3),2)</f>
      </c>
      <c r="O179">
        <f>(I179*21)/100</f>
      </c>
      <c t="s">
        <v>28</v>
      </c>
    </row>
    <row r="180" spans="1:5" ht="12.75">
      <c r="A180" s="37" t="s">
        <v>56</v>
      </c>
      <c r="E180" s="38" t="s">
        <v>53</v>
      </c>
    </row>
    <row r="181" spans="1:5" ht="12.75">
      <c r="A181" s="39" t="s">
        <v>57</v>
      </c>
      <c r="E181" s="40" t="s">
        <v>53</v>
      </c>
    </row>
    <row r="182" spans="1:5" ht="153">
      <c r="A182" t="s">
        <v>58</v>
      </c>
      <c r="E182" s="38" t="s">
        <v>1347</v>
      </c>
    </row>
    <row r="183" spans="1:16" ht="25.5">
      <c r="A183" s="26" t="s">
        <v>51</v>
      </c>
      <c s="31" t="s">
        <v>230</v>
      </c>
      <c s="31" t="s">
        <v>2160</v>
      </c>
      <c s="26" t="s">
        <v>53</v>
      </c>
      <c s="32" t="s">
        <v>2161</v>
      </c>
      <c s="33" t="s">
        <v>65</v>
      </c>
      <c s="34">
        <v>4</v>
      </c>
      <c s="35">
        <v>0</v>
      </c>
      <c s="36">
        <f>ROUND(ROUND(H183,2)*ROUND(G183,3),2)</f>
      </c>
      <c r="O183">
        <f>(I183*21)/100</f>
      </c>
      <c t="s">
        <v>28</v>
      </c>
    </row>
    <row r="184" spans="1:5" ht="12.75">
      <c r="A184" s="37" t="s">
        <v>56</v>
      </c>
      <c r="E184" s="38" t="s">
        <v>53</v>
      </c>
    </row>
    <row r="185" spans="1:5" ht="12.75">
      <c r="A185" s="39" t="s">
        <v>57</v>
      </c>
      <c r="E185" s="40" t="s">
        <v>53</v>
      </c>
    </row>
    <row r="186" spans="1:5" ht="114.75">
      <c r="A186" t="s">
        <v>58</v>
      </c>
      <c r="E186" s="38" t="s">
        <v>1221</v>
      </c>
    </row>
    <row r="187" spans="1:16" ht="12.75">
      <c r="A187" s="26" t="s">
        <v>51</v>
      </c>
      <c s="31" t="s">
        <v>322</v>
      </c>
      <c s="31" t="s">
        <v>2162</v>
      </c>
      <c s="26" t="s">
        <v>53</v>
      </c>
      <c s="32" t="s">
        <v>2163</v>
      </c>
      <c s="33" t="s">
        <v>65</v>
      </c>
      <c s="34">
        <v>4</v>
      </c>
      <c s="35">
        <v>0</v>
      </c>
      <c s="36">
        <f>ROUND(ROUND(H187,2)*ROUND(G187,3),2)</f>
      </c>
      <c r="O187">
        <f>(I187*21)/100</f>
      </c>
      <c t="s">
        <v>28</v>
      </c>
    </row>
    <row r="188" spans="1:5" ht="12.75">
      <c r="A188" s="37" t="s">
        <v>56</v>
      </c>
      <c r="E188" s="38" t="s">
        <v>53</v>
      </c>
    </row>
    <row r="189" spans="1:5" ht="12.75">
      <c r="A189" s="39" t="s">
        <v>57</v>
      </c>
      <c r="E189" s="40" t="s">
        <v>53</v>
      </c>
    </row>
    <row r="190" spans="1:5" ht="140.25">
      <c r="A190" t="s">
        <v>58</v>
      </c>
      <c r="E190" s="38" t="s">
        <v>1222</v>
      </c>
    </row>
    <row r="191" spans="1:16" ht="12.75">
      <c r="A191" s="26" t="s">
        <v>51</v>
      </c>
      <c s="31" t="s">
        <v>234</v>
      </c>
      <c s="31" t="s">
        <v>2164</v>
      </c>
      <c s="26" t="s">
        <v>53</v>
      </c>
      <c s="32" t="s">
        <v>2165</v>
      </c>
      <c s="33" t="s">
        <v>65</v>
      </c>
      <c s="34">
        <v>2</v>
      </c>
      <c s="35">
        <v>0</v>
      </c>
      <c s="36">
        <f>ROUND(ROUND(H191,2)*ROUND(G191,3),2)</f>
      </c>
      <c r="O191">
        <f>(I191*21)/100</f>
      </c>
      <c t="s">
        <v>28</v>
      </c>
    </row>
    <row r="192" spans="1:5" ht="12.75">
      <c r="A192" s="37" t="s">
        <v>56</v>
      </c>
      <c r="E192" s="38" t="s">
        <v>53</v>
      </c>
    </row>
    <row r="193" spans="1:5" ht="12.75">
      <c r="A193" s="39" t="s">
        <v>57</v>
      </c>
      <c r="E193" s="40" t="s">
        <v>53</v>
      </c>
    </row>
    <row r="194" spans="1:5" ht="153">
      <c r="A194" t="s">
        <v>58</v>
      </c>
      <c r="E194" s="38" t="s">
        <v>1347</v>
      </c>
    </row>
    <row r="195" spans="1:16" ht="12.75">
      <c r="A195" s="26" t="s">
        <v>51</v>
      </c>
      <c s="31" t="s">
        <v>238</v>
      </c>
      <c s="31" t="s">
        <v>2166</v>
      </c>
      <c s="26" t="s">
        <v>53</v>
      </c>
      <c s="32" t="s">
        <v>2167</v>
      </c>
      <c s="33" t="s">
        <v>65</v>
      </c>
      <c s="34">
        <v>4</v>
      </c>
      <c s="35">
        <v>0</v>
      </c>
      <c s="36">
        <f>ROUND(ROUND(H195,2)*ROUND(G195,3),2)</f>
      </c>
      <c r="O195">
        <f>(I195*21)/100</f>
      </c>
      <c t="s">
        <v>28</v>
      </c>
    </row>
    <row r="196" spans="1:5" ht="12.75">
      <c r="A196" s="37" t="s">
        <v>56</v>
      </c>
      <c r="E196" s="38" t="s">
        <v>53</v>
      </c>
    </row>
    <row r="197" spans="1:5" ht="12.75">
      <c r="A197" s="39" t="s">
        <v>57</v>
      </c>
      <c r="E197" s="40" t="s">
        <v>53</v>
      </c>
    </row>
    <row r="198" spans="1:5" ht="114.75">
      <c r="A198" t="s">
        <v>58</v>
      </c>
      <c r="E198" s="38" t="s">
        <v>1221</v>
      </c>
    </row>
    <row r="199" spans="1:16" ht="12.75">
      <c r="A199" s="26" t="s">
        <v>51</v>
      </c>
      <c s="31" t="s">
        <v>242</v>
      </c>
      <c s="31" t="s">
        <v>2168</v>
      </c>
      <c s="26" t="s">
        <v>53</v>
      </c>
      <c s="32" t="s">
        <v>2169</v>
      </c>
      <c s="33" t="s">
        <v>65</v>
      </c>
      <c s="34">
        <v>4</v>
      </c>
      <c s="35">
        <v>0</v>
      </c>
      <c s="36">
        <f>ROUND(ROUND(H199,2)*ROUND(G199,3),2)</f>
      </c>
      <c r="O199">
        <f>(I199*21)/100</f>
      </c>
      <c t="s">
        <v>28</v>
      </c>
    </row>
    <row r="200" spans="1:5" ht="12.75">
      <c r="A200" s="37" t="s">
        <v>56</v>
      </c>
      <c r="E200" s="38" t="s">
        <v>53</v>
      </c>
    </row>
    <row r="201" spans="1:5" ht="12.75">
      <c r="A201" s="39" t="s">
        <v>57</v>
      </c>
      <c r="E201" s="40" t="s">
        <v>53</v>
      </c>
    </row>
    <row r="202" spans="1:5" ht="140.25">
      <c r="A202" t="s">
        <v>58</v>
      </c>
      <c r="E202" s="38" t="s">
        <v>1222</v>
      </c>
    </row>
    <row r="203" spans="1:16" ht="12.75">
      <c r="A203" s="26" t="s">
        <v>51</v>
      </c>
      <c s="31" t="s">
        <v>246</v>
      </c>
      <c s="31" t="s">
        <v>2170</v>
      </c>
      <c s="26" t="s">
        <v>53</v>
      </c>
      <c s="32" t="s">
        <v>2171</v>
      </c>
      <c s="33" t="s">
        <v>373</v>
      </c>
      <c s="34">
        <v>1</v>
      </c>
      <c s="35">
        <v>0</v>
      </c>
      <c s="36">
        <f>ROUND(ROUND(H203,2)*ROUND(G203,3),2)</f>
      </c>
      <c r="O203">
        <f>(I203*21)/100</f>
      </c>
      <c t="s">
        <v>28</v>
      </c>
    </row>
    <row r="204" spans="1:5" ht="12.75">
      <c r="A204" s="37" t="s">
        <v>56</v>
      </c>
      <c r="E204" s="38" t="s">
        <v>53</v>
      </c>
    </row>
    <row r="205" spans="1:5" ht="12.75">
      <c r="A205" s="39" t="s">
        <v>57</v>
      </c>
      <c r="E205" s="40" t="s">
        <v>53</v>
      </c>
    </row>
    <row r="206" spans="1:5" ht="140.25">
      <c r="A206" t="s">
        <v>58</v>
      </c>
      <c r="E206" s="38" t="s">
        <v>2172</v>
      </c>
    </row>
    <row r="207" spans="1:16" ht="12.75">
      <c r="A207" s="26" t="s">
        <v>51</v>
      </c>
      <c s="31" t="s">
        <v>326</v>
      </c>
      <c s="31" t="s">
        <v>2173</v>
      </c>
      <c s="26" t="s">
        <v>53</v>
      </c>
      <c s="32" t="s">
        <v>2174</v>
      </c>
      <c s="33" t="s">
        <v>373</v>
      </c>
      <c s="34">
        <v>1</v>
      </c>
      <c s="35">
        <v>0</v>
      </c>
      <c s="36">
        <f>ROUND(ROUND(H207,2)*ROUND(G207,3),2)</f>
      </c>
      <c r="O207">
        <f>(I207*21)/100</f>
      </c>
      <c t="s">
        <v>28</v>
      </c>
    </row>
    <row r="208" spans="1:5" ht="12.75">
      <c r="A208" s="37" t="s">
        <v>56</v>
      </c>
      <c r="E208" s="38" t="s">
        <v>53</v>
      </c>
    </row>
    <row r="209" spans="1:5" ht="12.75">
      <c r="A209" s="39" t="s">
        <v>57</v>
      </c>
      <c r="E209" s="40" t="s">
        <v>53</v>
      </c>
    </row>
    <row r="210" spans="1:5" ht="140.25">
      <c r="A210" t="s">
        <v>58</v>
      </c>
      <c r="E210" s="38" t="s">
        <v>2172</v>
      </c>
    </row>
    <row r="211" spans="1:16" ht="12.75">
      <c r="A211" s="26" t="s">
        <v>51</v>
      </c>
      <c s="31" t="s">
        <v>250</v>
      </c>
      <c s="31" t="s">
        <v>2175</v>
      </c>
      <c s="26" t="s">
        <v>53</v>
      </c>
      <c s="32" t="s">
        <v>2176</v>
      </c>
      <c s="33" t="s">
        <v>373</v>
      </c>
      <c s="34">
        <v>1</v>
      </c>
      <c s="35">
        <v>0</v>
      </c>
      <c s="36">
        <f>ROUND(ROUND(H211,2)*ROUND(G211,3),2)</f>
      </c>
      <c r="O211">
        <f>(I211*21)/100</f>
      </c>
      <c t="s">
        <v>28</v>
      </c>
    </row>
    <row r="212" spans="1:5" ht="12.75">
      <c r="A212" s="37" t="s">
        <v>56</v>
      </c>
      <c r="E212" s="38" t="s">
        <v>53</v>
      </c>
    </row>
    <row r="213" spans="1:5" ht="12.75">
      <c r="A213" s="39" t="s">
        <v>57</v>
      </c>
      <c r="E213" s="40" t="s">
        <v>53</v>
      </c>
    </row>
    <row r="214" spans="1:5" ht="165.75">
      <c r="A214" t="s">
        <v>58</v>
      </c>
      <c r="E214" s="38" t="s">
        <v>2177</v>
      </c>
    </row>
    <row r="215" spans="1:16" ht="12.75">
      <c r="A215" s="26" t="s">
        <v>51</v>
      </c>
      <c s="31" t="s">
        <v>254</v>
      </c>
      <c s="31" t="s">
        <v>1381</v>
      </c>
      <c s="26" t="s">
        <v>53</v>
      </c>
      <c s="32" t="s">
        <v>1382</v>
      </c>
      <c s="33" t="s">
        <v>65</v>
      </c>
      <c s="34">
        <v>3</v>
      </c>
      <c s="35">
        <v>0</v>
      </c>
      <c s="36">
        <f>ROUND(ROUND(H215,2)*ROUND(G215,3),2)</f>
      </c>
      <c r="O215">
        <f>(I215*21)/100</f>
      </c>
      <c t="s">
        <v>28</v>
      </c>
    </row>
    <row r="216" spans="1:5" ht="12.75">
      <c r="A216" s="37" t="s">
        <v>56</v>
      </c>
      <c r="E216" s="38" t="s">
        <v>53</v>
      </c>
    </row>
    <row r="217" spans="1:5" ht="12.75">
      <c r="A217" s="39" t="s">
        <v>57</v>
      </c>
      <c r="E217" s="40" t="s">
        <v>53</v>
      </c>
    </row>
    <row r="218" spans="1:5" ht="153">
      <c r="A218" t="s">
        <v>58</v>
      </c>
      <c r="E218" s="38" t="s">
        <v>1347</v>
      </c>
    </row>
    <row r="219" spans="1:16" ht="12.75">
      <c r="A219" s="26" t="s">
        <v>51</v>
      </c>
      <c s="31" t="s">
        <v>258</v>
      </c>
      <c s="31" t="s">
        <v>2178</v>
      </c>
      <c s="26" t="s">
        <v>53</v>
      </c>
      <c s="32" t="s">
        <v>2179</v>
      </c>
      <c s="33" t="s">
        <v>65</v>
      </c>
      <c s="34">
        <v>10</v>
      </c>
      <c s="35">
        <v>0</v>
      </c>
      <c s="36">
        <f>ROUND(ROUND(H219,2)*ROUND(G219,3),2)</f>
      </c>
      <c r="O219">
        <f>(I219*21)/100</f>
      </c>
      <c t="s">
        <v>28</v>
      </c>
    </row>
    <row r="220" spans="1:5" ht="12.75">
      <c r="A220" s="37" t="s">
        <v>56</v>
      </c>
      <c r="E220" s="38" t="s">
        <v>53</v>
      </c>
    </row>
    <row r="221" spans="1:5" ht="12.75">
      <c r="A221" s="39" t="s">
        <v>57</v>
      </c>
      <c r="E221" s="40" t="s">
        <v>53</v>
      </c>
    </row>
    <row r="222" spans="1:5" ht="114.75">
      <c r="A222" t="s">
        <v>58</v>
      </c>
      <c r="E222" s="38" t="s">
        <v>1221</v>
      </c>
    </row>
    <row r="223" spans="1:16" ht="12.75">
      <c r="A223" s="26" t="s">
        <v>51</v>
      </c>
      <c s="31" t="s">
        <v>262</v>
      </c>
      <c s="31" t="s">
        <v>2180</v>
      </c>
      <c s="26" t="s">
        <v>53</v>
      </c>
      <c s="32" t="s">
        <v>2181</v>
      </c>
      <c s="33" t="s">
        <v>65</v>
      </c>
      <c s="34">
        <v>10</v>
      </c>
      <c s="35">
        <v>0</v>
      </c>
      <c s="36">
        <f>ROUND(ROUND(H223,2)*ROUND(G223,3),2)</f>
      </c>
      <c r="O223">
        <f>(I223*21)/100</f>
      </c>
      <c t="s">
        <v>28</v>
      </c>
    </row>
    <row r="224" spans="1:5" ht="12.75">
      <c r="A224" s="37" t="s">
        <v>56</v>
      </c>
      <c r="E224" s="38" t="s">
        <v>53</v>
      </c>
    </row>
    <row r="225" spans="1:5" ht="12.75">
      <c r="A225" s="39" t="s">
        <v>57</v>
      </c>
      <c r="E225" s="40" t="s">
        <v>53</v>
      </c>
    </row>
    <row r="226" spans="1:5" ht="140.25">
      <c r="A226" t="s">
        <v>58</v>
      </c>
      <c r="E226" s="38" t="s">
        <v>1222</v>
      </c>
    </row>
    <row r="227" spans="1:16" ht="12.75">
      <c r="A227" s="26" t="s">
        <v>51</v>
      </c>
      <c s="31" t="s">
        <v>123</v>
      </c>
      <c s="31" t="s">
        <v>1144</v>
      </c>
      <c s="26" t="s">
        <v>1344</v>
      </c>
      <c s="32" t="s">
        <v>1404</v>
      </c>
      <c s="33" t="s">
        <v>373</v>
      </c>
      <c s="34">
        <v>0.15</v>
      </c>
      <c s="35">
        <v>0</v>
      </c>
      <c s="36">
        <f>ROUND(ROUND(H227,2)*ROUND(G227,3),2)</f>
      </c>
      <c r="O227">
        <f>(I227*21)/100</f>
      </c>
      <c t="s">
        <v>28</v>
      </c>
    </row>
    <row r="228" spans="1:5" ht="12.75">
      <c r="A228" s="37" t="s">
        <v>56</v>
      </c>
      <c r="E228" s="38" t="s">
        <v>53</v>
      </c>
    </row>
    <row r="229" spans="1:5" ht="12.75">
      <c r="A229" s="39" t="s">
        <v>57</v>
      </c>
      <c r="E229" s="40" t="s">
        <v>53</v>
      </c>
    </row>
    <row r="230" spans="1:5" ht="140.25">
      <c r="A230" t="s">
        <v>58</v>
      </c>
      <c r="E230" s="38" t="s">
        <v>1222</v>
      </c>
    </row>
    <row r="231" spans="1:16" ht="12.75">
      <c r="A231" s="26" t="s">
        <v>51</v>
      </c>
      <c s="31" t="s">
        <v>142</v>
      </c>
      <c s="31" t="s">
        <v>1226</v>
      </c>
      <c s="26" t="s">
        <v>1344</v>
      </c>
      <c s="32" t="s">
        <v>2182</v>
      </c>
      <c s="33" t="s">
        <v>65</v>
      </c>
      <c s="34">
        <v>2</v>
      </c>
      <c s="35">
        <v>0</v>
      </c>
      <c s="36">
        <f>ROUND(ROUND(H231,2)*ROUND(G231,3),2)</f>
      </c>
      <c r="O231">
        <f>(I231*21)/100</f>
      </c>
      <c t="s">
        <v>28</v>
      </c>
    </row>
    <row r="232" spans="1:5" ht="12.75">
      <c r="A232" s="37" t="s">
        <v>56</v>
      </c>
      <c r="E232" s="38" t="s">
        <v>53</v>
      </c>
    </row>
    <row r="233" spans="1:5" ht="12.75">
      <c r="A233" s="39" t="s">
        <v>57</v>
      </c>
      <c r="E233" s="40" t="s">
        <v>53</v>
      </c>
    </row>
    <row r="234" spans="1:5" ht="114.75">
      <c r="A234" t="s">
        <v>58</v>
      </c>
      <c r="E234" s="38" t="s">
        <v>1221</v>
      </c>
    </row>
    <row r="235" spans="1:16" ht="12.75">
      <c r="A235" s="26" t="s">
        <v>51</v>
      </c>
      <c s="31" t="s">
        <v>529</v>
      </c>
      <c s="31" t="s">
        <v>1228</v>
      </c>
      <c s="26" t="s">
        <v>1344</v>
      </c>
      <c s="32" t="s">
        <v>2183</v>
      </c>
      <c s="33" t="s">
        <v>65</v>
      </c>
      <c s="34">
        <v>2</v>
      </c>
      <c s="35">
        <v>0</v>
      </c>
      <c s="36">
        <f>ROUND(ROUND(H235,2)*ROUND(G235,3),2)</f>
      </c>
      <c r="O235">
        <f>(I235*21)/100</f>
      </c>
      <c t="s">
        <v>28</v>
      </c>
    </row>
    <row r="236" spans="1:5" ht="12.75">
      <c r="A236" s="37" t="s">
        <v>56</v>
      </c>
      <c r="E236" s="38" t="s">
        <v>53</v>
      </c>
    </row>
    <row r="237" spans="1:5" ht="12.75">
      <c r="A237" s="39" t="s">
        <v>57</v>
      </c>
      <c r="E237" s="40" t="s">
        <v>53</v>
      </c>
    </row>
    <row r="238" spans="1:5" ht="127.5">
      <c r="A238" t="s">
        <v>58</v>
      </c>
      <c r="E238" s="38" t="s">
        <v>1230</v>
      </c>
    </row>
    <row r="239" spans="1:16" ht="38.25">
      <c r="A239" s="26" t="s">
        <v>51</v>
      </c>
      <c s="31" t="s">
        <v>687</v>
      </c>
      <c s="31" t="s">
        <v>2184</v>
      </c>
      <c s="26" t="s">
        <v>1344</v>
      </c>
      <c s="32" t="s">
        <v>1229</v>
      </c>
      <c s="33" t="s">
        <v>65</v>
      </c>
      <c s="34">
        <v>13</v>
      </c>
      <c s="35">
        <v>0</v>
      </c>
      <c s="36">
        <f>ROUND(ROUND(H239,2)*ROUND(G239,3),2)</f>
      </c>
      <c r="O239">
        <f>(I239*21)/100</f>
      </c>
      <c t="s">
        <v>28</v>
      </c>
    </row>
    <row r="240" spans="1:5" ht="12.75">
      <c r="A240" s="37" t="s">
        <v>56</v>
      </c>
      <c r="E240" s="38" t="s">
        <v>53</v>
      </c>
    </row>
    <row r="241" spans="1:5" ht="12.75">
      <c r="A241" s="39" t="s">
        <v>57</v>
      </c>
      <c r="E241" s="40" t="s">
        <v>53</v>
      </c>
    </row>
    <row r="242" spans="1:5" ht="127.5">
      <c r="A242" t="s">
        <v>58</v>
      </c>
      <c r="E242" s="38" t="s">
        <v>1230</v>
      </c>
    </row>
    <row r="243" spans="1:16" ht="12.75">
      <c r="A243" s="26" t="s">
        <v>51</v>
      </c>
      <c s="31" t="s">
        <v>533</v>
      </c>
      <c s="31" t="s">
        <v>2185</v>
      </c>
      <c s="26" t="s">
        <v>1344</v>
      </c>
      <c s="32" t="s">
        <v>2186</v>
      </c>
      <c s="33" t="s">
        <v>65</v>
      </c>
      <c s="34">
        <v>6</v>
      </c>
      <c s="35">
        <v>0</v>
      </c>
      <c s="36">
        <f>ROUND(ROUND(H243,2)*ROUND(G243,3),2)</f>
      </c>
      <c r="O243">
        <f>(I243*21)/100</f>
      </c>
      <c t="s">
        <v>28</v>
      </c>
    </row>
    <row r="244" spans="1:5" ht="12.75">
      <c r="A244" s="37" t="s">
        <v>56</v>
      </c>
      <c r="E244" s="38" t="s">
        <v>53</v>
      </c>
    </row>
    <row r="245" spans="1:5" ht="12.75">
      <c r="A245" s="39" t="s">
        <v>57</v>
      </c>
      <c r="E245" s="40" t="s">
        <v>53</v>
      </c>
    </row>
    <row r="246" spans="1:5" ht="178.5">
      <c r="A246" t="s">
        <v>58</v>
      </c>
      <c r="E246" s="38" t="s">
        <v>2187</v>
      </c>
    </row>
    <row r="247" spans="1:16" ht="12.75">
      <c r="A247" s="26" t="s">
        <v>51</v>
      </c>
      <c s="31" t="s">
        <v>537</v>
      </c>
      <c s="31" t="s">
        <v>2188</v>
      </c>
      <c s="26" t="s">
        <v>1344</v>
      </c>
      <c s="32" t="s">
        <v>2189</v>
      </c>
      <c s="33" t="s">
        <v>65</v>
      </c>
      <c s="34">
        <v>6</v>
      </c>
      <c s="35">
        <v>0</v>
      </c>
      <c s="36">
        <f>ROUND(ROUND(H247,2)*ROUND(G247,3),2)</f>
      </c>
      <c r="O247">
        <f>(I247*21)/100</f>
      </c>
      <c t="s">
        <v>28</v>
      </c>
    </row>
    <row r="248" spans="1:5" ht="12.75">
      <c r="A248" s="37" t="s">
        <v>56</v>
      </c>
      <c r="E248" s="38" t="s">
        <v>53</v>
      </c>
    </row>
    <row r="249" spans="1:5" ht="12.75">
      <c r="A249" s="39" t="s">
        <v>57</v>
      </c>
      <c r="E249" s="40" t="s">
        <v>53</v>
      </c>
    </row>
    <row r="250" spans="1:5" ht="127.5">
      <c r="A250" t="s">
        <v>58</v>
      </c>
      <c r="E250" s="38" t="s">
        <v>1213</v>
      </c>
    </row>
    <row r="251" spans="1:18" ht="12.75" customHeight="1">
      <c r="A251" s="6" t="s">
        <v>48</v>
      </c>
      <c s="6"/>
      <c s="44" t="s">
        <v>44</v>
      </c>
      <c s="6"/>
      <c s="29" t="s">
        <v>363</v>
      </c>
      <c s="6"/>
      <c s="6"/>
      <c s="6"/>
      <c s="46">
        <f>0+Q251</f>
      </c>
      <c r="O251">
        <f>0+R251</f>
      </c>
      <c r="Q251">
        <f>0+I252</f>
      </c>
      <c>
        <f>0+O252</f>
      </c>
    </row>
    <row r="252" spans="1:16" ht="12.75">
      <c r="A252" s="26" t="s">
        <v>51</v>
      </c>
      <c s="31" t="s">
        <v>330</v>
      </c>
      <c s="31" t="s">
        <v>2190</v>
      </c>
      <c s="26" t="s">
        <v>53</v>
      </c>
      <c s="32" t="s">
        <v>2191</v>
      </c>
      <c s="33" t="s">
        <v>118</v>
      </c>
      <c s="34">
        <v>1.5</v>
      </c>
      <c s="35">
        <v>0</v>
      </c>
      <c s="36">
        <f>ROUND(ROUND(H252,2)*ROUND(G252,3),2)</f>
      </c>
      <c r="O252">
        <f>(I252*21)/100</f>
      </c>
      <c t="s">
        <v>28</v>
      </c>
    </row>
    <row r="253" spans="1:5" ht="12.75">
      <c r="A253" s="37" t="s">
        <v>56</v>
      </c>
      <c r="E253" s="38" t="s">
        <v>53</v>
      </c>
    </row>
    <row r="254" spans="1:5" ht="12.75">
      <c r="A254" s="39" t="s">
        <v>57</v>
      </c>
      <c r="E254" s="40" t="s">
        <v>53</v>
      </c>
    </row>
    <row r="255" spans="1:5" ht="409.5">
      <c r="A255" t="s">
        <v>58</v>
      </c>
      <c r="E255" s="38" t="s">
        <v>2192</v>
      </c>
    </row>
    <row r="256" spans="1:18" ht="12.75" customHeight="1">
      <c r="A256" s="6" t="s">
        <v>48</v>
      </c>
      <c s="6"/>
      <c s="44" t="s">
        <v>368</v>
      </c>
      <c s="6"/>
      <c s="29" t="s">
        <v>369</v>
      </c>
      <c s="6"/>
      <c s="6"/>
      <c s="6"/>
      <c s="46">
        <f>0+Q256</f>
      </c>
      <c r="O256">
        <f>0+R256</f>
      </c>
      <c r="Q256">
        <f>0+I257+I261+I265+I269+I273+I277+I281+I285+I289+I293+I297+I301+I305+I309+I313+I317+I321</f>
      </c>
      <c>
        <f>0+O257+O261+O265+O269+O273+O277+O281+O285+O289+O293+O297+O301+O305+O309+O313+O317+O321</f>
      </c>
    </row>
    <row r="257" spans="1:16" ht="38.25">
      <c r="A257" s="26" t="s">
        <v>51</v>
      </c>
      <c s="31" t="s">
        <v>266</v>
      </c>
      <c s="31" t="s">
        <v>2193</v>
      </c>
      <c s="26" t="s">
        <v>377</v>
      </c>
      <c s="32" t="s">
        <v>2194</v>
      </c>
      <c s="33" t="s">
        <v>379</v>
      </c>
      <c s="34">
        <v>0.3</v>
      </c>
      <c s="35">
        <v>0</v>
      </c>
      <c s="36">
        <f>ROUND(ROUND(H257,2)*ROUND(G257,3),2)</f>
      </c>
      <c r="O257">
        <f>(I257*21)/100</f>
      </c>
      <c t="s">
        <v>28</v>
      </c>
    </row>
    <row r="258" spans="1:5" ht="38.25">
      <c r="A258" s="37" t="s">
        <v>56</v>
      </c>
      <c r="E258" s="38" t="s">
        <v>1235</v>
      </c>
    </row>
    <row r="259" spans="1:5" ht="12.75">
      <c r="A259" s="39" t="s">
        <v>57</v>
      </c>
      <c r="E259" s="40" t="s">
        <v>53</v>
      </c>
    </row>
    <row r="260" spans="1:5" ht="165.75">
      <c r="A260" t="s">
        <v>58</v>
      </c>
      <c r="E260" s="38" t="s">
        <v>1234</v>
      </c>
    </row>
    <row r="261" spans="1:16" ht="25.5">
      <c r="A261" s="26" t="s">
        <v>51</v>
      </c>
      <c s="31" t="s">
        <v>270</v>
      </c>
      <c s="31" t="s">
        <v>2195</v>
      </c>
      <c s="26" t="s">
        <v>377</v>
      </c>
      <c s="32" t="s">
        <v>2196</v>
      </c>
      <c s="33" t="s">
        <v>379</v>
      </c>
      <c s="34">
        <v>0.3</v>
      </c>
      <c s="35">
        <v>0</v>
      </c>
      <c s="36">
        <f>ROUND(ROUND(H261,2)*ROUND(G261,3),2)</f>
      </c>
      <c r="O261">
        <f>(I261*21)/100</f>
      </c>
      <c t="s">
        <v>28</v>
      </c>
    </row>
    <row r="262" spans="1:5" ht="38.25">
      <c r="A262" s="37" t="s">
        <v>56</v>
      </c>
      <c r="E262" s="38" t="s">
        <v>1235</v>
      </c>
    </row>
    <row r="263" spans="1:5" ht="12.75">
      <c r="A263" s="39" t="s">
        <v>57</v>
      </c>
      <c r="E263" s="40" t="s">
        <v>53</v>
      </c>
    </row>
    <row r="264" spans="1:5" ht="165.75">
      <c r="A264" t="s">
        <v>58</v>
      </c>
      <c r="E264" s="38" t="s">
        <v>1234</v>
      </c>
    </row>
    <row r="265" spans="1:16" ht="25.5">
      <c r="A265" s="26" t="s">
        <v>51</v>
      </c>
      <c s="31" t="s">
        <v>274</v>
      </c>
      <c s="31" t="s">
        <v>2197</v>
      </c>
      <c s="26" t="s">
        <v>377</v>
      </c>
      <c s="32" t="s">
        <v>2198</v>
      </c>
      <c s="33" t="s">
        <v>379</v>
      </c>
      <c s="34">
        <v>0.05</v>
      </c>
      <c s="35">
        <v>0</v>
      </c>
      <c s="36">
        <f>ROUND(ROUND(H265,2)*ROUND(G265,3),2)</f>
      </c>
      <c r="O265">
        <f>(I265*21)/100</f>
      </c>
      <c t="s">
        <v>28</v>
      </c>
    </row>
    <row r="266" spans="1:5" ht="38.25">
      <c r="A266" s="37" t="s">
        <v>56</v>
      </c>
      <c r="E266" s="38" t="s">
        <v>1235</v>
      </c>
    </row>
    <row r="267" spans="1:5" ht="12.75">
      <c r="A267" s="39" t="s">
        <v>57</v>
      </c>
      <c r="E267" s="40" t="s">
        <v>53</v>
      </c>
    </row>
    <row r="268" spans="1:5" ht="165.75">
      <c r="A268" t="s">
        <v>58</v>
      </c>
      <c r="E268" s="38" t="s">
        <v>1234</v>
      </c>
    </row>
    <row r="269" spans="1:16" ht="25.5">
      <c r="A269" s="26" t="s">
        <v>51</v>
      </c>
      <c s="31" t="s">
        <v>278</v>
      </c>
      <c s="31" t="s">
        <v>1161</v>
      </c>
      <c s="26" t="s">
        <v>377</v>
      </c>
      <c s="32" t="s">
        <v>1162</v>
      </c>
      <c s="33" t="s">
        <v>379</v>
      </c>
      <c s="34">
        <v>0.3</v>
      </c>
      <c s="35">
        <v>0</v>
      </c>
      <c s="36">
        <f>ROUND(ROUND(H269,2)*ROUND(G269,3),2)</f>
      </c>
      <c r="O269">
        <f>(I269*21)/100</f>
      </c>
      <c t="s">
        <v>28</v>
      </c>
    </row>
    <row r="270" spans="1:5" ht="25.5">
      <c r="A270" s="37" t="s">
        <v>56</v>
      </c>
      <c r="E270" s="38" t="s">
        <v>1163</v>
      </c>
    </row>
    <row r="271" spans="1:5" ht="12.75">
      <c r="A271" s="39" t="s">
        <v>57</v>
      </c>
      <c r="E271" s="40" t="s">
        <v>53</v>
      </c>
    </row>
    <row r="272" spans="1:5" ht="165.75">
      <c r="A272" t="s">
        <v>58</v>
      </c>
      <c r="E272" s="38" t="s">
        <v>1234</v>
      </c>
    </row>
    <row r="273" spans="1:16" ht="38.25">
      <c r="A273" s="26" t="s">
        <v>51</v>
      </c>
      <c s="31" t="s">
        <v>282</v>
      </c>
      <c s="31" t="s">
        <v>1165</v>
      </c>
      <c s="26" t="s">
        <v>377</v>
      </c>
      <c s="32" t="s">
        <v>1166</v>
      </c>
      <c s="33" t="s">
        <v>379</v>
      </c>
      <c s="34">
        <v>0.05</v>
      </c>
      <c s="35">
        <v>0</v>
      </c>
      <c s="36">
        <f>ROUND(ROUND(H273,2)*ROUND(G273,3),2)</f>
      </c>
      <c r="O273">
        <f>(I273*21)/100</f>
      </c>
      <c t="s">
        <v>28</v>
      </c>
    </row>
    <row r="274" spans="1:5" ht="38.25">
      <c r="A274" s="37" t="s">
        <v>56</v>
      </c>
      <c r="E274" s="38" t="s">
        <v>1235</v>
      </c>
    </row>
    <row r="275" spans="1:5" ht="12.75">
      <c r="A275" s="39" t="s">
        <v>57</v>
      </c>
      <c r="E275" s="40" t="s">
        <v>53</v>
      </c>
    </row>
    <row r="276" spans="1:5" ht="165.75">
      <c r="A276" t="s">
        <v>58</v>
      </c>
      <c r="E276" s="38" t="s">
        <v>1234</v>
      </c>
    </row>
    <row r="277" spans="1:16" ht="38.25">
      <c r="A277" s="26" t="s">
        <v>51</v>
      </c>
      <c s="31" t="s">
        <v>284</v>
      </c>
      <c s="31" t="s">
        <v>1168</v>
      </c>
      <c s="26" t="s">
        <v>377</v>
      </c>
      <c s="32" t="s">
        <v>1169</v>
      </c>
      <c s="33" t="s">
        <v>379</v>
      </c>
      <c s="34">
        <v>1</v>
      </c>
      <c s="35">
        <v>0</v>
      </c>
      <c s="36">
        <f>ROUND(ROUND(H277,2)*ROUND(G277,3),2)</f>
      </c>
      <c r="O277">
        <f>(I277*21)/100</f>
      </c>
      <c t="s">
        <v>28</v>
      </c>
    </row>
    <row r="278" spans="1:5" ht="38.25">
      <c r="A278" s="37" t="s">
        <v>56</v>
      </c>
      <c r="E278" s="38" t="s">
        <v>1415</v>
      </c>
    </row>
    <row r="279" spans="1:5" ht="12.75">
      <c r="A279" s="39" t="s">
        <v>57</v>
      </c>
      <c r="E279" s="40" t="s">
        <v>53</v>
      </c>
    </row>
    <row r="280" spans="1:5" ht="165.75">
      <c r="A280" t="s">
        <v>58</v>
      </c>
      <c r="E280" s="38" t="s">
        <v>1234</v>
      </c>
    </row>
    <row r="281" spans="1:16" ht="25.5">
      <c r="A281" s="26" t="s">
        <v>51</v>
      </c>
      <c s="31" t="s">
        <v>286</v>
      </c>
      <c s="31" t="s">
        <v>1171</v>
      </c>
      <c s="26" t="s">
        <v>377</v>
      </c>
      <c s="32" t="s">
        <v>1172</v>
      </c>
      <c s="33" t="s">
        <v>379</v>
      </c>
      <c s="34">
        <v>0.05</v>
      </c>
      <c s="35">
        <v>0</v>
      </c>
      <c s="36">
        <f>ROUND(ROUND(H281,2)*ROUND(G281,3),2)</f>
      </c>
      <c r="O281">
        <f>(I281*21)/100</f>
      </c>
      <c t="s">
        <v>28</v>
      </c>
    </row>
    <row r="282" spans="1:5" ht="38.25">
      <c r="A282" s="37" t="s">
        <v>56</v>
      </c>
      <c r="E282" s="38" t="s">
        <v>1235</v>
      </c>
    </row>
    <row r="283" spans="1:5" ht="12.75">
      <c r="A283" s="39" t="s">
        <v>57</v>
      </c>
      <c r="E283" s="40" t="s">
        <v>53</v>
      </c>
    </row>
    <row r="284" spans="1:5" ht="165.75">
      <c r="A284" t="s">
        <v>58</v>
      </c>
      <c r="E284" s="38" t="s">
        <v>1234</v>
      </c>
    </row>
    <row r="285" spans="1:16" ht="38.25">
      <c r="A285" s="26" t="s">
        <v>51</v>
      </c>
      <c s="31" t="s">
        <v>290</v>
      </c>
      <c s="31" t="s">
        <v>2199</v>
      </c>
      <c s="26" t="s">
        <v>377</v>
      </c>
      <c s="32" t="s">
        <v>2200</v>
      </c>
      <c s="33" t="s">
        <v>379</v>
      </c>
      <c s="34">
        <v>0.1</v>
      </c>
      <c s="35">
        <v>0</v>
      </c>
      <c s="36">
        <f>ROUND(ROUND(H285,2)*ROUND(G285,3),2)</f>
      </c>
      <c r="O285">
        <f>(I285*21)/100</f>
      </c>
      <c t="s">
        <v>28</v>
      </c>
    </row>
    <row r="286" spans="1:5" ht="38.25">
      <c r="A286" s="37" t="s">
        <v>56</v>
      </c>
      <c r="E286" s="38" t="s">
        <v>2201</v>
      </c>
    </row>
    <row r="287" spans="1:5" ht="12.75">
      <c r="A287" s="39" t="s">
        <v>57</v>
      </c>
      <c r="E287" s="40" t="s">
        <v>53</v>
      </c>
    </row>
    <row r="288" spans="1:5" ht="165.75">
      <c r="A288" t="s">
        <v>58</v>
      </c>
      <c r="E288" s="38" t="s">
        <v>1234</v>
      </c>
    </row>
    <row r="289" spans="1:16" ht="25.5">
      <c r="A289" s="26" t="s">
        <v>51</v>
      </c>
      <c s="31" t="s">
        <v>294</v>
      </c>
      <c s="31" t="s">
        <v>796</v>
      </c>
      <c s="26" t="s">
        <v>377</v>
      </c>
      <c s="32" t="s">
        <v>797</v>
      </c>
      <c s="33" t="s">
        <v>379</v>
      </c>
      <c s="34">
        <v>0.1</v>
      </c>
      <c s="35">
        <v>0</v>
      </c>
      <c s="36">
        <f>ROUND(ROUND(H289,2)*ROUND(G289,3),2)</f>
      </c>
      <c r="O289">
        <f>(I289*21)/100</f>
      </c>
      <c t="s">
        <v>28</v>
      </c>
    </row>
    <row r="290" spans="1:5" ht="51">
      <c r="A290" s="37" t="s">
        <v>56</v>
      </c>
      <c r="E290" s="38" t="s">
        <v>1416</v>
      </c>
    </row>
    <row r="291" spans="1:5" ht="12.75">
      <c r="A291" s="39" t="s">
        <v>57</v>
      </c>
      <c r="E291" s="40" t="s">
        <v>53</v>
      </c>
    </row>
    <row r="292" spans="1:5" ht="165.75">
      <c r="A292" t="s">
        <v>58</v>
      </c>
      <c r="E292" s="38" t="s">
        <v>1234</v>
      </c>
    </row>
    <row r="293" spans="1:16" ht="25.5">
      <c r="A293" s="26" t="s">
        <v>51</v>
      </c>
      <c s="31" t="s">
        <v>296</v>
      </c>
      <c s="31" t="s">
        <v>1417</v>
      </c>
      <c s="26" t="s">
        <v>377</v>
      </c>
      <c s="32" t="s">
        <v>1418</v>
      </c>
      <c s="33" t="s">
        <v>379</v>
      </c>
      <c s="34">
        <v>0.1</v>
      </c>
      <c s="35">
        <v>0</v>
      </c>
      <c s="36">
        <f>ROUND(ROUND(H293,2)*ROUND(G293,3),2)</f>
      </c>
      <c r="O293">
        <f>(I293*21)/100</f>
      </c>
      <c t="s">
        <v>28</v>
      </c>
    </row>
    <row r="294" spans="1:5" ht="51">
      <c r="A294" s="37" t="s">
        <v>56</v>
      </c>
      <c r="E294" s="38" t="s">
        <v>1416</v>
      </c>
    </row>
    <row r="295" spans="1:5" ht="12.75">
      <c r="A295" s="39" t="s">
        <v>57</v>
      </c>
      <c r="E295" s="40" t="s">
        <v>53</v>
      </c>
    </row>
    <row r="296" spans="1:5" ht="165.75">
      <c r="A296" t="s">
        <v>58</v>
      </c>
      <c r="E296" s="38" t="s">
        <v>1234</v>
      </c>
    </row>
    <row r="297" spans="1:16" ht="25.5">
      <c r="A297" s="26" t="s">
        <v>51</v>
      </c>
      <c s="31" t="s">
        <v>334</v>
      </c>
      <c s="31" t="s">
        <v>383</v>
      </c>
      <c s="26" t="s">
        <v>377</v>
      </c>
      <c s="32" t="s">
        <v>384</v>
      </c>
      <c s="33" t="s">
        <v>379</v>
      </c>
      <c s="34">
        <v>1.01</v>
      </c>
      <c s="35">
        <v>0</v>
      </c>
      <c s="36">
        <f>ROUND(ROUND(H297,2)*ROUND(G297,3),2)</f>
      </c>
      <c r="O297">
        <f>(I297*21)/100</f>
      </c>
      <c t="s">
        <v>28</v>
      </c>
    </row>
    <row r="298" spans="1:5" ht="38.25">
      <c r="A298" s="37" t="s">
        <v>56</v>
      </c>
      <c r="E298" s="38" t="s">
        <v>1419</v>
      </c>
    </row>
    <row r="299" spans="1:5" ht="12.75">
      <c r="A299" s="39" t="s">
        <v>57</v>
      </c>
      <c r="E299" s="40" t="s">
        <v>53</v>
      </c>
    </row>
    <row r="300" spans="1:5" ht="165.75">
      <c r="A300" t="s">
        <v>58</v>
      </c>
      <c r="E300" s="38" t="s">
        <v>1234</v>
      </c>
    </row>
    <row r="301" spans="1:16" ht="25.5">
      <c r="A301" s="26" t="s">
        <v>51</v>
      </c>
      <c s="31" t="s">
        <v>351</v>
      </c>
      <c s="31" t="s">
        <v>2202</v>
      </c>
      <c s="26" t="s">
        <v>377</v>
      </c>
      <c s="32" t="s">
        <v>2203</v>
      </c>
      <c s="33" t="s">
        <v>379</v>
      </c>
      <c s="34">
        <v>0.07</v>
      </c>
      <c s="35">
        <v>0</v>
      </c>
      <c s="36">
        <f>ROUND(ROUND(H301,2)*ROUND(G301,3),2)</f>
      </c>
      <c r="O301">
        <f>(I301*21)/100</f>
      </c>
      <c t="s">
        <v>28</v>
      </c>
    </row>
    <row r="302" spans="1:5" ht="38.25">
      <c r="A302" s="37" t="s">
        <v>56</v>
      </c>
      <c r="E302" s="38" t="s">
        <v>1419</v>
      </c>
    </row>
    <row r="303" spans="1:5" ht="12.75">
      <c r="A303" s="39" t="s">
        <v>57</v>
      </c>
      <c r="E303" s="40" t="s">
        <v>53</v>
      </c>
    </row>
    <row r="304" spans="1:5" ht="165.75">
      <c r="A304" t="s">
        <v>58</v>
      </c>
      <c r="E304" s="38" t="s">
        <v>1234</v>
      </c>
    </row>
    <row r="305" spans="1:16" ht="25.5">
      <c r="A305" s="26" t="s">
        <v>51</v>
      </c>
      <c s="31" t="s">
        <v>355</v>
      </c>
      <c s="31" t="s">
        <v>1175</v>
      </c>
      <c s="26" t="s">
        <v>377</v>
      </c>
      <c s="32" t="s">
        <v>1176</v>
      </c>
      <c s="33" t="s">
        <v>379</v>
      </c>
      <c s="34">
        <v>0.03</v>
      </c>
      <c s="35">
        <v>0</v>
      </c>
      <c s="36">
        <f>ROUND(ROUND(H305,2)*ROUND(G305,3),2)</f>
      </c>
      <c r="O305">
        <f>(I305*21)/100</f>
      </c>
      <c t="s">
        <v>28</v>
      </c>
    </row>
    <row r="306" spans="1:5" ht="38.25">
      <c r="A306" s="37" t="s">
        <v>56</v>
      </c>
      <c r="E306" s="38" t="s">
        <v>1419</v>
      </c>
    </row>
    <row r="307" spans="1:5" ht="12.75">
      <c r="A307" s="39" t="s">
        <v>57</v>
      </c>
      <c r="E307" s="40" t="s">
        <v>53</v>
      </c>
    </row>
    <row r="308" spans="1:5" ht="165.75">
      <c r="A308" t="s">
        <v>58</v>
      </c>
      <c r="E308" s="38" t="s">
        <v>1234</v>
      </c>
    </row>
    <row r="309" spans="1:16" ht="38.25">
      <c r="A309" s="26" t="s">
        <v>51</v>
      </c>
      <c s="31" t="s">
        <v>359</v>
      </c>
      <c s="31" t="s">
        <v>802</v>
      </c>
      <c s="26" t="s">
        <v>377</v>
      </c>
      <c s="32" t="s">
        <v>803</v>
      </c>
      <c s="33" t="s">
        <v>379</v>
      </c>
      <c s="34">
        <v>0.3</v>
      </c>
      <c s="35">
        <v>0</v>
      </c>
      <c s="36">
        <f>ROUND(ROUND(H309,2)*ROUND(G309,3),2)</f>
      </c>
      <c r="O309">
        <f>(I309*21)/100</f>
      </c>
      <c t="s">
        <v>28</v>
      </c>
    </row>
    <row r="310" spans="1:5" ht="38.25">
      <c r="A310" s="37" t="s">
        <v>56</v>
      </c>
      <c r="E310" s="38" t="s">
        <v>1419</v>
      </c>
    </row>
    <row r="311" spans="1:5" ht="12.75">
      <c r="A311" s="39" t="s">
        <v>57</v>
      </c>
      <c r="E311" s="40" t="s">
        <v>53</v>
      </c>
    </row>
    <row r="312" spans="1:5" ht="165.75">
      <c r="A312" t="s">
        <v>58</v>
      </c>
      <c r="E312" s="38" t="s">
        <v>1234</v>
      </c>
    </row>
    <row r="313" spans="1:16" ht="25.5">
      <c r="A313" s="26" t="s">
        <v>51</v>
      </c>
      <c s="31" t="s">
        <v>364</v>
      </c>
      <c s="31" t="s">
        <v>1179</v>
      </c>
      <c s="26" t="s">
        <v>377</v>
      </c>
      <c s="32" t="s">
        <v>1180</v>
      </c>
      <c s="33" t="s">
        <v>379</v>
      </c>
      <c s="34">
        <v>0.05</v>
      </c>
      <c s="35">
        <v>0</v>
      </c>
      <c s="36">
        <f>ROUND(ROUND(H313,2)*ROUND(G313,3),2)</f>
      </c>
      <c r="O313">
        <f>(I313*21)/100</f>
      </c>
      <c t="s">
        <v>28</v>
      </c>
    </row>
    <row r="314" spans="1:5" ht="38.25">
      <c r="A314" s="37" t="s">
        <v>56</v>
      </c>
      <c r="E314" s="38" t="s">
        <v>1236</v>
      </c>
    </row>
    <row r="315" spans="1:5" ht="12.75">
      <c r="A315" s="39" t="s">
        <v>57</v>
      </c>
      <c r="E315" s="40" t="s">
        <v>53</v>
      </c>
    </row>
    <row r="316" spans="1:5" ht="165.75">
      <c r="A316" t="s">
        <v>58</v>
      </c>
      <c r="E316" s="38" t="s">
        <v>1234</v>
      </c>
    </row>
    <row r="317" spans="1:16" ht="25.5">
      <c r="A317" s="26" t="s">
        <v>51</v>
      </c>
      <c s="31" t="s">
        <v>298</v>
      </c>
      <c s="31" t="s">
        <v>1182</v>
      </c>
      <c s="26" t="s">
        <v>377</v>
      </c>
      <c s="32" t="s">
        <v>1183</v>
      </c>
      <c s="33" t="s">
        <v>379</v>
      </c>
      <c s="34">
        <v>0.1</v>
      </c>
      <c s="35">
        <v>0</v>
      </c>
      <c s="36">
        <f>ROUND(ROUND(H317,2)*ROUND(G317,3),2)</f>
      </c>
      <c r="O317">
        <f>(I317*21)/100</f>
      </c>
      <c t="s">
        <v>28</v>
      </c>
    </row>
    <row r="318" spans="1:5" ht="38.25">
      <c r="A318" s="37" t="s">
        <v>56</v>
      </c>
      <c r="E318" s="38" t="s">
        <v>1235</v>
      </c>
    </row>
    <row r="319" spans="1:5" ht="12.75">
      <c r="A319" s="39" t="s">
        <v>57</v>
      </c>
      <c r="E319" s="40" t="s">
        <v>53</v>
      </c>
    </row>
    <row r="320" spans="1:5" ht="165.75">
      <c r="A320" t="s">
        <v>58</v>
      </c>
      <c r="E320" s="38" t="s">
        <v>1234</v>
      </c>
    </row>
    <row r="321" spans="1:16" ht="25.5">
      <c r="A321" s="26" t="s">
        <v>51</v>
      </c>
      <c s="31" t="s">
        <v>370</v>
      </c>
      <c s="31" t="s">
        <v>1847</v>
      </c>
      <c s="26" t="s">
        <v>377</v>
      </c>
      <c s="32" t="s">
        <v>1848</v>
      </c>
      <c s="33" t="s">
        <v>379</v>
      </c>
      <c s="34">
        <v>0.05</v>
      </c>
      <c s="35">
        <v>0</v>
      </c>
      <c s="36">
        <f>ROUND(ROUND(H321,2)*ROUND(G321,3),2)</f>
      </c>
      <c r="O321">
        <f>(I321*21)/100</f>
      </c>
      <c t="s">
        <v>28</v>
      </c>
    </row>
    <row r="322" spans="1:5" ht="38.25">
      <c r="A322" s="37" t="s">
        <v>56</v>
      </c>
      <c r="E322" s="38" t="s">
        <v>1236</v>
      </c>
    </row>
    <row r="323" spans="1:5" ht="12.75">
      <c r="A323" s="39" t="s">
        <v>57</v>
      </c>
      <c r="E323" s="40" t="s">
        <v>53</v>
      </c>
    </row>
    <row r="324" spans="1:5" ht="165.75">
      <c r="A324" t="s">
        <v>58</v>
      </c>
      <c r="E32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3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0+O9+O18+O31+O36+O305+O314</f>
      </c>
      <c t="s">
        <v>27</v>
      </c>
    </row>
    <row r="3" spans="1:16" ht="15" customHeight="1">
      <c r="A3" t="s">
        <v>12</v>
      </c>
      <c s="12" t="s">
        <v>14</v>
      </c>
      <c s="13" t="s">
        <v>15</v>
      </c>
      <c s="1"/>
      <c s="14" t="s">
        <v>16</v>
      </c>
      <c s="1"/>
      <c s="9"/>
      <c s="8" t="s">
        <v>2204</v>
      </c>
      <c s="41">
        <f>0+I9+I18+I31+I36+I305+I314</f>
      </c>
      <c r="O3" t="s">
        <v>23</v>
      </c>
      <c t="s">
        <v>28</v>
      </c>
    </row>
    <row r="4" spans="1:16" ht="15" customHeight="1">
      <c r="A4" t="s">
        <v>17</v>
      </c>
      <c s="12" t="s">
        <v>18</v>
      </c>
      <c s="13" t="s">
        <v>2108</v>
      </c>
      <c s="1"/>
      <c s="14" t="s">
        <v>2109</v>
      </c>
      <c s="1"/>
      <c s="1"/>
      <c s="11"/>
      <c s="11"/>
      <c r="O4" t="s">
        <v>24</v>
      </c>
      <c t="s">
        <v>28</v>
      </c>
    </row>
    <row r="5" spans="1:16" ht="12.75" customHeight="1">
      <c r="A5" t="s">
        <v>21</v>
      </c>
      <c s="16" t="s">
        <v>22</v>
      </c>
      <c s="17" t="s">
        <v>2204</v>
      </c>
      <c s="6"/>
      <c s="18" t="s">
        <v>2205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298</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370</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0+I19+I23+I27</f>
      </c>
      <c>
        <f>0+O19+O23+O27</f>
      </c>
    </row>
    <row r="19" spans="1:16" ht="12.75">
      <c r="A19" s="26" t="s">
        <v>51</v>
      </c>
      <c s="31" t="s">
        <v>34</v>
      </c>
      <c s="31" t="s">
        <v>2207</v>
      </c>
      <c s="26" t="s">
        <v>53</v>
      </c>
      <c s="32" t="s">
        <v>2208</v>
      </c>
      <c s="33" t="s">
        <v>118</v>
      </c>
      <c s="34">
        <v>5</v>
      </c>
      <c s="35">
        <v>0</v>
      </c>
      <c s="36">
        <f>ROUND(ROUND(H19,2)*ROUND(G19,3),2)</f>
      </c>
      <c r="O19">
        <f>(I19*21)/100</f>
      </c>
      <c t="s">
        <v>28</v>
      </c>
    </row>
    <row r="20" spans="1:5" ht="12.75">
      <c r="A20" s="37" t="s">
        <v>56</v>
      </c>
      <c r="E20" s="38" t="s">
        <v>53</v>
      </c>
    </row>
    <row r="21" spans="1:5" ht="12.75">
      <c r="A21" s="39" t="s">
        <v>57</v>
      </c>
      <c r="E21" s="40" t="s">
        <v>53</v>
      </c>
    </row>
    <row r="22" spans="1:5" ht="318.75">
      <c r="A22" t="s">
        <v>58</v>
      </c>
      <c r="E22" s="38" t="s">
        <v>2209</v>
      </c>
    </row>
    <row r="23" spans="1:16" ht="12.75">
      <c r="A23" s="26" t="s">
        <v>51</v>
      </c>
      <c s="31" t="s">
        <v>28</v>
      </c>
      <c s="31" t="s">
        <v>2210</v>
      </c>
      <c s="26" t="s">
        <v>53</v>
      </c>
      <c s="32" t="s">
        <v>2211</v>
      </c>
      <c s="33" t="s">
        <v>118</v>
      </c>
      <c s="34">
        <v>66.5</v>
      </c>
      <c s="35">
        <v>0</v>
      </c>
      <c s="36">
        <f>ROUND(ROUND(H23,2)*ROUND(G23,3),2)</f>
      </c>
      <c r="O23">
        <f>(I23*21)/100</f>
      </c>
      <c t="s">
        <v>28</v>
      </c>
    </row>
    <row r="24" spans="1:5" ht="12.75">
      <c r="A24" s="37" t="s">
        <v>56</v>
      </c>
      <c r="E24" s="38" t="s">
        <v>53</v>
      </c>
    </row>
    <row r="25" spans="1:5" ht="12.75">
      <c r="A25" s="39" t="s">
        <v>57</v>
      </c>
      <c r="E25" s="40" t="s">
        <v>53</v>
      </c>
    </row>
    <row r="26" spans="1:5" ht="318.75">
      <c r="A26" t="s">
        <v>58</v>
      </c>
      <c r="E26" s="38" t="s">
        <v>2209</v>
      </c>
    </row>
    <row r="27" spans="1:16" ht="12.75">
      <c r="A27" s="26" t="s">
        <v>51</v>
      </c>
      <c s="31" t="s">
        <v>26</v>
      </c>
      <c s="31" t="s">
        <v>127</v>
      </c>
      <c s="26" t="s">
        <v>53</v>
      </c>
      <c s="32" t="s">
        <v>128</v>
      </c>
      <c s="33" t="s">
        <v>118</v>
      </c>
      <c s="34">
        <v>61.5</v>
      </c>
      <c s="35">
        <v>0</v>
      </c>
      <c s="36">
        <f>ROUND(ROUND(H27,2)*ROUND(G27,3),2)</f>
      </c>
      <c r="O27">
        <f>(I27*21)/100</f>
      </c>
      <c t="s">
        <v>28</v>
      </c>
    </row>
    <row r="28" spans="1:5" ht="12.75">
      <c r="A28" s="37" t="s">
        <v>56</v>
      </c>
      <c r="E28" s="38" t="s">
        <v>53</v>
      </c>
    </row>
    <row r="29" spans="1:5" ht="12.75">
      <c r="A29" s="39" t="s">
        <v>57</v>
      </c>
      <c r="E29" s="40" t="s">
        <v>53</v>
      </c>
    </row>
    <row r="30" spans="1:5" ht="229.5">
      <c r="A30" t="s">
        <v>58</v>
      </c>
      <c r="E30" s="38" t="s">
        <v>1191</v>
      </c>
    </row>
    <row r="31" spans="1:18" ht="12.75" customHeight="1">
      <c r="A31" s="6" t="s">
        <v>48</v>
      </c>
      <c s="6"/>
      <c s="44" t="s">
        <v>28</v>
      </c>
      <c s="6"/>
      <c s="29" t="s">
        <v>1894</v>
      </c>
      <c s="6"/>
      <c s="6"/>
      <c s="6"/>
      <c s="46">
        <f>0+Q31</f>
      </c>
      <c r="O31">
        <f>0+R31</f>
      </c>
      <c r="Q31">
        <f>0+I32</f>
      </c>
      <c>
        <f>0+O32</f>
      </c>
    </row>
    <row r="32" spans="1:16" ht="12.75">
      <c r="A32" s="26" t="s">
        <v>51</v>
      </c>
      <c s="31" t="s">
        <v>38</v>
      </c>
      <c s="31" t="s">
        <v>1895</v>
      </c>
      <c s="26" t="s">
        <v>53</v>
      </c>
      <c s="32" t="s">
        <v>1896</v>
      </c>
      <c s="33" t="s">
        <v>118</v>
      </c>
      <c s="34">
        <v>2</v>
      </c>
      <c s="35">
        <v>0</v>
      </c>
      <c s="36">
        <f>ROUND(ROUND(H32,2)*ROUND(G32,3),2)</f>
      </c>
      <c r="O32">
        <f>(I32*21)/100</f>
      </c>
      <c t="s">
        <v>28</v>
      </c>
    </row>
    <row r="33" spans="1:5" ht="12.75">
      <c r="A33" s="37" t="s">
        <v>56</v>
      </c>
      <c r="E33" s="38" t="s">
        <v>53</v>
      </c>
    </row>
    <row r="34" spans="1:5" ht="12.75">
      <c r="A34" s="39" t="s">
        <v>57</v>
      </c>
      <c r="E34" s="40" t="s">
        <v>53</v>
      </c>
    </row>
    <row r="35" spans="1:5" ht="369.75">
      <c r="A35" t="s">
        <v>58</v>
      </c>
      <c r="E35" s="38" t="s">
        <v>2212</v>
      </c>
    </row>
    <row r="36" spans="1:18" ht="12.75" customHeight="1">
      <c r="A36" s="6" t="s">
        <v>48</v>
      </c>
      <c s="6"/>
      <c s="44" t="s">
        <v>76</v>
      </c>
      <c s="6"/>
      <c s="29" t="s">
        <v>338</v>
      </c>
      <c s="6"/>
      <c s="6"/>
      <c s="6"/>
      <c s="46">
        <f>0+Q36</f>
      </c>
      <c r="O36">
        <f>0+R36</f>
      </c>
      <c r="Q36">
        <f>0+I37+I41+I45+I49+I53+I57+I61+I65+I69+I73+I77+I81+I85+I89+I93+I97+I101+I105+I109+I113+I117+I121+I125+I129+I133+I137+I141+I145+I149+I153+I157+I161+I165+I169+I173+I177+I181+I185+I189+I193+I197+I201+I205+I209+I213+I217+I221+I225+I229+I233+I237+I241+I245+I249+I253+I257+I261+I265+I269+I273+I277+I281+I285+I289+I293+I297+I301</f>
      </c>
      <c>
        <f>0+O37+O41+O45+O49+O53+O57+O61+O65+O69+O73+O77+O81+O85+O89+O93+O97+O101+O105+O109+O113+O117+O121+O125+O129+O133+O137+O141+O145+O149+O153+O157+O161+O165+O169+O173+O177+O181+O185+O189+O193+O197+O201+O205+O209+O213+O217+O221+O225+O229+O233+O237+O241+O245+O249+O253+O257+O261+O265+O269+O273+O277+O281+O285+O289+O293+O297+O301</f>
      </c>
    </row>
    <row r="37" spans="1:16" ht="12.75">
      <c r="A37" s="26" t="s">
        <v>51</v>
      </c>
      <c s="31" t="s">
        <v>40</v>
      </c>
      <c s="31" t="s">
        <v>1423</v>
      </c>
      <c s="26" t="s">
        <v>53</v>
      </c>
      <c s="32" t="s">
        <v>1424</v>
      </c>
      <c s="33" t="s">
        <v>114</v>
      </c>
      <c s="34">
        <v>1</v>
      </c>
      <c s="35">
        <v>0</v>
      </c>
      <c s="36">
        <f>ROUND(ROUND(H37,2)*ROUND(G37,3),2)</f>
      </c>
      <c r="O37">
        <f>(I37*21)/100</f>
      </c>
      <c t="s">
        <v>28</v>
      </c>
    </row>
    <row r="38" spans="1:5" ht="12.75">
      <c r="A38" s="37" t="s">
        <v>56</v>
      </c>
      <c r="E38" s="38" t="s">
        <v>53</v>
      </c>
    </row>
    <row r="39" spans="1:5" ht="12.75">
      <c r="A39" s="39" t="s">
        <v>57</v>
      </c>
      <c r="E39" s="40" t="s">
        <v>53</v>
      </c>
    </row>
    <row r="40" spans="1:5" ht="38.25">
      <c r="A40" t="s">
        <v>58</v>
      </c>
      <c r="E40" s="38" t="s">
        <v>1005</v>
      </c>
    </row>
    <row r="41" spans="1:16" ht="12.75">
      <c r="A41" s="26" t="s">
        <v>51</v>
      </c>
      <c s="31" t="s">
        <v>27</v>
      </c>
      <c s="31" t="s">
        <v>1250</v>
      </c>
      <c s="26" t="s">
        <v>53</v>
      </c>
      <c s="32" t="s">
        <v>1251</v>
      </c>
      <c s="33" t="s">
        <v>55</v>
      </c>
      <c s="34">
        <v>1605</v>
      </c>
      <c s="35">
        <v>0</v>
      </c>
      <c s="36">
        <f>ROUND(ROUND(H41,2)*ROUND(G41,3),2)</f>
      </c>
      <c r="O41">
        <f>(I41*21)/100</f>
      </c>
      <c t="s">
        <v>28</v>
      </c>
    </row>
    <row r="42" spans="1:5" ht="12.75">
      <c r="A42" s="37" t="s">
        <v>56</v>
      </c>
      <c r="E42" s="38" t="s">
        <v>53</v>
      </c>
    </row>
    <row r="43" spans="1:5" ht="12.75">
      <c r="A43" s="39" t="s">
        <v>57</v>
      </c>
      <c r="E43" s="40" t="s">
        <v>53</v>
      </c>
    </row>
    <row r="44" spans="1:5" ht="89.25">
      <c r="A44" t="s">
        <v>58</v>
      </c>
      <c r="E44" s="38" t="s">
        <v>2213</v>
      </c>
    </row>
    <row r="45" spans="1:16" ht="12.75">
      <c r="A45" s="26" t="s">
        <v>51</v>
      </c>
      <c s="31" t="s">
        <v>76</v>
      </c>
      <c s="31" t="s">
        <v>77</v>
      </c>
      <c s="26" t="s">
        <v>53</v>
      </c>
      <c s="32" t="s">
        <v>78</v>
      </c>
      <c s="33" t="s">
        <v>79</v>
      </c>
      <c s="34">
        <v>20</v>
      </c>
      <c s="35">
        <v>0</v>
      </c>
      <c s="36">
        <f>ROUND(ROUND(H45,2)*ROUND(G45,3),2)</f>
      </c>
      <c r="O45">
        <f>(I45*21)/100</f>
      </c>
      <c t="s">
        <v>28</v>
      </c>
    </row>
    <row r="46" spans="1:5" ht="12.75">
      <c r="A46" s="37" t="s">
        <v>56</v>
      </c>
      <c r="E46" s="38" t="s">
        <v>53</v>
      </c>
    </row>
    <row r="47" spans="1:5" ht="12.75">
      <c r="A47" s="39" t="s">
        <v>57</v>
      </c>
      <c r="E47" s="40" t="s">
        <v>53</v>
      </c>
    </row>
    <row r="48" spans="1:5" ht="114.75">
      <c r="A48" t="s">
        <v>58</v>
      </c>
      <c r="E48" s="38" t="s">
        <v>2214</v>
      </c>
    </row>
    <row r="49" spans="1:16" ht="12.75">
      <c r="A49" s="26" t="s">
        <v>51</v>
      </c>
      <c s="31" t="s">
        <v>81</v>
      </c>
      <c s="31" t="s">
        <v>1030</v>
      </c>
      <c s="26" t="s">
        <v>53</v>
      </c>
      <c s="32" t="s">
        <v>1031</v>
      </c>
      <c s="33" t="s">
        <v>1032</v>
      </c>
      <c s="34">
        <v>13.68</v>
      </c>
      <c s="35">
        <v>0</v>
      </c>
      <c s="36">
        <f>ROUND(ROUND(H49,2)*ROUND(G49,3),2)</f>
      </c>
      <c r="O49">
        <f>(I49*21)/100</f>
      </c>
      <c t="s">
        <v>28</v>
      </c>
    </row>
    <row r="50" spans="1:5" ht="12.75">
      <c r="A50" s="37" t="s">
        <v>56</v>
      </c>
      <c r="E50" s="38" t="s">
        <v>53</v>
      </c>
    </row>
    <row r="51" spans="1:5" ht="12.75">
      <c r="A51" s="39" t="s">
        <v>57</v>
      </c>
      <c r="E51" s="40" t="s">
        <v>53</v>
      </c>
    </row>
    <row r="52" spans="1:5" ht="153">
      <c r="A52" t="s">
        <v>58</v>
      </c>
      <c r="E52" s="38" t="s">
        <v>2215</v>
      </c>
    </row>
    <row r="53" spans="1:16" ht="12.75">
      <c r="A53" s="26" t="s">
        <v>51</v>
      </c>
      <c s="31" t="s">
        <v>44</v>
      </c>
      <c s="31" t="s">
        <v>1048</v>
      </c>
      <c s="26" t="s">
        <v>53</v>
      </c>
      <c s="32" t="s">
        <v>1049</v>
      </c>
      <c s="33" t="s">
        <v>55</v>
      </c>
      <c s="34">
        <v>1100</v>
      </c>
      <c s="35">
        <v>0</v>
      </c>
      <c s="36">
        <f>ROUND(ROUND(H53,2)*ROUND(G53,3),2)</f>
      </c>
      <c r="O53">
        <f>(I53*21)/100</f>
      </c>
      <c t="s">
        <v>28</v>
      </c>
    </row>
    <row r="54" spans="1:5" ht="12.75">
      <c r="A54" s="37" t="s">
        <v>56</v>
      </c>
      <c r="E54" s="38" t="s">
        <v>53</v>
      </c>
    </row>
    <row r="55" spans="1:5" ht="12.75">
      <c r="A55" s="39" t="s">
        <v>57</v>
      </c>
      <c r="E55" s="40" t="s">
        <v>53</v>
      </c>
    </row>
    <row r="56" spans="1:5" ht="153">
      <c r="A56" t="s">
        <v>58</v>
      </c>
      <c r="E56" s="38" t="s">
        <v>2216</v>
      </c>
    </row>
    <row r="57" spans="1:16" ht="12.75">
      <c r="A57" s="26" t="s">
        <v>51</v>
      </c>
      <c s="31" t="s">
        <v>46</v>
      </c>
      <c s="31" t="s">
        <v>1054</v>
      </c>
      <c s="26" t="s">
        <v>53</v>
      </c>
      <c s="32" t="s">
        <v>1055</v>
      </c>
      <c s="33" t="s">
        <v>1056</v>
      </c>
      <c s="34">
        <v>7</v>
      </c>
      <c s="35">
        <v>0</v>
      </c>
      <c s="36">
        <f>ROUND(ROUND(H57,2)*ROUND(G57,3),2)</f>
      </c>
      <c r="O57">
        <f>(I57*21)/100</f>
      </c>
      <c t="s">
        <v>28</v>
      </c>
    </row>
    <row r="58" spans="1:5" ht="12.75">
      <c r="A58" s="37" t="s">
        <v>56</v>
      </c>
      <c r="E58" s="38" t="s">
        <v>53</v>
      </c>
    </row>
    <row r="59" spans="1:5" ht="12.75">
      <c r="A59" s="39" t="s">
        <v>57</v>
      </c>
      <c r="E59" s="40" t="s">
        <v>53</v>
      </c>
    </row>
    <row r="60" spans="1:5" ht="127.5">
      <c r="A60" t="s">
        <v>58</v>
      </c>
      <c r="E60" s="38" t="s">
        <v>2217</v>
      </c>
    </row>
    <row r="61" spans="1:16" ht="12.75">
      <c r="A61" s="26" t="s">
        <v>51</v>
      </c>
      <c s="31" t="s">
        <v>91</v>
      </c>
      <c s="31" t="s">
        <v>1058</v>
      </c>
      <c s="26" t="s">
        <v>53</v>
      </c>
      <c s="32" t="s">
        <v>1059</v>
      </c>
      <c s="33" t="s">
        <v>55</v>
      </c>
      <c s="34">
        <v>1100</v>
      </c>
      <c s="35">
        <v>0</v>
      </c>
      <c s="36">
        <f>ROUND(ROUND(H61,2)*ROUND(G61,3),2)</f>
      </c>
      <c r="O61">
        <f>(I61*21)/100</f>
      </c>
      <c t="s">
        <v>28</v>
      </c>
    </row>
    <row r="62" spans="1:5" ht="12.75">
      <c r="A62" s="37" t="s">
        <v>56</v>
      </c>
      <c r="E62" s="38" t="s">
        <v>53</v>
      </c>
    </row>
    <row r="63" spans="1:5" ht="12.75">
      <c r="A63" s="39" t="s">
        <v>57</v>
      </c>
      <c r="E63" s="40" t="s">
        <v>53</v>
      </c>
    </row>
    <row r="64" spans="1:5" ht="127.5">
      <c r="A64" t="s">
        <v>58</v>
      </c>
      <c r="E64" s="38" t="s">
        <v>2218</v>
      </c>
    </row>
    <row r="65" spans="1:16" ht="12.75">
      <c r="A65" s="26" t="s">
        <v>51</v>
      </c>
      <c s="31" t="s">
        <v>95</v>
      </c>
      <c s="31" t="s">
        <v>1070</v>
      </c>
      <c s="26" t="s">
        <v>53</v>
      </c>
      <c s="32" t="s">
        <v>1071</v>
      </c>
      <c s="33" t="s">
        <v>65</v>
      </c>
      <c s="34">
        <v>1</v>
      </c>
      <c s="35">
        <v>0</v>
      </c>
      <c s="36">
        <f>ROUND(ROUND(H65,2)*ROUND(G65,3),2)</f>
      </c>
      <c r="O65">
        <f>(I65*21)/100</f>
      </c>
      <c t="s">
        <v>28</v>
      </c>
    </row>
    <row r="66" spans="1:5" ht="12.75">
      <c r="A66" s="37" t="s">
        <v>56</v>
      </c>
      <c r="E66" s="38" t="s">
        <v>53</v>
      </c>
    </row>
    <row r="67" spans="1:5" ht="12.75">
      <c r="A67" s="39" t="s">
        <v>57</v>
      </c>
      <c r="E67" s="40" t="s">
        <v>53</v>
      </c>
    </row>
    <row r="68" spans="1:5" ht="114.75">
      <c r="A68" t="s">
        <v>58</v>
      </c>
      <c r="E68" s="38" t="s">
        <v>2219</v>
      </c>
    </row>
    <row r="69" spans="1:16" ht="12.75">
      <c r="A69" s="26" t="s">
        <v>51</v>
      </c>
      <c s="31" t="s">
        <v>99</v>
      </c>
      <c s="31" t="s">
        <v>1074</v>
      </c>
      <c s="26" t="s">
        <v>53</v>
      </c>
      <c s="32" t="s">
        <v>1075</v>
      </c>
      <c s="33" t="s">
        <v>65</v>
      </c>
      <c s="34">
        <v>1</v>
      </c>
      <c s="35">
        <v>0</v>
      </c>
      <c s="36">
        <f>ROUND(ROUND(H69,2)*ROUND(G69,3),2)</f>
      </c>
      <c r="O69">
        <f>(I69*21)/100</f>
      </c>
      <c t="s">
        <v>28</v>
      </c>
    </row>
    <row r="70" spans="1:5" ht="12.75">
      <c r="A70" s="37" t="s">
        <v>56</v>
      </c>
      <c r="E70" s="38" t="s">
        <v>53</v>
      </c>
    </row>
    <row r="71" spans="1:5" ht="12.75">
      <c r="A71" s="39" t="s">
        <v>57</v>
      </c>
      <c r="E71" s="40" t="s">
        <v>53</v>
      </c>
    </row>
    <row r="72" spans="1:5" ht="127.5">
      <c r="A72" t="s">
        <v>58</v>
      </c>
      <c r="E72" s="38" t="s">
        <v>2220</v>
      </c>
    </row>
    <row r="73" spans="1:16" ht="12.75">
      <c r="A73" s="26" t="s">
        <v>51</v>
      </c>
      <c s="31" t="s">
        <v>103</v>
      </c>
      <c s="31" t="s">
        <v>2221</v>
      </c>
      <c s="26" t="s">
        <v>53</v>
      </c>
      <c s="32" t="s">
        <v>2222</v>
      </c>
      <c s="33" t="s">
        <v>65</v>
      </c>
      <c s="34">
        <v>3</v>
      </c>
      <c s="35">
        <v>0</v>
      </c>
      <c s="36">
        <f>ROUND(ROUND(H73,2)*ROUND(G73,3),2)</f>
      </c>
      <c r="O73">
        <f>(I73*21)/100</f>
      </c>
      <c t="s">
        <v>28</v>
      </c>
    </row>
    <row r="74" spans="1:5" ht="12.75">
      <c r="A74" s="37" t="s">
        <v>56</v>
      </c>
      <c r="E74" s="38" t="s">
        <v>53</v>
      </c>
    </row>
    <row r="75" spans="1:5" ht="12.75">
      <c r="A75" s="39" t="s">
        <v>57</v>
      </c>
      <c r="E75" s="40" t="s">
        <v>53</v>
      </c>
    </row>
    <row r="76" spans="1:5" ht="114.75">
      <c r="A76" t="s">
        <v>58</v>
      </c>
      <c r="E76" s="38" t="s">
        <v>2219</v>
      </c>
    </row>
    <row r="77" spans="1:16" ht="12.75">
      <c r="A77" s="26" t="s">
        <v>51</v>
      </c>
      <c s="31" t="s">
        <v>150</v>
      </c>
      <c s="31" t="s">
        <v>2223</v>
      </c>
      <c s="26" t="s">
        <v>53</v>
      </c>
      <c s="32" t="s">
        <v>2224</v>
      </c>
      <c s="33" t="s">
        <v>65</v>
      </c>
      <c s="34">
        <v>3</v>
      </c>
      <c s="35">
        <v>0</v>
      </c>
      <c s="36">
        <f>ROUND(ROUND(H77,2)*ROUND(G77,3),2)</f>
      </c>
      <c r="O77">
        <f>(I77*21)/100</f>
      </c>
      <c t="s">
        <v>28</v>
      </c>
    </row>
    <row r="78" spans="1:5" ht="12.75">
      <c r="A78" s="37" t="s">
        <v>56</v>
      </c>
      <c r="E78" s="38" t="s">
        <v>53</v>
      </c>
    </row>
    <row r="79" spans="1:5" ht="12.75">
      <c r="A79" s="39" t="s">
        <v>57</v>
      </c>
      <c r="E79" s="40" t="s">
        <v>53</v>
      </c>
    </row>
    <row r="80" spans="1:5" ht="127.5">
      <c r="A80" t="s">
        <v>58</v>
      </c>
      <c r="E80" s="38" t="s">
        <v>2220</v>
      </c>
    </row>
    <row r="81" spans="1:16" ht="12.75">
      <c r="A81" s="26" t="s">
        <v>51</v>
      </c>
      <c s="31" t="s">
        <v>154</v>
      </c>
      <c s="31" t="s">
        <v>2225</v>
      </c>
      <c s="26" t="s">
        <v>53</v>
      </c>
      <c s="32" t="s">
        <v>2226</v>
      </c>
      <c s="33" t="s">
        <v>65</v>
      </c>
      <c s="34">
        <v>3</v>
      </c>
      <c s="35">
        <v>0</v>
      </c>
      <c s="36">
        <f>ROUND(ROUND(H81,2)*ROUND(G81,3),2)</f>
      </c>
      <c r="O81">
        <f>(I81*21)/100</f>
      </c>
      <c t="s">
        <v>28</v>
      </c>
    </row>
    <row r="82" spans="1:5" ht="12.75">
      <c r="A82" s="37" t="s">
        <v>56</v>
      </c>
      <c r="E82" s="38" t="s">
        <v>53</v>
      </c>
    </row>
    <row r="83" spans="1:5" ht="12.75">
      <c r="A83" s="39" t="s">
        <v>57</v>
      </c>
      <c r="E83" s="40" t="s">
        <v>53</v>
      </c>
    </row>
    <row r="84" spans="1:5" ht="114.75">
      <c r="A84" t="s">
        <v>58</v>
      </c>
      <c r="E84" s="38" t="s">
        <v>2219</v>
      </c>
    </row>
    <row r="85" spans="1:16" ht="12.75">
      <c r="A85" s="26" t="s">
        <v>51</v>
      </c>
      <c s="31" t="s">
        <v>347</v>
      </c>
      <c s="31" t="s">
        <v>2227</v>
      </c>
      <c s="26" t="s">
        <v>53</v>
      </c>
      <c s="32" t="s">
        <v>2228</v>
      </c>
      <c s="33" t="s">
        <v>65</v>
      </c>
      <c s="34">
        <v>3</v>
      </c>
      <c s="35">
        <v>0</v>
      </c>
      <c s="36">
        <f>ROUND(ROUND(H85,2)*ROUND(G85,3),2)</f>
      </c>
      <c r="O85">
        <f>(I85*21)/100</f>
      </c>
      <c t="s">
        <v>28</v>
      </c>
    </row>
    <row r="86" spans="1:5" ht="12.75">
      <c r="A86" s="37" t="s">
        <v>56</v>
      </c>
      <c r="E86" s="38" t="s">
        <v>53</v>
      </c>
    </row>
    <row r="87" spans="1:5" ht="12.75">
      <c r="A87" s="39" t="s">
        <v>57</v>
      </c>
      <c r="E87" s="40" t="s">
        <v>53</v>
      </c>
    </row>
    <row r="88" spans="1:5" ht="127.5">
      <c r="A88" t="s">
        <v>58</v>
      </c>
      <c r="E88" s="38" t="s">
        <v>2220</v>
      </c>
    </row>
    <row r="89" spans="1:16" ht="12.75">
      <c r="A89" s="26" t="s">
        <v>51</v>
      </c>
      <c s="31" t="s">
        <v>302</v>
      </c>
      <c s="31" t="s">
        <v>1214</v>
      </c>
      <c s="26" t="s">
        <v>53</v>
      </c>
      <c s="32" t="s">
        <v>1215</v>
      </c>
      <c s="33" t="s">
        <v>65</v>
      </c>
      <c s="34">
        <v>14</v>
      </c>
      <c s="35">
        <v>0</v>
      </c>
      <c s="36">
        <f>ROUND(ROUND(H89,2)*ROUND(G89,3),2)</f>
      </c>
      <c r="O89">
        <f>(I89*21)/100</f>
      </c>
      <c t="s">
        <v>28</v>
      </c>
    </row>
    <row r="90" spans="1:5" ht="12.75">
      <c r="A90" s="37" t="s">
        <v>56</v>
      </c>
      <c r="E90" s="38" t="s">
        <v>53</v>
      </c>
    </row>
    <row r="91" spans="1:5" ht="12.75">
      <c r="A91" s="39" t="s">
        <v>57</v>
      </c>
      <c r="E91" s="40" t="s">
        <v>53</v>
      </c>
    </row>
    <row r="92" spans="1:5" ht="127.5">
      <c r="A92" t="s">
        <v>58</v>
      </c>
      <c r="E92" s="38" t="s">
        <v>2229</v>
      </c>
    </row>
    <row r="93" spans="1:16" ht="12.75">
      <c r="A93" s="26" t="s">
        <v>51</v>
      </c>
      <c s="31" t="s">
        <v>306</v>
      </c>
      <c s="31" t="s">
        <v>1111</v>
      </c>
      <c s="26" t="s">
        <v>53</v>
      </c>
      <c s="32" t="s">
        <v>1112</v>
      </c>
      <c s="33" t="s">
        <v>65</v>
      </c>
      <c s="34">
        <v>16</v>
      </c>
      <c s="35">
        <v>0</v>
      </c>
      <c s="36">
        <f>ROUND(ROUND(H93,2)*ROUND(G93,3),2)</f>
      </c>
      <c r="O93">
        <f>(I93*21)/100</f>
      </c>
      <c t="s">
        <v>28</v>
      </c>
    </row>
    <row r="94" spans="1:5" ht="12.75">
      <c r="A94" s="37" t="s">
        <v>56</v>
      </c>
      <c r="E94" s="38" t="s">
        <v>53</v>
      </c>
    </row>
    <row r="95" spans="1:5" ht="12.75">
      <c r="A95" s="39" t="s">
        <v>57</v>
      </c>
      <c r="E95" s="40" t="s">
        <v>53</v>
      </c>
    </row>
    <row r="96" spans="1:5" ht="127.5">
      <c r="A96" t="s">
        <v>58</v>
      </c>
      <c r="E96" s="38" t="s">
        <v>2229</v>
      </c>
    </row>
    <row r="97" spans="1:16" ht="12.75">
      <c r="A97" s="26" t="s">
        <v>51</v>
      </c>
      <c s="31" t="s">
        <v>158</v>
      </c>
      <c s="31" t="s">
        <v>1124</v>
      </c>
      <c s="26" t="s">
        <v>53</v>
      </c>
      <c s="32" t="s">
        <v>1125</v>
      </c>
      <c s="33" t="s">
        <v>65</v>
      </c>
      <c s="34">
        <v>20</v>
      </c>
      <c s="35">
        <v>0</v>
      </c>
      <c s="36">
        <f>ROUND(ROUND(H97,2)*ROUND(G97,3),2)</f>
      </c>
      <c r="O97">
        <f>(I97*21)/100</f>
      </c>
      <c t="s">
        <v>28</v>
      </c>
    </row>
    <row r="98" spans="1:5" ht="12.75">
      <c r="A98" s="37" t="s">
        <v>56</v>
      </c>
      <c r="E98" s="38" t="s">
        <v>53</v>
      </c>
    </row>
    <row r="99" spans="1:5" ht="12.75">
      <c r="A99" s="39" t="s">
        <v>57</v>
      </c>
      <c r="E99" s="40" t="s">
        <v>53</v>
      </c>
    </row>
    <row r="100" spans="1:5" ht="165.75">
      <c r="A100" t="s">
        <v>58</v>
      </c>
      <c r="E100" s="38" t="s">
        <v>2230</v>
      </c>
    </row>
    <row r="101" spans="1:16" ht="12.75">
      <c r="A101" s="26" t="s">
        <v>51</v>
      </c>
      <c s="31" t="s">
        <v>160</v>
      </c>
      <c s="31" t="s">
        <v>1126</v>
      </c>
      <c s="26" t="s">
        <v>53</v>
      </c>
      <c s="32" t="s">
        <v>1127</v>
      </c>
      <c s="33" t="s">
        <v>65</v>
      </c>
      <c s="34">
        <v>20</v>
      </c>
      <c s="35">
        <v>0</v>
      </c>
      <c s="36">
        <f>ROUND(ROUND(H101,2)*ROUND(G101,3),2)</f>
      </c>
      <c r="O101">
        <f>(I101*21)/100</f>
      </c>
      <c t="s">
        <v>28</v>
      </c>
    </row>
    <row r="102" spans="1:5" ht="12.75">
      <c r="A102" s="37" t="s">
        <v>56</v>
      </c>
      <c r="E102" s="38" t="s">
        <v>53</v>
      </c>
    </row>
    <row r="103" spans="1:5" ht="12.75">
      <c r="A103" s="39" t="s">
        <v>57</v>
      </c>
      <c r="E103" s="40" t="s">
        <v>53</v>
      </c>
    </row>
    <row r="104" spans="1:5" ht="127.5">
      <c r="A104" t="s">
        <v>58</v>
      </c>
      <c r="E104" s="38" t="s">
        <v>2220</v>
      </c>
    </row>
    <row r="105" spans="1:16" ht="12.75">
      <c r="A105" s="26" t="s">
        <v>51</v>
      </c>
      <c s="31" t="s">
        <v>162</v>
      </c>
      <c s="31" t="s">
        <v>2231</v>
      </c>
      <c s="26" t="s">
        <v>53</v>
      </c>
      <c s="32" t="s">
        <v>2232</v>
      </c>
      <c s="33" t="s">
        <v>1153</v>
      </c>
      <c s="34">
        <v>28</v>
      </c>
      <c s="35">
        <v>0</v>
      </c>
      <c s="36">
        <f>ROUND(ROUND(H105,2)*ROUND(G105,3),2)</f>
      </c>
      <c r="O105">
        <f>(I105*21)/100</f>
      </c>
      <c t="s">
        <v>28</v>
      </c>
    </row>
    <row r="106" spans="1:5" ht="12.75">
      <c r="A106" s="37" t="s">
        <v>56</v>
      </c>
      <c r="E106" s="38" t="s">
        <v>53</v>
      </c>
    </row>
    <row r="107" spans="1:5" ht="12.75">
      <c r="A107" s="39" t="s">
        <v>57</v>
      </c>
      <c r="E107" s="40" t="s">
        <v>53</v>
      </c>
    </row>
    <row r="108" spans="1:5" ht="165.75">
      <c r="A108" t="s">
        <v>58</v>
      </c>
      <c r="E108" s="38" t="s">
        <v>2233</v>
      </c>
    </row>
    <row r="109" spans="1:16" ht="12.75">
      <c r="A109" s="26" t="s">
        <v>51</v>
      </c>
      <c s="31" t="s">
        <v>166</v>
      </c>
      <c s="31" t="s">
        <v>1276</v>
      </c>
      <c s="26" t="s">
        <v>53</v>
      </c>
      <c s="32" t="s">
        <v>1449</v>
      </c>
      <c s="33" t="s">
        <v>145</v>
      </c>
      <c s="34">
        <v>2.85</v>
      </c>
      <c s="35">
        <v>0</v>
      </c>
      <c s="36">
        <f>ROUND(ROUND(H109,2)*ROUND(G109,3),2)</f>
      </c>
      <c r="O109">
        <f>(I109*21)/100</f>
      </c>
      <c t="s">
        <v>28</v>
      </c>
    </row>
    <row r="110" spans="1:5" ht="12.75">
      <c r="A110" s="37" t="s">
        <v>56</v>
      </c>
      <c r="E110" s="38" t="s">
        <v>53</v>
      </c>
    </row>
    <row r="111" spans="1:5" ht="12.75">
      <c r="A111" s="39" t="s">
        <v>57</v>
      </c>
      <c r="E111" s="40" t="s">
        <v>53</v>
      </c>
    </row>
    <row r="112" spans="1:5" ht="102">
      <c r="A112" t="s">
        <v>58</v>
      </c>
      <c r="E112" s="38" t="s">
        <v>2234</v>
      </c>
    </row>
    <row r="113" spans="1:16" ht="12.75">
      <c r="A113" s="26" t="s">
        <v>51</v>
      </c>
      <c s="31" t="s">
        <v>170</v>
      </c>
      <c s="31" t="s">
        <v>1280</v>
      </c>
      <c s="26" t="s">
        <v>53</v>
      </c>
      <c s="32" t="s">
        <v>1281</v>
      </c>
      <c s="33" t="s">
        <v>145</v>
      </c>
      <c s="34">
        <v>2.85</v>
      </c>
      <c s="35">
        <v>0</v>
      </c>
      <c s="36">
        <f>ROUND(ROUND(H113,2)*ROUND(G113,3),2)</f>
      </c>
      <c r="O113">
        <f>(I113*21)/100</f>
      </c>
      <c t="s">
        <v>28</v>
      </c>
    </row>
    <row r="114" spans="1:5" ht="12.75">
      <c r="A114" s="37" t="s">
        <v>56</v>
      </c>
      <c r="E114" s="38" t="s">
        <v>53</v>
      </c>
    </row>
    <row r="115" spans="1:5" ht="12.75">
      <c r="A115" s="39" t="s">
        <v>57</v>
      </c>
      <c r="E115" s="40" t="s">
        <v>53</v>
      </c>
    </row>
    <row r="116" spans="1:5" ht="102">
      <c r="A116" t="s">
        <v>58</v>
      </c>
      <c r="E116" s="38" t="s">
        <v>2235</v>
      </c>
    </row>
    <row r="117" spans="1:16" ht="12.75">
      <c r="A117" s="26" t="s">
        <v>51</v>
      </c>
      <c s="31" t="s">
        <v>174</v>
      </c>
      <c s="31" t="s">
        <v>1918</v>
      </c>
      <c s="26" t="s">
        <v>53</v>
      </c>
      <c s="32" t="s">
        <v>1919</v>
      </c>
      <c s="33" t="s">
        <v>65</v>
      </c>
      <c s="34">
        <v>36</v>
      </c>
      <c s="35">
        <v>0</v>
      </c>
      <c s="36">
        <f>ROUND(ROUND(H117,2)*ROUND(G117,3),2)</f>
      </c>
      <c r="O117">
        <f>(I117*21)/100</f>
      </c>
      <c t="s">
        <v>28</v>
      </c>
    </row>
    <row r="118" spans="1:5" ht="12.75">
      <c r="A118" s="37" t="s">
        <v>56</v>
      </c>
      <c r="E118" s="38" t="s">
        <v>53</v>
      </c>
    </row>
    <row r="119" spans="1:5" ht="12.75">
      <c r="A119" s="39" t="s">
        <v>57</v>
      </c>
      <c r="E119" s="40" t="s">
        <v>53</v>
      </c>
    </row>
    <row r="120" spans="1:5" ht="102">
      <c r="A120" t="s">
        <v>58</v>
      </c>
      <c r="E120" s="38" t="s">
        <v>2236</v>
      </c>
    </row>
    <row r="121" spans="1:16" ht="12.75">
      <c r="A121" s="26" t="s">
        <v>51</v>
      </c>
      <c s="31" t="s">
        <v>178</v>
      </c>
      <c s="31" t="s">
        <v>2237</v>
      </c>
      <c s="26" t="s">
        <v>53</v>
      </c>
      <c s="32" t="s">
        <v>2238</v>
      </c>
      <c s="33" t="s">
        <v>65</v>
      </c>
      <c s="34">
        <v>36</v>
      </c>
      <c s="35">
        <v>0</v>
      </c>
      <c s="36">
        <f>ROUND(ROUND(H121,2)*ROUND(G121,3),2)</f>
      </c>
      <c r="O121">
        <f>(I121*21)/100</f>
      </c>
      <c t="s">
        <v>28</v>
      </c>
    </row>
    <row r="122" spans="1:5" ht="12.75">
      <c r="A122" s="37" t="s">
        <v>56</v>
      </c>
      <c r="E122" s="38" t="s">
        <v>53</v>
      </c>
    </row>
    <row r="123" spans="1:5" ht="12.75">
      <c r="A123" s="39" t="s">
        <v>57</v>
      </c>
      <c r="E123" s="40" t="s">
        <v>53</v>
      </c>
    </row>
    <row r="124" spans="1:5" ht="102">
      <c r="A124" t="s">
        <v>58</v>
      </c>
      <c r="E124" s="38" t="s">
        <v>2239</v>
      </c>
    </row>
    <row r="125" spans="1:16" ht="12.75">
      <c r="A125" s="26" t="s">
        <v>51</v>
      </c>
      <c s="31" t="s">
        <v>182</v>
      </c>
      <c s="31" t="s">
        <v>1453</v>
      </c>
      <c s="26" t="s">
        <v>53</v>
      </c>
      <c s="32" t="s">
        <v>1454</v>
      </c>
      <c s="33" t="s">
        <v>65</v>
      </c>
      <c s="34">
        <v>18</v>
      </c>
      <c s="35">
        <v>0</v>
      </c>
      <c s="36">
        <f>ROUND(ROUND(H125,2)*ROUND(G125,3),2)</f>
      </c>
      <c r="O125">
        <f>(I125*21)/100</f>
      </c>
      <c t="s">
        <v>28</v>
      </c>
    </row>
    <row r="126" spans="1:5" ht="12.75">
      <c r="A126" s="37" t="s">
        <v>56</v>
      </c>
      <c r="E126" s="38" t="s">
        <v>53</v>
      </c>
    </row>
    <row r="127" spans="1:5" ht="12.75">
      <c r="A127" s="39" t="s">
        <v>57</v>
      </c>
      <c r="E127" s="40" t="s">
        <v>53</v>
      </c>
    </row>
    <row r="128" spans="1:5" ht="102">
      <c r="A128" t="s">
        <v>58</v>
      </c>
      <c r="E128" s="38" t="s">
        <v>2236</v>
      </c>
    </row>
    <row r="129" spans="1:16" ht="12.75">
      <c r="A129" s="26" t="s">
        <v>51</v>
      </c>
      <c s="31" t="s">
        <v>186</v>
      </c>
      <c s="31" t="s">
        <v>1456</v>
      </c>
      <c s="26" t="s">
        <v>53</v>
      </c>
      <c s="32" t="s">
        <v>1457</v>
      </c>
      <c s="33" t="s">
        <v>65</v>
      </c>
      <c s="34">
        <v>18</v>
      </c>
      <c s="35">
        <v>0</v>
      </c>
      <c s="36">
        <f>ROUND(ROUND(H129,2)*ROUND(G129,3),2)</f>
      </c>
      <c r="O129">
        <f>(I129*21)/100</f>
      </c>
      <c t="s">
        <v>28</v>
      </c>
    </row>
    <row r="130" spans="1:5" ht="12.75">
      <c r="A130" s="37" t="s">
        <v>56</v>
      </c>
      <c r="E130" s="38" t="s">
        <v>53</v>
      </c>
    </row>
    <row r="131" spans="1:5" ht="12.75">
      <c r="A131" s="39" t="s">
        <v>57</v>
      </c>
      <c r="E131" s="40" t="s">
        <v>53</v>
      </c>
    </row>
    <row r="132" spans="1:5" ht="102">
      <c r="A132" t="s">
        <v>58</v>
      </c>
      <c r="E132" s="38" t="s">
        <v>2239</v>
      </c>
    </row>
    <row r="133" spans="1:16" ht="12.75">
      <c r="A133" s="26" t="s">
        <v>51</v>
      </c>
      <c s="31" t="s">
        <v>190</v>
      </c>
      <c s="31" t="s">
        <v>1430</v>
      </c>
      <c s="26" t="s">
        <v>53</v>
      </c>
      <c s="32" t="s">
        <v>1431</v>
      </c>
      <c s="33" t="s">
        <v>65</v>
      </c>
      <c s="34">
        <v>60</v>
      </c>
      <c s="35">
        <v>0</v>
      </c>
      <c s="36">
        <f>ROUND(ROUND(H133,2)*ROUND(G133,3),2)</f>
      </c>
      <c r="O133">
        <f>(I133*21)/100</f>
      </c>
      <c t="s">
        <v>28</v>
      </c>
    </row>
    <row r="134" spans="1:5" ht="12.75">
      <c r="A134" s="37" t="s">
        <v>56</v>
      </c>
      <c r="E134" s="38" t="s">
        <v>53</v>
      </c>
    </row>
    <row r="135" spans="1:5" ht="12.75">
      <c r="A135" s="39" t="s">
        <v>57</v>
      </c>
      <c r="E135" s="40" t="s">
        <v>53</v>
      </c>
    </row>
    <row r="136" spans="1:5" ht="89.25">
      <c r="A136" t="s">
        <v>58</v>
      </c>
      <c r="E136" s="38" t="s">
        <v>2240</v>
      </c>
    </row>
    <row r="137" spans="1:16" ht="12.75">
      <c r="A137" s="26" t="s">
        <v>51</v>
      </c>
      <c s="31" t="s">
        <v>194</v>
      </c>
      <c s="31" t="s">
        <v>1433</v>
      </c>
      <c s="26" t="s">
        <v>53</v>
      </c>
      <c s="32" t="s">
        <v>1434</v>
      </c>
      <c s="33" t="s">
        <v>65</v>
      </c>
      <c s="34">
        <v>60</v>
      </c>
      <c s="35">
        <v>0</v>
      </c>
      <c s="36">
        <f>ROUND(ROUND(H137,2)*ROUND(G137,3),2)</f>
      </c>
      <c r="O137">
        <f>(I137*21)/100</f>
      </c>
      <c t="s">
        <v>28</v>
      </c>
    </row>
    <row r="138" spans="1:5" ht="12.75">
      <c r="A138" s="37" t="s">
        <v>56</v>
      </c>
      <c r="E138" s="38" t="s">
        <v>53</v>
      </c>
    </row>
    <row r="139" spans="1:5" ht="12.75">
      <c r="A139" s="39" t="s">
        <v>57</v>
      </c>
      <c r="E139" s="40" t="s">
        <v>53</v>
      </c>
    </row>
    <row r="140" spans="1:5" ht="76.5">
      <c r="A140" t="s">
        <v>58</v>
      </c>
      <c r="E140" s="38" t="s">
        <v>2241</v>
      </c>
    </row>
    <row r="141" spans="1:16" ht="12.75">
      <c r="A141" s="26" t="s">
        <v>51</v>
      </c>
      <c s="31" t="s">
        <v>198</v>
      </c>
      <c s="31" t="s">
        <v>1923</v>
      </c>
      <c s="26" t="s">
        <v>53</v>
      </c>
      <c s="32" t="s">
        <v>1924</v>
      </c>
      <c s="33" t="s">
        <v>65</v>
      </c>
      <c s="34">
        <v>1</v>
      </c>
      <c s="35">
        <v>0</v>
      </c>
      <c s="36">
        <f>ROUND(ROUND(H141,2)*ROUND(G141,3),2)</f>
      </c>
      <c r="O141">
        <f>(I141*21)/100</f>
      </c>
      <c t="s">
        <v>28</v>
      </c>
    </row>
    <row r="142" spans="1:5" ht="12.75">
      <c r="A142" s="37" t="s">
        <v>56</v>
      </c>
      <c r="E142" s="38" t="s">
        <v>53</v>
      </c>
    </row>
    <row r="143" spans="1:5" ht="12.75">
      <c r="A143" s="39" t="s">
        <v>57</v>
      </c>
      <c r="E143" s="40" t="s">
        <v>53</v>
      </c>
    </row>
    <row r="144" spans="1:5" ht="114.75">
      <c r="A144" t="s">
        <v>58</v>
      </c>
      <c r="E144" s="38" t="s">
        <v>2219</v>
      </c>
    </row>
    <row r="145" spans="1:16" ht="12.75">
      <c r="A145" s="26" t="s">
        <v>51</v>
      </c>
      <c s="31" t="s">
        <v>202</v>
      </c>
      <c s="31" t="s">
        <v>1925</v>
      </c>
      <c s="26" t="s">
        <v>53</v>
      </c>
      <c s="32" t="s">
        <v>1926</v>
      </c>
      <c s="33" t="s">
        <v>65</v>
      </c>
      <c s="34">
        <v>1</v>
      </c>
      <c s="35">
        <v>0</v>
      </c>
      <c s="36">
        <f>ROUND(ROUND(H145,2)*ROUND(G145,3),2)</f>
      </c>
      <c r="O145">
        <f>(I145*21)/100</f>
      </c>
      <c t="s">
        <v>28</v>
      </c>
    </row>
    <row r="146" spans="1:5" ht="12.75">
      <c r="A146" s="37" t="s">
        <v>56</v>
      </c>
      <c r="E146" s="38" t="s">
        <v>53</v>
      </c>
    </row>
    <row r="147" spans="1:5" ht="12.75">
      <c r="A147" s="39" t="s">
        <v>57</v>
      </c>
      <c r="E147" s="40" t="s">
        <v>53</v>
      </c>
    </row>
    <row r="148" spans="1:5" ht="140.25">
      <c r="A148" t="s">
        <v>58</v>
      </c>
      <c r="E148" s="38" t="s">
        <v>2242</v>
      </c>
    </row>
    <row r="149" spans="1:16" ht="12.75">
      <c r="A149" s="26" t="s">
        <v>51</v>
      </c>
      <c s="31" t="s">
        <v>206</v>
      </c>
      <c s="31" t="s">
        <v>2243</v>
      </c>
      <c s="26" t="s">
        <v>53</v>
      </c>
      <c s="32" t="s">
        <v>2244</v>
      </c>
      <c s="33" t="s">
        <v>65</v>
      </c>
      <c s="34">
        <v>1</v>
      </c>
      <c s="35">
        <v>0</v>
      </c>
      <c s="36">
        <f>ROUND(ROUND(H149,2)*ROUND(G149,3),2)</f>
      </c>
      <c r="O149">
        <f>(I149*21)/100</f>
      </c>
      <c t="s">
        <v>28</v>
      </c>
    </row>
    <row r="150" spans="1:5" ht="12.75">
      <c r="A150" s="37" t="s">
        <v>56</v>
      </c>
      <c r="E150" s="38" t="s">
        <v>53</v>
      </c>
    </row>
    <row r="151" spans="1:5" ht="12.75">
      <c r="A151" s="39" t="s">
        <v>57</v>
      </c>
      <c r="E151" s="40" t="s">
        <v>53</v>
      </c>
    </row>
    <row r="152" spans="1:5" ht="153">
      <c r="A152" t="s">
        <v>58</v>
      </c>
      <c r="E152" s="38" t="s">
        <v>358</v>
      </c>
    </row>
    <row r="153" spans="1:16" ht="12.75">
      <c r="A153" s="26" t="s">
        <v>51</v>
      </c>
      <c s="31" t="s">
        <v>310</v>
      </c>
      <c s="31" t="s">
        <v>2245</v>
      </c>
      <c s="26" t="s">
        <v>53</v>
      </c>
      <c s="32" t="s">
        <v>2246</v>
      </c>
      <c s="33" t="s">
        <v>65</v>
      </c>
      <c s="34">
        <v>1</v>
      </c>
      <c s="35">
        <v>0</v>
      </c>
      <c s="36">
        <f>ROUND(ROUND(H153,2)*ROUND(G153,3),2)</f>
      </c>
      <c r="O153">
        <f>(I153*21)/100</f>
      </c>
      <c t="s">
        <v>28</v>
      </c>
    </row>
    <row r="154" spans="1:5" ht="12.75">
      <c r="A154" s="37" t="s">
        <v>56</v>
      </c>
      <c r="E154" s="38" t="s">
        <v>53</v>
      </c>
    </row>
    <row r="155" spans="1:5" ht="12.75">
      <c r="A155" s="39" t="s">
        <v>57</v>
      </c>
      <c r="E155" s="40" t="s">
        <v>53</v>
      </c>
    </row>
    <row r="156" spans="1:5" ht="127.5">
      <c r="A156" t="s">
        <v>58</v>
      </c>
      <c r="E156" s="38" t="s">
        <v>362</v>
      </c>
    </row>
    <row r="157" spans="1:16" ht="12.75">
      <c r="A157" s="26" t="s">
        <v>51</v>
      </c>
      <c s="31" t="s">
        <v>314</v>
      </c>
      <c s="31" t="s">
        <v>2247</v>
      </c>
      <c s="26" t="s">
        <v>53</v>
      </c>
      <c s="32" t="s">
        <v>2248</v>
      </c>
      <c s="33" t="s">
        <v>65</v>
      </c>
      <c s="34">
        <v>24</v>
      </c>
      <c s="35">
        <v>0</v>
      </c>
      <c s="36">
        <f>ROUND(ROUND(H157,2)*ROUND(G157,3),2)</f>
      </c>
      <c r="O157">
        <f>(I157*21)/100</f>
      </c>
      <c t="s">
        <v>28</v>
      </c>
    </row>
    <row r="158" spans="1:5" ht="12.75">
      <c r="A158" s="37" t="s">
        <v>56</v>
      </c>
      <c r="E158" s="38" t="s">
        <v>53</v>
      </c>
    </row>
    <row r="159" spans="1:5" ht="12.75">
      <c r="A159" s="39" t="s">
        <v>57</v>
      </c>
      <c r="E159" s="40" t="s">
        <v>53</v>
      </c>
    </row>
    <row r="160" spans="1:5" ht="191.25">
      <c r="A160" t="s">
        <v>58</v>
      </c>
      <c r="E160" s="38" t="s">
        <v>2249</v>
      </c>
    </row>
    <row r="161" spans="1:16" ht="12.75">
      <c r="A161" s="26" t="s">
        <v>51</v>
      </c>
      <c s="31" t="s">
        <v>318</v>
      </c>
      <c s="31" t="s">
        <v>2250</v>
      </c>
      <c s="26" t="s">
        <v>53</v>
      </c>
      <c s="32" t="s">
        <v>2251</v>
      </c>
      <c s="33" t="s">
        <v>65</v>
      </c>
      <c s="34">
        <v>30</v>
      </c>
      <c s="35">
        <v>0</v>
      </c>
      <c s="36">
        <f>ROUND(ROUND(H161,2)*ROUND(G161,3),2)</f>
      </c>
      <c r="O161">
        <f>(I161*21)/100</f>
      </c>
      <c t="s">
        <v>28</v>
      </c>
    </row>
    <row r="162" spans="1:5" ht="12.75">
      <c r="A162" s="37" t="s">
        <v>56</v>
      </c>
      <c r="E162" s="38" t="s">
        <v>53</v>
      </c>
    </row>
    <row r="163" spans="1:5" ht="12.75">
      <c r="A163" s="39" t="s">
        <v>57</v>
      </c>
      <c r="E163" s="40" t="s">
        <v>53</v>
      </c>
    </row>
    <row r="164" spans="1:5" ht="114.75">
      <c r="A164" t="s">
        <v>58</v>
      </c>
      <c r="E164" s="38" t="s">
        <v>2252</v>
      </c>
    </row>
    <row r="165" spans="1:16" ht="12.75">
      <c r="A165" s="26" t="s">
        <v>51</v>
      </c>
      <c s="31" t="s">
        <v>210</v>
      </c>
      <c s="31" t="s">
        <v>2253</v>
      </c>
      <c s="26" t="s">
        <v>53</v>
      </c>
      <c s="32" t="s">
        <v>2254</v>
      </c>
      <c s="33" t="s">
        <v>65</v>
      </c>
      <c s="34">
        <v>24</v>
      </c>
      <c s="35">
        <v>0</v>
      </c>
      <c s="36">
        <f>ROUND(ROUND(H165,2)*ROUND(G165,3),2)</f>
      </c>
      <c r="O165">
        <f>(I165*21)/100</f>
      </c>
      <c t="s">
        <v>28</v>
      </c>
    </row>
    <row r="166" spans="1:5" ht="12.75">
      <c r="A166" s="37" t="s">
        <v>56</v>
      </c>
      <c r="E166" s="38" t="s">
        <v>53</v>
      </c>
    </row>
    <row r="167" spans="1:5" ht="12.75">
      <c r="A167" s="39" t="s">
        <v>57</v>
      </c>
      <c r="E167" s="40" t="s">
        <v>53</v>
      </c>
    </row>
    <row r="168" spans="1:5" ht="140.25">
      <c r="A168" t="s">
        <v>58</v>
      </c>
      <c r="E168" s="38" t="s">
        <v>2242</v>
      </c>
    </row>
    <row r="169" spans="1:16" ht="12.75">
      <c r="A169" s="26" t="s">
        <v>51</v>
      </c>
      <c s="31" t="s">
        <v>214</v>
      </c>
      <c s="31" t="s">
        <v>2255</v>
      </c>
      <c s="26" t="s">
        <v>53</v>
      </c>
      <c s="32" t="s">
        <v>2256</v>
      </c>
      <c s="33" t="s">
        <v>65</v>
      </c>
      <c s="34">
        <v>6</v>
      </c>
      <c s="35">
        <v>0</v>
      </c>
      <c s="36">
        <f>ROUND(ROUND(H169,2)*ROUND(G169,3),2)</f>
      </c>
      <c r="O169">
        <f>(I169*21)/100</f>
      </c>
      <c t="s">
        <v>28</v>
      </c>
    </row>
    <row r="170" spans="1:5" ht="12.75">
      <c r="A170" s="37" t="s">
        <v>56</v>
      </c>
      <c r="E170" s="38" t="s">
        <v>53</v>
      </c>
    </row>
    <row r="171" spans="1:5" ht="12.75">
      <c r="A171" s="39" t="s">
        <v>57</v>
      </c>
      <c r="E171" s="40" t="s">
        <v>53</v>
      </c>
    </row>
    <row r="172" spans="1:5" ht="191.25">
      <c r="A172" t="s">
        <v>58</v>
      </c>
      <c r="E172" s="38" t="s">
        <v>2249</v>
      </c>
    </row>
    <row r="173" spans="1:16" ht="12.75">
      <c r="A173" s="26" t="s">
        <v>51</v>
      </c>
      <c s="31" t="s">
        <v>218</v>
      </c>
      <c s="31" t="s">
        <v>2257</v>
      </c>
      <c s="26" t="s">
        <v>53</v>
      </c>
      <c s="32" t="s">
        <v>2258</v>
      </c>
      <c s="33" t="s">
        <v>65</v>
      </c>
      <c s="34">
        <v>6</v>
      </c>
      <c s="35">
        <v>0</v>
      </c>
      <c s="36">
        <f>ROUND(ROUND(H173,2)*ROUND(G173,3),2)</f>
      </c>
      <c r="O173">
        <f>(I173*21)/100</f>
      </c>
      <c t="s">
        <v>28</v>
      </c>
    </row>
    <row r="174" spans="1:5" ht="12.75">
      <c r="A174" s="37" t="s">
        <v>56</v>
      </c>
      <c r="E174" s="38" t="s">
        <v>53</v>
      </c>
    </row>
    <row r="175" spans="1:5" ht="12.75">
      <c r="A175" s="39" t="s">
        <v>57</v>
      </c>
      <c r="E175" s="40" t="s">
        <v>53</v>
      </c>
    </row>
    <row r="176" spans="1:5" ht="140.25">
      <c r="A176" t="s">
        <v>58</v>
      </c>
      <c r="E176" s="38" t="s">
        <v>2242</v>
      </c>
    </row>
    <row r="177" spans="1:16" ht="25.5">
      <c r="A177" s="26" t="s">
        <v>51</v>
      </c>
      <c s="31" t="s">
        <v>222</v>
      </c>
      <c s="31" t="s">
        <v>2259</v>
      </c>
      <c s="26" t="s">
        <v>53</v>
      </c>
      <c s="32" t="s">
        <v>2260</v>
      </c>
      <c s="33" t="s">
        <v>65</v>
      </c>
      <c s="34">
        <v>1</v>
      </c>
      <c s="35">
        <v>0</v>
      </c>
      <c s="36">
        <f>ROUND(ROUND(H177,2)*ROUND(G177,3),2)</f>
      </c>
      <c r="O177">
        <f>(I177*21)/100</f>
      </c>
      <c t="s">
        <v>28</v>
      </c>
    </row>
    <row r="178" spans="1:5" ht="12.75">
      <c r="A178" s="37" t="s">
        <v>56</v>
      </c>
      <c r="E178" s="38" t="s">
        <v>53</v>
      </c>
    </row>
    <row r="179" spans="1:5" ht="12.75">
      <c r="A179" s="39" t="s">
        <v>57</v>
      </c>
      <c r="E179" s="40" t="s">
        <v>53</v>
      </c>
    </row>
    <row r="180" spans="1:5" ht="191.25">
      <c r="A180" t="s">
        <v>58</v>
      </c>
      <c r="E180" s="38" t="s">
        <v>2249</v>
      </c>
    </row>
    <row r="181" spans="1:16" ht="12.75">
      <c r="A181" s="26" t="s">
        <v>51</v>
      </c>
      <c s="31" t="s">
        <v>226</v>
      </c>
      <c s="31" t="s">
        <v>2261</v>
      </c>
      <c s="26" t="s">
        <v>53</v>
      </c>
      <c s="32" t="s">
        <v>2262</v>
      </c>
      <c s="33" t="s">
        <v>65</v>
      </c>
      <c s="34">
        <v>1</v>
      </c>
      <c s="35">
        <v>0</v>
      </c>
      <c s="36">
        <f>ROUND(ROUND(H181,2)*ROUND(G181,3),2)</f>
      </c>
      <c r="O181">
        <f>(I181*21)/100</f>
      </c>
      <c t="s">
        <v>28</v>
      </c>
    </row>
    <row r="182" spans="1:5" ht="12.75">
      <c r="A182" s="37" t="s">
        <v>56</v>
      </c>
      <c r="E182" s="38" t="s">
        <v>53</v>
      </c>
    </row>
    <row r="183" spans="1:5" ht="12.75">
      <c r="A183" s="39" t="s">
        <v>57</v>
      </c>
      <c r="E183" s="40" t="s">
        <v>53</v>
      </c>
    </row>
    <row r="184" spans="1:5" ht="191.25">
      <c r="A184" t="s">
        <v>58</v>
      </c>
      <c r="E184" s="38" t="s">
        <v>2249</v>
      </c>
    </row>
    <row r="185" spans="1:16" ht="12.75">
      <c r="A185" s="26" t="s">
        <v>51</v>
      </c>
      <c s="31" t="s">
        <v>230</v>
      </c>
      <c s="31" t="s">
        <v>2263</v>
      </c>
      <c s="26" t="s">
        <v>53</v>
      </c>
      <c s="32" t="s">
        <v>2264</v>
      </c>
      <c s="33" t="s">
        <v>65</v>
      </c>
      <c s="34">
        <v>2</v>
      </c>
      <c s="35">
        <v>0</v>
      </c>
      <c s="36">
        <f>ROUND(ROUND(H185,2)*ROUND(G185,3),2)</f>
      </c>
      <c r="O185">
        <f>(I185*21)/100</f>
      </c>
      <c t="s">
        <v>28</v>
      </c>
    </row>
    <row r="186" spans="1:5" ht="12.75">
      <c r="A186" s="37" t="s">
        <v>56</v>
      </c>
      <c r="E186" s="38" t="s">
        <v>53</v>
      </c>
    </row>
    <row r="187" spans="1:5" ht="12.75">
      <c r="A187" s="39" t="s">
        <v>57</v>
      </c>
      <c r="E187" s="40" t="s">
        <v>53</v>
      </c>
    </row>
    <row r="188" spans="1:5" ht="140.25">
      <c r="A188" t="s">
        <v>58</v>
      </c>
      <c r="E188" s="38" t="s">
        <v>2242</v>
      </c>
    </row>
    <row r="189" spans="1:16" ht="12.75">
      <c r="A189" s="26" t="s">
        <v>51</v>
      </c>
      <c s="31" t="s">
        <v>322</v>
      </c>
      <c s="31" t="s">
        <v>2265</v>
      </c>
      <c s="26" t="s">
        <v>53</v>
      </c>
      <c s="32" t="s">
        <v>2266</v>
      </c>
      <c s="33" t="s">
        <v>65</v>
      </c>
      <c s="34">
        <v>2</v>
      </c>
      <c s="35">
        <v>0</v>
      </c>
      <c s="36">
        <f>ROUND(ROUND(H189,2)*ROUND(G189,3),2)</f>
      </c>
      <c r="O189">
        <f>(I189*21)/100</f>
      </c>
      <c t="s">
        <v>28</v>
      </c>
    </row>
    <row r="190" spans="1:5" ht="12.75">
      <c r="A190" s="37" t="s">
        <v>56</v>
      </c>
      <c r="E190" s="38" t="s">
        <v>53</v>
      </c>
    </row>
    <row r="191" spans="1:5" ht="12.75">
      <c r="A191" s="39" t="s">
        <v>57</v>
      </c>
      <c r="E191" s="40" t="s">
        <v>53</v>
      </c>
    </row>
    <row r="192" spans="1:5" ht="191.25">
      <c r="A192" t="s">
        <v>58</v>
      </c>
      <c r="E192" s="38" t="s">
        <v>2249</v>
      </c>
    </row>
    <row r="193" spans="1:16" ht="12.75">
      <c r="A193" s="26" t="s">
        <v>51</v>
      </c>
      <c s="31" t="s">
        <v>234</v>
      </c>
      <c s="31" t="s">
        <v>2267</v>
      </c>
      <c s="26" t="s">
        <v>53</v>
      </c>
      <c s="32" t="s">
        <v>2268</v>
      </c>
      <c s="33" t="s">
        <v>65</v>
      </c>
      <c s="34">
        <v>2</v>
      </c>
      <c s="35">
        <v>0</v>
      </c>
      <c s="36">
        <f>ROUND(ROUND(H193,2)*ROUND(G193,3),2)</f>
      </c>
      <c r="O193">
        <f>(I193*21)/100</f>
      </c>
      <c t="s">
        <v>28</v>
      </c>
    </row>
    <row r="194" spans="1:5" ht="12.75">
      <c r="A194" s="37" t="s">
        <v>56</v>
      </c>
      <c r="E194" s="38" t="s">
        <v>53</v>
      </c>
    </row>
    <row r="195" spans="1:5" ht="12.75">
      <c r="A195" s="39" t="s">
        <v>57</v>
      </c>
      <c r="E195" s="40" t="s">
        <v>53</v>
      </c>
    </row>
    <row r="196" spans="1:5" ht="140.25">
      <c r="A196" t="s">
        <v>58</v>
      </c>
      <c r="E196" s="38" t="s">
        <v>2242</v>
      </c>
    </row>
    <row r="197" spans="1:16" ht="12.75">
      <c r="A197" s="26" t="s">
        <v>51</v>
      </c>
      <c s="31" t="s">
        <v>238</v>
      </c>
      <c s="31" t="s">
        <v>2269</v>
      </c>
      <c s="26" t="s">
        <v>53</v>
      </c>
      <c s="32" t="s">
        <v>2270</v>
      </c>
      <c s="33" t="s">
        <v>65</v>
      </c>
      <c s="34">
        <v>3</v>
      </c>
      <c s="35">
        <v>0</v>
      </c>
      <c s="36">
        <f>ROUND(ROUND(H197,2)*ROUND(G197,3),2)</f>
      </c>
      <c r="O197">
        <f>(I197*21)/100</f>
      </c>
      <c t="s">
        <v>28</v>
      </c>
    </row>
    <row r="198" spans="1:5" ht="12.75">
      <c r="A198" s="37" t="s">
        <v>56</v>
      </c>
      <c r="E198" s="38" t="s">
        <v>53</v>
      </c>
    </row>
    <row r="199" spans="1:5" ht="12.75">
      <c r="A199" s="39" t="s">
        <v>57</v>
      </c>
      <c r="E199" s="40" t="s">
        <v>53</v>
      </c>
    </row>
    <row r="200" spans="1:5" ht="191.25">
      <c r="A200" t="s">
        <v>58</v>
      </c>
      <c r="E200" s="38" t="s">
        <v>2249</v>
      </c>
    </row>
    <row r="201" spans="1:16" ht="12.75">
      <c r="A201" s="26" t="s">
        <v>51</v>
      </c>
      <c s="31" t="s">
        <v>242</v>
      </c>
      <c s="31" t="s">
        <v>2271</v>
      </c>
      <c s="26" t="s">
        <v>53</v>
      </c>
      <c s="32" t="s">
        <v>2272</v>
      </c>
      <c s="33" t="s">
        <v>65</v>
      </c>
      <c s="34">
        <v>3</v>
      </c>
      <c s="35">
        <v>0</v>
      </c>
      <c s="36">
        <f>ROUND(ROUND(H201,2)*ROUND(G201,3),2)</f>
      </c>
      <c r="O201">
        <f>(I201*21)/100</f>
      </c>
      <c t="s">
        <v>28</v>
      </c>
    </row>
    <row r="202" spans="1:5" ht="12.75">
      <c r="A202" s="37" t="s">
        <v>56</v>
      </c>
      <c r="E202" s="38" t="s">
        <v>53</v>
      </c>
    </row>
    <row r="203" spans="1:5" ht="12.75">
      <c r="A203" s="39" t="s">
        <v>57</v>
      </c>
      <c r="E203" s="40" t="s">
        <v>53</v>
      </c>
    </row>
    <row r="204" spans="1:5" ht="140.25">
      <c r="A204" t="s">
        <v>58</v>
      </c>
      <c r="E204" s="38" t="s">
        <v>2242</v>
      </c>
    </row>
    <row r="205" spans="1:16" ht="12.75">
      <c r="A205" s="26" t="s">
        <v>51</v>
      </c>
      <c s="31" t="s">
        <v>246</v>
      </c>
      <c s="31" t="s">
        <v>2273</v>
      </c>
      <c s="26" t="s">
        <v>53</v>
      </c>
      <c s="32" t="s">
        <v>2274</v>
      </c>
      <c s="33" t="s">
        <v>65</v>
      </c>
      <c s="34">
        <v>8</v>
      </c>
      <c s="35">
        <v>0</v>
      </c>
      <c s="36">
        <f>ROUND(ROUND(H205,2)*ROUND(G205,3),2)</f>
      </c>
      <c r="O205">
        <f>(I205*21)/100</f>
      </c>
      <c t="s">
        <v>28</v>
      </c>
    </row>
    <row r="206" spans="1:5" ht="12.75">
      <c r="A206" s="37" t="s">
        <v>56</v>
      </c>
      <c r="E206" s="38" t="s">
        <v>53</v>
      </c>
    </row>
    <row r="207" spans="1:5" ht="12.75">
      <c r="A207" s="39" t="s">
        <v>57</v>
      </c>
      <c r="E207" s="40" t="s">
        <v>53</v>
      </c>
    </row>
    <row r="208" spans="1:5" ht="191.25">
      <c r="A208" t="s">
        <v>58</v>
      </c>
      <c r="E208" s="38" t="s">
        <v>2275</v>
      </c>
    </row>
    <row r="209" spans="1:16" ht="12.75">
      <c r="A209" s="26" t="s">
        <v>51</v>
      </c>
      <c s="31" t="s">
        <v>326</v>
      </c>
      <c s="31" t="s">
        <v>2276</v>
      </c>
      <c s="26" t="s">
        <v>53</v>
      </c>
      <c s="32" t="s">
        <v>2277</v>
      </c>
      <c s="33" t="s">
        <v>65</v>
      </c>
      <c s="34">
        <v>24</v>
      </c>
      <c s="35">
        <v>0</v>
      </c>
      <c s="36">
        <f>ROUND(ROUND(H209,2)*ROUND(G209,3),2)</f>
      </c>
      <c r="O209">
        <f>(I209*21)/100</f>
      </c>
      <c t="s">
        <v>28</v>
      </c>
    </row>
    <row r="210" spans="1:5" ht="12.75">
      <c r="A210" s="37" t="s">
        <v>56</v>
      </c>
      <c r="E210" s="38" t="s">
        <v>53</v>
      </c>
    </row>
    <row r="211" spans="1:5" ht="12.75">
      <c r="A211" s="39" t="s">
        <v>57</v>
      </c>
      <c r="E211" s="40" t="s">
        <v>53</v>
      </c>
    </row>
    <row r="212" spans="1:5" ht="191.25">
      <c r="A212" t="s">
        <v>58</v>
      </c>
      <c r="E212" s="38" t="s">
        <v>2249</v>
      </c>
    </row>
    <row r="213" spans="1:16" ht="12.75">
      <c r="A213" s="26" t="s">
        <v>51</v>
      </c>
      <c s="31" t="s">
        <v>250</v>
      </c>
      <c s="31" t="s">
        <v>2278</v>
      </c>
      <c s="26" t="s">
        <v>53</v>
      </c>
      <c s="32" t="s">
        <v>2279</v>
      </c>
      <c s="33" t="s">
        <v>65</v>
      </c>
      <c s="34">
        <v>30</v>
      </c>
      <c s="35">
        <v>0</v>
      </c>
      <c s="36">
        <f>ROUND(ROUND(H213,2)*ROUND(G213,3),2)</f>
      </c>
      <c r="O213">
        <f>(I213*21)/100</f>
      </c>
      <c t="s">
        <v>28</v>
      </c>
    </row>
    <row r="214" spans="1:5" ht="12.75">
      <c r="A214" s="37" t="s">
        <v>56</v>
      </c>
      <c r="E214" s="38" t="s">
        <v>53</v>
      </c>
    </row>
    <row r="215" spans="1:5" ht="12.75">
      <c r="A215" s="39" t="s">
        <v>57</v>
      </c>
      <c r="E215" s="40" t="s">
        <v>53</v>
      </c>
    </row>
    <row r="216" spans="1:5" ht="191.25">
      <c r="A216" t="s">
        <v>58</v>
      </c>
      <c r="E216" s="38" t="s">
        <v>2249</v>
      </c>
    </row>
    <row r="217" spans="1:16" ht="12.75">
      <c r="A217" s="26" t="s">
        <v>51</v>
      </c>
      <c s="31" t="s">
        <v>254</v>
      </c>
      <c s="31" t="s">
        <v>2280</v>
      </c>
      <c s="26" t="s">
        <v>53</v>
      </c>
      <c s="32" t="s">
        <v>2281</v>
      </c>
      <c s="33" t="s">
        <v>65</v>
      </c>
      <c s="34">
        <v>6</v>
      </c>
      <c s="35">
        <v>0</v>
      </c>
      <c s="36">
        <f>ROUND(ROUND(H217,2)*ROUND(G217,3),2)</f>
      </c>
      <c r="O217">
        <f>(I217*21)/100</f>
      </c>
      <c t="s">
        <v>28</v>
      </c>
    </row>
    <row r="218" spans="1:5" ht="12.75">
      <c r="A218" s="37" t="s">
        <v>56</v>
      </c>
      <c r="E218" s="38" t="s">
        <v>53</v>
      </c>
    </row>
    <row r="219" spans="1:5" ht="12.75">
      <c r="A219" s="39" t="s">
        <v>57</v>
      </c>
      <c r="E219" s="40" t="s">
        <v>53</v>
      </c>
    </row>
    <row r="220" spans="1:5" ht="191.25">
      <c r="A220" t="s">
        <v>58</v>
      </c>
      <c r="E220" s="38" t="s">
        <v>2249</v>
      </c>
    </row>
    <row r="221" spans="1:16" ht="12.75">
      <c r="A221" s="26" t="s">
        <v>51</v>
      </c>
      <c s="31" t="s">
        <v>258</v>
      </c>
      <c s="31" t="s">
        <v>2282</v>
      </c>
      <c s="26" t="s">
        <v>53</v>
      </c>
      <c s="32" t="s">
        <v>2283</v>
      </c>
      <c s="33" t="s">
        <v>65</v>
      </c>
      <c s="34">
        <v>70</v>
      </c>
      <c s="35">
        <v>0</v>
      </c>
      <c s="36">
        <f>ROUND(ROUND(H221,2)*ROUND(G221,3),2)</f>
      </c>
      <c r="O221">
        <f>(I221*21)/100</f>
      </c>
      <c t="s">
        <v>28</v>
      </c>
    </row>
    <row r="222" spans="1:5" ht="12.75">
      <c r="A222" s="37" t="s">
        <v>56</v>
      </c>
      <c r="E222" s="38" t="s">
        <v>53</v>
      </c>
    </row>
    <row r="223" spans="1:5" ht="12.75">
      <c r="A223" s="39" t="s">
        <v>57</v>
      </c>
      <c r="E223" s="40" t="s">
        <v>53</v>
      </c>
    </row>
    <row r="224" spans="1:5" ht="140.25">
      <c r="A224" t="s">
        <v>58</v>
      </c>
      <c r="E224" s="38" t="s">
        <v>2242</v>
      </c>
    </row>
    <row r="225" spans="1:16" ht="12.75">
      <c r="A225" s="26" t="s">
        <v>51</v>
      </c>
      <c s="31" t="s">
        <v>262</v>
      </c>
      <c s="31" t="s">
        <v>2284</v>
      </c>
      <c s="26" t="s">
        <v>53</v>
      </c>
      <c s="32" t="s">
        <v>2285</v>
      </c>
      <c s="33" t="s">
        <v>65</v>
      </c>
      <c s="34">
        <v>30</v>
      </c>
      <c s="35">
        <v>0</v>
      </c>
      <c s="36">
        <f>ROUND(ROUND(H225,2)*ROUND(G225,3),2)</f>
      </c>
      <c r="O225">
        <f>(I225*21)/100</f>
      </c>
      <c t="s">
        <v>28</v>
      </c>
    </row>
    <row r="226" spans="1:5" ht="12.75">
      <c r="A226" s="37" t="s">
        <v>56</v>
      </c>
      <c r="E226" s="38" t="s">
        <v>53</v>
      </c>
    </row>
    <row r="227" spans="1:5" ht="12.75">
      <c r="A227" s="39" t="s">
        <v>57</v>
      </c>
      <c r="E227" s="40" t="s">
        <v>53</v>
      </c>
    </row>
    <row r="228" spans="1:5" ht="127.5">
      <c r="A228" t="s">
        <v>58</v>
      </c>
      <c r="E228" s="38" t="s">
        <v>2286</v>
      </c>
    </row>
    <row r="229" spans="1:16" ht="12.75">
      <c r="A229" s="26" t="s">
        <v>51</v>
      </c>
      <c s="31" t="s">
        <v>330</v>
      </c>
      <c s="31" t="s">
        <v>2287</v>
      </c>
      <c s="26" t="s">
        <v>53</v>
      </c>
      <c s="32" t="s">
        <v>2288</v>
      </c>
      <c s="33" t="s">
        <v>65</v>
      </c>
      <c s="34">
        <v>30</v>
      </c>
      <c s="35">
        <v>0</v>
      </c>
      <c s="36">
        <f>ROUND(ROUND(H229,2)*ROUND(G229,3),2)</f>
      </c>
      <c r="O229">
        <f>(I229*21)/100</f>
      </c>
      <c t="s">
        <v>28</v>
      </c>
    </row>
    <row r="230" spans="1:5" ht="12.75">
      <c r="A230" s="37" t="s">
        <v>56</v>
      </c>
      <c r="E230" s="38" t="s">
        <v>53</v>
      </c>
    </row>
    <row r="231" spans="1:5" ht="12.75">
      <c r="A231" s="39" t="s">
        <v>57</v>
      </c>
      <c r="E231" s="40" t="s">
        <v>53</v>
      </c>
    </row>
    <row r="232" spans="1:5" ht="153">
      <c r="A232" t="s">
        <v>58</v>
      </c>
      <c r="E232" s="38" t="s">
        <v>2289</v>
      </c>
    </row>
    <row r="233" spans="1:16" ht="12.75">
      <c r="A233" s="26" t="s">
        <v>51</v>
      </c>
      <c s="31" t="s">
        <v>266</v>
      </c>
      <c s="31" t="s">
        <v>2290</v>
      </c>
      <c s="26" t="s">
        <v>53</v>
      </c>
      <c s="32" t="s">
        <v>2291</v>
      </c>
      <c s="33" t="s">
        <v>1323</v>
      </c>
      <c s="34">
        <v>1</v>
      </c>
      <c s="35">
        <v>0</v>
      </c>
      <c s="36">
        <f>ROUND(ROUND(H233,2)*ROUND(G233,3),2)</f>
      </c>
      <c r="O233">
        <f>(I233*21)/100</f>
      </c>
      <c t="s">
        <v>28</v>
      </c>
    </row>
    <row r="234" spans="1:5" ht="12.75">
      <c r="A234" s="37" t="s">
        <v>56</v>
      </c>
      <c r="E234" s="38" t="s">
        <v>53</v>
      </c>
    </row>
    <row r="235" spans="1:5" ht="12.75">
      <c r="A235" s="39" t="s">
        <v>57</v>
      </c>
      <c r="E235" s="40" t="s">
        <v>53</v>
      </c>
    </row>
    <row r="236" spans="1:5" ht="140.25">
      <c r="A236" t="s">
        <v>58</v>
      </c>
      <c r="E236" s="38" t="s">
        <v>2292</v>
      </c>
    </row>
    <row r="237" spans="1:16" ht="25.5">
      <c r="A237" s="26" t="s">
        <v>51</v>
      </c>
      <c s="31" t="s">
        <v>270</v>
      </c>
      <c s="31" t="s">
        <v>2293</v>
      </c>
      <c s="26" t="s">
        <v>53</v>
      </c>
      <c s="32" t="s">
        <v>2294</v>
      </c>
      <c s="33" t="s">
        <v>79</v>
      </c>
      <c s="34">
        <v>20</v>
      </c>
      <c s="35">
        <v>0</v>
      </c>
      <c s="36">
        <f>ROUND(ROUND(H237,2)*ROUND(G237,3),2)</f>
      </c>
      <c r="O237">
        <f>(I237*21)/100</f>
      </c>
      <c t="s">
        <v>28</v>
      </c>
    </row>
    <row r="238" spans="1:5" ht="12.75">
      <c r="A238" s="37" t="s">
        <v>56</v>
      </c>
      <c r="E238" s="38" t="s">
        <v>53</v>
      </c>
    </row>
    <row r="239" spans="1:5" ht="12.75">
      <c r="A239" s="39" t="s">
        <v>57</v>
      </c>
      <c r="E239" s="40" t="s">
        <v>53</v>
      </c>
    </row>
    <row r="240" spans="1:5" ht="127.5">
      <c r="A240" t="s">
        <v>58</v>
      </c>
      <c r="E240" s="38" t="s">
        <v>2295</v>
      </c>
    </row>
    <row r="241" spans="1:16" ht="12.75">
      <c r="A241" s="26" t="s">
        <v>51</v>
      </c>
      <c s="31" t="s">
        <v>274</v>
      </c>
      <c s="31" t="s">
        <v>2296</v>
      </c>
      <c s="26" t="s">
        <v>53</v>
      </c>
      <c s="32" t="s">
        <v>2297</v>
      </c>
      <c s="33" t="s">
        <v>65</v>
      </c>
      <c s="34">
        <v>30</v>
      </c>
      <c s="35">
        <v>0</v>
      </c>
      <c s="36">
        <f>ROUND(ROUND(H241,2)*ROUND(G241,3),2)</f>
      </c>
      <c r="O241">
        <f>(I241*21)/100</f>
      </c>
      <c t="s">
        <v>28</v>
      </c>
    </row>
    <row r="242" spans="1:5" ht="12.75">
      <c r="A242" s="37" t="s">
        <v>56</v>
      </c>
      <c r="E242" s="38" t="s">
        <v>53</v>
      </c>
    </row>
    <row r="243" spans="1:5" ht="12.75">
      <c r="A243" s="39" t="s">
        <v>57</v>
      </c>
      <c r="E243" s="40" t="s">
        <v>53</v>
      </c>
    </row>
    <row r="244" spans="1:5" ht="178.5">
      <c r="A244" t="s">
        <v>58</v>
      </c>
      <c r="E244" s="38" t="s">
        <v>2298</v>
      </c>
    </row>
    <row r="245" spans="1:16" ht="12.75">
      <c r="A245" s="26" t="s">
        <v>51</v>
      </c>
      <c s="31" t="s">
        <v>278</v>
      </c>
      <c s="31" t="s">
        <v>2299</v>
      </c>
      <c s="26" t="s">
        <v>1344</v>
      </c>
      <c s="32" t="s">
        <v>2300</v>
      </c>
      <c s="33" t="s">
        <v>79</v>
      </c>
      <c s="34">
        <v>20</v>
      </c>
      <c s="35">
        <v>0</v>
      </c>
      <c s="36">
        <f>ROUND(ROUND(H245,2)*ROUND(G245,3),2)</f>
      </c>
      <c r="O245">
        <f>(I245*21)/100</f>
      </c>
      <c t="s">
        <v>28</v>
      </c>
    </row>
    <row r="246" spans="1:5" ht="12.75">
      <c r="A246" s="37" t="s">
        <v>56</v>
      </c>
      <c r="E246" s="38" t="s">
        <v>53</v>
      </c>
    </row>
    <row r="247" spans="1:5" ht="12.75">
      <c r="A247" s="39" t="s">
        <v>57</v>
      </c>
      <c r="E247" s="40" t="s">
        <v>53</v>
      </c>
    </row>
    <row r="248" spans="1:5" ht="63.75">
      <c r="A248" t="s">
        <v>58</v>
      </c>
      <c r="E248" s="38" t="s">
        <v>2301</v>
      </c>
    </row>
    <row r="249" spans="1:16" ht="12.75">
      <c r="A249" s="26" t="s">
        <v>51</v>
      </c>
      <c s="31" t="s">
        <v>282</v>
      </c>
      <c s="31" t="s">
        <v>1557</v>
      </c>
      <c s="26" t="s">
        <v>53</v>
      </c>
      <c s="32" t="s">
        <v>1558</v>
      </c>
      <c s="33" t="s">
        <v>65</v>
      </c>
      <c s="34">
        <v>10</v>
      </c>
      <c s="35">
        <v>0</v>
      </c>
      <c s="36">
        <f>ROUND(ROUND(H249,2)*ROUND(G249,3),2)</f>
      </c>
      <c r="O249">
        <f>(I249*21)/100</f>
      </c>
      <c t="s">
        <v>28</v>
      </c>
    </row>
    <row r="250" spans="1:5" ht="12.75">
      <c r="A250" s="37" t="s">
        <v>56</v>
      </c>
      <c r="E250" s="38" t="s">
        <v>53</v>
      </c>
    </row>
    <row r="251" spans="1:5" ht="12.75">
      <c r="A251" s="39" t="s">
        <v>57</v>
      </c>
      <c r="E251" s="40" t="s">
        <v>53</v>
      </c>
    </row>
    <row r="252" spans="1:5" ht="140.25">
      <c r="A252" t="s">
        <v>58</v>
      </c>
      <c r="E252" s="38" t="s">
        <v>2242</v>
      </c>
    </row>
    <row r="253" spans="1:16" ht="25.5">
      <c r="A253" s="26" t="s">
        <v>51</v>
      </c>
      <c s="31" t="s">
        <v>284</v>
      </c>
      <c s="31" t="s">
        <v>2302</v>
      </c>
      <c s="26" t="s">
        <v>53</v>
      </c>
      <c s="32" t="s">
        <v>2303</v>
      </c>
      <c s="33" t="s">
        <v>65</v>
      </c>
      <c s="34">
        <v>8</v>
      </c>
      <c s="35">
        <v>0</v>
      </c>
      <c s="36">
        <f>ROUND(ROUND(H253,2)*ROUND(G253,3),2)</f>
      </c>
      <c r="O253">
        <f>(I253*21)/100</f>
      </c>
      <c t="s">
        <v>28</v>
      </c>
    </row>
    <row r="254" spans="1:5" ht="12.75">
      <c r="A254" s="37" t="s">
        <v>56</v>
      </c>
      <c r="E254" s="38" t="s">
        <v>53</v>
      </c>
    </row>
    <row r="255" spans="1:5" ht="12.75">
      <c r="A255" s="39" t="s">
        <v>57</v>
      </c>
      <c r="E255" s="40" t="s">
        <v>53</v>
      </c>
    </row>
    <row r="256" spans="1:5" ht="153">
      <c r="A256" t="s">
        <v>58</v>
      </c>
      <c r="E256" s="38" t="s">
        <v>1363</v>
      </c>
    </row>
    <row r="257" spans="1:16" ht="12.75">
      <c r="A257" s="26" t="s">
        <v>51</v>
      </c>
      <c s="31" t="s">
        <v>286</v>
      </c>
      <c s="31" t="s">
        <v>2304</v>
      </c>
      <c s="26" t="s">
        <v>53</v>
      </c>
      <c s="32" t="s">
        <v>2305</v>
      </c>
      <c s="33" t="s">
        <v>65</v>
      </c>
      <c s="34">
        <v>18</v>
      </c>
      <c s="35">
        <v>0</v>
      </c>
      <c s="36">
        <f>ROUND(ROUND(H257,2)*ROUND(G257,3),2)</f>
      </c>
      <c r="O257">
        <f>(I257*21)/100</f>
      </c>
      <c t="s">
        <v>28</v>
      </c>
    </row>
    <row r="258" spans="1:5" ht="12.75">
      <c r="A258" s="37" t="s">
        <v>56</v>
      </c>
      <c r="E258" s="38" t="s">
        <v>53</v>
      </c>
    </row>
    <row r="259" spans="1:5" ht="12.75">
      <c r="A259" s="39" t="s">
        <v>57</v>
      </c>
      <c r="E259" s="40" t="s">
        <v>53</v>
      </c>
    </row>
    <row r="260" spans="1:5" ht="153">
      <c r="A260" t="s">
        <v>58</v>
      </c>
      <c r="E260" s="38" t="s">
        <v>358</v>
      </c>
    </row>
    <row r="261" spans="1:16" ht="12.75">
      <c r="A261" s="26" t="s">
        <v>51</v>
      </c>
      <c s="31" t="s">
        <v>290</v>
      </c>
      <c s="31" t="s">
        <v>1577</v>
      </c>
      <c s="26" t="s">
        <v>53</v>
      </c>
      <c s="32" t="s">
        <v>1578</v>
      </c>
      <c s="33" t="s">
        <v>65</v>
      </c>
      <c s="34">
        <v>18</v>
      </c>
      <c s="35">
        <v>0</v>
      </c>
      <c s="36">
        <f>ROUND(ROUND(H261,2)*ROUND(G261,3),2)</f>
      </c>
      <c r="O261">
        <f>(I261*21)/100</f>
      </c>
      <c t="s">
        <v>28</v>
      </c>
    </row>
    <row r="262" spans="1:5" ht="12.75">
      <c r="A262" s="37" t="s">
        <v>56</v>
      </c>
      <c r="E262" s="38" t="s">
        <v>53</v>
      </c>
    </row>
    <row r="263" spans="1:5" ht="12.75">
      <c r="A263" s="39" t="s">
        <v>57</v>
      </c>
      <c r="E263" s="40" t="s">
        <v>53</v>
      </c>
    </row>
    <row r="264" spans="1:5" ht="140.25">
      <c r="A264" t="s">
        <v>58</v>
      </c>
      <c r="E264" s="38" t="s">
        <v>2242</v>
      </c>
    </row>
    <row r="265" spans="1:16" ht="12.75">
      <c r="A265" s="26" t="s">
        <v>51</v>
      </c>
      <c s="31" t="s">
        <v>294</v>
      </c>
      <c s="31" t="s">
        <v>1634</v>
      </c>
      <c s="26" t="s">
        <v>53</v>
      </c>
      <c s="32" t="s">
        <v>1635</v>
      </c>
      <c s="33" t="s">
        <v>65</v>
      </c>
      <c s="34">
        <v>8</v>
      </c>
      <c s="35">
        <v>0</v>
      </c>
      <c s="36">
        <f>ROUND(ROUND(H265,2)*ROUND(G265,3),2)</f>
      </c>
      <c r="O265">
        <f>(I265*21)/100</f>
      </c>
      <c t="s">
        <v>28</v>
      </c>
    </row>
    <row r="266" spans="1:5" ht="12.75">
      <c r="A266" s="37" t="s">
        <v>56</v>
      </c>
      <c r="E266" s="38" t="s">
        <v>53</v>
      </c>
    </row>
    <row r="267" spans="1:5" ht="12.75">
      <c r="A267" s="39" t="s">
        <v>57</v>
      </c>
      <c r="E267" s="40" t="s">
        <v>53</v>
      </c>
    </row>
    <row r="268" spans="1:5" ht="178.5">
      <c r="A268" t="s">
        <v>58</v>
      </c>
      <c r="E268" s="38" t="s">
        <v>2306</v>
      </c>
    </row>
    <row r="269" spans="1:16" ht="12.75">
      <c r="A269" s="26" t="s">
        <v>51</v>
      </c>
      <c s="31" t="s">
        <v>296</v>
      </c>
      <c s="31" t="s">
        <v>1636</v>
      </c>
      <c s="26" t="s">
        <v>53</v>
      </c>
      <c s="32" t="s">
        <v>1637</v>
      </c>
      <c s="33" t="s">
        <v>65</v>
      </c>
      <c s="34">
        <v>8</v>
      </c>
      <c s="35">
        <v>0</v>
      </c>
      <c s="36">
        <f>ROUND(ROUND(H269,2)*ROUND(G269,3),2)</f>
      </c>
      <c r="O269">
        <f>(I269*21)/100</f>
      </c>
      <c t="s">
        <v>28</v>
      </c>
    </row>
    <row r="270" spans="1:5" ht="12.75">
      <c r="A270" s="37" t="s">
        <v>56</v>
      </c>
      <c r="E270" s="38" t="s">
        <v>53</v>
      </c>
    </row>
    <row r="271" spans="1:5" ht="12.75">
      <c r="A271" s="39" t="s">
        <v>57</v>
      </c>
      <c r="E271" s="40" t="s">
        <v>53</v>
      </c>
    </row>
    <row r="272" spans="1:5" ht="127.5">
      <c r="A272" t="s">
        <v>58</v>
      </c>
      <c r="E272" s="38" t="s">
        <v>2220</v>
      </c>
    </row>
    <row r="273" spans="1:16" ht="12.75">
      <c r="A273" s="26" t="s">
        <v>51</v>
      </c>
      <c s="31" t="s">
        <v>375</v>
      </c>
      <c s="31" t="s">
        <v>2307</v>
      </c>
      <c s="26" t="s">
        <v>53</v>
      </c>
      <c s="32" t="s">
        <v>2308</v>
      </c>
      <c s="33" t="s">
        <v>65</v>
      </c>
      <c s="34">
        <v>1</v>
      </c>
      <c s="35">
        <v>0</v>
      </c>
      <c s="36">
        <f>ROUND(ROUND(H273,2)*ROUND(G273,3),2)</f>
      </c>
      <c r="O273">
        <f>(I273*21)/100</f>
      </c>
      <c t="s">
        <v>28</v>
      </c>
    </row>
    <row r="274" spans="1:5" ht="12.75">
      <c r="A274" s="37" t="s">
        <v>56</v>
      </c>
      <c r="E274" s="38" t="s">
        <v>53</v>
      </c>
    </row>
    <row r="275" spans="1:5" ht="12.75">
      <c r="A275" s="39" t="s">
        <v>57</v>
      </c>
      <c r="E275" s="40" t="s">
        <v>53</v>
      </c>
    </row>
    <row r="276" spans="1:5" ht="114.75">
      <c r="A276" t="s">
        <v>58</v>
      </c>
      <c r="E276" s="38" t="s">
        <v>2309</v>
      </c>
    </row>
    <row r="277" spans="1:16" ht="12.75">
      <c r="A277" s="26" t="s">
        <v>51</v>
      </c>
      <c s="31" t="s">
        <v>382</v>
      </c>
      <c s="31" t="s">
        <v>2307</v>
      </c>
      <c s="26" t="s">
        <v>34</v>
      </c>
      <c s="32" t="s">
        <v>2310</v>
      </c>
      <c s="33" t="s">
        <v>65</v>
      </c>
      <c s="34">
        <v>1</v>
      </c>
      <c s="35">
        <v>0</v>
      </c>
      <c s="36">
        <f>ROUND(ROUND(H277,2)*ROUND(G277,3),2)</f>
      </c>
      <c r="O277">
        <f>(I277*21)/100</f>
      </c>
      <c t="s">
        <v>28</v>
      </c>
    </row>
    <row r="278" spans="1:5" ht="12.75">
      <c r="A278" s="37" t="s">
        <v>56</v>
      </c>
      <c r="E278" s="38" t="s">
        <v>53</v>
      </c>
    </row>
    <row r="279" spans="1:5" ht="12.75">
      <c r="A279" s="39" t="s">
        <v>57</v>
      </c>
      <c r="E279" s="40" t="s">
        <v>53</v>
      </c>
    </row>
    <row r="280" spans="1:5" ht="114.75">
      <c r="A280" t="s">
        <v>58</v>
      </c>
      <c r="E280" s="38" t="s">
        <v>2309</v>
      </c>
    </row>
    <row r="281" spans="1:16" ht="12.75">
      <c r="A281" s="26" t="s">
        <v>51</v>
      </c>
      <c s="31" t="s">
        <v>123</v>
      </c>
      <c s="31" t="s">
        <v>2311</v>
      </c>
      <c s="26" t="s">
        <v>53</v>
      </c>
      <c s="32" t="s">
        <v>2312</v>
      </c>
      <c s="33" t="s">
        <v>65</v>
      </c>
      <c s="34">
        <v>1</v>
      </c>
      <c s="35">
        <v>0</v>
      </c>
      <c s="36">
        <f>ROUND(ROUND(H281,2)*ROUND(G281,3),2)</f>
      </c>
      <c r="O281">
        <f>(I281*21)/100</f>
      </c>
      <c t="s">
        <v>28</v>
      </c>
    </row>
    <row r="282" spans="1:5" ht="12.75">
      <c r="A282" s="37" t="s">
        <v>56</v>
      </c>
      <c r="E282" s="38" t="s">
        <v>53</v>
      </c>
    </row>
    <row r="283" spans="1:5" ht="12.75">
      <c r="A283" s="39" t="s">
        <v>57</v>
      </c>
      <c r="E283" s="40" t="s">
        <v>53</v>
      </c>
    </row>
    <row r="284" spans="1:5" ht="127.5">
      <c r="A284" t="s">
        <v>58</v>
      </c>
      <c r="E284" s="38" t="s">
        <v>2313</v>
      </c>
    </row>
    <row r="285" spans="1:16" ht="12.75">
      <c r="A285" s="26" t="s">
        <v>51</v>
      </c>
      <c s="31" t="s">
        <v>142</v>
      </c>
      <c s="31" t="s">
        <v>2311</v>
      </c>
      <c s="26" t="s">
        <v>34</v>
      </c>
      <c s="32" t="s">
        <v>2314</v>
      </c>
      <c s="33" t="s">
        <v>65</v>
      </c>
      <c s="34">
        <v>1</v>
      </c>
      <c s="35">
        <v>0</v>
      </c>
      <c s="36">
        <f>ROUND(ROUND(H285,2)*ROUND(G285,3),2)</f>
      </c>
      <c r="O285">
        <f>(I285*21)/100</f>
      </c>
      <c t="s">
        <v>28</v>
      </c>
    </row>
    <row r="286" spans="1:5" ht="12.75">
      <c r="A286" s="37" t="s">
        <v>56</v>
      </c>
      <c r="E286" s="38" t="s">
        <v>53</v>
      </c>
    </row>
    <row r="287" spans="1:5" ht="12.75">
      <c r="A287" s="39" t="s">
        <v>57</v>
      </c>
      <c r="E287" s="40" t="s">
        <v>53</v>
      </c>
    </row>
    <row r="288" spans="1:5" ht="127.5">
      <c r="A288" t="s">
        <v>58</v>
      </c>
      <c r="E288" s="38" t="s">
        <v>2313</v>
      </c>
    </row>
    <row r="289" spans="1:16" ht="12.75">
      <c r="A289" s="26" t="s">
        <v>51</v>
      </c>
      <c s="31" t="s">
        <v>529</v>
      </c>
      <c s="31" t="s">
        <v>2315</v>
      </c>
      <c s="26" t="s">
        <v>53</v>
      </c>
      <c s="32" t="s">
        <v>2316</v>
      </c>
      <c s="33" t="s">
        <v>65</v>
      </c>
      <c s="34">
        <v>4</v>
      </c>
      <c s="35">
        <v>0</v>
      </c>
      <c s="36">
        <f>ROUND(ROUND(H289,2)*ROUND(G289,3),2)</f>
      </c>
      <c r="O289">
        <f>(I289*21)/100</f>
      </c>
      <c t="s">
        <v>28</v>
      </c>
    </row>
    <row r="290" spans="1:5" ht="12.75">
      <c r="A290" s="37" t="s">
        <v>56</v>
      </c>
      <c r="E290" s="38" t="s">
        <v>53</v>
      </c>
    </row>
    <row r="291" spans="1:5" ht="12.75">
      <c r="A291" s="39" t="s">
        <v>57</v>
      </c>
      <c r="E291" s="40" t="s">
        <v>53</v>
      </c>
    </row>
    <row r="292" spans="1:5" ht="191.25">
      <c r="A292" t="s">
        <v>58</v>
      </c>
      <c r="E292" s="38" t="s">
        <v>967</v>
      </c>
    </row>
    <row r="293" spans="1:16" ht="12.75">
      <c r="A293" s="26" t="s">
        <v>51</v>
      </c>
      <c s="31" t="s">
        <v>687</v>
      </c>
      <c s="31" t="s">
        <v>2317</v>
      </c>
      <c s="26" t="s">
        <v>53</v>
      </c>
      <c s="32" t="s">
        <v>2318</v>
      </c>
      <c s="33" t="s">
        <v>65</v>
      </c>
      <c s="34">
        <v>4</v>
      </c>
      <c s="35">
        <v>0</v>
      </c>
      <c s="36">
        <f>ROUND(ROUND(H293,2)*ROUND(G293,3),2)</f>
      </c>
      <c r="O293">
        <f>(I293*21)/100</f>
      </c>
      <c t="s">
        <v>28</v>
      </c>
    </row>
    <row r="294" spans="1:5" ht="12.75">
      <c r="A294" s="37" t="s">
        <v>56</v>
      </c>
      <c r="E294" s="38" t="s">
        <v>53</v>
      </c>
    </row>
    <row r="295" spans="1:5" ht="12.75">
      <c r="A295" s="39" t="s">
        <v>57</v>
      </c>
      <c r="E295" s="40" t="s">
        <v>53</v>
      </c>
    </row>
    <row r="296" spans="1:5" ht="140.25">
      <c r="A296" t="s">
        <v>58</v>
      </c>
      <c r="E296" s="38" t="s">
        <v>2319</v>
      </c>
    </row>
    <row r="297" spans="1:16" ht="25.5">
      <c r="A297" s="26" t="s">
        <v>51</v>
      </c>
      <c s="31" t="s">
        <v>533</v>
      </c>
      <c s="31" t="s">
        <v>2320</v>
      </c>
      <c s="26" t="s">
        <v>53</v>
      </c>
      <c s="32" t="s">
        <v>2321</v>
      </c>
      <c s="33" t="s">
        <v>65</v>
      </c>
      <c s="34">
        <v>2</v>
      </c>
      <c s="35">
        <v>0</v>
      </c>
      <c s="36">
        <f>ROUND(ROUND(H297,2)*ROUND(G297,3),2)</f>
      </c>
      <c r="O297">
        <f>(I297*21)/100</f>
      </c>
      <c t="s">
        <v>28</v>
      </c>
    </row>
    <row r="298" spans="1:5" ht="12.75">
      <c r="A298" s="37" t="s">
        <v>56</v>
      </c>
      <c r="E298" s="38" t="s">
        <v>53</v>
      </c>
    </row>
    <row r="299" spans="1:5" ht="12.75">
      <c r="A299" s="39" t="s">
        <v>57</v>
      </c>
      <c r="E299" s="40" t="s">
        <v>53</v>
      </c>
    </row>
    <row r="300" spans="1:5" ht="114.75">
      <c r="A300" t="s">
        <v>58</v>
      </c>
      <c r="E300" s="38" t="s">
        <v>2219</v>
      </c>
    </row>
    <row r="301" spans="1:16" ht="12.75">
      <c r="A301" s="26" t="s">
        <v>51</v>
      </c>
      <c s="31" t="s">
        <v>537</v>
      </c>
      <c s="31" t="s">
        <v>1156</v>
      </c>
      <c s="26" t="s">
        <v>53</v>
      </c>
      <c s="32" t="s">
        <v>2322</v>
      </c>
      <c s="33" t="s">
        <v>55</v>
      </c>
      <c s="34">
        <v>1100</v>
      </c>
      <c s="35">
        <v>0</v>
      </c>
      <c s="36">
        <f>ROUND(ROUND(H301,2)*ROUND(G301,3),2)</f>
      </c>
      <c r="O301">
        <f>(I301*21)/100</f>
      </c>
      <c t="s">
        <v>28</v>
      </c>
    </row>
    <row r="302" spans="1:5" ht="12.75">
      <c r="A302" s="37" t="s">
        <v>56</v>
      </c>
      <c r="E302" s="38" t="s">
        <v>53</v>
      </c>
    </row>
    <row r="303" spans="1:5" ht="12.75">
      <c r="A303" s="39" t="s">
        <v>57</v>
      </c>
      <c r="E303" s="40" t="s">
        <v>53</v>
      </c>
    </row>
    <row r="304" spans="1:5" ht="114.75">
      <c r="A304" t="s">
        <v>58</v>
      </c>
      <c r="E304" s="38" t="s">
        <v>2323</v>
      </c>
    </row>
    <row r="305" spans="1:18" ht="12.75" customHeight="1">
      <c r="A305" s="6" t="s">
        <v>48</v>
      </c>
      <c s="6"/>
      <c s="44" t="s">
        <v>44</v>
      </c>
      <c s="6"/>
      <c s="29" t="s">
        <v>363</v>
      </c>
      <c s="6"/>
      <c s="6"/>
      <c s="6"/>
      <c s="46">
        <f>0+Q305</f>
      </c>
      <c r="O305">
        <f>0+R305</f>
      </c>
      <c r="Q305">
        <f>0+I306+I310</f>
      </c>
      <c>
        <f>0+O306+O310</f>
      </c>
    </row>
    <row r="306" spans="1:16" ht="12.75">
      <c r="A306" s="26" t="s">
        <v>51</v>
      </c>
      <c s="31" t="s">
        <v>334</v>
      </c>
      <c s="31" t="s">
        <v>2324</v>
      </c>
      <c s="26" t="s">
        <v>53</v>
      </c>
      <c s="32" t="s">
        <v>2325</v>
      </c>
      <c s="33" t="s">
        <v>55</v>
      </c>
      <c s="34">
        <v>5</v>
      </c>
      <c s="35">
        <v>0</v>
      </c>
      <c s="36">
        <f>ROUND(ROUND(H306,2)*ROUND(G306,3),2)</f>
      </c>
      <c r="O306">
        <f>(I306*21)/100</f>
      </c>
      <c t="s">
        <v>28</v>
      </c>
    </row>
    <row r="307" spans="1:5" ht="12.75">
      <c r="A307" s="37" t="s">
        <v>56</v>
      </c>
      <c r="E307" s="38" t="s">
        <v>53</v>
      </c>
    </row>
    <row r="308" spans="1:5" ht="12.75">
      <c r="A308" s="39" t="s">
        <v>57</v>
      </c>
      <c r="E308" s="40" t="s">
        <v>53</v>
      </c>
    </row>
    <row r="309" spans="1:5" ht="76.5">
      <c r="A309" t="s">
        <v>58</v>
      </c>
      <c r="E309" s="38" t="s">
        <v>2326</v>
      </c>
    </row>
    <row r="310" spans="1:16" ht="25.5">
      <c r="A310" s="26" t="s">
        <v>51</v>
      </c>
      <c s="31" t="s">
        <v>691</v>
      </c>
      <c s="31" t="s">
        <v>2327</v>
      </c>
      <c s="26" t="s">
        <v>53</v>
      </c>
      <c s="32" t="s">
        <v>2328</v>
      </c>
      <c s="33" t="s">
        <v>65</v>
      </c>
      <c s="34">
        <v>10</v>
      </c>
      <c s="35">
        <v>0</v>
      </c>
      <c s="36">
        <f>ROUND(ROUND(H310,2)*ROUND(G310,3),2)</f>
      </c>
      <c r="O310">
        <f>(I310*21)/100</f>
      </c>
      <c t="s">
        <v>28</v>
      </c>
    </row>
    <row r="311" spans="1:5" ht="12.75">
      <c r="A311" s="37" t="s">
        <v>56</v>
      </c>
      <c r="E311" s="38" t="s">
        <v>53</v>
      </c>
    </row>
    <row r="312" spans="1:5" ht="12.75">
      <c r="A312" s="39" t="s">
        <v>57</v>
      </c>
      <c r="E312" s="40" t="s">
        <v>53</v>
      </c>
    </row>
    <row r="313" spans="1:5" ht="140.25">
      <c r="A313" t="s">
        <v>58</v>
      </c>
      <c r="E313" s="38" t="s">
        <v>2329</v>
      </c>
    </row>
    <row r="314" spans="1:18" ht="12.75" customHeight="1">
      <c r="A314" s="6" t="s">
        <v>48</v>
      </c>
      <c s="6"/>
      <c s="44" t="s">
        <v>368</v>
      </c>
      <c s="6"/>
      <c s="29" t="s">
        <v>369</v>
      </c>
      <c s="6"/>
      <c s="6"/>
      <c s="6"/>
      <c s="46">
        <f>0+Q314</f>
      </c>
      <c r="O314">
        <f>0+R314</f>
      </c>
      <c r="Q314">
        <f>0+I315+I319+I323+I327</f>
      </c>
      <c>
        <f>0+O315+O319+O323+O327</f>
      </c>
    </row>
    <row r="315" spans="1:16" ht="38.25">
      <c r="A315" s="26" t="s">
        <v>51</v>
      </c>
      <c s="31" t="s">
        <v>351</v>
      </c>
      <c s="31" t="s">
        <v>2330</v>
      </c>
      <c s="26" t="s">
        <v>377</v>
      </c>
      <c s="32" t="s">
        <v>2331</v>
      </c>
      <c s="33" t="s">
        <v>379</v>
      </c>
      <c s="34">
        <v>2</v>
      </c>
      <c s="35">
        <v>0</v>
      </c>
      <c s="36">
        <f>ROUND(ROUND(H315,2)*ROUND(G315,3),2)</f>
      </c>
      <c r="O315">
        <f>(I315*21)/100</f>
      </c>
      <c t="s">
        <v>28</v>
      </c>
    </row>
    <row r="316" spans="1:5" ht="38.25">
      <c r="A316" s="37" t="s">
        <v>56</v>
      </c>
      <c r="E316" s="38" t="s">
        <v>2332</v>
      </c>
    </row>
    <row r="317" spans="1:5" ht="12.75">
      <c r="A317" s="39" t="s">
        <v>57</v>
      </c>
      <c r="E317" s="40" t="s">
        <v>53</v>
      </c>
    </row>
    <row r="318" spans="1:5" ht="165.75">
      <c r="A318" t="s">
        <v>58</v>
      </c>
      <c r="E318" s="38" t="s">
        <v>2333</v>
      </c>
    </row>
    <row r="319" spans="1:16" ht="25.5">
      <c r="A319" s="26" t="s">
        <v>51</v>
      </c>
      <c s="31" t="s">
        <v>355</v>
      </c>
      <c s="31" t="s">
        <v>1161</v>
      </c>
      <c s="26" t="s">
        <v>377</v>
      </c>
      <c s="32" t="s">
        <v>1162</v>
      </c>
      <c s="33" t="s">
        <v>379</v>
      </c>
      <c s="34">
        <v>0.03</v>
      </c>
      <c s="35">
        <v>0</v>
      </c>
      <c s="36">
        <f>ROUND(ROUND(H319,2)*ROUND(G319,3),2)</f>
      </c>
      <c r="O319">
        <f>(I319*21)/100</f>
      </c>
      <c t="s">
        <v>28</v>
      </c>
    </row>
    <row r="320" spans="1:5" ht="25.5">
      <c r="A320" s="37" t="s">
        <v>56</v>
      </c>
      <c r="E320" s="38" t="s">
        <v>1163</v>
      </c>
    </row>
    <row r="321" spans="1:5" ht="12.75">
      <c r="A321" s="39" t="s">
        <v>57</v>
      </c>
      <c r="E321" s="40" t="s">
        <v>53</v>
      </c>
    </row>
    <row r="322" spans="1:5" ht="165.75">
      <c r="A322" t="s">
        <v>58</v>
      </c>
      <c r="E322" s="38" t="s">
        <v>2333</v>
      </c>
    </row>
    <row r="323" spans="1:16" ht="25.5">
      <c r="A323" s="26" t="s">
        <v>51</v>
      </c>
      <c s="31" t="s">
        <v>359</v>
      </c>
      <c s="31" t="s">
        <v>1179</v>
      </c>
      <c s="26" t="s">
        <v>377</v>
      </c>
      <c s="32" t="s">
        <v>1180</v>
      </c>
      <c s="33" t="s">
        <v>379</v>
      </c>
      <c s="34">
        <v>0.01</v>
      </c>
      <c s="35">
        <v>0</v>
      </c>
      <c s="36">
        <f>ROUND(ROUND(H323,2)*ROUND(G323,3),2)</f>
      </c>
      <c r="O323">
        <f>(I323*21)/100</f>
      </c>
      <c t="s">
        <v>28</v>
      </c>
    </row>
    <row r="324" spans="1:5" ht="38.25">
      <c r="A324" s="37" t="s">
        <v>56</v>
      </c>
      <c r="E324" s="38" t="s">
        <v>2334</v>
      </c>
    </row>
    <row r="325" spans="1:5" ht="12.75">
      <c r="A325" s="39" t="s">
        <v>57</v>
      </c>
      <c r="E325" s="40" t="s">
        <v>53</v>
      </c>
    </row>
    <row r="326" spans="1:5" ht="165.75">
      <c r="A326" t="s">
        <v>58</v>
      </c>
      <c r="E326" s="38" t="s">
        <v>2333</v>
      </c>
    </row>
    <row r="327" spans="1:16" ht="25.5">
      <c r="A327" s="26" t="s">
        <v>51</v>
      </c>
      <c s="31" t="s">
        <v>364</v>
      </c>
      <c s="31" t="s">
        <v>1182</v>
      </c>
      <c s="26" t="s">
        <v>377</v>
      </c>
      <c s="32" t="s">
        <v>1183</v>
      </c>
      <c s="33" t="s">
        <v>379</v>
      </c>
      <c s="34">
        <v>0.01</v>
      </c>
      <c s="35">
        <v>0</v>
      </c>
      <c s="36">
        <f>ROUND(ROUND(H327,2)*ROUND(G327,3),2)</f>
      </c>
      <c r="O327">
        <f>(I327*21)/100</f>
      </c>
      <c t="s">
        <v>28</v>
      </c>
    </row>
    <row r="328" spans="1:5" ht="38.25">
      <c r="A328" s="37" t="s">
        <v>56</v>
      </c>
      <c r="E328" s="38" t="s">
        <v>2335</v>
      </c>
    </row>
    <row r="329" spans="1:5" ht="12.75">
      <c r="A329" s="39" t="s">
        <v>57</v>
      </c>
      <c r="E329" s="40" t="s">
        <v>53</v>
      </c>
    </row>
    <row r="330" spans="1:5" ht="165.75">
      <c r="A330" t="s">
        <v>58</v>
      </c>
      <c r="E330" s="38" t="s">
        <v>2333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f>
      </c>
      <c t="s">
        <v>27</v>
      </c>
    </row>
    <row r="3" spans="1:16" ht="15" customHeight="1">
      <c r="A3" t="s">
        <v>12</v>
      </c>
      <c s="12" t="s">
        <v>14</v>
      </c>
      <c s="13" t="s">
        <v>15</v>
      </c>
      <c s="1"/>
      <c s="14" t="s">
        <v>16</v>
      </c>
      <c s="1"/>
      <c s="9"/>
      <c s="8" t="s">
        <v>2336</v>
      </c>
      <c s="41">
        <f>0+I9+I14</f>
      </c>
      <c r="O3" t="s">
        <v>23</v>
      </c>
      <c t="s">
        <v>28</v>
      </c>
    </row>
    <row r="4" spans="1:16" ht="15" customHeight="1">
      <c r="A4" t="s">
        <v>17</v>
      </c>
      <c s="12" t="s">
        <v>18</v>
      </c>
      <c s="13" t="s">
        <v>2108</v>
      </c>
      <c s="1"/>
      <c s="14" t="s">
        <v>2109</v>
      </c>
      <c s="1"/>
      <c s="1"/>
      <c s="11"/>
      <c s="11"/>
      <c r="O4" t="s">
        <v>24</v>
      </c>
      <c t="s">
        <v>28</v>
      </c>
    </row>
    <row r="5" spans="1:16" ht="12.75" customHeight="1">
      <c r="A5" t="s">
        <v>21</v>
      </c>
      <c s="16" t="s">
        <v>22</v>
      </c>
      <c s="17" t="s">
        <v>2336</v>
      </c>
      <c s="6"/>
      <c s="18" t="s">
        <v>2337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2339</v>
      </c>
      <c s="27"/>
      <c s="29" t="s">
        <v>2340</v>
      </c>
      <c s="27"/>
      <c s="27"/>
      <c s="27"/>
      <c s="30">
        <f>0+Q9</f>
      </c>
      <c r="O9">
        <f>0+R9</f>
      </c>
      <c r="Q9">
        <f>0+I10</f>
      </c>
      <c>
        <f>0+O10</f>
      </c>
    </row>
    <row r="10" spans="1:16" ht="12.75">
      <c r="A10" s="26" t="s">
        <v>51</v>
      </c>
      <c s="31" t="s">
        <v>34</v>
      </c>
      <c s="31" t="s">
        <v>2341</v>
      </c>
      <c s="26" t="s">
        <v>2342</v>
      </c>
      <c s="32" t="s">
        <v>2343</v>
      </c>
      <c s="33" t="s">
        <v>79</v>
      </c>
      <c s="34">
        <v>16</v>
      </c>
      <c s="35">
        <v>0</v>
      </c>
      <c s="36">
        <f>ROUND(ROUND(H10,2)*ROUND(G10,3),2)</f>
      </c>
      <c r="O10">
        <f>(I10*21)/100</f>
      </c>
      <c t="s">
        <v>28</v>
      </c>
    </row>
    <row r="11" spans="1:5" ht="12.75">
      <c r="A11" s="37" t="s">
        <v>56</v>
      </c>
      <c r="E11" s="38" t="s">
        <v>53</v>
      </c>
    </row>
    <row r="12" spans="1:5" ht="12.75">
      <c r="A12" s="39" t="s">
        <v>57</v>
      </c>
      <c r="E12" s="40" t="s">
        <v>2344</v>
      </c>
    </row>
    <row r="13" spans="1:5" ht="89.25">
      <c r="A13" t="s">
        <v>58</v>
      </c>
      <c r="E13" s="38" t="s">
        <v>2345</v>
      </c>
    </row>
    <row r="14" spans="1:18" ht="12.75" customHeight="1">
      <c r="A14" s="6" t="s">
        <v>48</v>
      </c>
      <c s="6"/>
      <c s="44" t="s">
        <v>2346</v>
      </c>
      <c s="6"/>
      <c s="29" t="s">
        <v>2347</v>
      </c>
      <c s="6"/>
      <c s="6"/>
      <c s="6"/>
      <c s="46">
        <f>0+Q14</f>
      </c>
      <c r="O14">
        <f>0+R14</f>
      </c>
      <c r="Q14">
        <f>0+I15+I19+I23+I27+I31+I35+I39+I43+I47+I51+I55+I59+I63+I67+I71+I75+I79+I83+I87+I91+I95+I99+I103+I107+I111+I115+I119</f>
      </c>
      <c>
        <f>0+O15+O19+O23+O27+O31+O35+O39+O43+O47+O51+O55+O59+O63+O67+O71+O75+O79+O83+O87+O91+O95+O99+O103+O107+O111+O115+O119</f>
      </c>
    </row>
    <row r="15" spans="1:16" ht="12.75">
      <c r="A15" s="26" t="s">
        <v>51</v>
      </c>
      <c s="31" t="s">
        <v>28</v>
      </c>
      <c s="31" t="s">
        <v>2348</v>
      </c>
      <c s="26" t="s">
        <v>2342</v>
      </c>
      <c s="32" t="s">
        <v>2349</v>
      </c>
      <c s="33" t="s">
        <v>65</v>
      </c>
      <c s="34">
        <v>2</v>
      </c>
      <c s="35">
        <v>0</v>
      </c>
      <c s="36">
        <f>ROUND(ROUND(H15,2)*ROUND(G15,3),2)</f>
      </c>
      <c r="O15">
        <f>(I15*21)/100</f>
      </c>
      <c t="s">
        <v>28</v>
      </c>
    </row>
    <row r="16" spans="1:5" ht="12.75">
      <c r="A16" s="37" t="s">
        <v>56</v>
      </c>
      <c r="E16" s="38" t="s">
        <v>53</v>
      </c>
    </row>
    <row r="17" spans="1:5" ht="12.75">
      <c r="A17" s="39" t="s">
        <v>57</v>
      </c>
      <c r="E17" s="40" t="s">
        <v>2344</v>
      </c>
    </row>
    <row r="18" spans="1:5" ht="331.5">
      <c r="A18" t="s">
        <v>58</v>
      </c>
      <c r="E18" s="38" t="s">
        <v>2350</v>
      </c>
    </row>
    <row r="19" spans="1:16" ht="12.75">
      <c r="A19" s="26" t="s">
        <v>51</v>
      </c>
      <c s="31" t="s">
        <v>26</v>
      </c>
      <c s="31" t="s">
        <v>2351</v>
      </c>
      <c s="26" t="s">
        <v>2342</v>
      </c>
      <c s="32" t="s">
        <v>2352</v>
      </c>
      <c s="33" t="s">
        <v>65</v>
      </c>
      <c s="34">
        <v>2</v>
      </c>
      <c s="35">
        <v>0</v>
      </c>
      <c s="36">
        <f>ROUND(ROUND(H19,2)*ROUND(G19,3),2)</f>
      </c>
      <c r="O19">
        <f>(I19*21)/100</f>
      </c>
      <c t="s">
        <v>28</v>
      </c>
    </row>
    <row r="20" spans="1:5" ht="12.75">
      <c r="A20" s="37" t="s">
        <v>56</v>
      </c>
      <c r="E20" s="38" t="s">
        <v>53</v>
      </c>
    </row>
    <row r="21" spans="1:5" ht="12.75">
      <c r="A21" s="39" t="s">
        <v>57</v>
      </c>
      <c r="E21" s="40" t="s">
        <v>2344</v>
      </c>
    </row>
    <row r="22" spans="1:5" ht="331.5">
      <c r="A22" t="s">
        <v>58</v>
      </c>
      <c r="E22" s="38" t="s">
        <v>2353</v>
      </c>
    </row>
    <row r="23" spans="1:16" ht="12.75">
      <c r="A23" s="26" t="s">
        <v>51</v>
      </c>
      <c s="31" t="s">
        <v>38</v>
      </c>
      <c s="31" t="s">
        <v>2354</v>
      </c>
      <c s="26" t="s">
        <v>2342</v>
      </c>
      <c s="32" t="s">
        <v>2355</v>
      </c>
      <c s="33" t="s">
        <v>65</v>
      </c>
      <c s="34">
        <v>1</v>
      </c>
      <c s="35">
        <v>0</v>
      </c>
      <c s="36">
        <f>ROUND(ROUND(H23,2)*ROUND(G23,3),2)</f>
      </c>
      <c r="O23">
        <f>(I23*21)/100</f>
      </c>
      <c t="s">
        <v>28</v>
      </c>
    </row>
    <row r="24" spans="1:5" ht="12.75">
      <c r="A24" s="37" t="s">
        <v>56</v>
      </c>
      <c r="E24" s="38" t="s">
        <v>53</v>
      </c>
    </row>
    <row r="25" spans="1:5" ht="12.75">
      <c r="A25" s="39" t="s">
        <v>57</v>
      </c>
      <c r="E25" s="40" t="s">
        <v>2344</v>
      </c>
    </row>
    <row r="26" spans="1:5" ht="331.5">
      <c r="A26" t="s">
        <v>58</v>
      </c>
      <c r="E26" s="38" t="s">
        <v>2356</v>
      </c>
    </row>
    <row r="27" spans="1:16" ht="12.75">
      <c r="A27" s="26" t="s">
        <v>51</v>
      </c>
      <c s="31" t="s">
        <v>40</v>
      </c>
      <c s="31" t="s">
        <v>2357</v>
      </c>
      <c s="26" t="s">
        <v>2342</v>
      </c>
      <c s="32" t="s">
        <v>2358</v>
      </c>
      <c s="33" t="s">
        <v>65</v>
      </c>
      <c s="34">
        <v>1</v>
      </c>
      <c s="35">
        <v>0</v>
      </c>
      <c s="36">
        <f>ROUND(ROUND(H27,2)*ROUND(G27,3),2)</f>
      </c>
      <c r="O27">
        <f>(I27*21)/100</f>
      </c>
      <c t="s">
        <v>28</v>
      </c>
    </row>
    <row r="28" spans="1:5" ht="12.75">
      <c r="A28" s="37" t="s">
        <v>56</v>
      </c>
      <c r="E28" s="38" t="s">
        <v>53</v>
      </c>
    </row>
    <row r="29" spans="1:5" ht="12.75">
      <c r="A29" s="39" t="s">
        <v>57</v>
      </c>
      <c r="E29" s="40" t="s">
        <v>2344</v>
      </c>
    </row>
    <row r="30" spans="1:5" ht="331.5">
      <c r="A30" t="s">
        <v>58</v>
      </c>
      <c r="E30" s="38" t="s">
        <v>2359</v>
      </c>
    </row>
    <row r="31" spans="1:16" ht="12.75">
      <c r="A31" s="26" t="s">
        <v>51</v>
      </c>
      <c s="31" t="s">
        <v>27</v>
      </c>
      <c s="31" t="s">
        <v>2360</v>
      </c>
      <c s="26" t="s">
        <v>2342</v>
      </c>
      <c s="32" t="s">
        <v>2361</v>
      </c>
      <c s="33" t="s">
        <v>65</v>
      </c>
      <c s="34">
        <v>6</v>
      </c>
      <c s="35">
        <v>0</v>
      </c>
      <c s="36">
        <f>ROUND(ROUND(H31,2)*ROUND(G31,3),2)</f>
      </c>
      <c r="O31">
        <f>(I31*21)/100</f>
      </c>
      <c t="s">
        <v>28</v>
      </c>
    </row>
    <row r="32" spans="1:5" ht="12.75">
      <c r="A32" s="37" t="s">
        <v>56</v>
      </c>
      <c r="E32" s="38" t="s">
        <v>53</v>
      </c>
    </row>
    <row r="33" spans="1:5" ht="12.75">
      <c r="A33" s="39" t="s">
        <v>57</v>
      </c>
      <c r="E33" s="40" t="s">
        <v>2344</v>
      </c>
    </row>
    <row r="34" spans="1:5" ht="331.5">
      <c r="A34" t="s">
        <v>58</v>
      </c>
      <c r="E34" s="38" t="s">
        <v>2362</v>
      </c>
    </row>
    <row r="35" spans="1:16" ht="12.75">
      <c r="A35" s="26" t="s">
        <v>51</v>
      </c>
      <c s="31" t="s">
        <v>76</v>
      </c>
      <c s="31" t="s">
        <v>2363</v>
      </c>
      <c s="26" t="s">
        <v>2342</v>
      </c>
      <c s="32" t="s">
        <v>2364</v>
      </c>
      <c s="33" t="s">
        <v>65</v>
      </c>
      <c s="34">
        <v>6</v>
      </c>
      <c s="35">
        <v>0</v>
      </c>
      <c s="36">
        <f>ROUND(ROUND(H35,2)*ROUND(G35,3),2)</f>
      </c>
      <c r="O35">
        <f>(I35*21)/100</f>
      </c>
      <c t="s">
        <v>28</v>
      </c>
    </row>
    <row r="36" spans="1:5" ht="12.75">
      <c r="A36" s="37" t="s">
        <v>56</v>
      </c>
      <c r="E36" s="38" t="s">
        <v>53</v>
      </c>
    </row>
    <row r="37" spans="1:5" ht="12.75">
      <c r="A37" s="39" t="s">
        <v>57</v>
      </c>
      <c r="E37" s="40" t="s">
        <v>2344</v>
      </c>
    </row>
    <row r="38" spans="1:5" ht="331.5">
      <c r="A38" t="s">
        <v>58</v>
      </c>
      <c r="E38" s="38" t="s">
        <v>2365</v>
      </c>
    </row>
    <row r="39" spans="1:16" ht="12.75">
      <c r="A39" s="26" t="s">
        <v>51</v>
      </c>
      <c s="31" t="s">
        <v>81</v>
      </c>
      <c s="31" t="s">
        <v>2366</v>
      </c>
      <c s="26" t="s">
        <v>2342</v>
      </c>
      <c s="32" t="s">
        <v>2367</v>
      </c>
      <c s="33" t="s">
        <v>65</v>
      </c>
      <c s="34">
        <v>5</v>
      </c>
      <c s="35">
        <v>0</v>
      </c>
      <c s="36">
        <f>ROUND(ROUND(H39,2)*ROUND(G39,3),2)</f>
      </c>
      <c r="O39">
        <f>(I39*21)/100</f>
      </c>
      <c t="s">
        <v>28</v>
      </c>
    </row>
    <row r="40" spans="1:5" ht="12.75">
      <c r="A40" s="37" t="s">
        <v>56</v>
      </c>
      <c r="E40" s="38" t="s">
        <v>53</v>
      </c>
    </row>
    <row r="41" spans="1:5" ht="12.75">
      <c r="A41" s="39" t="s">
        <v>57</v>
      </c>
      <c r="E41" s="40" t="s">
        <v>2344</v>
      </c>
    </row>
    <row r="42" spans="1:5" ht="229.5">
      <c r="A42" t="s">
        <v>58</v>
      </c>
      <c r="E42" s="38" t="s">
        <v>2368</v>
      </c>
    </row>
    <row r="43" spans="1:16" ht="12.75">
      <c r="A43" s="26" t="s">
        <v>51</v>
      </c>
      <c s="31" t="s">
        <v>44</v>
      </c>
      <c s="31" t="s">
        <v>2369</v>
      </c>
      <c s="26" t="s">
        <v>2342</v>
      </c>
      <c s="32" t="s">
        <v>2370</v>
      </c>
      <c s="33" t="s">
        <v>65</v>
      </c>
      <c s="34">
        <v>5</v>
      </c>
      <c s="35">
        <v>0</v>
      </c>
      <c s="36">
        <f>ROUND(ROUND(H43,2)*ROUND(G43,3),2)</f>
      </c>
      <c r="O43">
        <f>(I43*21)/100</f>
      </c>
      <c t="s">
        <v>28</v>
      </c>
    </row>
    <row r="44" spans="1:5" ht="12.75">
      <c r="A44" s="37" t="s">
        <v>56</v>
      </c>
      <c r="E44" s="38" t="s">
        <v>53</v>
      </c>
    </row>
    <row r="45" spans="1:5" ht="12.75">
      <c r="A45" s="39" t="s">
        <v>57</v>
      </c>
      <c r="E45" s="40" t="s">
        <v>2344</v>
      </c>
    </row>
    <row r="46" spans="1:5" ht="331.5">
      <c r="A46" t="s">
        <v>58</v>
      </c>
      <c r="E46" s="38" t="s">
        <v>2371</v>
      </c>
    </row>
    <row r="47" spans="1:16" ht="12.75">
      <c r="A47" s="26" t="s">
        <v>51</v>
      </c>
      <c s="31" t="s">
        <v>46</v>
      </c>
      <c s="31" t="s">
        <v>2372</v>
      </c>
      <c s="26" t="s">
        <v>2342</v>
      </c>
      <c s="32" t="s">
        <v>2373</v>
      </c>
      <c s="33" t="s">
        <v>65</v>
      </c>
      <c s="34">
        <v>1</v>
      </c>
      <c s="35">
        <v>0</v>
      </c>
      <c s="36">
        <f>ROUND(ROUND(H47,2)*ROUND(G47,3),2)</f>
      </c>
      <c r="O47">
        <f>(I47*21)/100</f>
      </c>
      <c t="s">
        <v>28</v>
      </c>
    </row>
    <row r="48" spans="1:5" ht="12.75">
      <c r="A48" s="37" t="s">
        <v>56</v>
      </c>
      <c r="E48" s="38" t="s">
        <v>53</v>
      </c>
    </row>
    <row r="49" spans="1:5" ht="12.75">
      <c r="A49" s="39" t="s">
        <v>57</v>
      </c>
      <c r="E49" s="40" t="s">
        <v>2344</v>
      </c>
    </row>
    <row r="50" spans="1:5" ht="331.5">
      <c r="A50" t="s">
        <v>58</v>
      </c>
      <c r="E50" s="38" t="s">
        <v>2374</v>
      </c>
    </row>
    <row r="51" spans="1:16" ht="12.75">
      <c r="A51" s="26" t="s">
        <v>51</v>
      </c>
      <c s="31" t="s">
        <v>91</v>
      </c>
      <c s="31" t="s">
        <v>2375</v>
      </c>
      <c s="26" t="s">
        <v>2342</v>
      </c>
      <c s="32" t="s">
        <v>2376</v>
      </c>
      <c s="33" t="s">
        <v>65</v>
      </c>
      <c s="34">
        <v>1</v>
      </c>
      <c s="35">
        <v>0</v>
      </c>
      <c s="36">
        <f>ROUND(ROUND(H51,2)*ROUND(G51,3),2)</f>
      </c>
      <c r="O51">
        <f>(I51*21)/100</f>
      </c>
      <c t="s">
        <v>28</v>
      </c>
    </row>
    <row r="52" spans="1:5" ht="12.75">
      <c r="A52" s="37" t="s">
        <v>56</v>
      </c>
      <c r="E52" s="38" t="s">
        <v>53</v>
      </c>
    </row>
    <row r="53" spans="1:5" ht="12.75">
      <c r="A53" s="39" t="s">
        <v>57</v>
      </c>
      <c r="E53" s="40" t="s">
        <v>2344</v>
      </c>
    </row>
    <row r="54" spans="1:5" ht="242.25">
      <c r="A54" t="s">
        <v>58</v>
      </c>
      <c r="E54" s="38" t="s">
        <v>2377</v>
      </c>
    </row>
    <row r="55" spans="1:16" ht="12.75">
      <c r="A55" s="26" t="s">
        <v>51</v>
      </c>
      <c s="31" t="s">
        <v>95</v>
      </c>
      <c s="31" t="s">
        <v>2378</v>
      </c>
      <c s="26" t="s">
        <v>2342</v>
      </c>
      <c s="32" t="s">
        <v>2379</v>
      </c>
      <c s="33" t="s">
        <v>65</v>
      </c>
      <c s="34">
        <v>1</v>
      </c>
      <c s="35">
        <v>0</v>
      </c>
      <c s="36">
        <f>ROUND(ROUND(H55,2)*ROUND(G55,3),2)</f>
      </c>
      <c r="O55">
        <f>(I55*21)/100</f>
      </c>
      <c t="s">
        <v>28</v>
      </c>
    </row>
    <row r="56" spans="1:5" ht="12.75">
      <c r="A56" s="37" t="s">
        <v>56</v>
      </c>
      <c r="E56" s="38" t="s">
        <v>53</v>
      </c>
    </row>
    <row r="57" spans="1:5" ht="12.75">
      <c r="A57" s="39" t="s">
        <v>57</v>
      </c>
      <c r="E57" s="40" t="s">
        <v>2344</v>
      </c>
    </row>
    <row r="58" spans="1:5" ht="331.5">
      <c r="A58" t="s">
        <v>58</v>
      </c>
      <c r="E58" s="38" t="s">
        <v>2380</v>
      </c>
    </row>
    <row r="59" spans="1:16" ht="12.75">
      <c r="A59" s="26" t="s">
        <v>51</v>
      </c>
      <c s="31" t="s">
        <v>99</v>
      </c>
      <c s="31" t="s">
        <v>2381</v>
      </c>
      <c s="26" t="s">
        <v>2342</v>
      </c>
      <c s="32" t="s">
        <v>2382</v>
      </c>
      <c s="33" t="s">
        <v>65</v>
      </c>
      <c s="34">
        <v>3</v>
      </c>
      <c s="35">
        <v>0</v>
      </c>
      <c s="36">
        <f>ROUND(ROUND(H59,2)*ROUND(G59,3),2)</f>
      </c>
      <c r="O59">
        <f>(I59*21)/100</f>
      </c>
      <c t="s">
        <v>28</v>
      </c>
    </row>
    <row r="60" spans="1:5" ht="12.75">
      <c r="A60" s="37" t="s">
        <v>56</v>
      </c>
      <c r="E60" s="38" t="s">
        <v>53</v>
      </c>
    </row>
    <row r="61" spans="1:5" ht="12.75">
      <c r="A61" s="39" t="s">
        <v>57</v>
      </c>
      <c r="E61" s="40" t="s">
        <v>2344</v>
      </c>
    </row>
    <row r="62" spans="1:5" ht="331.5">
      <c r="A62" t="s">
        <v>58</v>
      </c>
      <c r="E62" s="38" t="s">
        <v>2383</v>
      </c>
    </row>
    <row r="63" spans="1:16" ht="12.75">
      <c r="A63" s="26" t="s">
        <v>51</v>
      </c>
      <c s="31" t="s">
        <v>103</v>
      </c>
      <c s="31" t="s">
        <v>2384</v>
      </c>
      <c s="26" t="s">
        <v>2342</v>
      </c>
      <c s="32" t="s">
        <v>2385</v>
      </c>
      <c s="33" t="s">
        <v>65</v>
      </c>
      <c s="34">
        <v>1</v>
      </c>
      <c s="35">
        <v>0</v>
      </c>
      <c s="36">
        <f>ROUND(ROUND(H63,2)*ROUND(G63,3),2)</f>
      </c>
      <c r="O63">
        <f>(I63*21)/100</f>
      </c>
      <c t="s">
        <v>28</v>
      </c>
    </row>
    <row r="64" spans="1:5" ht="12.75">
      <c r="A64" s="37" t="s">
        <v>56</v>
      </c>
      <c r="E64" s="38" t="s">
        <v>53</v>
      </c>
    </row>
    <row r="65" spans="1:5" ht="12.75">
      <c r="A65" s="39" t="s">
        <v>57</v>
      </c>
      <c r="E65" s="40" t="s">
        <v>2344</v>
      </c>
    </row>
    <row r="66" spans="1:5" ht="255">
      <c r="A66" t="s">
        <v>58</v>
      </c>
      <c r="E66" s="38" t="s">
        <v>2386</v>
      </c>
    </row>
    <row r="67" spans="1:16" ht="25.5">
      <c r="A67" s="26" t="s">
        <v>51</v>
      </c>
      <c s="31" t="s">
        <v>150</v>
      </c>
      <c s="31" t="s">
        <v>2387</v>
      </c>
      <c s="26" t="s">
        <v>2342</v>
      </c>
      <c s="32" t="s">
        <v>2388</v>
      </c>
      <c s="33" t="s">
        <v>65</v>
      </c>
      <c s="34">
        <v>4</v>
      </c>
      <c s="35">
        <v>0</v>
      </c>
      <c s="36">
        <f>ROUND(ROUND(H67,2)*ROUND(G67,3),2)</f>
      </c>
      <c r="O67">
        <f>(I67*21)/100</f>
      </c>
      <c t="s">
        <v>28</v>
      </c>
    </row>
    <row r="68" spans="1:5" ht="12.75">
      <c r="A68" s="37" t="s">
        <v>56</v>
      </c>
      <c r="E68" s="38" t="s">
        <v>53</v>
      </c>
    </row>
    <row r="69" spans="1:5" ht="12.75">
      <c r="A69" s="39" t="s">
        <v>57</v>
      </c>
      <c r="E69" s="40" t="s">
        <v>2344</v>
      </c>
    </row>
    <row r="70" spans="1:5" ht="331.5">
      <c r="A70" t="s">
        <v>58</v>
      </c>
      <c r="E70" s="38" t="s">
        <v>2389</v>
      </c>
    </row>
    <row r="71" spans="1:16" ht="25.5">
      <c r="A71" s="26" t="s">
        <v>51</v>
      </c>
      <c s="31" t="s">
        <v>154</v>
      </c>
      <c s="31" t="s">
        <v>2390</v>
      </c>
      <c s="26" t="s">
        <v>2342</v>
      </c>
      <c s="32" t="s">
        <v>2391</v>
      </c>
      <c s="33" t="s">
        <v>65</v>
      </c>
      <c s="34">
        <v>4</v>
      </c>
      <c s="35">
        <v>0</v>
      </c>
      <c s="36">
        <f>ROUND(ROUND(H71,2)*ROUND(G71,3),2)</f>
      </c>
      <c r="O71">
        <f>(I71*21)/100</f>
      </c>
      <c t="s">
        <v>28</v>
      </c>
    </row>
    <row r="72" spans="1:5" ht="12.75">
      <c r="A72" s="37" t="s">
        <v>56</v>
      </c>
      <c r="E72" s="38" t="s">
        <v>53</v>
      </c>
    </row>
    <row r="73" spans="1:5" ht="12.75">
      <c r="A73" s="39" t="s">
        <v>57</v>
      </c>
      <c r="E73" s="40" t="s">
        <v>2344</v>
      </c>
    </row>
    <row r="74" spans="1:5" ht="255">
      <c r="A74" t="s">
        <v>58</v>
      </c>
      <c r="E74" s="38" t="s">
        <v>2392</v>
      </c>
    </row>
    <row r="75" spans="1:16" ht="12.75">
      <c r="A75" s="26" t="s">
        <v>51</v>
      </c>
      <c s="31" t="s">
        <v>347</v>
      </c>
      <c s="31" t="s">
        <v>2393</v>
      </c>
      <c s="26" t="s">
        <v>2342</v>
      </c>
      <c s="32" t="s">
        <v>2394</v>
      </c>
      <c s="33" t="s">
        <v>65</v>
      </c>
      <c s="34">
        <v>1</v>
      </c>
      <c s="35">
        <v>0</v>
      </c>
      <c s="36">
        <f>ROUND(ROUND(H75,2)*ROUND(G75,3),2)</f>
      </c>
      <c r="O75">
        <f>(I75*21)/100</f>
      </c>
      <c t="s">
        <v>28</v>
      </c>
    </row>
    <row r="76" spans="1:5" ht="12.75">
      <c r="A76" s="37" t="s">
        <v>56</v>
      </c>
      <c r="E76" s="38" t="s">
        <v>53</v>
      </c>
    </row>
    <row r="77" spans="1:5" ht="12.75">
      <c r="A77" s="39" t="s">
        <v>57</v>
      </c>
      <c r="E77" s="40" t="s">
        <v>2344</v>
      </c>
    </row>
    <row r="78" spans="1:5" ht="331.5">
      <c r="A78" t="s">
        <v>58</v>
      </c>
      <c r="E78" s="38" t="s">
        <v>2395</v>
      </c>
    </row>
    <row r="79" spans="1:16" ht="12.75">
      <c r="A79" s="26" t="s">
        <v>51</v>
      </c>
      <c s="31" t="s">
        <v>302</v>
      </c>
      <c s="31" t="s">
        <v>2396</v>
      </c>
      <c s="26" t="s">
        <v>2342</v>
      </c>
      <c s="32" t="s">
        <v>2397</v>
      </c>
      <c s="33" t="s">
        <v>65</v>
      </c>
      <c s="34">
        <v>1</v>
      </c>
      <c s="35">
        <v>0</v>
      </c>
      <c s="36">
        <f>ROUND(ROUND(H79,2)*ROUND(G79,3),2)</f>
      </c>
      <c r="O79">
        <f>(I79*21)/100</f>
      </c>
      <c t="s">
        <v>28</v>
      </c>
    </row>
    <row r="80" spans="1:5" ht="12.75">
      <c r="A80" s="37" t="s">
        <v>56</v>
      </c>
      <c r="E80" s="38" t="s">
        <v>53</v>
      </c>
    </row>
    <row r="81" spans="1:5" ht="12.75">
      <c r="A81" s="39" t="s">
        <v>57</v>
      </c>
      <c r="E81" s="40" t="s">
        <v>2344</v>
      </c>
    </row>
    <row r="82" spans="1:5" ht="344.25">
      <c r="A82" t="s">
        <v>58</v>
      </c>
      <c r="E82" s="38" t="s">
        <v>2398</v>
      </c>
    </row>
    <row r="83" spans="1:16" ht="12.75">
      <c r="A83" s="26" t="s">
        <v>51</v>
      </c>
      <c s="31" t="s">
        <v>306</v>
      </c>
      <c s="31" t="s">
        <v>2399</v>
      </c>
      <c s="26" t="s">
        <v>2342</v>
      </c>
      <c s="32" t="s">
        <v>2400</v>
      </c>
      <c s="33" t="s">
        <v>65</v>
      </c>
      <c s="34">
        <v>1</v>
      </c>
      <c s="35">
        <v>0</v>
      </c>
      <c s="36">
        <f>ROUND(ROUND(H83,2)*ROUND(G83,3),2)</f>
      </c>
      <c r="O83">
        <f>(I83*21)/100</f>
      </c>
      <c t="s">
        <v>28</v>
      </c>
    </row>
    <row r="84" spans="1:5" ht="12.75">
      <c r="A84" s="37" t="s">
        <v>56</v>
      </c>
      <c r="E84" s="38" t="s">
        <v>53</v>
      </c>
    </row>
    <row r="85" spans="1:5" ht="12.75">
      <c r="A85" s="39" t="s">
        <v>57</v>
      </c>
      <c r="E85" s="40" t="s">
        <v>2344</v>
      </c>
    </row>
    <row r="86" spans="1:5" ht="255">
      <c r="A86" t="s">
        <v>58</v>
      </c>
      <c r="E86" s="38" t="s">
        <v>2401</v>
      </c>
    </row>
    <row r="87" spans="1:16" ht="12.75">
      <c r="A87" s="26" t="s">
        <v>51</v>
      </c>
      <c s="31" t="s">
        <v>158</v>
      </c>
      <c s="31" t="s">
        <v>2402</v>
      </c>
      <c s="26" t="s">
        <v>2342</v>
      </c>
      <c s="32" t="s">
        <v>2403</v>
      </c>
      <c s="33" t="s">
        <v>65</v>
      </c>
      <c s="34">
        <v>2</v>
      </c>
      <c s="35">
        <v>0</v>
      </c>
      <c s="36">
        <f>ROUND(ROUND(H87,2)*ROUND(G87,3),2)</f>
      </c>
      <c r="O87">
        <f>(I87*21)/100</f>
      </c>
      <c t="s">
        <v>28</v>
      </c>
    </row>
    <row r="88" spans="1:5" ht="12.75">
      <c r="A88" s="37" t="s">
        <v>56</v>
      </c>
      <c r="E88" s="38" t="s">
        <v>53</v>
      </c>
    </row>
    <row r="89" spans="1:5" ht="12.75">
      <c r="A89" s="39" t="s">
        <v>57</v>
      </c>
      <c r="E89" s="40" t="s">
        <v>2344</v>
      </c>
    </row>
    <row r="90" spans="1:5" ht="331.5">
      <c r="A90" t="s">
        <v>58</v>
      </c>
      <c r="E90" s="38" t="s">
        <v>2404</v>
      </c>
    </row>
    <row r="91" spans="1:16" ht="12.75">
      <c r="A91" s="26" t="s">
        <v>51</v>
      </c>
      <c s="31" t="s">
        <v>160</v>
      </c>
      <c s="31" t="s">
        <v>2405</v>
      </c>
      <c s="26" t="s">
        <v>2342</v>
      </c>
      <c s="32" t="s">
        <v>2406</v>
      </c>
      <c s="33" t="s">
        <v>65</v>
      </c>
      <c s="34">
        <v>2</v>
      </c>
      <c s="35">
        <v>0</v>
      </c>
      <c s="36">
        <f>ROUND(ROUND(H91,2)*ROUND(G91,3),2)</f>
      </c>
      <c r="O91">
        <f>(I91*21)/100</f>
      </c>
      <c t="s">
        <v>28</v>
      </c>
    </row>
    <row r="92" spans="1:5" ht="12.75">
      <c r="A92" s="37" t="s">
        <v>56</v>
      </c>
      <c r="E92" s="38" t="s">
        <v>53</v>
      </c>
    </row>
    <row r="93" spans="1:5" ht="12.75">
      <c r="A93" s="39" t="s">
        <v>57</v>
      </c>
      <c r="E93" s="40" t="s">
        <v>2344</v>
      </c>
    </row>
    <row r="94" spans="1:5" ht="242.25">
      <c r="A94" t="s">
        <v>58</v>
      </c>
      <c r="E94" s="38" t="s">
        <v>2407</v>
      </c>
    </row>
    <row r="95" spans="1:16" ht="25.5">
      <c r="A95" s="26" t="s">
        <v>51</v>
      </c>
      <c s="31" t="s">
        <v>162</v>
      </c>
      <c s="31" t="s">
        <v>2408</v>
      </c>
      <c s="26" t="s">
        <v>2342</v>
      </c>
      <c s="32" t="s">
        <v>2409</v>
      </c>
      <c s="33" t="s">
        <v>65</v>
      </c>
      <c s="34">
        <v>10</v>
      </c>
      <c s="35">
        <v>0</v>
      </c>
      <c s="36">
        <f>ROUND(ROUND(H95,2)*ROUND(G95,3),2)</f>
      </c>
      <c r="O95">
        <f>(I95*21)/100</f>
      </c>
      <c t="s">
        <v>28</v>
      </c>
    </row>
    <row r="96" spans="1:5" ht="12.75">
      <c r="A96" s="37" t="s">
        <v>56</v>
      </c>
      <c r="E96" s="38" t="s">
        <v>53</v>
      </c>
    </row>
    <row r="97" spans="1:5" ht="12.75">
      <c r="A97" s="39" t="s">
        <v>57</v>
      </c>
      <c r="E97" s="40" t="s">
        <v>2344</v>
      </c>
    </row>
    <row r="98" spans="1:5" ht="331.5">
      <c r="A98" t="s">
        <v>58</v>
      </c>
      <c r="E98" s="38" t="s">
        <v>2410</v>
      </c>
    </row>
    <row r="99" spans="1:16" ht="12.75">
      <c r="A99" s="26" t="s">
        <v>51</v>
      </c>
      <c s="31" t="s">
        <v>166</v>
      </c>
      <c s="31" t="s">
        <v>2411</v>
      </c>
      <c s="26" t="s">
        <v>2342</v>
      </c>
      <c s="32" t="s">
        <v>2412</v>
      </c>
      <c s="33" t="s">
        <v>65</v>
      </c>
      <c s="34">
        <v>10</v>
      </c>
      <c s="35">
        <v>0</v>
      </c>
      <c s="36">
        <f>ROUND(ROUND(H99,2)*ROUND(G99,3),2)</f>
      </c>
      <c r="O99">
        <f>(I99*21)/100</f>
      </c>
      <c t="s">
        <v>28</v>
      </c>
    </row>
    <row r="100" spans="1:5" ht="12.75">
      <c r="A100" s="37" t="s">
        <v>56</v>
      </c>
      <c r="E100" s="38" t="s">
        <v>53</v>
      </c>
    </row>
    <row r="101" spans="1:5" ht="12.75">
      <c r="A101" s="39" t="s">
        <v>57</v>
      </c>
      <c r="E101" s="40" t="s">
        <v>2344</v>
      </c>
    </row>
    <row r="102" spans="1:5" ht="255">
      <c r="A102" t="s">
        <v>58</v>
      </c>
      <c r="E102" s="38" t="s">
        <v>2413</v>
      </c>
    </row>
    <row r="103" spans="1:16" ht="12.75">
      <c r="A103" s="26" t="s">
        <v>51</v>
      </c>
      <c s="31" t="s">
        <v>170</v>
      </c>
      <c s="31" t="s">
        <v>2414</v>
      </c>
      <c s="26" t="s">
        <v>2342</v>
      </c>
      <c s="32" t="s">
        <v>2415</v>
      </c>
      <c s="33" t="s">
        <v>65</v>
      </c>
      <c s="34">
        <v>11</v>
      </c>
      <c s="35">
        <v>0</v>
      </c>
      <c s="36">
        <f>ROUND(ROUND(H103,2)*ROUND(G103,3),2)</f>
      </c>
      <c r="O103">
        <f>(I103*21)/100</f>
      </c>
      <c t="s">
        <v>28</v>
      </c>
    </row>
    <row r="104" spans="1:5" ht="12.75">
      <c r="A104" s="37" t="s">
        <v>56</v>
      </c>
      <c r="E104" s="38" t="s">
        <v>53</v>
      </c>
    </row>
    <row r="105" spans="1:5" ht="12.75">
      <c r="A105" s="39" t="s">
        <v>57</v>
      </c>
      <c r="E105" s="40" t="s">
        <v>2344</v>
      </c>
    </row>
    <row r="106" spans="1:5" ht="357">
      <c r="A106" t="s">
        <v>58</v>
      </c>
      <c r="E106" s="38" t="s">
        <v>2416</v>
      </c>
    </row>
    <row r="107" spans="1:16" ht="12.75">
      <c r="A107" s="26" t="s">
        <v>51</v>
      </c>
      <c s="31" t="s">
        <v>174</v>
      </c>
      <c s="31" t="s">
        <v>2417</v>
      </c>
      <c s="26" t="s">
        <v>2342</v>
      </c>
      <c s="32" t="s">
        <v>2418</v>
      </c>
      <c s="33" t="s">
        <v>65</v>
      </c>
      <c s="34">
        <v>11</v>
      </c>
      <c s="35">
        <v>0</v>
      </c>
      <c s="36">
        <f>ROUND(ROUND(H107,2)*ROUND(G107,3),2)</f>
      </c>
      <c r="O107">
        <f>(I107*21)/100</f>
      </c>
      <c t="s">
        <v>28</v>
      </c>
    </row>
    <row r="108" spans="1:5" ht="12.75">
      <c r="A108" s="37" t="s">
        <v>56</v>
      </c>
      <c r="E108" s="38" t="s">
        <v>53</v>
      </c>
    </row>
    <row r="109" spans="1:5" ht="12.75">
      <c r="A109" s="39" t="s">
        <v>57</v>
      </c>
      <c r="E109" s="40" t="s">
        <v>2344</v>
      </c>
    </row>
    <row r="110" spans="1:5" ht="369.75">
      <c r="A110" t="s">
        <v>58</v>
      </c>
      <c r="E110" s="38" t="s">
        <v>2419</v>
      </c>
    </row>
    <row r="111" spans="1:16" ht="12.75">
      <c r="A111" s="26" t="s">
        <v>51</v>
      </c>
      <c s="31" t="s">
        <v>178</v>
      </c>
      <c s="31" t="s">
        <v>2420</v>
      </c>
      <c s="26" t="s">
        <v>2342</v>
      </c>
      <c s="32" t="s">
        <v>2421</v>
      </c>
      <c s="33" t="s">
        <v>65</v>
      </c>
      <c s="34">
        <v>9</v>
      </c>
      <c s="35">
        <v>0</v>
      </c>
      <c s="36">
        <f>ROUND(ROUND(H111,2)*ROUND(G111,3),2)</f>
      </c>
      <c r="O111">
        <f>(I111*21)/100</f>
      </c>
      <c t="s">
        <v>28</v>
      </c>
    </row>
    <row r="112" spans="1:5" ht="12.75">
      <c r="A112" s="37" t="s">
        <v>56</v>
      </c>
      <c r="E112" s="38" t="s">
        <v>53</v>
      </c>
    </row>
    <row r="113" spans="1:5" ht="12.75">
      <c r="A113" s="39" t="s">
        <v>57</v>
      </c>
      <c r="E113" s="40" t="s">
        <v>2344</v>
      </c>
    </row>
    <row r="114" spans="1:5" ht="331.5">
      <c r="A114" t="s">
        <v>58</v>
      </c>
      <c r="E114" s="38" t="s">
        <v>2422</v>
      </c>
    </row>
    <row r="115" spans="1:16" ht="12.75">
      <c r="A115" s="26" t="s">
        <v>51</v>
      </c>
      <c s="31" t="s">
        <v>182</v>
      </c>
      <c s="31" t="s">
        <v>2423</v>
      </c>
      <c s="26" t="s">
        <v>2342</v>
      </c>
      <c s="32" t="s">
        <v>2424</v>
      </c>
      <c s="33" t="s">
        <v>65</v>
      </c>
      <c s="34">
        <v>9</v>
      </c>
      <c s="35">
        <v>0</v>
      </c>
      <c s="36">
        <f>ROUND(ROUND(H115,2)*ROUND(G115,3),2)</f>
      </c>
      <c r="O115">
        <f>(I115*21)/100</f>
      </c>
      <c t="s">
        <v>28</v>
      </c>
    </row>
    <row r="116" spans="1:5" ht="12.75">
      <c r="A116" s="37" t="s">
        <v>56</v>
      </c>
      <c r="E116" s="38" t="s">
        <v>53</v>
      </c>
    </row>
    <row r="117" spans="1:5" ht="12.75">
      <c r="A117" s="39" t="s">
        <v>57</v>
      </c>
      <c r="E117" s="40" t="s">
        <v>2344</v>
      </c>
    </row>
    <row r="118" spans="1:5" ht="255">
      <c r="A118" t="s">
        <v>58</v>
      </c>
      <c r="E118" s="38" t="s">
        <v>2425</v>
      </c>
    </row>
    <row r="119" spans="1:16" ht="12.75">
      <c r="A119" s="26" t="s">
        <v>51</v>
      </c>
      <c s="31" t="s">
        <v>186</v>
      </c>
      <c s="31" t="s">
        <v>2426</v>
      </c>
      <c s="26" t="s">
        <v>2342</v>
      </c>
      <c s="32" t="s">
        <v>2427</v>
      </c>
      <c s="33" t="s">
        <v>79</v>
      </c>
      <c s="34">
        <v>24</v>
      </c>
      <c s="35">
        <v>0</v>
      </c>
      <c s="36">
        <f>ROUND(ROUND(H119,2)*ROUND(G119,3),2)</f>
      </c>
      <c r="O119">
        <f>(I119*21)/100</f>
      </c>
      <c t="s">
        <v>28</v>
      </c>
    </row>
    <row r="120" spans="1:5" ht="12.75">
      <c r="A120" s="37" t="s">
        <v>56</v>
      </c>
      <c r="E120" s="38" t="s">
        <v>53</v>
      </c>
    </row>
    <row r="121" spans="1:5" ht="12.75">
      <c r="A121" s="39" t="s">
        <v>57</v>
      </c>
      <c r="E121" s="40" t="s">
        <v>2344</v>
      </c>
    </row>
    <row r="122" spans="1:5" ht="178.5">
      <c r="A122" t="s">
        <v>58</v>
      </c>
      <c r="E122" s="38" t="s">
        <v>2428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0+O9+O34+O51+O124+O145+O238+O263</f>
      </c>
      <c t="s">
        <v>27</v>
      </c>
    </row>
    <row r="3" spans="1:16" ht="15" customHeight="1">
      <c r="A3" t="s">
        <v>12</v>
      </c>
      <c s="12" t="s">
        <v>14</v>
      </c>
      <c s="13" t="s">
        <v>15</v>
      </c>
      <c s="1"/>
      <c s="14" t="s">
        <v>16</v>
      </c>
      <c s="1"/>
      <c s="9"/>
      <c s="8" t="s">
        <v>2431</v>
      </c>
      <c s="41">
        <f>0+I9+I34+I51+I124+I145+I238+I263</f>
      </c>
      <c r="O3" t="s">
        <v>23</v>
      </c>
      <c t="s">
        <v>28</v>
      </c>
    </row>
    <row r="4" spans="1:16" ht="15" customHeight="1">
      <c r="A4" t="s">
        <v>17</v>
      </c>
      <c s="12" t="s">
        <v>18</v>
      </c>
      <c s="13" t="s">
        <v>2429</v>
      </c>
      <c s="1"/>
      <c s="14" t="s">
        <v>2430</v>
      </c>
      <c s="1"/>
      <c s="1"/>
      <c s="11"/>
      <c s="11"/>
      <c r="O4" t="s">
        <v>24</v>
      </c>
      <c t="s">
        <v>28</v>
      </c>
    </row>
    <row r="5" spans="1:16" ht="12.75" customHeight="1">
      <c r="A5" t="s">
        <v>21</v>
      </c>
      <c s="16" t="s">
        <v>22</v>
      </c>
      <c s="17" t="s">
        <v>2431</v>
      </c>
      <c s="6"/>
      <c s="18" t="s">
        <v>2432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2434</v>
      </c>
      <c s="27"/>
      <c s="29" t="s">
        <v>2435</v>
      </c>
      <c s="27"/>
      <c s="27"/>
      <c s="27"/>
      <c s="30">
        <f>0+Q9</f>
      </c>
      <c r="O9">
        <f>0+R9</f>
      </c>
      <c r="Q9">
        <f>0+I10+I14+I18+I22+I26+I30</f>
      </c>
      <c>
        <f>0+O10+O14+O18+O22+O26+O30</f>
      </c>
    </row>
    <row r="10" spans="1:16" ht="12.75">
      <c r="A10" s="26" t="s">
        <v>51</v>
      </c>
      <c s="31" t="s">
        <v>34</v>
      </c>
      <c s="31" t="s">
        <v>2436</v>
      </c>
      <c s="26" t="s">
        <v>53</v>
      </c>
      <c s="32" t="s">
        <v>2437</v>
      </c>
      <c s="33" t="s">
        <v>65</v>
      </c>
      <c s="34">
        <v>2</v>
      </c>
      <c s="35">
        <v>0</v>
      </c>
      <c s="36">
        <f>ROUND(ROUND(H10,2)*ROUND(G10,3),2)</f>
      </c>
      <c r="O10">
        <f>(I10*21)/100</f>
      </c>
      <c t="s">
        <v>28</v>
      </c>
    </row>
    <row r="11" spans="1:5" ht="12.75">
      <c r="A11" s="37" t="s">
        <v>56</v>
      </c>
      <c r="E11" s="38" t="s">
        <v>2438</v>
      </c>
    </row>
    <row r="12" spans="1:5" ht="25.5">
      <c r="A12" s="39" t="s">
        <v>57</v>
      </c>
      <c r="E12" s="40" t="s">
        <v>2439</v>
      </c>
    </row>
    <row r="13" spans="1:5" ht="12.75">
      <c r="A13" t="s">
        <v>58</v>
      </c>
      <c r="E13" s="38" t="s">
        <v>53</v>
      </c>
    </row>
    <row r="14" spans="1:16" ht="25.5">
      <c r="A14" s="26" t="s">
        <v>51</v>
      </c>
      <c s="31" t="s">
        <v>28</v>
      </c>
      <c s="31" t="s">
        <v>1898</v>
      </c>
      <c s="26" t="s">
        <v>53</v>
      </c>
      <c s="32" t="s">
        <v>1899</v>
      </c>
      <c s="33" t="s">
        <v>65</v>
      </c>
      <c s="34">
        <v>98</v>
      </c>
      <c s="35">
        <v>0</v>
      </c>
      <c s="36">
        <f>ROUND(ROUND(H14,2)*ROUND(G14,3),2)</f>
      </c>
      <c r="O14">
        <f>(I14*21)/100</f>
      </c>
      <c t="s">
        <v>28</v>
      </c>
    </row>
    <row r="15" spans="1:5" ht="12.75">
      <c r="A15" s="37" t="s">
        <v>56</v>
      </c>
      <c r="E15" s="38" t="s">
        <v>2438</v>
      </c>
    </row>
    <row r="16" spans="1:5" ht="38.25">
      <c r="A16" s="39" t="s">
        <v>57</v>
      </c>
      <c r="E16" s="40" t="s">
        <v>2440</v>
      </c>
    </row>
    <row r="17" spans="1:5" ht="12.75">
      <c r="A17" t="s">
        <v>58</v>
      </c>
      <c r="E17" s="38" t="s">
        <v>53</v>
      </c>
    </row>
    <row r="18" spans="1:16" ht="12.75">
      <c r="A18" s="26" t="s">
        <v>51</v>
      </c>
      <c s="31" t="s">
        <v>26</v>
      </c>
      <c s="31" t="s">
        <v>2119</v>
      </c>
      <c s="26" t="s">
        <v>53</v>
      </c>
      <c s="32" t="s">
        <v>2120</v>
      </c>
      <c s="33" t="s">
        <v>55</v>
      </c>
      <c s="34">
        <v>20</v>
      </c>
      <c s="35">
        <v>0</v>
      </c>
      <c s="36">
        <f>ROUND(ROUND(H18,2)*ROUND(G18,3),2)</f>
      </c>
      <c r="O18">
        <f>(I18*21)/100</f>
      </c>
      <c t="s">
        <v>28</v>
      </c>
    </row>
    <row r="19" spans="1:5" ht="12.75">
      <c r="A19" s="37" t="s">
        <v>56</v>
      </c>
      <c r="E19" s="38" t="s">
        <v>2438</v>
      </c>
    </row>
    <row r="20" spans="1:5" ht="38.25">
      <c r="A20" s="39" t="s">
        <v>57</v>
      </c>
      <c r="E20" s="40" t="s">
        <v>2440</v>
      </c>
    </row>
    <row r="21" spans="1:5" ht="12.75">
      <c r="A21" t="s">
        <v>58</v>
      </c>
      <c r="E21" s="38" t="s">
        <v>53</v>
      </c>
    </row>
    <row r="22" spans="1:16" ht="12.75">
      <c r="A22" s="26" t="s">
        <v>51</v>
      </c>
      <c s="31" t="s">
        <v>38</v>
      </c>
      <c s="31" t="s">
        <v>2441</v>
      </c>
      <c s="26" t="s">
        <v>53</v>
      </c>
      <c s="32" t="s">
        <v>2442</v>
      </c>
      <c s="33" t="s">
        <v>55</v>
      </c>
      <c s="34">
        <v>5</v>
      </c>
      <c s="35">
        <v>0</v>
      </c>
      <c s="36">
        <f>ROUND(ROUND(H22,2)*ROUND(G22,3),2)</f>
      </c>
      <c r="O22">
        <f>(I22*21)/100</f>
      </c>
      <c t="s">
        <v>28</v>
      </c>
    </row>
    <row r="23" spans="1:5" ht="12.75">
      <c r="A23" s="37" t="s">
        <v>56</v>
      </c>
      <c r="E23" s="38" t="s">
        <v>2438</v>
      </c>
    </row>
    <row r="24" spans="1:5" ht="38.25">
      <c r="A24" s="39" t="s">
        <v>57</v>
      </c>
      <c r="E24" s="40" t="s">
        <v>2440</v>
      </c>
    </row>
    <row r="25" spans="1:5" ht="12.75">
      <c r="A25" t="s">
        <v>58</v>
      </c>
      <c r="E25" s="38" t="s">
        <v>53</v>
      </c>
    </row>
    <row r="26" spans="1:16" ht="12.75">
      <c r="A26" s="26" t="s">
        <v>51</v>
      </c>
      <c s="31" t="s">
        <v>40</v>
      </c>
      <c s="31" t="s">
        <v>2443</v>
      </c>
      <c s="26" t="s">
        <v>53</v>
      </c>
      <c s="32" t="s">
        <v>2444</v>
      </c>
      <c s="33" t="s">
        <v>55</v>
      </c>
      <c s="34">
        <v>1</v>
      </c>
      <c s="35">
        <v>0</v>
      </c>
      <c s="36">
        <f>ROUND(ROUND(H26,2)*ROUND(G26,3),2)</f>
      </c>
      <c r="O26">
        <f>(I26*21)/100</f>
      </c>
      <c t="s">
        <v>28</v>
      </c>
    </row>
    <row r="27" spans="1:5" ht="12.75">
      <c r="A27" s="37" t="s">
        <v>56</v>
      </c>
      <c r="E27" s="38" t="s">
        <v>2438</v>
      </c>
    </row>
    <row r="28" spans="1:5" ht="38.25">
      <c r="A28" s="39" t="s">
        <v>57</v>
      </c>
      <c r="E28" s="40" t="s">
        <v>2440</v>
      </c>
    </row>
    <row r="29" spans="1:5" ht="12.75">
      <c r="A29" t="s">
        <v>58</v>
      </c>
      <c r="E29" s="38" t="s">
        <v>53</v>
      </c>
    </row>
    <row r="30" spans="1:16" ht="12.75">
      <c r="A30" s="26" t="s">
        <v>51</v>
      </c>
      <c s="31" t="s">
        <v>27</v>
      </c>
      <c s="31" t="s">
        <v>2445</v>
      </c>
      <c s="26" t="s">
        <v>53</v>
      </c>
      <c s="32" t="s">
        <v>2446</v>
      </c>
      <c s="33" t="s">
        <v>114</v>
      </c>
      <c s="34">
        <v>1</v>
      </c>
      <c s="35">
        <v>0</v>
      </c>
      <c s="36">
        <f>ROUND(ROUND(H30,2)*ROUND(G30,3),2)</f>
      </c>
      <c r="O30">
        <f>(I30*21)/100</f>
      </c>
      <c t="s">
        <v>28</v>
      </c>
    </row>
    <row r="31" spans="1:5" ht="12.75">
      <c r="A31" s="37" t="s">
        <v>56</v>
      </c>
      <c r="E31" s="38" t="s">
        <v>2438</v>
      </c>
    </row>
    <row r="32" spans="1:5" ht="38.25">
      <c r="A32" s="39" t="s">
        <v>57</v>
      </c>
      <c r="E32" s="40" t="s">
        <v>2440</v>
      </c>
    </row>
    <row r="33" spans="1:5" ht="12.75">
      <c r="A33" t="s">
        <v>58</v>
      </c>
      <c r="E33" s="38" t="s">
        <v>53</v>
      </c>
    </row>
    <row r="34" spans="1:18" ht="12.75" customHeight="1">
      <c r="A34" s="6" t="s">
        <v>48</v>
      </c>
      <c s="6"/>
      <c s="44" t="s">
        <v>2447</v>
      </c>
      <c s="6"/>
      <c s="29" t="s">
        <v>2448</v>
      </c>
      <c s="6"/>
      <c s="6"/>
      <c s="6"/>
      <c s="46">
        <f>0+Q34</f>
      </c>
      <c r="O34">
        <f>0+R34</f>
      </c>
      <c r="Q34">
        <f>0+I35+I39+I43+I47</f>
      </c>
      <c>
        <f>0+O35+O39+O43+O47</f>
      </c>
    </row>
    <row r="35" spans="1:16" ht="12.75">
      <c r="A35" s="26" t="s">
        <v>51</v>
      </c>
      <c s="31" t="s">
        <v>76</v>
      </c>
      <c s="31" t="s">
        <v>2449</v>
      </c>
      <c s="26" t="s">
        <v>53</v>
      </c>
      <c s="32" t="s">
        <v>2450</v>
      </c>
      <c s="33" t="s">
        <v>65</v>
      </c>
      <c s="34">
        <v>4</v>
      </c>
      <c s="35">
        <v>0</v>
      </c>
      <c s="36">
        <f>ROUND(ROUND(H35,2)*ROUND(G35,3),2)</f>
      </c>
      <c r="O35">
        <f>(I35*21)/100</f>
      </c>
      <c t="s">
        <v>28</v>
      </c>
    </row>
    <row r="36" spans="1:5" ht="12.75">
      <c r="A36" s="37" t="s">
        <v>56</v>
      </c>
      <c r="E36" s="38" t="s">
        <v>2438</v>
      </c>
    </row>
    <row r="37" spans="1:5" ht="38.25">
      <c r="A37" s="39" t="s">
        <v>57</v>
      </c>
      <c r="E37" s="40" t="s">
        <v>2440</v>
      </c>
    </row>
    <row r="38" spans="1:5" ht="12.75">
      <c r="A38" t="s">
        <v>58</v>
      </c>
      <c r="E38" s="38" t="s">
        <v>53</v>
      </c>
    </row>
    <row r="39" spans="1:16" ht="12.75">
      <c r="A39" s="26" t="s">
        <v>51</v>
      </c>
      <c s="31" t="s">
        <v>81</v>
      </c>
      <c s="31" t="s">
        <v>2123</v>
      </c>
      <c s="26" t="s">
        <v>53</v>
      </c>
      <c s="32" t="s">
        <v>2124</v>
      </c>
      <c s="33" t="s">
        <v>65</v>
      </c>
      <c s="34">
        <v>2</v>
      </c>
      <c s="35">
        <v>0</v>
      </c>
      <c s="36">
        <f>ROUND(ROUND(H39,2)*ROUND(G39,3),2)</f>
      </c>
      <c r="O39">
        <f>(I39*21)/100</f>
      </c>
      <c t="s">
        <v>28</v>
      </c>
    </row>
    <row r="40" spans="1:5" ht="12.75">
      <c r="A40" s="37" t="s">
        <v>56</v>
      </c>
      <c r="E40" s="38" t="s">
        <v>2438</v>
      </c>
    </row>
    <row r="41" spans="1:5" ht="38.25">
      <c r="A41" s="39" t="s">
        <v>57</v>
      </c>
      <c r="E41" s="40" t="s">
        <v>2440</v>
      </c>
    </row>
    <row r="42" spans="1:5" ht="12.75">
      <c r="A42" t="s">
        <v>58</v>
      </c>
      <c r="E42" s="38" t="s">
        <v>53</v>
      </c>
    </row>
    <row r="43" spans="1:16" ht="12.75">
      <c r="A43" s="26" t="s">
        <v>51</v>
      </c>
      <c s="31" t="s">
        <v>44</v>
      </c>
      <c s="31" t="s">
        <v>2126</v>
      </c>
      <c s="26" t="s">
        <v>53</v>
      </c>
      <c s="32" t="s">
        <v>2127</v>
      </c>
      <c s="33" t="s">
        <v>65</v>
      </c>
      <c s="34">
        <v>1</v>
      </c>
      <c s="35">
        <v>0</v>
      </c>
      <c s="36">
        <f>ROUND(ROUND(H43,2)*ROUND(G43,3),2)</f>
      </c>
      <c r="O43">
        <f>(I43*21)/100</f>
      </c>
      <c t="s">
        <v>28</v>
      </c>
    </row>
    <row r="44" spans="1:5" ht="12.75">
      <c r="A44" s="37" t="s">
        <v>56</v>
      </c>
      <c r="E44" s="38" t="s">
        <v>2438</v>
      </c>
    </row>
    <row r="45" spans="1:5" ht="38.25">
      <c r="A45" s="39" t="s">
        <v>57</v>
      </c>
      <c r="E45" s="40" t="s">
        <v>2440</v>
      </c>
    </row>
    <row r="46" spans="1:5" ht="12.75">
      <c r="A46" t="s">
        <v>58</v>
      </c>
      <c r="E46" s="38" t="s">
        <v>53</v>
      </c>
    </row>
    <row r="47" spans="1:16" ht="12.75">
      <c r="A47" s="26" t="s">
        <v>51</v>
      </c>
      <c s="31" t="s">
        <v>355</v>
      </c>
      <c s="31" t="s">
        <v>2451</v>
      </c>
      <c s="26" t="s">
        <v>53</v>
      </c>
      <c s="32" t="s">
        <v>2452</v>
      </c>
      <c s="33" t="s">
        <v>65</v>
      </c>
      <c s="34">
        <v>1</v>
      </c>
      <c s="35">
        <v>0</v>
      </c>
      <c s="36">
        <f>ROUND(ROUND(H47,2)*ROUND(G47,3),2)</f>
      </c>
      <c r="O47">
        <f>(I47*21)/100</f>
      </c>
      <c t="s">
        <v>28</v>
      </c>
    </row>
    <row r="48" spans="1:5" ht="12.75">
      <c r="A48" s="37" t="s">
        <v>56</v>
      </c>
      <c r="E48" s="38" t="s">
        <v>2438</v>
      </c>
    </row>
    <row r="49" spans="1:5" ht="38.25">
      <c r="A49" s="39" t="s">
        <v>57</v>
      </c>
      <c r="E49" s="40" t="s">
        <v>2440</v>
      </c>
    </row>
    <row r="50" spans="1:5" ht="12.75">
      <c r="A50" t="s">
        <v>58</v>
      </c>
      <c r="E50" s="38" t="s">
        <v>53</v>
      </c>
    </row>
    <row r="51" spans="1:18" ht="12.75" customHeight="1">
      <c r="A51" s="6" t="s">
        <v>48</v>
      </c>
      <c s="6"/>
      <c s="44" t="s">
        <v>2453</v>
      </c>
      <c s="6"/>
      <c s="29" t="s">
        <v>2454</v>
      </c>
      <c s="6"/>
      <c s="6"/>
      <c s="6"/>
      <c s="46">
        <f>0+Q51</f>
      </c>
      <c r="O51">
        <f>0+R51</f>
      </c>
      <c r="Q51">
        <f>0+I52+I56+I60+I64+I68+I72+I76+I80+I84+I88+I92+I96+I100+I104+I108+I112+I116+I120</f>
      </c>
      <c>
        <f>0+O52+O56+O60+O64+O68+O72+O76+O80+O84+O88+O92+O96+O100+O104+O108+O112+O116+O120</f>
      </c>
    </row>
    <row r="52" spans="1:16" ht="25.5">
      <c r="A52" s="26" t="s">
        <v>51</v>
      </c>
      <c s="31" t="s">
        <v>46</v>
      </c>
      <c s="31" t="s">
        <v>1014</v>
      </c>
      <c s="26" t="s">
        <v>53</v>
      </c>
      <c s="32" t="s">
        <v>1015</v>
      </c>
      <c s="33" t="s">
        <v>55</v>
      </c>
      <c s="34">
        <v>10</v>
      </c>
      <c s="35">
        <v>0</v>
      </c>
      <c s="36">
        <f>ROUND(ROUND(H52,2)*ROUND(G52,3),2)</f>
      </c>
      <c r="O52">
        <f>(I52*21)/100</f>
      </c>
      <c t="s">
        <v>28</v>
      </c>
    </row>
    <row r="53" spans="1:5" ht="12.75">
      <c r="A53" s="37" t="s">
        <v>56</v>
      </c>
      <c r="E53" s="38" t="s">
        <v>2438</v>
      </c>
    </row>
    <row r="54" spans="1:5" ht="38.25">
      <c r="A54" s="39" t="s">
        <v>57</v>
      </c>
      <c r="E54" s="40" t="s">
        <v>2440</v>
      </c>
    </row>
    <row r="55" spans="1:5" ht="12.75">
      <c r="A55" t="s">
        <v>58</v>
      </c>
      <c r="E55" s="38" t="s">
        <v>53</v>
      </c>
    </row>
    <row r="56" spans="1:16" ht="12.75">
      <c r="A56" s="26" t="s">
        <v>51</v>
      </c>
      <c s="31" t="s">
        <v>91</v>
      </c>
      <c s="31" t="s">
        <v>1250</v>
      </c>
      <c s="26" t="s">
        <v>53</v>
      </c>
      <c s="32" t="s">
        <v>1251</v>
      </c>
      <c s="33" t="s">
        <v>55</v>
      </c>
      <c s="34">
        <v>32</v>
      </c>
      <c s="35">
        <v>0</v>
      </c>
      <c s="36">
        <f>ROUND(ROUND(H56,2)*ROUND(G56,3),2)</f>
      </c>
      <c r="O56">
        <f>(I56*21)/100</f>
      </c>
      <c t="s">
        <v>28</v>
      </c>
    </row>
    <row r="57" spans="1:5" ht="12.75">
      <c r="A57" s="37" t="s">
        <v>56</v>
      </c>
      <c r="E57" s="38" t="s">
        <v>2438</v>
      </c>
    </row>
    <row r="58" spans="1:5" ht="38.25">
      <c r="A58" s="39" t="s">
        <v>57</v>
      </c>
      <c r="E58" s="40" t="s">
        <v>2440</v>
      </c>
    </row>
    <row r="59" spans="1:5" ht="12.75">
      <c r="A59" t="s">
        <v>58</v>
      </c>
      <c r="E59" s="38" t="s">
        <v>53</v>
      </c>
    </row>
    <row r="60" spans="1:16" ht="12.75">
      <c r="A60" s="26" t="s">
        <v>51</v>
      </c>
      <c s="31" t="s">
        <v>95</v>
      </c>
      <c s="31" t="s">
        <v>2455</v>
      </c>
      <c s="26" t="s">
        <v>53</v>
      </c>
      <c s="32" t="s">
        <v>2456</v>
      </c>
      <c s="33" t="s">
        <v>55</v>
      </c>
      <c s="34">
        <v>26</v>
      </c>
      <c s="35">
        <v>0</v>
      </c>
      <c s="36">
        <f>ROUND(ROUND(H60,2)*ROUND(G60,3),2)</f>
      </c>
      <c r="O60">
        <f>(I60*21)/100</f>
      </c>
      <c t="s">
        <v>28</v>
      </c>
    </row>
    <row r="61" spans="1:5" ht="12.75">
      <c r="A61" s="37" t="s">
        <v>56</v>
      </c>
      <c r="E61" s="38" t="s">
        <v>2438</v>
      </c>
    </row>
    <row r="62" spans="1:5" ht="38.25">
      <c r="A62" s="39" t="s">
        <v>57</v>
      </c>
      <c r="E62" s="40" t="s">
        <v>2440</v>
      </c>
    </row>
    <row r="63" spans="1:5" ht="12.75">
      <c r="A63" t="s">
        <v>58</v>
      </c>
      <c r="E63" s="38" t="s">
        <v>53</v>
      </c>
    </row>
    <row r="64" spans="1:16" ht="12.75">
      <c r="A64" s="26" t="s">
        <v>51</v>
      </c>
      <c s="31" t="s">
        <v>99</v>
      </c>
      <c s="31" t="s">
        <v>2457</v>
      </c>
      <c s="26" t="s">
        <v>53</v>
      </c>
      <c s="32" t="s">
        <v>2458</v>
      </c>
      <c s="33" t="s">
        <v>55</v>
      </c>
      <c s="34">
        <v>47</v>
      </c>
      <c s="35">
        <v>0</v>
      </c>
      <c s="36">
        <f>ROUND(ROUND(H64,2)*ROUND(G64,3),2)</f>
      </c>
      <c r="O64">
        <f>(I64*21)/100</f>
      </c>
      <c t="s">
        <v>28</v>
      </c>
    </row>
    <row r="65" spans="1:5" ht="12.75">
      <c r="A65" s="37" t="s">
        <v>56</v>
      </c>
      <c r="E65" s="38" t="s">
        <v>2438</v>
      </c>
    </row>
    <row r="66" spans="1:5" ht="38.25">
      <c r="A66" s="39" t="s">
        <v>57</v>
      </c>
      <c r="E66" s="40" t="s">
        <v>2440</v>
      </c>
    </row>
    <row r="67" spans="1:5" ht="12.75">
      <c r="A67" t="s">
        <v>58</v>
      </c>
      <c r="E67" s="38" t="s">
        <v>53</v>
      </c>
    </row>
    <row r="68" spans="1:16" ht="12.75">
      <c r="A68" s="26" t="s">
        <v>51</v>
      </c>
      <c s="31" t="s">
        <v>103</v>
      </c>
      <c s="31" t="s">
        <v>2459</v>
      </c>
      <c s="26" t="s">
        <v>53</v>
      </c>
      <c s="32" t="s">
        <v>2460</v>
      </c>
      <c s="33" t="s">
        <v>65</v>
      </c>
      <c s="34">
        <v>12</v>
      </c>
      <c s="35">
        <v>0</v>
      </c>
      <c s="36">
        <f>ROUND(ROUND(H68,2)*ROUND(G68,3),2)</f>
      </c>
      <c r="O68">
        <f>(I68*21)/100</f>
      </c>
      <c t="s">
        <v>28</v>
      </c>
    </row>
    <row r="69" spans="1:5" ht="12.75">
      <c r="A69" s="37" t="s">
        <v>56</v>
      </c>
      <c r="E69" s="38" t="s">
        <v>2438</v>
      </c>
    </row>
    <row r="70" spans="1:5" ht="38.25">
      <c r="A70" s="39" t="s">
        <v>57</v>
      </c>
      <c r="E70" s="40" t="s">
        <v>2440</v>
      </c>
    </row>
    <row r="71" spans="1:5" ht="12.75">
      <c r="A71" t="s">
        <v>58</v>
      </c>
      <c r="E71" s="38" t="s">
        <v>53</v>
      </c>
    </row>
    <row r="72" spans="1:16" ht="12.75">
      <c r="A72" s="26" t="s">
        <v>51</v>
      </c>
      <c s="31" t="s">
        <v>150</v>
      </c>
      <c s="31" t="s">
        <v>2461</v>
      </c>
      <c s="26" t="s">
        <v>53</v>
      </c>
      <c s="32" t="s">
        <v>2462</v>
      </c>
      <c s="33" t="s">
        <v>55</v>
      </c>
      <c s="34">
        <v>138</v>
      </c>
      <c s="35">
        <v>0</v>
      </c>
      <c s="36">
        <f>ROUND(ROUND(H72,2)*ROUND(G72,3),2)</f>
      </c>
      <c r="O72">
        <f>(I72*21)/100</f>
      </c>
      <c t="s">
        <v>28</v>
      </c>
    </row>
    <row r="73" spans="1:5" ht="12.75">
      <c r="A73" s="37" t="s">
        <v>56</v>
      </c>
      <c r="E73" s="38" t="s">
        <v>2438</v>
      </c>
    </row>
    <row r="74" spans="1:5" ht="38.25">
      <c r="A74" s="39" t="s">
        <v>57</v>
      </c>
      <c r="E74" s="40" t="s">
        <v>2440</v>
      </c>
    </row>
    <row r="75" spans="1:5" ht="12.75">
      <c r="A75" t="s">
        <v>58</v>
      </c>
      <c r="E75" s="38" t="s">
        <v>53</v>
      </c>
    </row>
    <row r="76" spans="1:16" ht="12.75">
      <c r="A76" s="26" t="s">
        <v>51</v>
      </c>
      <c s="31" t="s">
        <v>154</v>
      </c>
      <c s="31" t="s">
        <v>2463</v>
      </c>
      <c s="26" t="s">
        <v>53</v>
      </c>
      <c s="32" t="s">
        <v>2464</v>
      </c>
      <c s="33" t="s">
        <v>55</v>
      </c>
      <c s="34">
        <v>12</v>
      </c>
      <c s="35">
        <v>0</v>
      </c>
      <c s="36">
        <f>ROUND(ROUND(H76,2)*ROUND(G76,3),2)</f>
      </c>
      <c r="O76">
        <f>(I76*21)/100</f>
      </c>
      <c t="s">
        <v>28</v>
      </c>
    </row>
    <row r="77" spans="1:5" ht="12.75">
      <c r="A77" s="37" t="s">
        <v>56</v>
      </c>
      <c r="E77" s="38" t="s">
        <v>2438</v>
      </c>
    </row>
    <row r="78" spans="1:5" ht="38.25">
      <c r="A78" s="39" t="s">
        <v>57</v>
      </c>
      <c r="E78" s="40" t="s">
        <v>2440</v>
      </c>
    </row>
    <row r="79" spans="1:5" ht="12.75">
      <c r="A79" t="s">
        <v>58</v>
      </c>
      <c r="E79" s="38" t="s">
        <v>53</v>
      </c>
    </row>
    <row r="80" spans="1:16" ht="12.75">
      <c r="A80" s="26" t="s">
        <v>51</v>
      </c>
      <c s="31" t="s">
        <v>347</v>
      </c>
      <c s="31" t="s">
        <v>2465</v>
      </c>
      <c s="26" t="s">
        <v>53</v>
      </c>
      <c s="32" t="s">
        <v>2466</v>
      </c>
      <c s="33" t="s">
        <v>55</v>
      </c>
      <c s="34">
        <v>50</v>
      </c>
      <c s="35">
        <v>0</v>
      </c>
      <c s="36">
        <f>ROUND(ROUND(H80,2)*ROUND(G80,3),2)</f>
      </c>
      <c r="O80">
        <f>(I80*21)/100</f>
      </c>
      <c t="s">
        <v>28</v>
      </c>
    </row>
    <row r="81" spans="1:5" ht="12.75">
      <c r="A81" s="37" t="s">
        <v>56</v>
      </c>
      <c r="E81" s="38" t="s">
        <v>2438</v>
      </c>
    </row>
    <row r="82" spans="1:5" ht="38.25">
      <c r="A82" s="39" t="s">
        <v>57</v>
      </c>
      <c r="E82" s="40" t="s">
        <v>2440</v>
      </c>
    </row>
    <row r="83" spans="1:5" ht="12.75">
      <c r="A83" t="s">
        <v>58</v>
      </c>
      <c r="E83" s="38" t="s">
        <v>53</v>
      </c>
    </row>
    <row r="84" spans="1:16" ht="12.75">
      <c r="A84" s="26" t="s">
        <v>51</v>
      </c>
      <c s="31" t="s">
        <v>302</v>
      </c>
      <c s="31" t="s">
        <v>2467</v>
      </c>
      <c s="26" t="s">
        <v>53</v>
      </c>
      <c s="32" t="s">
        <v>2468</v>
      </c>
      <c s="33" t="s">
        <v>55</v>
      </c>
      <c s="34">
        <v>18</v>
      </c>
      <c s="35">
        <v>0</v>
      </c>
      <c s="36">
        <f>ROUND(ROUND(H84,2)*ROUND(G84,3),2)</f>
      </c>
      <c r="O84">
        <f>(I84*21)/100</f>
      </c>
      <c t="s">
        <v>28</v>
      </c>
    </row>
    <row r="85" spans="1:5" ht="12.75">
      <c r="A85" s="37" t="s">
        <v>56</v>
      </c>
      <c r="E85" s="38" t="s">
        <v>2438</v>
      </c>
    </row>
    <row r="86" spans="1:5" ht="38.25">
      <c r="A86" s="39" t="s">
        <v>57</v>
      </c>
      <c r="E86" s="40" t="s">
        <v>2440</v>
      </c>
    </row>
    <row r="87" spans="1:5" ht="12.75">
      <c r="A87" t="s">
        <v>58</v>
      </c>
      <c r="E87" s="38" t="s">
        <v>53</v>
      </c>
    </row>
    <row r="88" spans="1:16" ht="12.75">
      <c r="A88" s="26" t="s">
        <v>51</v>
      </c>
      <c s="31" t="s">
        <v>306</v>
      </c>
      <c s="31" t="s">
        <v>2469</v>
      </c>
      <c s="26" t="s">
        <v>53</v>
      </c>
      <c s="32" t="s">
        <v>2470</v>
      </c>
      <c s="33" t="s">
        <v>55</v>
      </c>
      <c s="34">
        <v>12</v>
      </c>
      <c s="35">
        <v>0</v>
      </c>
      <c s="36">
        <f>ROUND(ROUND(H88,2)*ROUND(G88,3),2)</f>
      </c>
      <c r="O88">
        <f>(I88*21)/100</f>
      </c>
      <c t="s">
        <v>28</v>
      </c>
    </row>
    <row r="89" spans="1:5" ht="12.75">
      <c r="A89" s="37" t="s">
        <v>56</v>
      </c>
      <c r="E89" s="38" t="s">
        <v>2438</v>
      </c>
    </row>
    <row r="90" spans="1:5" ht="38.25">
      <c r="A90" s="39" t="s">
        <v>57</v>
      </c>
      <c r="E90" s="40" t="s">
        <v>2440</v>
      </c>
    </row>
    <row r="91" spans="1:5" ht="12.75">
      <c r="A91" t="s">
        <v>58</v>
      </c>
      <c r="E91" s="38" t="s">
        <v>53</v>
      </c>
    </row>
    <row r="92" spans="1:16" ht="12.75">
      <c r="A92" s="26" t="s">
        <v>51</v>
      </c>
      <c s="31" t="s">
        <v>158</v>
      </c>
      <c s="31" t="s">
        <v>2471</v>
      </c>
      <c s="26" t="s">
        <v>53</v>
      </c>
      <c s="32" t="s">
        <v>2472</v>
      </c>
      <c s="33" t="s">
        <v>55</v>
      </c>
      <c s="34">
        <v>60</v>
      </c>
      <c s="35">
        <v>0</v>
      </c>
      <c s="36">
        <f>ROUND(ROUND(H92,2)*ROUND(G92,3),2)</f>
      </c>
      <c r="O92">
        <f>(I92*21)/100</f>
      </c>
      <c t="s">
        <v>28</v>
      </c>
    </row>
    <row r="93" spans="1:5" ht="12.75">
      <c r="A93" s="37" t="s">
        <v>56</v>
      </c>
      <c r="E93" s="38" t="s">
        <v>2438</v>
      </c>
    </row>
    <row r="94" spans="1:5" ht="38.25">
      <c r="A94" s="39" t="s">
        <v>57</v>
      </c>
      <c r="E94" s="40" t="s">
        <v>2440</v>
      </c>
    </row>
    <row r="95" spans="1:5" ht="12.75">
      <c r="A95" t="s">
        <v>58</v>
      </c>
      <c r="E95" s="38" t="s">
        <v>53</v>
      </c>
    </row>
    <row r="96" spans="1:16" ht="12.75">
      <c r="A96" s="26" t="s">
        <v>51</v>
      </c>
      <c s="31" t="s">
        <v>160</v>
      </c>
      <c s="31" t="s">
        <v>2473</v>
      </c>
      <c s="26" t="s">
        <v>53</v>
      </c>
      <c s="32" t="s">
        <v>2474</v>
      </c>
      <c s="33" t="s">
        <v>55</v>
      </c>
      <c s="34">
        <v>35</v>
      </c>
      <c s="35">
        <v>0</v>
      </c>
      <c s="36">
        <f>ROUND(ROUND(H96,2)*ROUND(G96,3),2)</f>
      </c>
      <c r="O96">
        <f>(I96*21)/100</f>
      </c>
      <c t="s">
        <v>28</v>
      </c>
    </row>
    <row r="97" spans="1:5" ht="12.75">
      <c r="A97" s="37" t="s">
        <v>56</v>
      </c>
      <c r="E97" s="38" t="s">
        <v>2438</v>
      </c>
    </row>
    <row r="98" spans="1:5" ht="38.25">
      <c r="A98" s="39" t="s">
        <v>57</v>
      </c>
      <c r="E98" s="40" t="s">
        <v>2440</v>
      </c>
    </row>
    <row r="99" spans="1:5" ht="12.75">
      <c r="A99" t="s">
        <v>58</v>
      </c>
      <c r="E99" s="38" t="s">
        <v>53</v>
      </c>
    </row>
    <row r="100" spans="1:16" ht="25.5">
      <c r="A100" s="26" t="s">
        <v>51</v>
      </c>
      <c s="31" t="s">
        <v>162</v>
      </c>
      <c s="31" t="s">
        <v>2475</v>
      </c>
      <c s="26" t="s">
        <v>53</v>
      </c>
      <c s="32" t="s">
        <v>2476</v>
      </c>
      <c s="33" t="s">
        <v>65</v>
      </c>
      <c s="34">
        <v>22</v>
      </c>
      <c s="35">
        <v>0</v>
      </c>
      <c s="36">
        <f>ROUND(ROUND(H100,2)*ROUND(G100,3),2)</f>
      </c>
      <c r="O100">
        <f>(I100*21)/100</f>
      </c>
      <c t="s">
        <v>28</v>
      </c>
    </row>
    <row r="101" spans="1:5" ht="12.75">
      <c r="A101" s="37" t="s">
        <v>56</v>
      </c>
      <c r="E101" s="38" t="s">
        <v>2438</v>
      </c>
    </row>
    <row r="102" spans="1:5" ht="38.25">
      <c r="A102" s="39" t="s">
        <v>57</v>
      </c>
      <c r="E102" s="40" t="s">
        <v>2440</v>
      </c>
    </row>
    <row r="103" spans="1:5" ht="12.75">
      <c r="A103" t="s">
        <v>58</v>
      </c>
      <c r="E103" s="38" t="s">
        <v>53</v>
      </c>
    </row>
    <row r="104" spans="1:16" ht="25.5">
      <c r="A104" s="26" t="s">
        <v>51</v>
      </c>
      <c s="31" t="s">
        <v>166</v>
      </c>
      <c s="31" t="s">
        <v>2477</v>
      </c>
      <c s="26" t="s">
        <v>53</v>
      </c>
      <c s="32" t="s">
        <v>2478</v>
      </c>
      <c s="33" t="s">
        <v>65</v>
      </c>
      <c s="34">
        <v>1</v>
      </c>
      <c s="35">
        <v>0</v>
      </c>
      <c s="36">
        <f>ROUND(ROUND(H104,2)*ROUND(G104,3),2)</f>
      </c>
      <c r="O104">
        <f>(I104*21)/100</f>
      </c>
      <c t="s">
        <v>28</v>
      </c>
    </row>
    <row r="105" spans="1:5" ht="12.75">
      <c r="A105" s="37" t="s">
        <v>56</v>
      </c>
      <c r="E105" s="38" t="s">
        <v>2438</v>
      </c>
    </row>
    <row r="106" spans="1:5" ht="38.25">
      <c r="A106" s="39" t="s">
        <v>57</v>
      </c>
      <c r="E106" s="40" t="s">
        <v>2440</v>
      </c>
    </row>
    <row r="107" spans="1:5" ht="12.75">
      <c r="A107" t="s">
        <v>58</v>
      </c>
      <c r="E107" s="38" t="s">
        <v>53</v>
      </c>
    </row>
    <row r="108" spans="1:16" ht="25.5">
      <c r="A108" s="26" t="s">
        <v>51</v>
      </c>
      <c s="31" t="s">
        <v>170</v>
      </c>
      <c s="31" t="s">
        <v>1254</v>
      </c>
      <c s="26" t="s">
        <v>53</v>
      </c>
      <c s="32" t="s">
        <v>1255</v>
      </c>
      <c s="33" t="s">
        <v>65</v>
      </c>
      <c s="34">
        <v>1</v>
      </c>
      <c s="35">
        <v>0</v>
      </c>
      <c s="36">
        <f>ROUND(ROUND(H108,2)*ROUND(G108,3),2)</f>
      </c>
      <c r="O108">
        <f>(I108*21)/100</f>
      </c>
      <c t="s">
        <v>28</v>
      </c>
    </row>
    <row r="109" spans="1:5" ht="12.75">
      <c r="A109" s="37" t="s">
        <v>56</v>
      </c>
      <c r="E109" s="38" t="s">
        <v>2438</v>
      </c>
    </row>
    <row r="110" spans="1:5" ht="38.25">
      <c r="A110" s="39" t="s">
        <v>57</v>
      </c>
      <c r="E110" s="40" t="s">
        <v>2440</v>
      </c>
    </row>
    <row r="111" spans="1:5" ht="12.75">
      <c r="A111" t="s">
        <v>58</v>
      </c>
      <c r="E111" s="38" t="s">
        <v>53</v>
      </c>
    </row>
    <row r="112" spans="1:16" ht="25.5">
      <c r="A112" s="26" t="s">
        <v>51</v>
      </c>
      <c s="31" t="s">
        <v>174</v>
      </c>
      <c s="31" t="s">
        <v>2479</v>
      </c>
      <c s="26" t="s">
        <v>53</v>
      </c>
      <c s="32" t="s">
        <v>2480</v>
      </c>
      <c s="33" t="s">
        <v>65</v>
      </c>
      <c s="34">
        <v>2</v>
      </c>
      <c s="35">
        <v>0</v>
      </c>
      <c s="36">
        <f>ROUND(ROUND(H112,2)*ROUND(G112,3),2)</f>
      </c>
      <c r="O112">
        <f>(I112*21)/100</f>
      </c>
      <c t="s">
        <v>28</v>
      </c>
    </row>
    <row r="113" spans="1:5" ht="12.75">
      <c r="A113" s="37" t="s">
        <v>56</v>
      </c>
      <c r="E113" s="38" t="s">
        <v>2438</v>
      </c>
    </row>
    <row r="114" spans="1:5" ht="38.25">
      <c r="A114" s="39" t="s">
        <v>57</v>
      </c>
      <c r="E114" s="40" t="s">
        <v>2440</v>
      </c>
    </row>
    <row r="115" spans="1:5" ht="12.75">
      <c r="A115" t="s">
        <v>58</v>
      </c>
      <c r="E115" s="38" t="s">
        <v>53</v>
      </c>
    </row>
    <row r="116" spans="1:16" ht="12.75">
      <c r="A116" s="26" t="s">
        <v>51</v>
      </c>
      <c s="31" t="s">
        <v>178</v>
      </c>
      <c s="31" t="s">
        <v>2481</v>
      </c>
      <c s="26" t="s">
        <v>53</v>
      </c>
      <c s="32" t="s">
        <v>2482</v>
      </c>
      <c s="33" t="s">
        <v>65</v>
      </c>
      <c s="34">
        <v>102</v>
      </c>
      <c s="35">
        <v>0</v>
      </c>
      <c s="36">
        <f>ROUND(ROUND(H116,2)*ROUND(G116,3),2)</f>
      </c>
      <c r="O116">
        <f>(I116*21)/100</f>
      </c>
      <c t="s">
        <v>28</v>
      </c>
    </row>
    <row r="117" spans="1:5" ht="12.75">
      <c r="A117" s="37" t="s">
        <v>56</v>
      </c>
      <c r="E117" s="38" t="s">
        <v>2438</v>
      </c>
    </row>
    <row r="118" spans="1:5" ht="38.25">
      <c r="A118" s="39" t="s">
        <v>57</v>
      </c>
      <c r="E118" s="40" t="s">
        <v>2440</v>
      </c>
    </row>
    <row r="119" spans="1:5" ht="12.75">
      <c r="A119" t="s">
        <v>58</v>
      </c>
      <c r="E119" s="38" t="s">
        <v>53</v>
      </c>
    </row>
    <row r="120" spans="1:16" ht="25.5">
      <c r="A120" s="26" t="s">
        <v>51</v>
      </c>
      <c s="31" t="s">
        <v>182</v>
      </c>
      <c s="31" t="s">
        <v>2483</v>
      </c>
      <c s="26" t="s">
        <v>53</v>
      </c>
      <c s="32" t="s">
        <v>2484</v>
      </c>
      <c s="33" t="s">
        <v>65</v>
      </c>
      <c s="34">
        <v>1</v>
      </c>
      <c s="35">
        <v>0</v>
      </c>
      <c s="36">
        <f>ROUND(ROUND(H120,2)*ROUND(G120,3),2)</f>
      </c>
      <c r="O120">
        <f>(I120*21)/100</f>
      </c>
      <c t="s">
        <v>28</v>
      </c>
    </row>
    <row r="121" spans="1:5" ht="12.75">
      <c r="A121" s="37" t="s">
        <v>56</v>
      </c>
      <c r="E121" s="38" t="s">
        <v>2438</v>
      </c>
    </row>
    <row r="122" spans="1:5" ht="38.25">
      <c r="A122" s="39" t="s">
        <v>57</v>
      </c>
      <c r="E122" s="40" t="s">
        <v>2440</v>
      </c>
    </row>
    <row r="123" spans="1:5" ht="12.75">
      <c r="A123" t="s">
        <v>58</v>
      </c>
      <c r="E123" s="38" t="s">
        <v>53</v>
      </c>
    </row>
    <row r="124" spans="1:18" ht="12.75" customHeight="1">
      <c r="A124" s="6" t="s">
        <v>48</v>
      </c>
      <c s="6"/>
      <c s="44" t="s">
        <v>2485</v>
      </c>
      <c s="6"/>
      <c s="29" t="s">
        <v>2486</v>
      </c>
      <c s="6"/>
      <c s="6"/>
      <c s="6"/>
      <c s="46">
        <f>0+Q124</f>
      </c>
      <c r="O124">
        <f>0+R124</f>
      </c>
      <c r="Q124">
        <f>0+I125+I129+I133+I137+I141</f>
      </c>
      <c>
        <f>0+O125+O129+O133+O137+O141</f>
      </c>
    </row>
    <row r="125" spans="1:16" ht="12.75">
      <c r="A125" s="26" t="s">
        <v>51</v>
      </c>
      <c s="31" t="s">
        <v>186</v>
      </c>
      <c s="31" t="s">
        <v>1446</v>
      </c>
      <c s="26" t="s">
        <v>53</v>
      </c>
      <c s="32" t="s">
        <v>1447</v>
      </c>
      <c s="33" t="s">
        <v>65</v>
      </c>
      <c s="34">
        <v>1</v>
      </c>
      <c s="35">
        <v>0</v>
      </c>
      <c s="36">
        <f>ROUND(ROUND(H125,2)*ROUND(G125,3),2)</f>
      </c>
      <c r="O125">
        <f>(I125*21)/100</f>
      </c>
      <c t="s">
        <v>28</v>
      </c>
    </row>
    <row r="126" spans="1:5" ht="12.75">
      <c r="A126" s="37" t="s">
        <v>56</v>
      </c>
      <c r="E126" s="38" t="s">
        <v>2438</v>
      </c>
    </row>
    <row r="127" spans="1:5" ht="38.25">
      <c r="A127" s="39" t="s">
        <v>57</v>
      </c>
      <c r="E127" s="40" t="s">
        <v>2440</v>
      </c>
    </row>
    <row r="128" spans="1:5" ht="12.75">
      <c r="A128" t="s">
        <v>58</v>
      </c>
      <c r="E128" s="38" t="s">
        <v>53</v>
      </c>
    </row>
    <row r="129" spans="1:16" ht="12.75">
      <c r="A129" s="26" t="s">
        <v>51</v>
      </c>
      <c s="31" t="s">
        <v>190</v>
      </c>
      <c s="31" t="s">
        <v>2487</v>
      </c>
      <c s="26" t="s">
        <v>53</v>
      </c>
      <c s="32" t="s">
        <v>2488</v>
      </c>
      <c s="33" t="s">
        <v>65</v>
      </c>
      <c s="34">
        <v>1</v>
      </c>
      <c s="35">
        <v>0</v>
      </c>
      <c s="36">
        <f>ROUND(ROUND(H129,2)*ROUND(G129,3),2)</f>
      </c>
      <c r="O129">
        <f>(I129*21)/100</f>
      </c>
      <c t="s">
        <v>28</v>
      </c>
    </row>
    <row r="130" spans="1:5" ht="12.75">
      <c r="A130" s="37" t="s">
        <v>56</v>
      </c>
      <c r="E130" s="38" t="s">
        <v>2438</v>
      </c>
    </row>
    <row r="131" spans="1:5" ht="38.25">
      <c r="A131" s="39" t="s">
        <v>57</v>
      </c>
      <c r="E131" s="40" t="s">
        <v>2440</v>
      </c>
    </row>
    <row r="132" spans="1:5" ht="12.75">
      <c r="A132" t="s">
        <v>58</v>
      </c>
      <c r="E132" s="38" t="s">
        <v>53</v>
      </c>
    </row>
    <row r="133" spans="1:16" ht="12.75">
      <c r="A133" s="26" t="s">
        <v>51</v>
      </c>
      <c s="31" t="s">
        <v>194</v>
      </c>
      <c s="31" t="s">
        <v>2489</v>
      </c>
      <c s="26" t="s">
        <v>53</v>
      </c>
      <c s="32" t="s">
        <v>2490</v>
      </c>
      <c s="33" t="s">
        <v>65</v>
      </c>
      <c s="34">
        <v>2</v>
      </c>
      <c s="35">
        <v>0</v>
      </c>
      <c s="36">
        <f>ROUND(ROUND(H133,2)*ROUND(G133,3),2)</f>
      </c>
      <c r="O133">
        <f>(I133*21)/100</f>
      </c>
      <c t="s">
        <v>28</v>
      </c>
    </row>
    <row r="134" spans="1:5" ht="12.75">
      <c r="A134" s="37" t="s">
        <v>56</v>
      </c>
      <c r="E134" s="38" t="s">
        <v>2438</v>
      </c>
    </row>
    <row r="135" spans="1:5" ht="38.25">
      <c r="A135" s="39" t="s">
        <v>57</v>
      </c>
      <c r="E135" s="40" t="s">
        <v>2440</v>
      </c>
    </row>
    <row r="136" spans="1:5" ht="12.75">
      <c r="A136" t="s">
        <v>58</v>
      </c>
      <c r="E136" s="38" t="s">
        <v>53</v>
      </c>
    </row>
    <row r="137" spans="1:16" ht="12.75">
      <c r="A137" s="26" t="s">
        <v>51</v>
      </c>
      <c s="31" t="s">
        <v>198</v>
      </c>
      <c s="31" t="s">
        <v>2491</v>
      </c>
      <c s="26" t="s">
        <v>53</v>
      </c>
      <c s="32" t="s">
        <v>2492</v>
      </c>
      <c s="33" t="s">
        <v>65</v>
      </c>
      <c s="34">
        <v>1</v>
      </c>
      <c s="35">
        <v>0</v>
      </c>
      <c s="36">
        <f>ROUND(ROUND(H137,2)*ROUND(G137,3),2)</f>
      </c>
      <c r="O137">
        <f>(I137*21)/100</f>
      </c>
      <c t="s">
        <v>28</v>
      </c>
    </row>
    <row r="138" spans="1:5" ht="12.75">
      <c r="A138" s="37" t="s">
        <v>56</v>
      </c>
      <c r="E138" s="38" t="s">
        <v>2438</v>
      </c>
    </row>
    <row r="139" spans="1:5" ht="38.25">
      <c r="A139" s="39" t="s">
        <v>57</v>
      </c>
      <c r="E139" s="40" t="s">
        <v>2440</v>
      </c>
    </row>
    <row r="140" spans="1:5" ht="12.75">
      <c r="A140" t="s">
        <v>58</v>
      </c>
      <c r="E140" s="38" t="s">
        <v>53</v>
      </c>
    </row>
    <row r="141" spans="1:16" ht="12.75">
      <c r="A141" s="26" t="s">
        <v>51</v>
      </c>
      <c s="31" t="s">
        <v>202</v>
      </c>
      <c s="31" t="s">
        <v>2493</v>
      </c>
      <c s="26" t="s">
        <v>53</v>
      </c>
      <c s="32" t="s">
        <v>2494</v>
      </c>
      <c s="33" t="s">
        <v>65</v>
      </c>
      <c s="34">
        <v>1</v>
      </c>
      <c s="35">
        <v>0</v>
      </c>
      <c s="36">
        <f>ROUND(ROUND(H141,2)*ROUND(G141,3),2)</f>
      </c>
      <c r="O141">
        <f>(I141*21)/100</f>
      </c>
      <c t="s">
        <v>28</v>
      </c>
    </row>
    <row r="142" spans="1:5" ht="12.75">
      <c r="A142" s="37" t="s">
        <v>56</v>
      </c>
      <c r="E142" s="38" t="s">
        <v>2438</v>
      </c>
    </row>
    <row r="143" spans="1:5" ht="38.25">
      <c r="A143" s="39" t="s">
        <v>57</v>
      </c>
      <c r="E143" s="40" t="s">
        <v>2440</v>
      </c>
    </row>
    <row r="144" spans="1:5" ht="12.75">
      <c r="A144" t="s">
        <v>58</v>
      </c>
      <c r="E144" s="38" t="s">
        <v>53</v>
      </c>
    </row>
    <row r="145" spans="1:18" ht="12.75" customHeight="1">
      <c r="A145" s="6" t="s">
        <v>48</v>
      </c>
      <c s="6"/>
      <c s="44" t="s">
        <v>2495</v>
      </c>
      <c s="6"/>
      <c s="29" t="s">
        <v>2496</v>
      </c>
      <c s="6"/>
      <c s="6"/>
      <c s="6"/>
      <c s="46">
        <f>0+Q145</f>
      </c>
      <c r="O145">
        <f>0+R145</f>
      </c>
      <c r="Q145">
        <f>0+I146+I150+I154+I158+I162+I166+I170+I174+I178+I182+I186+I190+I194+I198+I202+I206+I210+I214+I218+I222+I226+I230+I234</f>
      </c>
      <c>
        <f>0+O146+O150+O154+O158+O162+O166+O170+O174+O178+O182+O186+O190+O194+O198+O202+O206+O210+O214+O218+O222+O226+O230+O234</f>
      </c>
    </row>
    <row r="146" spans="1:16" ht="12.75">
      <c r="A146" s="26" t="s">
        <v>51</v>
      </c>
      <c s="31" t="s">
        <v>206</v>
      </c>
      <c s="31" t="s">
        <v>2497</v>
      </c>
      <c s="26" t="s">
        <v>53</v>
      </c>
      <c s="32" t="s">
        <v>2498</v>
      </c>
      <c s="33" t="s">
        <v>65</v>
      </c>
      <c s="34">
        <v>1</v>
      </c>
      <c s="35">
        <v>0</v>
      </c>
      <c s="36">
        <f>ROUND(ROUND(H146,2)*ROUND(G146,3),2)</f>
      </c>
      <c r="O146">
        <f>(I146*21)/100</f>
      </c>
      <c t="s">
        <v>28</v>
      </c>
    </row>
    <row r="147" spans="1:5" ht="12.75">
      <c r="A147" s="37" t="s">
        <v>56</v>
      </c>
      <c r="E147" s="38" t="s">
        <v>2438</v>
      </c>
    </row>
    <row r="148" spans="1:5" ht="25.5">
      <c r="A148" s="39" t="s">
        <v>57</v>
      </c>
      <c r="E148" s="40" t="s">
        <v>2499</v>
      </c>
    </row>
    <row r="149" spans="1:5" ht="12.75">
      <c r="A149" t="s">
        <v>58</v>
      </c>
      <c r="E149" s="38" t="s">
        <v>53</v>
      </c>
    </row>
    <row r="150" spans="1:16" ht="12.75">
      <c r="A150" s="26" t="s">
        <v>51</v>
      </c>
      <c s="31" t="s">
        <v>310</v>
      </c>
      <c s="31" t="s">
        <v>2500</v>
      </c>
      <c s="26" t="s">
        <v>53</v>
      </c>
      <c s="32" t="s">
        <v>2501</v>
      </c>
      <c s="33" t="s">
        <v>65</v>
      </c>
      <c s="34">
        <v>1</v>
      </c>
      <c s="35">
        <v>0</v>
      </c>
      <c s="36">
        <f>ROUND(ROUND(H150,2)*ROUND(G150,3),2)</f>
      </c>
      <c r="O150">
        <f>(I150*21)/100</f>
      </c>
      <c t="s">
        <v>28</v>
      </c>
    </row>
    <row r="151" spans="1:5" ht="12.75">
      <c r="A151" s="37" t="s">
        <v>56</v>
      </c>
      <c r="E151" s="38" t="s">
        <v>2438</v>
      </c>
    </row>
    <row r="152" spans="1:5" ht="25.5">
      <c r="A152" s="39" t="s">
        <v>57</v>
      </c>
      <c r="E152" s="40" t="s">
        <v>2499</v>
      </c>
    </row>
    <row r="153" spans="1:5" ht="12.75">
      <c r="A153" t="s">
        <v>58</v>
      </c>
      <c r="E153" s="38" t="s">
        <v>53</v>
      </c>
    </row>
    <row r="154" spans="1:16" ht="25.5">
      <c r="A154" s="26" t="s">
        <v>51</v>
      </c>
      <c s="31" t="s">
        <v>314</v>
      </c>
      <c s="31" t="s">
        <v>2502</v>
      </c>
      <c s="26" t="s">
        <v>53</v>
      </c>
      <c s="32" t="s">
        <v>2503</v>
      </c>
      <c s="33" t="s">
        <v>65</v>
      </c>
      <c s="34">
        <v>4</v>
      </c>
      <c s="35">
        <v>0</v>
      </c>
      <c s="36">
        <f>ROUND(ROUND(H154,2)*ROUND(G154,3),2)</f>
      </c>
      <c r="O154">
        <f>(I154*21)/100</f>
      </c>
      <c t="s">
        <v>28</v>
      </c>
    </row>
    <row r="155" spans="1:5" ht="12.75">
      <c r="A155" s="37" t="s">
        <v>56</v>
      </c>
      <c r="E155" s="38" t="s">
        <v>2438</v>
      </c>
    </row>
    <row r="156" spans="1:5" ht="25.5">
      <c r="A156" s="39" t="s">
        <v>57</v>
      </c>
      <c r="E156" s="40" t="s">
        <v>2499</v>
      </c>
    </row>
    <row r="157" spans="1:5" ht="12.75">
      <c r="A157" t="s">
        <v>58</v>
      </c>
      <c r="E157" s="38" t="s">
        <v>53</v>
      </c>
    </row>
    <row r="158" spans="1:16" ht="25.5">
      <c r="A158" s="26" t="s">
        <v>51</v>
      </c>
      <c s="31" t="s">
        <v>318</v>
      </c>
      <c s="31" t="s">
        <v>2504</v>
      </c>
      <c s="26" t="s">
        <v>53</v>
      </c>
      <c s="32" t="s">
        <v>2505</v>
      </c>
      <c s="33" t="s">
        <v>65</v>
      </c>
      <c s="34">
        <v>2</v>
      </c>
      <c s="35">
        <v>0</v>
      </c>
      <c s="36">
        <f>ROUND(ROUND(H158,2)*ROUND(G158,3),2)</f>
      </c>
      <c r="O158">
        <f>(I158*21)/100</f>
      </c>
      <c t="s">
        <v>28</v>
      </c>
    </row>
    <row r="159" spans="1:5" ht="12.75">
      <c r="A159" s="37" t="s">
        <v>56</v>
      </c>
      <c r="E159" s="38" t="s">
        <v>2438</v>
      </c>
    </row>
    <row r="160" spans="1:5" ht="25.5">
      <c r="A160" s="39" t="s">
        <v>57</v>
      </c>
      <c r="E160" s="40" t="s">
        <v>2499</v>
      </c>
    </row>
    <row r="161" spans="1:5" ht="12.75">
      <c r="A161" t="s">
        <v>58</v>
      </c>
      <c r="E161" s="38" t="s">
        <v>53</v>
      </c>
    </row>
    <row r="162" spans="1:16" ht="25.5">
      <c r="A162" s="26" t="s">
        <v>51</v>
      </c>
      <c s="31" t="s">
        <v>210</v>
      </c>
      <c s="31" t="s">
        <v>2506</v>
      </c>
      <c s="26" t="s">
        <v>53</v>
      </c>
      <c s="32" t="s">
        <v>2507</v>
      </c>
      <c s="33" t="s">
        <v>65</v>
      </c>
      <c s="34">
        <v>1</v>
      </c>
      <c s="35">
        <v>0</v>
      </c>
      <c s="36">
        <f>ROUND(ROUND(H162,2)*ROUND(G162,3),2)</f>
      </c>
      <c r="O162">
        <f>(I162*21)/100</f>
      </c>
      <c t="s">
        <v>28</v>
      </c>
    </row>
    <row r="163" spans="1:5" ht="12.75">
      <c r="A163" s="37" t="s">
        <v>56</v>
      </c>
      <c r="E163" s="38" t="s">
        <v>2438</v>
      </c>
    </row>
    <row r="164" spans="1:5" ht="25.5">
      <c r="A164" s="39" t="s">
        <v>57</v>
      </c>
      <c r="E164" s="40" t="s">
        <v>2499</v>
      </c>
    </row>
    <row r="165" spans="1:5" ht="12.75">
      <c r="A165" t="s">
        <v>58</v>
      </c>
      <c r="E165" s="38" t="s">
        <v>53</v>
      </c>
    </row>
    <row r="166" spans="1:16" ht="12.75">
      <c r="A166" s="26" t="s">
        <v>51</v>
      </c>
      <c s="31" t="s">
        <v>214</v>
      </c>
      <c s="31" t="s">
        <v>2508</v>
      </c>
      <c s="26" t="s">
        <v>53</v>
      </c>
      <c s="32" t="s">
        <v>2509</v>
      </c>
      <c s="33" t="s">
        <v>65</v>
      </c>
      <c s="34">
        <v>4</v>
      </c>
      <c s="35">
        <v>0</v>
      </c>
      <c s="36">
        <f>ROUND(ROUND(H166,2)*ROUND(G166,3),2)</f>
      </c>
      <c r="O166">
        <f>(I166*21)/100</f>
      </c>
      <c t="s">
        <v>28</v>
      </c>
    </row>
    <row r="167" spans="1:5" ht="12.75">
      <c r="A167" s="37" t="s">
        <v>56</v>
      </c>
      <c r="E167" s="38" t="s">
        <v>2438</v>
      </c>
    </row>
    <row r="168" spans="1:5" ht="25.5">
      <c r="A168" s="39" t="s">
        <v>57</v>
      </c>
      <c r="E168" s="40" t="s">
        <v>2499</v>
      </c>
    </row>
    <row r="169" spans="1:5" ht="12.75">
      <c r="A169" t="s">
        <v>58</v>
      </c>
      <c r="E169" s="38" t="s">
        <v>53</v>
      </c>
    </row>
    <row r="170" spans="1:16" ht="25.5">
      <c r="A170" s="26" t="s">
        <v>51</v>
      </c>
      <c s="31" t="s">
        <v>218</v>
      </c>
      <c s="31" t="s">
        <v>2510</v>
      </c>
      <c s="26" t="s">
        <v>53</v>
      </c>
      <c s="32" t="s">
        <v>2511</v>
      </c>
      <c s="33" t="s">
        <v>65</v>
      </c>
      <c s="34">
        <v>20</v>
      </c>
      <c s="35">
        <v>0</v>
      </c>
      <c s="36">
        <f>ROUND(ROUND(H170,2)*ROUND(G170,3),2)</f>
      </c>
      <c r="O170">
        <f>(I170*21)/100</f>
      </c>
      <c t="s">
        <v>28</v>
      </c>
    </row>
    <row r="171" spans="1:5" ht="12.75">
      <c r="A171" s="37" t="s">
        <v>56</v>
      </c>
      <c r="E171" s="38" t="s">
        <v>2438</v>
      </c>
    </row>
    <row r="172" spans="1:5" ht="25.5">
      <c r="A172" s="39" t="s">
        <v>57</v>
      </c>
      <c r="E172" s="40" t="s">
        <v>2499</v>
      </c>
    </row>
    <row r="173" spans="1:5" ht="12.75">
      <c r="A173" t="s">
        <v>58</v>
      </c>
      <c r="E173" s="38" t="s">
        <v>53</v>
      </c>
    </row>
    <row r="174" spans="1:16" ht="12.75">
      <c r="A174" s="26" t="s">
        <v>51</v>
      </c>
      <c s="31" t="s">
        <v>222</v>
      </c>
      <c s="31" t="s">
        <v>2512</v>
      </c>
      <c s="26" t="s">
        <v>53</v>
      </c>
      <c s="32" t="s">
        <v>2513</v>
      </c>
      <c s="33" t="s">
        <v>65</v>
      </c>
      <c s="34">
        <v>1</v>
      </c>
      <c s="35">
        <v>0</v>
      </c>
      <c s="36">
        <f>ROUND(ROUND(H174,2)*ROUND(G174,3),2)</f>
      </c>
      <c r="O174">
        <f>(I174*21)/100</f>
      </c>
      <c t="s">
        <v>28</v>
      </c>
    </row>
    <row r="175" spans="1:5" ht="12.75">
      <c r="A175" s="37" t="s">
        <v>56</v>
      </c>
      <c r="E175" s="38" t="s">
        <v>2438</v>
      </c>
    </row>
    <row r="176" spans="1:5" ht="38.25">
      <c r="A176" s="39" t="s">
        <v>57</v>
      </c>
      <c r="E176" s="40" t="s">
        <v>2514</v>
      </c>
    </row>
    <row r="177" spans="1:5" ht="12.75">
      <c r="A177" t="s">
        <v>58</v>
      </c>
      <c r="E177" s="38" t="s">
        <v>53</v>
      </c>
    </row>
    <row r="178" spans="1:16" ht="25.5">
      <c r="A178" s="26" t="s">
        <v>51</v>
      </c>
      <c s="31" t="s">
        <v>226</v>
      </c>
      <c s="31" t="s">
        <v>2515</v>
      </c>
      <c s="26" t="s">
        <v>53</v>
      </c>
      <c s="32" t="s">
        <v>2516</v>
      </c>
      <c s="33" t="s">
        <v>65</v>
      </c>
      <c s="34">
        <v>3</v>
      </c>
      <c s="35">
        <v>0</v>
      </c>
      <c s="36">
        <f>ROUND(ROUND(H178,2)*ROUND(G178,3),2)</f>
      </c>
      <c r="O178">
        <f>(I178*21)/100</f>
      </c>
      <c t="s">
        <v>28</v>
      </c>
    </row>
    <row r="179" spans="1:5" ht="12.75">
      <c r="A179" s="37" t="s">
        <v>56</v>
      </c>
      <c r="E179" s="38" t="s">
        <v>2438</v>
      </c>
    </row>
    <row r="180" spans="1:5" ht="38.25">
      <c r="A180" s="39" t="s">
        <v>57</v>
      </c>
      <c r="E180" s="40" t="s">
        <v>2514</v>
      </c>
    </row>
    <row r="181" spans="1:5" ht="12.75">
      <c r="A181" t="s">
        <v>58</v>
      </c>
      <c r="E181" s="38" t="s">
        <v>53</v>
      </c>
    </row>
    <row r="182" spans="1:16" ht="25.5">
      <c r="A182" s="26" t="s">
        <v>51</v>
      </c>
      <c s="31" t="s">
        <v>230</v>
      </c>
      <c s="31" t="s">
        <v>2517</v>
      </c>
      <c s="26" t="s">
        <v>53</v>
      </c>
      <c s="32" t="s">
        <v>2518</v>
      </c>
      <c s="33" t="s">
        <v>65</v>
      </c>
      <c s="34">
        <v>1</v>
      </c>
      <c s="35">
        <v>0</v>
      </c>
      <c s="36">
        <f>ROUND(ROUND(H182,2)*ROUND(G182,3),2)</f>
      </c>
      <c r="O182">
        <f>(I182*21)/100</f>
      </c>
      <c t="s">
        <v>28</v>
      </c>
    </row>
    <row r="183" spans="1:5" ht="12.75">
      <c r="A183" s="37" t="s">
        <v>56</v>
      </c>
      <c r="E183" s="38" t="s">
        <v>2438</v>
      </c>
    </row>
    <row r="184" spans="1:5" ht="38.25">
      <c r="A184" s="39" t="s">
        <v>57</v>
      </c>
      <c r="E184" s="40" t="s">
        <v>2514</v>
      </c>
    </row>
    <row r="185" spans="1:5" ht="12.75">
      <c r="A185" t="s">
        <v>58</v>
      </c>
      <c r="E185" s="38" t="s">
        <v>53</v>
      </c>
    </row>
    <row r="186" spans="1:16" ht="12.75">
      <c r="A186" s="26" t="s">
        <v>51</v>
      </c>
      <c s="31" t="s">
        <v>322</v>
      </c>
      <c s="31" t="s">
        <v>2519</v>
      </c>
      <c s="26" t="s">
        <v>53</v>
      </c>
      <c s="32" t="s">
        <v>2520</v>
      </c>
      <c s="33" t="s">
        <v>65</v>
      </c>
      <c s="34">
        <v>1</v>
      </c>
      <c s="35">
        <v>0</v>
      </c>
      <c s="36">
        <f>ROUND(ROUND(H186,2)*ROUND(G186,3),2)</f>
      </c>
      <c r="O186">
        <f>(I186*21)/100</f>
      </c>
      <c t="s">
        <v>28</v>
      </c>
    </row>
    <row r="187" spans="1:5" ht="12.75">
      <c r="A187" s="37" t="s">
        <v>56</v>
      </c>
      <c r="E187" s="38" t="s">
        <v>2438</v>
      </c>
    </row>
    <row r="188" spans="1:5" ht="25.5">
      <c r="A188" s="39" t="s">
        <v>57</v>
      </c>
      <c r="E188" s="40" t="s">
        <v>2521</v>
      </c>
    </row>
    <row r="189" spans="1:5" ht="12.75">
      <c r="A189" t="s">
        <v>58</v>
      </c>
      <c r="E189" s="38" t="s">
        <v>53</v>
      </c>
    </row>
    <row r="190" spans="1:16" ht="12.75">
      <c r="A190" s="26" t="s">
        <v>51</v>
      </c>
      <c s="31" t="s">
        <v>234</v>
      </c>
      <c s="31" t="s">
        <v>2522</v>
      </c>
      <c s="26" t="s">
        <v>53</v>
      </c>
      <c s="32" t="s">
        <v>2523</v>
      </c>
      <c s="33" t="s">
        <v>65</v>
      </c>
      <c s="34">
        <v>1</v>
      </c>
      <c s="35">
        <v>0</v>
      </c>
      <c s="36">
        <f>ROUND(ROUND(H190,2)*ROUND(G190,3),2)</f>
      </c>
      <c r="O190">
        <f>(I190*21)/100</f>
      </c>
      <c t="s">
        <v>28</v>
      </c>
    </row>
    <row r="191" spans="1:5" ht="12.75">
      <c r="A191" s="37" t="s">
        <v>56</v>
      </c>
      <c r="E191" s="38" t="s">
        <v>2438</v>
      </c>
    </row>
    <row r="192" spans="1:5" ht="38.25">
      <c r="A192" s="39" t="s">
        <v>57</v>
      </c>
      <c r="E192" s="40" t="s">
        <v>2514</v>
      </c>
    </row>
    <row r="193" spans="1:5" ht="12.75">
      <c r="A193" t="s">
        <v>58</v>
      </c>
      <c r="E193" s="38" t="s">
        <v>53</v>
      </c>
    </row>
    <row r="194" spans="1:16" ht="12.75">
      <c r="A194" s="26" t="s">
        <v>51</v>
      </c>
      <c s="31" t="s">
        <v>238</v>
      </c>
      <c s="31" t="s">
        <v>2524</v>
      </c>
      <c s="26" t="s">
        <v>53</v>
      </c>
      <c s="32" t="s">
        <v>2525</v>
      </c>
      <c s="33" t="s">
        <v>65</v>
      </c>
      <c s="34">
        <v>1</v>
      </c>
      <c s="35">
        <v>0</v>
      </c>
      <c s="36">
        <f>ROUND(ROUND(H194,2)*ROUND(G194,3),2)</f>
      </c>
      <c r="O194">
        <f>(I194*21)/100</f>
      </c>
      <c t="s">
        <v>28</v>
      </c>
    </row>
    <row r="195" spans="1:5" ht="12.75">
      <c r="A195" s="37" t="s">
        <v>56</v>
      </c>
      <c r="E195" s="38" t="s">
        <v>2438</v>
      </c>
    </row>
    <row r="196" spans="1:5" ht="25.5">
      <c r="A196" s="39" t="s">
        <v>57</v>
      </c>
      <c r="E196" s="40" t="s">
        <v>2521</v>
      </c>
    </row>
    <row r="197" spans="1:5" ht="12.75">
      <c r="A197" t="s">
        <v>58</v>
      </c>
      <c r="E197" s="38" t="s">
        <v>53</v>
      </c>
    </row>
    <row r="198" spans="1:16" ht="12.75">
      <c r="A198" s="26" t="s">
        <v>51</v>
      </c>
      <c s="31" t="s">
        <v>242</v>
      </c>
      <c s="31" t="s">
        <v>2526</v>
      </c>
      <c s="26" t="s">
        <v>53</v>
      </c>
      <c s="32" t="s">
        <v>2527</v>
      </c>
      <c s="33" t="s">
        <v>65</v>
      </c>
      <c s="34">
        <v>1</v>
      </c>
      <c s="35">
        <v>0</v>
      </c>
      <c s="36">
        <f>ROUND(ROUND(H198,2)*ROUND(G198,3),2)</f>
      </c>
      <c r="O198">
        <f>(I198*21)/100</f>
      </c>
      <c t="s">
        <v>28</v>
      </c>
    </row>
    <row r="199" spans="1:5" ht="12.75">
      <c r="A199" s="37" t="s">
        <v>56</v>
      </c>
      <c r="E199" s="38" t="s">
        <v>2438</v>
      </c>
    </row>
    <row r="200" spans="1:5" ht="38.25">
      <c r="A200" s="39" t="s">
        <v>57</v>
      </c>
      <c r="E200" s="40" t="s">
        <v>2514</v>
      </c>
    </row>
    <row r="201" spans="1:5" ht="12.75">
      <c r="A201" t="s">
        <v>58</v>
      </c>
      <c r="E201" s="38" t="s">
        <v>53</v>
      </c>
    </row>
    <row r="202" spans="1:16" ht="12.75">
      <c r="A202" s="26" t="s">
        <v>51</v>
      </c>
      <c s="31" t="s">
        <v>246</v>
      </c>
      <c s="31" t="s">
        <v>2528</v>
      </c>
      <c s="26" t="s">
        <v>53</v>
      </c>
      <c s="32" t="s">
        <v>2529</v>
      </c>
      <c s="33" t="s">
        <v>65</v>
      </c>
      <c s="34">
        <v>1</v>
      </c>
      <c s="35">
        <v>0</v>
      </c>
      <c s="36">
        <f>ROUND(ROUND(H202,2)*ROUND(G202,3),2)</f>
      </c>
      <c r="O202">
        <f>(I202*21)/100</f>
      </c>
      <c t="s">
        <v>28</v>
      </c>
    </row>
    <row r="203" spans="1:5" ht="12.75">
      <c r="A203" s="37" t="s">
        <v>56</v>
      </c>
      <c r="E203" s="38" t="s">
        <v>2438</v>
      </c>
    </row>
    <row r="204" spans="1:5" ht="38.25">
      <c r="A204" s="39" t="s">
        <v>57</v>
      </c>
      <c r="E204" s="40" t="s">
        <v>2514</v>
      </c>
    </row>
    <row r="205" spans="1:5" ht="12.75">
      <c r="A205" t="s">
        <v>58</v>
      </c>
      <c r="E205" s="38" t="s">
        <v>53</v>
      </c>
    </row>
    <row r="206" spans="1:16" ht="12.75">
      <c r="A206" s="26" t="s">
        <v>51</v>
      </c>
      <c s="31" t="s">
        <v>326</v>
      </c>
      <c s="31" t="s">
        <v>2530</v>
      </c>
      <c s="26" t="s">
        <v>53</v>
      </c>
      <c s="32" t="s">
        <v>2531</v>
      </c>
      <c s="33" t="s">
        <v>65</v>
      </c>
      <c s="34">
        <v>1</v>
      </c>
      <c s="35">
        <v>0</v>
      </c>
      <c s="36">
        <f>ROUND(ROUND(H206,2)*ROUND(G206,3),2)</f>
      </c>
      <c r="O206">
        <f>(I206*21)/100</f>
      </c>
      <c t="s">
        <v>28</v>
      </c>
    </row>
    <row r="207" spans="1:5" ht="12.75">
      <c r="A207" s="37" t="s">
        <v>56</v>
      </c>
      <c r="E207" s="38" t="s">
        <v>2438</v>
      </c>
    </row>
    <row r="208" spans="1:5" ht="38.25">
      <c r="A208" s="39" t="s">
        <v>57</v>
      </c>
      <c r="E208" s="40" t="s">
        <v>2514</v>
      </c>
    </row>
    <row r="209" spans="1:5" ht="12.75">
      <c r="A209" t="s">
        <v>58</v>
      </c>
      <c r="E209" s="38" t="s">
        <v>53</v>
      </c>
    </row>
    <row r="210" spans="1:16" ht="25.5">
      <c r="A210" s="26" t="s">
        <v>51</v>
      </c>
      <c s="31" t="s">
        <v>250</v>
      </c>
      <c s="31" t="s">
        <v>2532</v>
      </c>
      <c s="26" t="s">
        <v>53</v>
      </c>
      <c s="32" t="s">
        <v>2533</v>
      </c>
      <c s="33" t="s">
        <v>65</v>
      </c>
      <c s="34">
        <v>1</v>
      </c>
      <c s="35">
        <v>0</v>
      </c>
      <c s="36">
        <f>ROUND(ROUND(H210,2)*ROUND(G210,3),2)</f>
      </c>
      <c r="O210">
        <f>(I210*21)/100</f>
      </c>
      <c t="s">
        <v>28</v>
      </c>
    </row>
    <row r="211" spans="1:5" ht="12.75">
      <c r="A211" s="37" t="s">
        <v>56</v>
      </c>
      <c r="E211" s="38" t="s">
        <v>2438</v>
      </c>
    </row>
    <row r="212" spans="1:5" ht="25.5">
      <c r="A212" s="39" t="s">
        <v>57</v>
      </c>
      <c r="E212" s="40" t="s">
        <v>2521</v>
      </c>
    </row>
    <row r="213" spans="1:5" ht="12.75">
      <c r="A213" t="s">
        <v>58</v>
      </c>
      <c r="E213" s="38" t="s">
        <v>53</v>
      </c>
    </row>
    <row r="214" spans="1:16" ht="38.25">
      <c r="A214" s="26" t="s">
        <v>51</v>
      </c>
      <c s="31" t="s">
        <v>254</v>
      </c>
      <c s="31" t="s">
        <v>2534</v>
      </c>
      <c s="26" t="s">
        <v>53</v>
      </c>
      <c s="32" t="s">
        <v>2535</v>
      </c>
      <c s="33" t="s">
        <v>65</v>
      </c>
      <c s="34">
        <v>1</v>
      </c>
      <c s="35">
        <v>0</v>
      </c>
      <c s="36">
        <f>ROUND(ROUND(H214,2)*ROUND(G214,3),2)</f>
      </c>
      <c r="O214">
        <f>(I214*21)/100</f>
      </c>
      <c t="s">
        <v>28</v>
      </c>
    </row>
    <row r="215" spans="1:5" ht="12.75">
      <c r="A215" s="37" t="s">
        <v>56</v>
      </c>
      <c r="E215" s="38" t="s">
        <v>2438</v>
      </c>
    </row>
    <row r="216" spans="1:5" ht="25.5">
      <c r="A216" s="39" t="s">
        <v>57</v>
      </c>
      <c r="E216" s="40" t="s">
        <v>2521</v>
      </c>
    </row>
    <row r="217" spans="1:5" ht="12.75">
      <c r="A217" t="s">
        <v>58</v>
      </c>
      <c r="E217" s="38" t="s">
        <v>53</v>
      </c>
    </row>
    <row r="218" spans="1:16" ht="12.75">
      <c r="A218" s="26" t="s">
        <v>51</v>
      </c>
      <c s="31" t="s">
        <v>258</v>
      </c>
      <c s="31" t="s">
        <v>2536</v>
      </c>
      <c s="26" t="s">
        <v>53</v>
      </c>
      <c s="32" t="s">
        <v>2537</v>
      </c>
      <c s="33" t="s">
        <v>65</v>
      </c>
      <c s="34">
        <v>1</v>
      </c>
      <c s="35">
        <v>0</v>
      </c>
      <c s="36">
        <f>ROUND(ROUND(H218,2)*ROUND(G218,3),2)</f>
      </c>
      <c r="O218">
        <f>(I218*21)/100</f>
      </c>
      <c t="s">
        <v>28</v>
      </c>
    </row>
    <row r="219" spans="1:5" ht="12.75">
      <c r="A219" s="37" t="s">
        <v>56</v>
      </c>
      <c r="E219" s="38" t="s">
        <v>2438</v>
      </c>
    </row>
    <row r="220" spans="1:5" ht="25.5">
      <c r="A220" s="39" t="s">
        <v>57</v>
      </c>
      <c r="E220" s="40" t="s">
        <v>2521</v>
      </c>
    </row>
    <row r="221" spans="1:5" ht="12.75">
      <c r="A221" t="s">
        <v>58</v>
      </c>
      <c r="E221" s="38" t="s">
        <v>53</v>
      </c>
    </row>
    <row r="222" spans="1:16" ht="12.75">
      <c r="A222" s="26" t="s">
        <v>51</v>
      </c>
      <c s="31" t="s">
        <v>262</v>
      </c>
      <c s="31" t="s">
        <v>2538</v>
      </c>
      <c s="26" t="s">
        <v>53</v>
      </c>
      <c s="32" t="s">
        <v>2539</v>
      </c>
      <c s="33" t="s">
        <v>65</v>
      </c>
      <c s="34">
        <v>1</v>
      </c>
      <c s="35">
        <v>0</v>
      </c>
      <c s="36">
        <f>ROUND(ROUND(H222,2)*ROUND(G222,3),2)</f>
      </c>
      <c r="O222">
        <f>(I222*21)/100</f>
      </c>
      <c t="s">
        <v>28</v>
      </c>
    </row>
    <row r="223" spans="1:5" ht="12.75">
      <c r="A223" s="37" t="s">
        <v>56</v>
      </c>
      <c r="E223" s="38" t="s">
        <v>2438</v>
      </c>
    </row>
    <row r="224" spans="1:5" ht="25.5">
      <c r="A224" s="39" t="s">
        <v>57</v>
      </c>
      <c r="E224" s="40" t="s">
        <v>2521</v>
      </c>
    </row>
    <row r="225" spans="1:5" ht="12.75">
      <c r="A225" t="s">
        <v>58</v>
      </c>
      <c r="E225" s="38" t="s">
        <v>53</v>
      </c>
    </row>
    <row r="226" spans="1:16" ht="12.75">
      <c r="A226" s="26" t="s">
        <v>51</v>
      </c>
      <c s="31" t="s">
        <v>330</v>
      </c>
      <c s="31" t="s">
        <v>2540</v>
      </c>
      <c s="26" t="s">
        <v>53</v>
      </c>
      <c s="32" t="s">
        <v>2541</v>
      </c>
      <c s="33" t="s">
        <v>65</v>
      </c>
      <c s="34">
        <v>1</v>
      </c>
      <c s="35">
        <v>0</v>
      </c>
      <c s="36">
        <f>ROUND(ROUND(H226,2)*ROUND(G226,3),2)</f>
      </c>
      <c r="O226">
        <f>(I226*21)/100</f>
      </c>
      <c t="s">
        <v>28</v>
      </c>
    </row>
    <row r="227" spans="1:5" ht="12.75">
      <c r="A227" s="37" t="s">
        <v>56</v>
      </c>
      <c r="E227" s="38" t="s">
        <v>2438</v>
      </c>
    </row>
    <row r="228" spans="1:5" ht="25.5">
      <c r="A228" s="39" t="s">
        <v>57</v>
      </c>
      <c r="E228" s="40" t="s">
        <v>2521</v>
      </c>
    </row>
    <row r="229" spans="1:5" ht="12.75">
      <c r="A229" t="s">
        <v>58</v>
      </c>
      <c r="E229" s="38" t="s">
        <v>53</v>
      </c>
    </row>
    <row r="230" spans="1:16" ht="25.5">
      <c r="A230" s="26" t="s">
        <v>51</v>
      </c>
      <c s="31" t="s">
        <v>266</v>
      </c>
      <c s="31" t="s">
        <v>2542</v>
      </c>
      <c s="26" t="s">
        <v>53</v>
      </c>
      <c s="32" t="s">
        <v>2543</v>
      </c>
      <c s="33" t="s">
        <v>65</v>
      </c>
      <c s="34">
        <v>1</v>
      </c>
      <c s="35">
        <v>0</v>
      </c>
      <c s="36">
        <f>ROUND(ROUND(H230,2)*ROUND(G230,3),2)</f>
      </c>
      <c r="O230">
        <f>(I230*21)/100</f>
      </c>
      <c t="s">
        <v>28</v>
      </c>
    </row>
    <row r="231" spans="1:5" ht="12.75">
      <c r="A231" s="37" t="s">
        <v>56</v>
      </c>
      <c r="E231" s="38" t="s">
        <v>2438</v>
      </c>
    </row>
    <row r="232" spans="1:5" ht="25.5">
      <c r="A232" s="39" t="s">
        <v>57</v>
      </c>
      <c r="E232" s="40" t="s">
        <v>2521</v>
      </c>
    </row>
    <row r="233" spans="1:5" ht="12.75">
      <c r="A233" t="s">
        <v>58</v>
      </c>
      <c r="E233" s="38" t="s">
        <v>53</v>
      </c>
    </row>
    <row r="234" spans="1:16" ht="25.5">
      <c r="A234" s="26" t="s">
        <v>51</v>
      </c>
      <c s="31" t="s">
        <v>270</v>
      </c>
      <c s="31" t="s">
        <v>2544</v>
      </c>
      <c s="26" t="s">
        <v>53</v>
      </c>
      <c s="32" t="s">
        <v>2545</v>
      </c>
      <c s="33" t="s">
        <v>65</v>
      </c>
      <c s="34">
        <v>2</v>
      </c>
      <c s="35">
        <v>0</v>
      </c>
      <c s="36">
        <f>ROUND(ROUND(H234,2)*ROUND(G234,3),2)</f>
      </c>
      <c r="O234">
        <f>(I234*21)/100</f>
      </c>
      <c t="s">
        <v>28</v>
      </c>
    </row>
    <row r="235" spans="1:5" ht="12.75">
      <c r="A235" s="37" t="s">
        <v>56</v>
      </c>
      <c r="E235" s="38" t="s">
        <v>2438</v>
      </c>
    </row>
    <row r="236" spans="1:5" ht="25.5">
      <c r="A236" s="39" t="s">
        <v>57</v>
      </c>
      <c r="E236" s="40" t="s">
        <v>2521</v>
      </c>
    </row>
    <row r="237" spans="1:5" ht="12.75">
      <c r="A237" t="s">
        <v>58</v>
      </c>
      <c r="E237" s="38" t="s">
        <v>53</v>
      </c>
    </row>
    <row r="238" spans="1:18" ht="12.75" customHeight="1">
      <c r="A238" s="6" t="s">
        <v>48</v>
      </c>
      <c s="6"/>
      <c s="44" t="s">
        <v>2339</v>
      </c>
      <c s="6"/>
      <c s="29" t="s">
        <v>2546</v>
      </c>
      <c s="6"/>
      <c s="6"/>
      <c s="6"/>
      <c s="46">
        <f>0+Q238</f>
      </c>
      <c r="O238">
        <f>0+R238</f>
      </c>
      <c r="Q238">
        <f>0+I239+I243+I247+I251+I255+I259</f>
      </c>
      <c>
        <f>0+O239+O243+O247+O251+O255+O259</f>
      </c>
    </row>
    <row r="239" spans="1:16" ht="25.5">
      <c r="A239" s="26" t="s">
        <v>51</v>
      </c>
      <c s="31" t="s">
        <v>274</v>
      </c>
      <c s="31" t="s">
        <v>137</v>
      </c>
      <c s="26" t="s">
        <v>53</v>
      </c>
      <c s="32" t="s">
        <v>138</v>
      </c>
      <c s="33" t="s">
        <v>65</v>
      </c>
      <c s="34">
        <v>1</v>
      </c>
      <c s="35">
        <v>0</v>
      </c>
      <c s="36">
        <f>ROUND(ROUND(H239,2)*ROUND(G239,3),2)</f>
      </c>
      <c r="O239">
        <f>(I239*21)/100</f>
      </c>
      <c t="s">
        <v>28</v>
      </c>
    </row>
    <row r="240" spans="1:5" ht="12.75">
      <c r="A240" s="37" t="s">
        <v>56</v>
      </c>
      <c r="E240" s="38" t="s">
        <v>2438</v>
      </c>
    </row>
    <row r="241" spans="1:5" ht="25.5">
      <c r="A241" s="39" t="s">
        <v>57</v>
      </c>
      <c r="E241" s="40" t="s">
        <v>2547</v>
      </c>
    </row>
    <row r="242" spans="1:5" ht="12.75">
      <c r="A242" t="s">
        <v>58</v>
      </c>
      <c r="E242" s="38" t="s">
        <v>53</v>
      </c>
    </row>
    <row r="243" spans="1:16" ht="38.25">
      <c r="A243" s="26" t="s">
        <v>51</v>
      </c>
      <c s="31" t="s">
        <v>278</v>
      </c>
      <c s="31" t="s">
        <v>140</v>
      </c>
      <c s="26" t="s">
        <v>53</v>
      </c>
      <c s="32" t="s">
        <v>141</v>
      </c>
      <c s="33" t="s">
        <v>65</v>
      </c>
      <c s="34">
        <v>1</v>
      </c>
      <c s="35">
        <v>0</v>
      </c>
      <c s="36">
        <f>ROUND(ROUND(H243,2)*ROUND(G243,3),2)</f>
      </c>
      <c r="O243">
        <f>(I243*21)/100</f>
      </c>
      <c t="s">
        <v>28</v>
      </c>
    </row>
    <row r="244" spans="1:5" ht="12.75">
      <c r="A244" s="37" t="s">
        <v>56</v>
      </c>
      <c r="E244" s="38" t="s">
        <v>2438</v>
      </c>
    </row>
    <row r="245" spans="1:5" ht="25.5">
      <c r="A245" s="39" t="s">
        <v>57</v>
      </c>
      <c r="E245" s="40" t="s">
        <v>2547</v>
      </c>
    </row>
    <row r="246" spans="1:5" ht="12.75">
      <c r="A246" t="s">
        <v>58</v>
      </c>
      <c r="E246" s="38" t="s">
        <v>53</v>
      </c>
    </row>
    <row r="247" spans="1:16" ht="25.5">
      <c r="A247" s="26" t="s">
        <v>51</v>
      </c>
      <c s="31" t="s">
        <v>282</v>
      </c>
      <c s="31" t="s">
        <v>2548</v>
      </c>
      <c s="26" t="s">
        <v>53</v>
      </c>
      <c s="32" t="s">
        <v>2549</v>
      </c>
      <c s="33" t="s">
        <v>65</v>
      </c>
      <c s="34">
        <v>1</v>
      </c>
      <c s="35">
        <v>0</v>
      </c>
      <c s="36">
        <f>ROUND(ROUND(H247,2)*ROUND(G247,3),2)</f>
      </c>
      <c r="O247">
        <f>(I247*21)/100</f>
      </c>
      <c t="s">
        <v>28</v>
      </c>
    </row>
    <row r="248" spans="1:5" ht="12.75">
      <c r="A248" s="37" t="s">
        <v>56</v>
      </c>
      <c r="E248" s="38" t="s">
        <v>2438</v>
      </c>
    </row>
    <row r="249" spans="1:5" ht="25.5">
      <c r="A249" s="39" t="s">
        <v>57</v>
      </c>
      <c r="E249" s="40" t="s">
        <v>2547</v>
      </c>
    </row>
    <row r="250" spans="1:5" ht="12.75">
      <c r="A250" t="s">
        <v>58</v>
      </c>
      <c r="E250" s="38" t="s">
        <v>53</v>
      </c>
    </row>
    <row r="251" spans="1:16" ht="12.75">
      <c r="A251" s="26" t="s">
        <v>51</v>
      </c>
      <c s="31" t="s">
        <v>284</v>
      </c>
      <c s="31" t="s">
        <v>2550</v>
      </c>
      <c s="26" t="s">
        <v>53</v>
      </c>
      <c s="32" t="s">
        <v>2551</v>
      </c>
      <c s="33" t="s">
        <v>79</v>
      </c>
      <c s="34">
        <v>16</v>
      </c>
      <c s="35">
        <v>0</v>
      </c>
      <c s="36">
        <f>ROUND(ROUND(H251,2)*ROUND(G251,3),2)</f>
      </c>
      <c r="O251">
        <f>(I251*21)/100</f>
      </c>
      <c t="s">
        <v>28</v>
      </c>
    </row>
    <row r="252" spans="1:5" ht="12.75">
      <c r="A252" s="37" t="s">
        <v>56</v>
      </c>
      <c r="E252" s="38" t="s">
        <v>2438</v>
      </c>
    </row>
    <row r="253" spans="1:5" ht="25.5">
      <c r="A253" s="39" t="s">
        <v>57</v>
      </c>
      <c r="E253" s="40" t="s">
        <v>2547</v>
      </c>
    </row>
    <row r="254" spans="1:5" ht="12.75">
      <c r="A254" t="s">
        <v>58</v>
      </c>
      <c r="E254" s="38" t="s">
        <v>53</v>
      </c>
    </row>
    <row r="255" spans="1:16" ht="12.75">
      <c r="A255" s="26" t="s">
        <v>51</v>
      </c>
      <c s="31" t="s">
        <v>286</v>
      </c>
      <c s="31" t="s">
        <v>2552</v>
      </c>
      <c s="26" t="s">
        <v>53</v>
      </c>
      <c s="32" t="s">
        <v>2553</v>
      </c>
      <c s="33" t="s">
        <v>79</v>
      </c>
      <c s="34">
        <v>4</v>
      </c>
      <c s="35">
        <v>0</v>
      </c>
      <c s="36">
        <f>ROUND(ROUND(H255,2)*ROUND(G255,3),2)</f>
      </c>
      <c r="O255">
        <f>(I255*21)/100</f>
      </c>
      <c t="s">
        <v>28</v>
      </c>
    </row>
    <row r="256" spans="1:5" ht="12.75">
      <c r="A256" s="37" t="s">
        <v>56</v>
      </c>
      <c r="E256" s="38" t="s">
        <v>2438</v>
      </c>
    </row>
    <row r="257" spans="1:5" ht="25.5">
      <c r="A257" s="39" t="s">
        <v>57</v>
      </c>
      <c r="E257" s="40" t="s">
        <v>2547</v>
      </c>
    </row>
    <row r="258" spans="1:5" ht="12.75">
      <c r="A258" t="s">
        <v>58</v>
      </c>
      <c r="E258" s="38" t="s">
        <v>53</v>
      </c>
    </row>
    <row r="259" spans="1:16" ht="12.75">
      <c r="A259" s="26" t="s">
        <v>51</v>
      </c>
      <c s="31" t="s">
        <v>290</v>
      </c>
      <c s="31" t="s">
        <v>2341</v>
      </c>
      <c s="26" t="s">
        <v>53</v>
      </c>
      <c s="32" t="s">
        <v>2343</v>
      </c>
      <c s="33" t="s">
        <v>79</v>
      </c>
      <c s="34">
        <v>4</v>
      </c>
      <c s="35">
        <v>0</v>
      </c>
      <c s="36">
        <f>ROUND(ROUND(H259,2)*ROUND(G259,3),2)</f>
      </c>
      <c r="O259">
        <f>(I259*21)/100</f>
      </c>
      <c t="s">
        <v>28</v>
      </c>
    </row>
    <row r="260" spans="1:5" ht="12.75">
      <c r="A260" s="37" t="s">
        <v>56</v>
      </c>
      <c r="E260" s="38" t="s">
        <v>2438</v>
      </c>
    </row>
    <row r="261" spans="1:5" ht="25.5">
      <c r="A261" s="39" t="s">
        <v>57</v>
      </c>
      <c r="E261" s="40" t="s">
        <v>2547</v>
      </c>
    </row>
    <row r="262" spans="1:5" ht="12.75">
      <c r="A262" t="s">
        <v>58</v>
      </c>
      <c r="E262" s="38" t="s">
        <v>53</v>
      </c>
    </row>
    <row r="263" spans="1:18" ht="12.75" customHeight="1">
      <c r="A263" s="6" t="s">
        <v>48</v>
      </c>
      <c s="6"/>
      <c s="44" t="s">
        <v>529</v>
      </c>
      <c s="6"/>
      <c s="29" t="s">
        <v>50</v>
      </c>
      <c s="6"/>
      <c s="6"/>
      <c s="6"/>
      <c s="46">
        <f>0+Q263</f>
      </c>
      <c r="O263">
        <f>0+R263</f>
      </c>
      <c r="Q263">
        <f>0+I264+I268+I272+I276</f>
      </c>
      <c>
        <f>0+O264+O268+O272+O276</f>
      </c>
    </row>
    <row r="264" spans="1:16" ht="12.75">
      <c r="A264" s="26" t="s">
        <v>51</v>
      </c>
      <c s="31" t="s">
        <v>294</v>
      </c>
      <c s="31" t="s">
        <v>2554</v>
      </c>
      <c s="26" t="s">
        <v>53</v>
      </c>
      <c s="32" t="s">
        <v>2555</v>
      </c>
      <c s="33" t="s">
        <v>65</v>
      </c>
      <c s="34">
        <v>1</v>
      </c>
      <c s="35">
        <v>0</v>
      </c>
      <c s="36">
        <f>ROUND(ROUND(H264,2)*ROUND(G264,3),2)</f>
      </c>
      <c r="O264">
        <f>(I264*21)/100</f>
      </c>
      <c t="s">
        <v>28</v>
      </c>
    </row>
    <row r="265" spans="1:5" ht="12.75">
      <c r="A265" s="37" t="s">
        <v>56</v>
      </c>
      <c r="E265" s="38" t="s">
        <v>2438</v>
      </c>
    </row>
    <row r="266" spans="1:5" ht="38.25">
      <c r="A266" s="39" t="s">
        <v>57</v>
      </c>
      <c r="E266" s="40" t="s">
        <v>2556</v>
      </c>
    </row>
    <row r="267" spans="1:5" ht="12.75">
      <c r="A267" t="s">
        <v>58</v>
      </c>
      <c r="E267" s="38" t="s">
        <v>53</v>
      </c>
    </row>
    <row r="268" spans="1:16" ht="12.75">
      <c r="A268" s="26" t="s">
        <v>51</v>
      </c>
      <c s="31" t="s">
        <v>296</v>
      </c>
      <c s="31" t="s">
        <v>2557</v>
      </c>
      <c s="26" t="s">
        <v>53</v>
      </c>
      <c s="32" t="s">
        <v>2558</v>
      </c>
      <c s="33" t="s">
        <v>55</v>
      </c>
      <c s="34">
        <v>45</v>
      </c>
      <c s="35">
        <v>0</v>
      </c>
      <c s="36">
        <f>ROUND(ROUND(H268,2)*ROUND(G268,3),2)</f>
      </c>
      <c r="O268">
        <f>(I268*21)/100</f>
      </c>
      <c t="s">
        <v>28</v>
      </c>
    </row>
    <row r="269" spans="1:5" ht="12.75">
      <c r="A269" s="37" t="s">
        <v>56</v>
      </c>
      <c r="E269" s="38" t="s">
        <v>2438</v>
      </c>
    </row>
    <row r="270" spans="1:5" ht="38.25">
      <c r="A270" s="39" t="s">
        <v>57</v>
      </c>
      <c r="E270" s="40" t="s">
        <v>2556</v>
      </c>
    </row>
    <row r="271" spans="1:5" ht="12.75">
      <c r="A271" t="s">
        <v>58</v>
      </c>
      <c r="E271" s="38" t="s">
        <v>53</v>
      </c>
    </row>
    <row r="272" spans="1:16" ht="12.75">
      <c r="A272" s="26" t="s">
        <v>51</v>
      </c>
      <c s="31" t="s">
        <v>334</v>
      </c>
      <c s="31" t="s">
        <v>2559</v>
      </c>
      <c s="26" t="s">
        <v>53</v>
      </c>
      <c s="32" t="s">
        <v>2560</v>
      </c>
      <c s="33" t="s">
        <v>65</v>
      </c>
      <c s="34">
        <v>3</v>
      </c>
      <c s="35">
        <v>0</v>
      </c>
      <c s="36">
        <f>ROUND(ROUND(H272,2)*ROUND(G272,3),2)</f>
      </c>
      <c r="O272">
        <f>(I272*21)/100</f>
      </c>
      <c t="s">
        <v>28</v>
      </c>
    </row>
    <row r="273" spans="1:5" ht="12.75">
      <c r="A273" s="37" t="s">
        <v>56</v>
      </c>
      <c r="E273" s="38" t="s">
        <v>2438</v>
      </c>
    </row>
    <row r="274" spans="1:5" ht="38.25">
      <c r="A274" s="39" t="s">
        <v>57</v>
      </c>
      <c r="E274" s="40" t="s">
        <v>2556</v>
      </c>
    </row>
    <row r="275" spans="1:5" ht="12.75">
      <c r="A275" t="s">
        <v>58</v>
      </c>
      <c r="E275" s="38" t="s">
        <v>53</v>
      </c>
    </row>
    <row r="276" spans="1:16" ht="12.75">
      <c r="A276" s="26" t="s">
        <v>51</v>
      </c>
      <c s="31" t="s">
        <v>351</v>
      </c>
      <c s="31" t="s">
        <v>2561</v>
      </c>
      <c s="26" t="s">
        <v>53</v>
      </c>
      <c s="32" t="s">
        <v>2562</v>
      </c>
      <c s="33" t="s">
        <v>65</v>
      </c>
      <c s="34">
        <v>3</v>
      </c>
      <c s="35">
        <v>0</v>
      </c>
      <c s="36">
        <f>ROUND(ROUND(H276,2)*ROUND(G276,3),2)</f>
      </c>
      <c r="O276">
        <f>(I276*21)/100</f>
      </c>
      <c t="s">
        <v>28</v>
      </c>
    </row>
    <row r="277" spans="1:5" ht="12.75">
      <c r="A277" s="37" t="s">
        <v>56</v>
      </c>
      <c r="E277" s="38" t="s">
        <v>2438</v>
      </c>
    </row>
    <row r="278" spans="1:5" ht="38.25">
      <c r="A278" s="39" t="s">
        <v>57</v>
      </c>
      <c r="E278" s="40" t="s">
        <v>2556</v>
      </c>
    </row>
    <row r="279" spans="1:5" ht="12.75">
      <c r="A279" t="s">
        <v>58</v>
      </c>
      <c r="E279"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24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0+O9+O34+O51+O124+O145+O206+O227</f>
      </c>
      <c t="s">
        <v>27</v>
      </c>
    </row>
    <row r="3" spans="1:16" ht="15" customHeight="1">
      <c r="A3" t="s">
        <v>12</v>
      </c>
      <c s="12" t="s">
        <v>14</v>
      </c>
      <c s="13" t="s">
        <v>15</v>
      </c>
      <c s="1"/>
      <c s="14" t="s">
        <v>16</v>
      </c>
      <c s="1"/>
      <c s="9"/>
      <c s="8" t="s">
        <v>2563</v>
      </c>
      <c s="41">
        <f>0+I9+I34+I51+I124+I145+I206+I227</f>
      </c>
      <c r="O3" t="s">
        <v>23</v>
      </c>
      <c t="s">
        <v>28</v>
      </c>
    </row>
    <row r="4" spans="1:16" ht="15" customHeight="1">
      <c r="A4" t="s">
        <v>17</v>
      </c>
      <c s="12" t="s">
        <v>18</v>
      </c>
      <c s="13" t="s">
        <v>2429</v>
      </c>
      <c s="1"/>
      <c s="14" t="s">
        <v>2430</v>
      </c>
      <c s="1"/>
      <c s="1"/>
      <c s="11"/>
      <c s="11"/>
      <c r="O4" t="s">
        <v>24</v>
      </c>
      <c t="s">
        <v>28</v>
      </c>
    </row>
    <row r="5" spans="1:16" ht="12.75" customHeight="1">
      <c r="A5" t="s">
        <v>21</v>
      </c>
      <c s="16" t="s">
        <v>22</v>
      </c>
      <c s="17" t="s">
        <v>2563</v>
      </c>
      <c s="6"/>
      <c s="18" t="s">
        <v>2564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2566</v>
      </c>
      <c s="27"/>
      <c s="29" t="s">
        <v>2435</v>
      </c>
      <c s="27"/>
      <c s="27"/>
      <c s="27"/>
      <c s="30">
        <f>0+Q9</f>
      </c>
      <c r="O9">
        <f>0+R9</f>
      </c>
      <c r="Q9">
        <f>0+I10+I14+I18+I22+I26+I30</f>
      </c>
      <c>
        <f>0+O10+O14+O18+O22+O26+O30</f>
      </c>
    </row>
    <row r="10" spans="1:16" ht="25.5">
      <c r="A10" s="26" t="s">
        <v>51</v>
      </c>
      <c s="31" t="s">
        <v>34</v>
      </c>
      <c s="31" t="s">
        <v>1898</v>
      </c>
      <c s="26" t="s">
        <v>53</v>
      </c>
      <c s="32" t="s">
        <v>1899</v>
      </c>
      <c s="33" t="s">
        <v>55</v>
      </c>
      <c s="34">
        <v>45</v>
      </c>
      <c s="35">
        <v>0</v>
      </c>
      <c s="36">
        <f>ROUND(ROUND(H10,2)*ROUND(G10,3),2)</f>
      </c>
      <c r="O10">
        <f>(I10*21)/100</f>
      </c>
      <c t="s">
        <v>28</v>
      </c>
    </row>
    <row r="11" spans="1:5" ht="12.75">
      <c r="A11" s="37" t="s">
        <v>56</v>
      </c>
      <c r="E11" s="38" t="s">
        <v>2438</v>
      </c>
    </row>
    <row r="12" spans="1:5" ht="38.25">
      <c r="A12" s="39" t="s">
        <v>57</v>
      </c>
      <c r="E12" s="40" t="s">
        <v>2440</v>
      </c>
    </row>
    <row r="13" spans="1:5" ht="12.75">
      <c r="A13" t="s">
        <v>58</v>
      </c>
      <c r="E13" s="38" t="s">
        <v>53</v>
      </c>
    </row>
    <row r="14" spans="1:16" ht="12.75">
      <c r="A14" s="26" t="s">
        <v>51</v>
      </c>
      <c s="31" t="s">
        <v>28</v>
      </c>
      <c s="31" t="s">
        <v>2119</v>
      </c>
      <c s="26" t="s">
        <v>53</v>
      </c>
      <c s="32" t="s">
        <v>2120</v>
      </c>
      <c s="33" t="s">
        <v>55</v>
      </c>
      <c s="34">
        <v>12</v>
      </c>
      <c s="35">
        <v>0</v>
      </c>
      <c s="36">
        <f>ROUND(ROUND(H14,2)*ROUND(G14,3),2)</f>
      </c>
      <c r="O14">
        <f>(I14*21)/100</f>
      </c>
      <c t="s">
        <v>28</v>
      </c>
    </row>
    <row r="15" spans="1:5" ht="12.75">
      <c r="A15" s="37" t="s">
        <v>56</v>
      </c>
      <c r="E15" s="38" t="s">
        <v>2438</v>
      </c>
    </row>
    <row r="16" spans="1:5" ht="38.25">
      <c r="A16" s="39" t="s">
        <v>57</v>
      </c>
      <c r="E16" s="40" t="s">
        <v>2440</v>
      </c>
    </row>
    <row r="17" spans="1:5" ht="12.75">
      <c r="A17" t="s">
        <v>58</v>
      </c>
      <c r="E17" s="38" t="s">
        <v>53</v>
      </c>
    </row>
    <row r="18" spans="1:16" ht="12.75">
      <c r="A18" s="26" t="s">
        <v>51</v>
      </c>
      <c s="31" t="s">
        <v>26</v>
      </c>
      <c s="31" t="s">
        <v>2567</v>
      </c>
      <c s="26" t="s">
        <v>53</v>
      </c>
      <c s="32" t="s">
        <v>2568</v>
      </c>
      <c s="33" t="s">
        <v>55</v>
      </c>
      <c s="34">
        <v>3</v>
      </c>
      <c s="35">
        <v>0</v>
      </c>
      <c s="36">
        <f>ROUND(ROUND(H18,2)*ROUND(G18,3),2)</f>
      </c>
      <c r="O18">
        <f>(I18*21)/100</f>
      </c>
      <c t="s">
        <v>28</v>
      </c>
    </row>
    <row r="19" spans="1:5" ht="12.75">
      <c r="A19" s="37" t="s">
        <v>56</v>
      </c>
      <c r="E19" s="38" t="s">
        <v>2438</v>
      </c>
    </row>
    <row r="20" spans="1:5" ht="38.25">
      <c r="A20" s="39" t="s">
        <v>57</v>
      </c>
      <c r="E20" s="40" t="s">
        <v>2440</v>
      </c>
    </row>
    <row r="21" spans="1:5" ht="12.75">
      <c r="A21" t="s">
        <v>58</v>
      </c>
      <c r="E21" s="38" t="s">
        <v>53</v>
      </c>
    </row>
    <row r="22" spans="1:16" ht="12.75">
      <c r="A22" s="26" t="s">
        <v>51</v>
      </c>
      <c s="31" t="s">
        <v>38</v>
      </c>
      <c s="31" t="s">
        <v>2441</v>
      </c>
      <c s="26" t="s">
        <v>53</v>
      </c>
      <c s="32" t="s">
        <v>2442</v>
      </c>
      <c s="33" t="s">
        <v>55</v>
      </c>
      <c s="34">
        <v>3</v>
      </c>
      <c s="35">
        <v>0</v>
      </c>
      <c s="36">
        <f>ROUND(ROUND(H22,2)*ROUND(G22,3),2)</f>
      </c>
      <c r="O22">
        <f>(I22*21)/100</f>
      </c>
      <c t="s">
        <v>28</v>
      </c>
    </row>
    <row r="23" spans="1:5" ht="12.75">
      <c r="A23" s="37" t="s">
        <v>56</v>
      </c>
      <c r="E23" s="38" t="s">
        <v>2438</v>
      </c>
    </row>
    <row r="24" spans="1:5" ht="38.25">
      <c r="A24" s="39" t="s">
        <v>57</v>
      </c>
      <c r="E24" s="40" t="s">
        <v>2440</v>
      </c>
    </row>
    <row r="25" spans="1:5" ht="12.75">
      <c r="A25" t="s">
        <v>58</v>
      </c>
      <c r="E25" s="38" t="s">
        <v>53</v>
      </c>
    </row>
    <row r="26" spans="1:16" ht="12.75">
      <c r="A26" s="26" t="s">
        <v>51</v>
      </c>
      <c s="31" t="s">
        <v>40</v>
      </c>
      <c s="31" t="s">
        <v>2443</v>
      </c>
      <c s="26" t="s">
        <v>53</v>
      </c>
      <c s="32" t="s">
        <v>2444</v>
      </c>
      <c s="33" t="s">
        <v>114</v>
      </c>
      <c s="34">
        <v>1</v>
      </c>
      <c s="35">
        <v>0</v>
      </c>
      <c s="36">
        <f>ROUND(ROUND(H26,2)*ROUND(G26,3),2)</f>
      </c>
      <c r="O26">
        <f>(I26*21)/100</f>
      </c>
      <c t="s">
        <v>28</v>
      </c>
    </row>
    <row r="27" spans="1:5" ht="12.75">
      <c r="A27" s="37" t="s">
        <v>56</v>
      </c>
      <c r="E27" s="38" t="s">
        <v>2438</v>
      </c>
    </row>
    <row r="28" spans="1:5" ht="38.25">
      <c r="A28" s="39" t="s">
        <v>57</v>
      </c>
      <c r="E28" s="40" t="s">
        <v>2440</v>
      </c>
    </row>
    <row r="29" spans="1:5" ht="12.75">
      <c r="A29" t="s">
        <v>58</v>
      </c>
      <c r="E29" s="38" t="s">
        <v>53</v>
      </c>
    </row>
    <row r="30" spans="1:16" ht="12.75">
      <c r="A30" s="26" t="s">
        <v>51</v>
      </c>
      <c s="31" t="s">
        <v>27</v>
      </c>
      <c s="31" t="s">
        <v>2445</v>
      </c>
      <c s="26" t="s">
        <v>53</v>
      </c>
      <c s="32" t="s">
        <v>2446</v>
      </c>
      <c s="33" t="s">
        <v>65</v>
      </c>
      <c s="34">
        <v>1</v>
      </c>
      <c s="35">
        <v>0</v>
      </c>
      <c s="36">
        <f>ROUND(ROUND(H30,2)*ROUND(G30,3),2)</f>
      </c>
      <c r="O30">
        <f>(I30*21)/100</f>
      </c>
      <c t="s">
        <v>28</v>
      </c>
    </row>
    <row r="31" spans="1:5" ht="12.75">
      <c r="A31" s="37" t="s">
        <v>56</v>
      </c>
      <c r="E31" s="38" t="s">
        <v>2438</v>
      </c>
    </row>
    <row r="32" spans="1:5" ht="38.25">
      <c r="A32" s="39" t="s">
        <v>57</v>
      </c>
      <c r="E32" s="40" t="s">
        <v>2440</v>
      </c>
    </row>
    <row r="33" spans="1:5" ht="12.75">
      <c r="A33" t="s">
        <v>58</v>
      </c>
      <c r="E33" s="38" t="s">
        <v>53</v>
      </c>
    </row>
    <row r="34" spans="1:18" ht="12.75" customHeight="1">
      <c r="A34" s="6" t="s">
        <v>48</v>
      </c>
      <c s="6"/>
      <c s="44" t="s">
        <v>2447</v>
      </c>
      <c s="6"/>
      <c s="29" t="s">
        <v>2448</v>
      </c>
      <c s="6"/>
      <c s="6"/>
      <c s="6"/>
      <c s="46">
        <f>0+Q34</f>
      </c>
      <c r="O34">
        <f>0+R34</f>
      </c>
      <c r="Q34">
        <f>0+I35+I39+I43+I47</f>
      </c>
      <c>
        <f>0+O35+O39+O43+O47</f>
      </c>
    </row>
    <row r="35" spans="1:16" ht="12.75">
      <c r="A35" s="26" t="s">
        <v>51</v>
      </c>
      <c s="31" t="s">
        <v>76</v>
      </c>
      <c s="31" t="s">
        <v>2449</v>
      </c>
      <c s="26" t="s">
        <v>53</v>
      </c>
      <c s="32" t="s">
        <v>2450</v>
      </c>
      <c s="33" t="s">
        <v>65</v>
      </c>
      <c s="34">
        <v>1</v>
      </c>
      <c s="35">
        <v>0</v>
      </c>
      <c s="36">
        <f>ROUND(ROUND(H35,2)*ROUND(G35,3),2)</f>
      </c>
      <c r="O35">
        <f>(I35*21)/100</f>
      </c>
      <c t="s">
        <v>28</v>
      </c>
    </row>
    <row r="36" spans="1:5" ht="12.75">
      <c r="A36" s="37" t="s">
        <v>56</v>
      </c>
      <c r="E36" s="38" t="s">
        <v>2438</v>
      </c>
    </row>
    <row r="37" spans="1:5" ht="38.25">
      <c r="A37" s="39" t="s">
        <v>57</v>
      </c>
      <c r="E37" s="40" t="s">
        <v>2440</v>
      </c>
    </row>
    <row r="38" spans="1:5" ht="12.75">
      <c r="A38" t="s">
        <v>58</v>
      </c>
      <c r="E38" s="38" t="s">
        <v>53</v>
      </c>
    </row>
    <row r="39" spans="1:16" ht="12.75">
      <c r="A39" s="26" t="s">
        <v>51</v>
      </c>
      <c s="31" t="s">
        <v>81</v>
      </c>
      <c s="31" t="s">
        <v>2123</v>
      </c>
      <c s="26" t="s">
        <v>53</v>
      </c>
      <c s="32" t="s">
        <v>2124</v>
      </c>
      <c s="33" t="s">
        <v>65</v>
      </c>
      <c s="34">
        <v>2</v>
      </c>
      <c s="35">
        <v>0</v>
      </c>
      <c s="36">
        <f>ROUND(ROUND(H39,2)*ROUND(G39,3),2)</f>
      </c>
      <c r="O39">
        <f>(I39*21)/100</f>
      </c>
      <c t="s">
        <v>28</v>
      </c>
    </row>
    <row r="40" spans="1:5" ht="12.75">
      <c r="A40" s="37" t="s">
        <v>56</v>
      </c>
      <c r="E40" s="38" t="s">
        <v>2438</v>
      </c>
    </row>
    <row r="41" spans="1:5" ht="38.25">
      <c r="A41" s="39" t="s">
        <v>57</v>
      </c>
      <c r="E41" s="40" t="s">
        <v>2440</v>
      </c>
    </row>
    <row r="42" spans="1:5" ht="12.75">
      <c r="A42" t="s">
        <v>58</v>
      </c>
      <c r="E42" s="38" t="s">
        <v>53</v>
      </c>
    </row>
    <row r="43" spans="1:16" ht="12.75">
      <c r="A43" s="26" t="s">
        <v>51</v>
      </c>
      <c s="31" t="s">
        <v>44</v>
      </c>
      <c s="31" t="s">
        <v>2126</v>
      </c>
      <c s="26" t="s">
        <v>53</v>
      </c>
      <c s="32" t="s">
        <v>2127</v>
      </c>
      <c s="33" t="s">
        <v>65</v>
      </c>
      <c s="34">
        <v>2</v>
      </c>
      <c s="35">
        <v>0</v>
      </c>
      <c s="36">
        <f>ROUND(ROUND(H43,2)*ROUND(G43,3),2)</f>
      </c>
      <c r="O43">
        <f>(I43*21)/100</f>
      </c>
      <c t="s">
        <v>28</v>
      </c>
    </row>
    <row r="44" spans="1:5" ht="12.75">
      <c r="A44" s="37" t="s">
        <v>56</v>
      </c>
      <c r="E44" s="38" t="s">
        <v>2438</v>
      </c>
    </row>
    <row r="45" spans="1:5" ht="38.25">
      <c r="A45" s="39" t="s">
        <v>57</v>
      </c>
      <c r="E45" s="40" t="s">
        <v>2440</v>
      </c>
    </row>
    <row r="46" spans="1:5" ht="12.75">
      <c r="A46" t="s">
        <v>58</v>
      </c>
      <c r="E46" s="38" t="s">
        <v>53</v>
      </c>
    </row>
    <row r="47" spans="1:16" ht="12.75">
      <c r="A47" s="26" t="s">
        <v>51</v>
      </c>
      <c s="31" t="s">
        <v>278</v>
      </c>
      <c s="31" t="s">
        <v>2451</v>
      </c>
      <c s="26" t="s">
        <v>53</v>
      </c>
      <c s="32" t="s">
        <v>2452</v>
      </c>
      <c s="33" t="s">
        <v>65</v>
      </c>
      <c s="34">
        <v>1</v>
      </c>
      <c s="35">
        <v>0</v>
      </c>
      <c s="36">
        <f>ROUND(ROUND(H47,2)*ROUND(G47,3),2)</f>
      </c>
      <c r="O47">
        <f>(I47*21)/100</f>
      </c>
      <c t="s">
        <v>28</v>
      </c>
    </row>
    <row r="48" spans="1:5" ht="12.75">
      <c r="A48" s="37" t="s">
        <v>56</v>
      </c>
      <c r="E48" s="38" t="s">
        <v>2438</v>
      </c>
    </row>
    <row r="49" spans="1:5" ht="38.25">
      <c r="A49" s="39" t="s">
        <v>57</v>
      </c>
      <c r="E49" s="40" t="s">
        <v>2440</v>
      </c>
    </row>
    <row r="50" spans="1:5" ht="12.75">
      <c r="A50" t="s">
        <v>58</v>
      </c>
      <c r="E50" s="38" t="s">
        <v>53</v>
      </c>
    </row>
    <row r="51" spans="1:18" ht="12.75" customHeight="1">
      <c r="A51" s="6" t="s">
        <v>48</v>
      </c>
      <c s="6"/>
      <c s="44" t="s">
        <v>2453</v>
      </c>
      <c s="6"/>
      <c s="29" t="s">
        <v>2454</v>
      </c>
      <c s="6"/>
      <c s="6"/>
      <c s="6"/>
      <c s="46">
        <f>0+Q51</f>
      </c>
      <c r="O51">
        <f>0+R51</f>
      </c>
      <c r="Q51">
        <f>0+I52+I56+I60+I64+I68+I72+I76+I80+I84+I88+I92+I96+I100+I104+I108+I112+I116+I120</f>
      </c>
      <c>
        <f>0+O52+O56+O60+O64+O68+O72+O76+O80+O84+O88+O92+O96+O100+O104+O108+O112+O116+O120</f>
      </c>
    </row>
    <row r="52" spans="1:16" ht="25.5">
      <c r="A52" s="26" t="s">
        <v>51</v>
      </c>
      <c s="31" t="s">
        <v>46</v>
      </c>
      <c s="31" t="s">
        <v>1014</v>
      </c>
      <c s="26" t="s">
        <v>53</v>
      </c>
      <c s="32" t="s">
        <v>1015</v>
      </c>
      <c s="33" t="s">
        <v>55</v>
      </c>
      <c s="34">
        <v>5</v>
      </c>
      <c s="35">
        <v>0</v>
      </c>
      <c s="36">
        <f>ROUND(ROUND(H52,2)*ROUND(G52,3),2)</f>
      </c>
      <c r="O52">
        <f>(I52*21)/100</f>
      </c>
      <c t="s">
        <v>28</v>
      </c>
    </row>
    <row r="53" spans="1:5" ht="12.75">
      <c r="A53" s="37" t="s">
        <v>56</v>
      </c>
      <c r="E53" s="38" t="s">
        <v>2438</v>
      </c>
    </row>
    <row r="54" spans="1:5" ht="38.25">
      <c r="A54" s="39" t="s">
        <v>57</v>
      </c>
      <c r="E54" s="40" t="s">
        <v>2440</v>
      </c>
    </row>
    <row r="55" spans="1:5" ht="12.75">
      <c r="A55" t="s">
        <v>58</v>
      </c>
      <c r="E55" s="38" t="s">
        <v>53</v>
      </c>
    </row>
    <row r="56" spans="1:16" ht="12.75">
      <c r="A56" s="26" t="s">
        <v>51</v>
      </c>
      <c s="31" t="s">
        <v>91</v>
      </c>
      <c s="31" t="s">
        <v>1250</v>
      </c>
      <c s="26" t="s">
        <v>53</v>
      </c>
      <c s="32" t="s">
        <v>1251</v>
      </c>
      <c s="33" t="s">
        <v>55</v>
      </c>
      <c s="34">
        <v>10</v>
      </c>
      <c s="35">
        <v>0</v>
      </c>
      <c s="36">
        <f>ROUND(ROUND(H56,2)*ROUND(G56,3),2)</f>
      </c>
      <c r="O56">
        <f>(I56*21)/100</f>
      </c>
      <c t="s">
        <v>28</v>
      </c>
    </row>
    <row r="57" spans="1:5" ht="12.75">
      <c r="A57" s="37" t="s">
        <v>56</v>
      </c>
      <c r="E57" s="38" t="s">
        <v>2438</v>
      </c>
    </row>
    <row r="58" spans="1:5" ht="38.25">
      <c r="A58" s="39" t="s">
        <v>57</v>
      </c>
      <c r="E58" s="40" t="s">
        <v>2440</v>
      </c>
    </row>
    <row r="59" spans="1:5" ht="12.75">
      <c r="A59" t="s">
        <v>58</v>
      </c>
      <c r="E59" s="38" t="s">
        <v>53</v>
      </c>
    </row>
    <row r="60" spans="1:16" ht="12.75">
      <c r="A60" s="26" t="s">
        <v>51</v>
      </c>
      <c s="31" t="s">
        <v>95</v>
      </c>
      <c s="31" t="s">
        <v>2455</v>
      </c>
      <c s="26" t="s">
        <v>53</v>
      </c>
      <c s="32" t="s">
        <v>2456</v>
      </c>
      <c s="33" t="s">
        <v>55</v>
      </c>
      <c s="34">
        <v>10</v>
      </c>
      <c s="35">
        <v>0</v>
      </c>
      <c s="36">
        <f>ROUND(ROUND(H60,2)*ROUND(G60,3),2)</f>
      </c>
      <c r="O60">
        <f>(I60*21)/100</f>
      </c>
      <c t="s">
        <v>28</v>
      </c>
    </row>
    <row r="61" spans="1:5" ht="12.75">
      <c r="A61" s="37" t="s">
        <v>56</v>
      </c>
      <c r="E61" s="38" t="s">
        <v>2438</v>
      </c>
    </row>
    <row r="62" spans="1:5" ht="38.25">
      <c r="A62" s="39" t="s">
        <v>57</v>
      </c>
      <c r="E62" s="40" t="s">
        <v>2440</v>
      </c>
    </row>
    <row r="63" spans="1:5" ht="12.75">
      <c r="A63" t="s">
        <v>58</v>
      </c>
      <c r="E63" s="38" t="s">
        <v>53</v>
      </c>
    </row>
    <row r="64" spans="1:16" ht="12.75">
      <c r="A64" s="26" t="s">
        <v>51</v>
      </c>
      <c s="31" t="s">
        <v>99</v>
      </c>
      <c s="31" t="s">
        <v>2457</v>
      </c>
      <c s="26" t="s">
        <v>53</v>
      </c>
      <c s="32" t="s">
        <v>2458</v>
      </c>
      <c s="33" t="s">
        <v>55</v>
      </c>
      <c s="34">
        <v>28</v>
      </c>
      <c s="35">
        <v>0</v>
      </c>
      <c s="36">
        <f>ROUND(ROUND(H64,2)*ROUND(G64,3),2)</f>
      </c>
      <c r="O64">
        <f>(I64*21)/100</f>
      </c>
      <c t="s">
        <v>28</v>
      </c>
    </row>
    <row r="65" spans="1:5" ht="12.75">
      <c r="A65" s="37" t="s">
        <v>56</v>
      </c>
      <c r="E65" s="38" t="s">
        <v>2438</v>
      </c>
    </row>
    <row r="66" spans="1:5" ht="38.25">
      <c r="A66" s="39" t="s">
        <v>57</v>
      </c>
      <c r="E66" s="40" t="s">
        <v>2440</v>
      </c>
    </row>
    <row r="67" spans="1:5" ht="12.75">
      <c r="A67" t="s">
        <v>58</v>
      </c>
      <c r="E67" s="38" t="s">
        <v>53</v>
      </c>
    </row>
    <row r="68" spans="1:16" ht="12.75">
      <c r="A68" s="26" t="s">
        <v>51</v>
      </c>
      <c s="31" t="s">
        <v>103</v>
      </c>
      <c s="31" t="s">
        <v>2459</v>
      </c>
      <c s="26" t="s">
        <v>53</v>
      </c>
      <c s="32" t="s">
        <v>2460</v>
      </c>
      <c s="33" t="s">
        <v>65</v>
      </c>
      <c s="34">
        <v>8</v>
      </c>
      <c s="35">
        <v>0</v>
      </c>
      <c s="36">
        <f>ROUND(ROUND(H68,2)*ROUND(G68,3),2)</f>
      </c>
      <c r="O68">
        <f>(I68*21)/100</f>
      </c>
      <c t="s">
        <v>28</v>
      </c>
    </row>
    <row r="69" spans="1:5" ht="12.75">
      <c r="A69" s="37" t="s">
        <v>56</v>
      </c>
      <c r="E69" s="38" t="s">
        <v>2438</v>
      </c>
    </row>
    <row r="70" spans="1:5" ht="38.25">
      <c r="A70" s="39" t="s">
        <v>57</v>
      </c>
      <c r="E70" s="40" t="s">
        <v>2440</v>
      </c>
    </row>
    <row r="71" spans="1:5" ht="12.75">
      <c r="A71" t="s">
        <v>58</v>
      </c>
      <c r="E71" s="38" t="s">
        <v>53</v>
      </c>
    </row>
    <row r="72" spans="1:16" ht="12.75">
      <c r="A72" s="26" t="s">
        <v>51</v>
      </c>
      <c s="31" t="s">
        <v>150</v>
      </c>
      <c s="31" t="s">
        <v>2461</v>
      </c>
      <c s="26" t="s">
        <v>53</v>
      </c>
      <c s="32" t="s">
        <v>2462</v>
      </c>
      <c s="33" t="s">
        <v>55</v>
      </c>
      <c s="34">
        <v>32</v>
      </c>
      <c s="35">
        <v>0</v>
      </c>
      <c s="36">
        <f>ROUND(ROUND(H72,2)*ROUND(G72,3),2)</f>
      </c>
      <c r="O72">
        <f>(I72*21)/100</f>
      </c>
      <c t="s">
        <v>28</v>
      </c>
    </row>
    <row r="73" spans="1:5" ht="12.75">
      <c r="A73" s="37" t="s">
        <v>56</v>
      </c>
      <c r="E73" s="38" t="s">
        <v>2438</v>
      </c>
    </row>
    <row r="74" spans="1:5" ht="38.25">
      <c r="A74" s="39" t="s">
        <v>57</v>
      </c>
      <c r="E74" s="40" t="s">
        <v>2440</v>
      </c>
    </row>
    <row r="75" spans="1:5" ht="12.75">
      <c r="A75" t="s">
        <v>58</v>
      </c>
      <c r="E75" s="38" t="s">
        <v>53</v>
      </c>
    </row>
    <row r="76" spans="1:16" ht="12.75">
      <c r="A76" s="26" t="s">
        <v>51</v>
      </c>
      <c s="31" t="s">
        <v>154</v>
      </c>
      <c s="31" t="s">
        <v>2465</v>
      </c>
      <c s="26" t="s">
        <v>53</v>
      </c>
      <c s="32" t="s">
        <v>2569</v>
      </c>
      <c s="33" t="s">
        <v>55</v>
      </c>
      <c s="34">
        <v>16</v>
      </c>
      <c s="35">
        <v>0</v>
      </c>
      <c s="36">
        <f>ROUND(ROUND(H76,2)*ROUND(G76,3),2)</f>
      </c>
      <c r="O76">
        <f>(I76*21)/100</f>
      </c>
      <c t="s">
        <v>28</v>
      </c>
    </row>
    <row r="77" spans="1:5" ht="12.75">
      <c r="A77" s="37" t="s">
        <v>56</v>
      </c>
      <c r="E77" s="38" t="s">
        <v>2438</v>
      </c>
    </row>
    <row r="78" spans="1:5" ht="38.25">
      <c r="A78" s="39" t="s">
        <v>57</v>
      </c>
      <c r="E78" s="40" t="s">
        <v>2440</v>
      </c>
    </row>
    <row r="79" spans="1:5" ht="12.75">
      <c r="A79" t="s">
        <v>58</v>
      </c>
      <c r="E79" s="38" t="s">
        <v>53</v>
      </c>
    </row>
    <row r="80" spans="1:16" ht="12.75">
      <c r="A80" s="26" t="s">
        <v>51</v>
      </c>
      <c s="31" t="s">
        <v>347</v>
      </c>
      <c s="31" t="s">
        <v>2471</v>
      </c>
      <c s="26" t="s">
        <v>53</v>
      </c>
      <c s="32" t="s">
        <v>2472</v>
      </c>
      <c s="33" t="s">
        <v>55</v>
      </c>
      <c s="34">
        <v>20</v>
      </c>
      <c s="35">
        <v>0</v>
      </c>
      <c s="36">
        <f>ROUND(ROUND(H80,2)*ROUND(G80,3),2)</f>
      </c>
      <c r="O80">
        <f>(I80*21)/100</f>
      </c>
      <c t="s">
        <v>28</v>
      </c>
    </row>
    <row r="81" spans="1:5" ht="12.75">
      <c r="A81" s="37" t="s">
        <v>56</v>
      </c>
      <c r="E81" s="38" t="s">
        <v>2438</v>
      </c>
    </row>
    <row r="82" spans="1:5" ht="38.25">
      <c r="A82" s="39" t="s">
        <v>57</v>
      </c>
      <c r="E82" s="40" t="s">
        <v>2440</v>
      </c>
    </row>
    <row r="83" spans="1:5" ht="12.75">
      <c r="A83" t="s">
        <v>58</v>
      </c>
      <c r="E83" s="38" t="s">
        <v>53</v>
      </c>
    </row>
    <row r="84" spans="1:16" ht="12.75">
      <c r="A84" s="26" t="s">
        <v>51</v>
      </c>
      <c s="31" t="s">
        <v>302</v>
      </c>
      <c s="31" t="s">
        <v>2473</v>
      </c>
      <c s="26" t="s">
        <v>53</v>
      </c>
      <c s="32" t="s">
        <v>2474</v>
      </c>
      <c s="33" t="s">
        <v>55</v>
      </c>
      <c s="34">
        <v>14</v>
      </c>
      <c s="35">
        <v>0</v>
      </c>
      <c s="36">
        <f>ROUND(ROUND(H84,2)*ROUND(G84,3),2)</f>
      </c>
      <c r="O84">
        <f>(I84*21)/100</f>
      </c>
      <c t="s">
        <v>28</v>
      </c>
    </row>
    <row r="85" spans="1:5" ht="12.75">
      <c r="A85" s="37" t="s">
        <v>56</v>
      </c>
      <c r="E85" s="38" t="s">
        <v>2438</v>
      </c>
    </row>
    <row r="86" spans="1:5" ht="38.25">
      <c r="A86" s="39" t="s">
        <v>57</v>
      </c>
      <c r="E86" s="40" t="s">
        <v>2440</v>
      </c>
    </row>
    <row r="87" spans="1:5" ht="12.75">
      <c r="A87" t="s">
        <v>58</v>
      </c>
      <c r="E87" s="38" t="s">
        <v>53</v>
      </c>
    </row>
    <row r="88" spans="1:16" ht="12.75">
      <c r="A88" s="26" t="s">
        <v>51</v>
      </c>
      <c s="31" t="s">
        <v>306</v>
      </c>
      <c s="31" t="s">
        <v>2570</v>
      </c>
      <c s="26" t="s">
        <v>53</v>
      </c>
      <c s="32" t="s">
        <v>2571</v>
      </c>
      <c s="33" t="s">
        <v>55</v>
      </c>
      <c s="34">
        <v>18</v>
      </c>
      <c s="35">
        <v>0</v>
      </c>
      <c s="36">
        <f>ROUND(ROUND(H88,2)*ROUND(G88,3),2)</f>
      </c>
      <c r="O88">
        <f>(I88*21)/100</f>
      </c>
      <c t="s">
        <v>28</v>
      </c>
    </row>
    <row r="89" spans="1:5" ht="12.75">
      <c r="A89" s="37" t="s">
        <v>56</v>
      </c>
      <c r="E89" s="38" t="s">
        <v>2438</v>
      </c>
    </row>
    <row r="90" spans="1:5" ht="38.25">
      <c r="A90" s="39" t="s">
        <v>57</v>
      </c>
      <c r="E90" s="40" t="s">
        <v>2440</v>
      </c>
    </row>
    <row r="91" spans="1:5" ht="12.75">
      <c r="A91" t="s">
        <v>58</v>
      </c>
      <c r="E91" s="38" t="s">
        <v>53</v>
      </c>
    </row>
    <row r="92" spans="1:16" ht="25.5">
      <c r="A92" s="26" t="s">
        <v>51</v>
      </c>
      <c s="31" t="s">
        <v>158</v>
      </c>
      <c s="31" t="s">
        <v>2475</v>
      </c>
      <c s="26" t="s">
        <v>53</v>
      </c>
      <c s="32" t="s">
        <v>2476</v>
      </c>
      <c s="33" t="s">
        <v>65</v>
      </c>
      <c s="34">
        <v>11</v>
      </c>
      <c s="35">
        <v>0</v>
      </c>
      <c s="36">
        <f>ROUND(ROUND(H92,2)*ROUND(G92,3),2)</f>
      </c>
      <c r="O92">
        <f>(I92*21)/100</f>
      </c>
      <c t="s">
        <v>28</v>
      </c>
    </row>
    <row r="93" spans="1:5" ht="12.75">
      <c r="A93" s="37" t="s">
        <v>56</v>
      </c>
      <c r="E93" s="38" t="s">
        <v>2438</v>
      </c>
    </row>
    <row r="94" spans="1:5" ht="38.25">
      <c r="A94" s="39" t="s">
        <v>57</v>
      </c>
      <c r="E94" s="40" t="s">
        <v>2440</v>
      </c>
    </row>
    <row r="95" spans="1:5" ht="12.75">
      <c r="A95" t="s">
        <v>58</v>
      </c>
      <c r="E95" s="38" t="s">
        <v>53</v>
      </c>
    </row>
    <row r="96" spans="1:16" ht="25.5">
      <c r="A96" s="26" t="s">
        <v>51</v>
      </c>
      <c s="31" t="s">
        <v>160</v>
      </c>
      <c s="31" t="s">
        <v>2477</v>
      </c>
      <c s="26" t="s">
        <v>53</v>
      </c>
      <c s="32" t="s">
        <v>2478</v>
      </c>
      <c s="33" t="s">
        <v>65</v>
      </c>
      <c s="34">
        <v>2</v>
      </c>
      <c s="35">
        <v>0</v>
      </c>
      <c s="36">
        <f>ROUND(ROUND(H96,2)*ROUND(G96,3),2)</f>
      </c>
      <c r="O96">
        <f>(I96*21)/100</f>
      </c>
      <c t="s">
        <v>28</v>
      </c>
    </row>
    <row r="97" spans="1:5" ht="12.75">
      <c r="A97" s="37" t="s">
        <v>56</v>
      </c>
      <c r="E97" s="38" t="s">
        <v>2438</v>
      </c>
    </row>
    <row r="98" spans="1:5" ht="38.25">
      <c r="A98" s="39" t="s">
        <v>57</v>
      </c>
      <c r="E98" s="40" t="s">
        <v>2440</v>
      </c>
    </row>
    <row r="99" spans="1:5" ht="12.75">
      <c r="A99" t="s">
        <v>58</v>
      </c>
      <c r="E99" s="38" t="s">
        <v>53</v>
      </c>
    </row>
    <row r="100" spans="1:16" ht="25.5">
      <c r="A100" s="26" t="s">
        <v>51</v>
      </c>
      <c s="31" t="s">
        <v>162</v>
      </c>
      <c s="31" t="s">
        <v>1254</v>
      </c>
      <c s="26" t="s">
        <v>53</v>
      </c>
      <c s="32" t="s">
        <v>1255</v>
      </c>
      <c s="33" t="s">
        <v>65</v>
      </c>
      <c s="34">
        <v>1</v>
      </c>
      <c s="35">
        <v>0</v>
      </c>
      <c s="36">
        <f>ROUND(ROUND(H100,2)*ROUND(G100,3),2)</f>
      </c>
      <c r="O100">
        <f>(I100*21)/100</f>
      </c>
      <c t="s">
        <v>28</v>
      </c>
    </row>
    <row r="101" spans="1:5" ht="12.75">
      <c r="A101" s="37" t="s">
        <v>56</v>
      </c>
      <c r="E101" s="38" t="s">
        <v>2438</v>
      </c>
    </row>
    <row r="102" spans="1:5" ht="38.25">
      <c r="A102" s="39" t="s">
        <v>57</v>
      </c>
      <c r="E102" s="40" t="s">
        <v>2440</v>
      </c>
    </row>
    <row r="103" spans="1:5" ht="12.75">
      <c r="A103" t="s">
        <v>58</v>
      </c>
      <c r="E103" s="38" t="s">
        <v>53</v>
      </c>
    </row>
    <row r="104" spans="1:16" ht="25.5">
      <c r="A104" s="26" t="s">
        <v>51</v>
      </c>
      <c s="31" t="s">
        <v>166</v>
      </c>
      <c s="31" t="s">
        <v>2479</v>
      </c>
      <c s="26" t="s">
        <v>53</v>
      </c>
      <c s="32" t="s">
        <v>2480</v>
      </c>
      <c s="33" t="s">
        <v>65</v>
      </c>
      <c s="34">
        <v>1</v>
      </c>
      <c s="35">
        <v>0</v>
      </c>
      <c s="36">
        <f>ROUND(ROUND(H104,2)*ROUND(G104,3),2)</f>
      </c>
      <c r="O104">
        <f>(I104*21)/100</f>
      </c>
      <c t="s">
        <v>28</v>
      </c>
    </row>
    <row r="105" spans="1:5" ht="12.75">
      <c r="A105" s="37" t="s">
        <v>56</v>
      </c>
      <c r="E105" s="38" t="s">
        <v>2438</v>
      </c>
    </row>
    <row r="106" spans="1:5" ht="38.25">
      <c r="A106" s="39" t="s">
        <v>57</v>
      </c>
      <c r="E106" s="40" t="s">
        <v>2440</v>
      </c>
    </row>
    <row r="107" spans="1:5" ht="12.75">
      <c r="A107" t="s">
        <v>58</v>
      </c>
      <c r="E107" s="38" t="s">
        <v>53</v>
      </c>
    </row>
    <row r="108" spans="1:16" ht="25.5">
      <c r="A108" s="26" t="s">
        <v>51</v>
      </c>
      <c s="31" t="s">
        <v>170</v>
      </c>
      <c s="31" t="s">
        <v>2572</v>
      </c>
      <c s="26" t="s">
        <v>53</v>
      </c>
      <c s="32" t="s">
        <v>2573</v>
      </c>
      <c s="33" t="s">
        <v>65</v>
      </c>
      <c s="34">
        <v>12</v>
      </c>
      <c s="35">
        <v>0</v>
      </c>
      <c s="36">
        <f>ROUND(ROUND(H108,2)*ROUND(G108,3),2)</f>
      </c>
      <c r="O108">
        <f>(I108*21)/100</f>
      </c>
      <c t="s">
        <v>28</v>
      </c>
    </row>
    <row r="109" spans="1:5" ht="12.75">
      <c r="A109" s="37" t="s">
        <v>56</v>
      </c>
      <c r="E109" s="38" t="s">
        <v>2438</v>
      </c>
    </row>
    <row r="110" spans="1:5" ht="38.25">
      <c r="A110" s="39" t="s">
        <v>57</v>
      </c>
      <c r="E110" s="40" t="s">
        <v>2440</v>
      </c>
    </row>
    <row r="111" spans="1:5" ht="12.75">
      <c r="A111" t="s">
        <v>58</v>
      </c>
      <c r="E111" s="38" t="s">
        <v>53</v>
      </c>
    </row>
    <row r="112" spans="1:16" ht="25.5">
      <c r="A112" s="26" t="s">
        <v>51</v>
      </c>
      <c s="31" t="s">
        <v>174</v>
      </c>
      <c s="31" t="s">
        <v>2574</v>
      </c>
      <c s="26" t="s">
        <v>53</v>
      </c>
      <c s="32" t="s">
        <v>2575</v>
      </c>
      <c s="33" t="s">
        <v>65</v>
      </c>
      <c s="34">
        <v>2</v>
      </c>
      <c s="35">
        <v>0</v>
      </c>
      <c s="36">
        <f>ROUND(ROUND(H112,2)*ROUND(G112,3),2)</f>
      </c>
      <c r="O112">
        <f>(I112*21)/100</f>
      </c>
      <c t="s">
        <v>28</v>
      </c>
    </row>
    <row r="113" spans="1:5" ht="12.75">
      <c r="A113" s="37" t="s">
        <v>56</v>
      </c>
      <c r="E113" s="38" t="s">
        <v>2438</v>
      </c>
    </row>
    <row r="114" spans="1:5" ht="38.25">
      <c r="A114" s="39" t="s">
        <v>57</v>
      </c>
      <c r="E114" s="40" t="s">
        <v>2440</v>
      </c>
    </row>
    <row r="115" spans="1:5" ht="12.75">
      <c r="A115" t="s">
        <v>58</v>
      </c>
      <c r="E115" s="38" t="s">
        <v>53</v>
      </c>
    </row>
    <row r="116" spans="1:16" ht="12.75">
      <c r="A116" s="26" t="s">
        <v>51</v>
      </c>
      <c s="31" t="s">
        <v>178</v>
      </c>
      <c s="31" t="s">
        <v>2481</v>
      </c>
      <c s="26" t="s">
        <v>53</v>
      </c>
      <c s="32" t="s">
        <v>2482</v>
      </c>
      <c s="33" t="s">
        <v>65</v>
      </c>
      <c s="34">
        <v>48</v>
      </c>
      <c s="35">
        <v>0</v>
      </c>
      <c s="36">
        <f>ROUND(ROUND(H116,2)*ROUND(G116,3),2)</f>
      </c>
      <c r="O116">
        <f>(I116*21)/100</f>
      </c>
      <c t="s">
        <v>28</v>
      </c>
    </row>
    <row r="117" spans="1:5" ht="12.75">
      <c r="A117" s="37" t="s">
        <v>56</v>
      </c>
      <c r="E117" s="38" t="s">
        <v>2438</v>
      </c>
    </row>
    <row r="118" spans="1:5" ht="38.25">
      <c r="A118" s="39" t="s">
        <v>57</v>
      </c>
      <c r="E118" s="40" t="s">
        <v>2440</v>
      </c>
    </row>
    <row r="119" spans="1:5" ht="12.75">
      <c r="A119" t="s">
        <v>58</v>
      </c>
      <c r="E119" s="38" t="s">
        <v>53</v>
      </c>
    </row>
    <row r="120" spans="1:16" ht="25.5">
      <c r="A120" s="26" t="s">
        <v>51</v>
      </c>
      <c s="31" t="s">
        <v>182</v>
      </c>
      <c s="31" t="s">
        <v>2483</v>
      </c>
      <c s="26" t="s">
        <v>53</v>
      </c>
      <c s="32" t="s">
        <v>2484</v>
      </c>
      <c s="33" t="s">
        <v>65</v>
      </c>
      <c s="34">
        <v>1</v>
      </c>
      <c s="35">
        <v>0</v>
      </c>
      <c s="36">
        <f>ROUND(ROUND(H120,2)*ROUND(G120,3),2)</f>
      </c>
      <c r="O120">
        <f>(I120*21)/100</f>
      </c>
      <c t="s">
        <v>28</v>
      </c>
    </row>
    <row r="121" spans="1:5" ht="12.75">
      <c r="A121" s="37" t="s">
        <v>56</v>
      </c>
      <c r="E121" s="38" t="s">
        <v>2438</v>
      </c>
    </row>
    <row r="122" spans="1:5" ht="38.25">
      <c r="A122" s="39" t="s">
        <v>57</v>
      </c>
      <c r="E122" s="40" t="s">
        <v>2440</v>
      </c>
    </row>
    <row r="123" spans="1:5" ht="12.75">
      <c r="A123" t="s">
        <v>58</v>
      </c>
      <c r="E123" s="38" t="s">
        <v>53</v>
      </c>
    </row>
    <row r="124" spans="1:18" ht="12.75" customHeight="1">
      <c r="A124" s="6" t="s">
        <v>48</v>
      </c>
      <c s="6"/>
      <c s="44" t="s">
        <v>2485</v>
      </c>
      <c s="6"/>
      <c s="29" t="s">
        <v>2486</v>
      </c>
      <c s="6"/>
      <c s="6"/>
      <c s="6"/>
      <c s="46">
        <f>0+Q124</f>
      </c>
      <c r="O124">
        <f>0+R124</f>
      </c>
      <c r="Q124">
        <f>0+I125+I129+I133+I137+I141</f>
      </c>
      <c>
        <f>0+O125+O129+O133+O137+O141</f>
      </c>
    </row>
    <row r="125" spans="1:16" ht="12.75">
      <c r="A125" s="26" t="s">
        <v>51</v>
      </c>
      <c s="31" t="s">
        <v>186</v>
      </c>
      <c s="31" t="s">
        <v>1446</v>
      </c>
      <c s="26" t="s">
        <v>53</v>
      </c>
      <c s="32" t="s">
        <v>1447</v>
      </c>
      <c s="33" t="s">
        <v>65</v>
      </c>
      <c s="34">
        <v>1</v>
      </c>
      <c s="35">
        <v>0</v>
      </c>
      <c s="36">
        <f>ROUND(ROUND(H125,2)*ROUND(G125,3),2)</f>
      </c>
      <c r="O125">
        <f>(I125*21)/100</f>
      </c>
      <c t="s">
        <v>28</v>
      </c>
    </row>
    <row r="126" spans="1:5" ht="12.75">
      <c r="A126" s="37" t="s">
        <v>56</v>
      </c>
      <c r="E126" s="38" t="s">
        <v>2438</v>
      </c>
    </row>
    <row r="127" spans="1:5" ht="38.25">
      <c r="A127" s="39" t="s">
        <v>57</v>
      </c>
      <c r="E127" s="40" t="s">
        <v>2440</v>
      </c>
    </row>
    <row r="128" spans="1:5" ht="12.75">
      <c r="A128" t="s">
        <v>58</v>
      </c>
      <c r="E128" s="38" t="s">
        <v>53</v>
      </c>
    </row>
    <row r="129" spans="1:16" ht="12.75">
      <c r="A129" s="26" t="s">
        <v>51</v>
      </c>
      <c s="31" t="s">
        <v>190</v>
      </c>
      <c s="31" t="s">
        <v>2487</v>
      </c>
      <c s="26" t="s">
        <v>53</v>
      </c>
      <c s="32" t="s">
        <v>2488</v>
      </c>
      <c s="33" t="s">
        <v>65</v>
      </c>
      <c s="34">
        <v>1</v>
      </c>
      <c s="35">
        <v>0</v>
      </c>
      <c s="36">
        <f>ROUND(ROUND(H129,2)*ROUND(G129,3),2)</f>
      </c>
      <c r="O129">
        <f>(I129*21)/100</f>
      </c>
      <c t="s">
        <v>28</v>
      </c>
    </row>
    <row r="130" spans="1:5" ht="12.75">
      <c r="A130" s="37" t="s">
        <v>56</v>
      </c>
      <c r="E130" s="38" t="s">
        <v>2438</v>
      </c>
    </row>
    <row r="131" spans="1:5" ht="38.25">
      <c r="A131" s="39" t="s">
        <v>57</v>
      </c>
      <c r="E131" s="40" t="s">
        <v>2440</v>
      </c>
    </row>
    <row r="132" spans="1:5" ht="12.75">
      <c r="A132" t="s">
        <v>58</v>
      </c>
      <c r="E132" s="38" t="s">
        <v>53</v>
      </c>
    </row>
    <row r="133" spans="1:16" ht="12.75">
      <c r="A133" s="26" t="s">
        <v>51</v>
      </c>
      <c s="31" t="s">
        <v>194</v>
      </c>
      <c s="31" t="s">
        <v>2489</v>
      </c>
      <c s="26" t="s">
        <v>53</v>
      </c>
      <c s="32" t="s">
        <v>2490</v>
      </c>
      <c s="33" t="s">
        <v>65</v>
      </c>
      <c s="34">
        <v>2</v>
      </c>
      <c s="35">
        <v>0</v>
      </c>
      <c s="36">
        <f>ROUND(ROUND(H133,2)*ROUND(G133,3),2)</f>
      </c>
      <c r="O133">
        <f>(I133*21)/100</f>
      </c>
      <c t="s">
        <v>28</v>
      </c>
    </row>
    <row r="134" spans="1:5" ht="12.75">
      <c r="A134" s="37" t="s">
        <v>56</v>
      </c>
      <c r="E134" s="38" t="s">
        <v>2438</v>
      </c>
    </row>
    <row r="135" spans="1:5" ht="38.25">
      <c r="A135" s="39" t="s">
        <v>57</v>
      </c>
      <c r="E135" s="40" t="s">
        <v>2440</v>
      </c>
    </row>
    <row r="136" spans="1:5" ht="12.75">
      <c r="A136" t="s">
        <v>58</v>
      </c>
      <c r="E136" s="38" t="s">
        <v>53</v>
      </c>
    </row>
    <row r="137" spans="1:16" ht="12.75">
      <c r="A137" s="26" t="s">
        <v>51</v>
      </c>
      <c s="31" t="s">
        <v>198</v>
      </c>
      <c s="31" t="s">
        <v>2491</v>
      </c>
      <c s="26" t="s">
        <v>53</v>
      </c>
      <c s="32" t="s">
        <v>2492</v>
      </c>
      <c s="33" t="s">
        <v>65</v>
      </c>
      <c s="34">
        <v>1</v>
      </c>
      <c s="35">
        <v>0</v>
      </c>
      <c s="36">
        <f>ROUND(ROUND(H137,2)*ROUND(G137,3),2)</f>
      </c>
      <c r="O137">
        <f>(I137*21)/100</f>
      </c>
      <c t="s">
        <v>28</v>
      </c>
    </row>
    <row r="138" spans="1:5" ht="12.75">
      <c r="A138" s="37" t="s">
        <v>56</v>
      </c>
      <c r="E138" s="38" t="s">
        <v>2438</v>
      </c>
    </row>
    <row r="139" spans="1:5" ht="25.5">
      <c r="A139" s="39" t="s">
        <v>57</v>
      </c>
      <c r="E139" s="40" t="s">
        <v>2576</v>
      </c>
    </row>
    <row r="140" spans="1:5" ht="12.75">
      <c r="A140" t="s">
        <v>58</v>
      </c>
      <c r="E140" s="38" t="s">
        <v>53</v>
      </c>
    </row>
    <row r="141" spans="1:16" ht="12.75">
      <c r="A141" s="26" t="s">
        <v>51</v>
      </c>
      <c s="31" t="s">
        <v>202</v>
      </c>
      <c s="31" t="s">
        <v>2493</v>
      </c>
      <c s="26" t="s">
        <v>53</v>
      </c>
      <c s="32" t="s">
        <v>2494</v>
      </c>
      <c s="33" t="s">
        <v>65</v>
      </c>
      <c s="34">
        <v>1</v>
      </c>
      <c s="35">
        <v>0</v>
      </c>
      <c s="36">
        <f>ROUND(ROUND(H141,2)*ROUND(G141,3),2)</f>
      </c>
      <c r="O141">
        <f>(I141*21)/100</f>
      </c>
      <c t="s">
        <v>28</v>
      </c>
    </row>
    <row r="142" spans="1:5" ht="12.75">
      <c r="A142" s="37" t="s">
        <v>56</v>
      </c>
      <c r="E142" s="38" t="s">
        <v>2438</v>
      </c>
    </row>
    <row r="143" spans="1:5" ht="25.5">
      <c r="A143" s="39" t="s">
        <v>57</v>
      </c>
      <c r="E143" s="40" t="s">
        <v>2576</v>
      </c>
    </row>
    <row r="144" spans="1:5" ht="12.75">
      <c r="A144" t="s">
        <v>58</v>
      </c>
      <c r="E144" s="38" t="s">
        <v>53</v>
      </c>
    </row>
    <row r="145" spans="1:18" ht="12.75" customHeight="1">
      <c r="A145" s="6" t="s">
        <v>48</v>
      </c>
      <c s="6"/>
      <c s="44" t="s">
        <v>2495</v>
      </c>
      <c s="6"/>
      <c s="29" t="s">
        <v>2496</v>
      </c>
      <c s="6"/>
      <c s="6"/>
      <c s="6"/>
      <c s="46">
        <f>0+Q145</f>
      </c>
      <c r="O145">
        <f>0+R145</f>
      </c>
      <c r="Q145">
        <f>0+I146+I150+I154+I158+I162+I166+I170+I174+I178+I182+I186+I190+I194+I198+I202</f>
      </c>
      <c>
        <f>0+O146+O150+O154+O158+O162+O166+O170+O174+O178+O182+O186+O190+O194+O198+O202</f>
      </c>
    </row>
    <row r="146" spans="1:16" ht="12.75">
      <c r="A146" s="26" t="s">
        <v>51</v>
      </c>
      <c s="31" t="s">
        <v>206</v>
      </c>
      <c s="31" t="s">
        <v>2497</v>
      </c>
      <c s="26" t="s">
        <v>53</v>
      </c>
      <c s="32" t="s">
        <v>2498</v>
      </c>
      <c s="33" t="s">
        <v>65</v>
      </c>
      <c s="34">
        <v>1</v>
      </c>
      <c s="35">
        <v>0</v>
      </c>
      <c s="36">
        <f>ROUND(ROUND(H146,2)*ROUND(G146,3),2)</f>
      </c>
      <c r="O146">
        <f>(I146*21)/100</f>
      </c>
      <c t="s">
        <v>28</v>
      </c>
    </row>
    <row r="147" spans="1:5" ht="12.75">
      <c r="A147" s="37" t="s">
        <v>56</v>
      </c>
      <c r="E147" s="38" t="s">
        <v>2438</v>
      </c>
    </row>
    <row r="148" spans="1:5" ht="25.5">
      <c r="A148" s="39" t="s">
        <v>57</v>
      </c>
      <c r="E148" s="40" t="s">
        <v>2577</v>
      </c>
    </row>
    <row r="149" spans="1:5" ht="12.75">
      <c r="A149" t="s">
        <v>58</v>
      </c>
      <c r="E149" s="38" t="s">
        <v>53</v>
      </c>
    </row>
    <row r="150" spans="1:16" ht="12.75">
      <c r="A150" s="26" t="s">
        <v>51</v>
      </c>
      <c s="31" t="s">
        <v>310</v>
      </c>
      <c s="31" t="s">
        <v>2500</v>
      </c>
      <c s="26" t="s">
        <v>53</v>
      </c>
      <c s="32" t="s">
        <v>2501</v>
      </c>
      <c s="33" t="s">
        <v>65</v>
      </c>
      <c s="34">
        <v>1</v>
      </c>
      <c s="35">
        <v>0</v>
      </c>
      <c s="36">
        <f>ROUND(ROUND(H150,2)*ROUND(G150,3),2)</f>
      </c>
      <c r="O150">
        <f>(I150*21)/100</f>
      </c>
      <c t="s">
        <v>28</v>
      </c>
    </row>
    <row r="151" spans="1:5" ht="12.75">
      <c r="A151" s="37" t="s">
        <v>56</v>
      </c>
      <c r="E151" s="38" t="s">
        <v>2438</v>
      </c>
    </row>
    <row r="152" spans="1:5" ht="25.5">
      <c r="A152" s="39" t="s">
        <v>57</v>
      </c>
      <c r="E152" s="40" t="s">
        <v>2577</v>
      </c>
    </row>
    <row r="153" spans="1:5" ht="12.75">
      <c r="A153" t="s">
        <v>58</v>
      </c>
      <c r="E153" s="38" t="s">
        <v>53</v>
      </c>
    </row>
    <row r="154" spans="1:16" ht="25.5">
      <c r="A154" s="26" t="s">
        <v>51</v>
      </c>
      <c s="31" t="s">
        <v>314</v>
      </c>
      <c s="31" t="s">
        <v>2502</v>
      </c>
      <c s="26" t="s">
        <v>53</v>
      </c>
      <c s="32" t="s">
        <v>2503</v>
      </c>
      <c s="33" t="s">
        <v>65</v>
      </c>
      <c s="34">
        <v>2</v>
      </c>
      <c s="35">
        <v>0</v>
      </c>
      <c s="36">
        <f>ROUND(ROUND(H154,2)*ROUND(G154,3),2)</f>
      </c>
      <c r="O154">
        <f>(I154*21)/100</f>
      </c>
      <c t="s">
        <v>28</v>
      </c>
    </row>
    <row r="155" spans="1:5" ht="12.75">
      <c r="A155" s="37" t="s">
        <v>56</v>
      </c>
      <c r="E155" s="38" t="s">
        <v>2438</v>
      </c>
    </row>
    <row r="156" spans="1:5" ht="25.5">
      <c r="A156" s="39" t="s">
        <v>57</v>
      </c>
      <c r="E156" s="40" t="s">
        <v>2499</v>
      </c>
    </row>
    <row r="157" spans="1:5" ht="12.75">
      <c r="A157" t="s">
        <v>58</v>
      </c>
      <c r="E157" s="38" t="s">
        <v>53</v>
      </c>
    </row>
    <row r="158" spans="1:16" ht="25.5">
      <c r="A158" s="26" t="s">
        <v>51</v>
      </c>
      <c s="31" t="s">
        <v>318</v>
      </c>
      <c s="31" t="s">
        <v>2504</v>
      </c>
      <c s="26" t="s">
        <v>53</v>
      </c>
      <c s="32" t="s">
        <v>2505</v>
      </c>
      <c s="33" t="s">
        <v>65</v>
      </c>
      <c s="34">
        <v>2</v>
      </c>
      <c s="35">
        <v>0</v>
      </c>
      <c s="36">
        <f>ROUND(ROUND(H158,2)*ROUND(G158,3),2)</f>
      </c>
      <c r="O158">
        <f>(I158*21)/100</f>
      </c>
      <c t="s">
        <v>28</v>
      </c>
    </row>
    <row r="159" spans="1:5" ht="12.75">
      <c r="A159" s="37" t="s">
        <v>56</v>
      </c>
      <c r="E159" s="38" t="s">
        <v>2438</v>
      </c>
    </row>
    <row r="160" spans="1:5" ht="25.5">
      <c r="A160" s="39" t="s">
        <v>57</v>
      </c>
      <c r="E160" s="40" t="s">
        <v>2499</v>
      </c>
    </row>
    <row r="161" spans="1:5" ht="12.75">
      <c r="A161" t="s">
        <v>58</v>
      </c>
      <c r="E161" s="38" t="s">
        <v>53</v>
      </c>
    </row>
    <row r="162" spans="1:16" ht="25.5">
      <c r="A162" s="26" t="s">
        <v>51</v>
      </c>
      <c s="31" t="s">
        <v>210</v>
      </c>
      <c s="31" t="s">
        <v>2506</v>
      </c>
      <c s="26" t="s">
        <v>53</v>
      </c>
      <c s="32" t="s">
        <v>2507</v>
      </c>
      <c s="33" t="s">
        <v>65</v>
      </c>
      <c s="34">
        <v>1</v>
      </c>
      <c s="35">
        <v>0</v>
      </c>
      <c s="36">
        <f>ROUND(ROUND(H162,2)*ROUND(G162,3),2)</f>
      </c>
      <c r="O162">
        <f>(I162*21)/100</f>
      </c>
      <c t="s">
        <v>28</v>
      </c>
    </row>
    <row r="163" spans="1:5" ht="12.75">
      <c r="A163" s="37" t="s">
        <v>56</v>
      </c>
      <c r="E163" s="38" t="s">
        <v>2438</v>
      </c>
    </row>
    <row r="164" spans="1:5" ht="25.5">
      <c r="A164" s="39" t="s">
        <v>57</v>
      </c>
      <c r="E164" s="40" t="s">
        <v>2499</v>
      </c>
    </row>
    <row r="165" spans="1:5" ht="12.75">
      <c r="A165" t="s">
        <v>58</v>
      </c>
      <c r="E165" s="38" t="s">
        <v>53</v>
      </c>
    </row>
    <row r="166" spans="1:16" ht="12.75">
      <c r="A166" s="26" t="s">
        <v>51</v>
      </c>
      <c s="31" t="s">
        <v>214</v>
      </c>
      <c s="31" t="s">
        <v>2508</v>
      </c>
      <c s="26" t="s">
        <v>53</v>
      </c>
      <c s="32" t="s">
        <v>2509</v>
      </c>
      <c s="33" t="s">
        <v>65</v>
      </c>
      <c s="34">
        <v>3</v>
      </c>
      <c s="35">
        <v>0</v>
      </c>
      <c s="36">
        <f>ROUND(ROUND(H166,2)*ROUND(G166,3),2)</f>
      </c>
      <c r="O166">
        <f>(I166*21)/100</f>
      </c>
      <c t="s">
        <v>28</v>
      </c>
    </row>
    <row r="167" spans="1:5" ht="12.75">
      <c r="A167" s="37" t="s">
        <v>56</v>
      </c>
      <c r="E167" s="38" t="s">
        <v>2438</v>
      </c>
    </row>
    <row r="168" spans="1:5" ht="25.5">
      <c r="A168" s="39" t="s">
        <v>57</v>
      </c>
      <c r="E168" s="40" t="s">
        <v>2578</v>
      </c>
    </row>
    <row r="169" spans="1:5" ht="12.75">
      <c r="A169" t="s">
        <v>58</v>
      </c>
      <c r="E169" s="38" t="s">
        <v>53</v>
      </c>
    </row>
    <row r="170" spans="1:16" ht="25.5">
      <c r="A170" s="26" t="s">
        <v>51</v>
      </c>
      <c s="31" t="s">
        <v>218</v>
      </c>
      <c s="31" t="s">
        <v>2510</v>
      </c>
      <c s="26" t="s">
        <v>53</v>
      </c>
      <c s="32" t="s">
        <v>2511</v>
      </c>
      <c s="33" t="s">
        <v>65</v>
      </c>
      <c s="34">
        <v>10</v>
      </c>
      <c s="35">
        <v>0</v>
      </c>
      <c s="36">
        <f>ROUND(ROUND(H170,2)*ROUND(G170,3),2)</f>
      </c>
      <c r="O170">
        <f>(I170*21)/100</f>
      </c>
      <c t="s">
        <v>28</v>
      </c>
    </row>
    <row r="171" spans="1:5" ht="12.75">
      <c r="A171" s="37" t="s">
        <v>56</v>
      </c>
      <c r="E171" s="38" t="s">
        <v>2438</v>
      </c>
    </row>
    <row r="172" spans="1:5" ht="25.5">
      <c r="A172" s="39" t="s">
        <v>57</v>
      </c>
      <c r="E172" s="40" t="s">
        <v>2499</v>
      </c>
    </row>
    <row r="173" spans="1:5" ht="12.75">
      <c r="A173" t="s">
        <v>58</v>
      </c>
      <c r="E173" s="38" t="s">
        <v>53</v>
      </c>
    </row>
    <row r="174" spans="1:16" ht="12.75">
      <c r="A174" s="26" t="s">
        <v>51</v>
      </c>
      <c s="31" t="s">
        <v>222</v>
      </c>
      <c s="31" t="s">
        <v>2579</v>
      </c>
      <c s="26" t="s">
        <v>53</v>
      </c>
      <c s="32" t="s">
        <v>2513</v>
      </c>
      <c s="33" t="s">
        <v>65</v>
      </c>
      <c s="34">
        <v>1</v>
      </c>
      <c s="35">
        <v>0</v>
      </c>
      <c s="36">
        <f>ROUND(ROUND(H174,2)*ROUND(G174,3),2)</f>
      </c>
      <c r="O174">
        <f>(I174*21)/100</f>
      </c>
      <c t="s">
        <v>28</v>
      </c>
    </row>
    <row r="175" spans="1:5" ht="12.75">
      <c r="A175" s="37" t="s">
        <v>56</v>
      </c>
      <c r="E175" s="38" t="s">
        <v>2438</v>
      </c>
    </row>
    <row r="176" spans="1:5" ht="25.5">
      <c r="A176" s="39" t="s">
        <v>57</v>
      </c>
      <c r="E176" s="40" t="s">
        <v>2577</v>
      </c>
    </row>
    <row r="177" spans="1:5" ht="12.75">
      <c r="A177" t="s">
        <v>58</v>
      </c>
      <c r="E177" s="38" t="s">
        <v>53</v>
      </c>
    </row>
    <row r="178" spans="1:16" ht="25.5">
      <c r="A178" s="26" t="s">
        <v>51</v>
      </c>
      <c s="31" t="s">
        <v>226</v>
      </c>
      <c s="31" t="s">
        <v>2515</v>
      </c>
      <c s="26" t="s">
        <v>53</v>
      </c>
      <c s="32" t="s">
        <v>2516</v>
      </c>
      <c s="33" t="s">
        <v>65</v>
      </c>
      <c s="34">
        <v>2</v>
      </c>
      <c s="35">
        <v>0</v>
      </c>
      <c s="36">
        <f>ROUND(ROUND(H178,2)*ROUND(G178,3),2)</f>
      </c>
      <c r="O178">
        <f>(I178*21)/100</f>
      </c>
      <c t="s">
        <v>28</v>
      </c>
    </row>
    <row r="179" spans="1:5" ht="12.75">
      <c r="A179" s="37" t="s">
        <v>56</v>
      </c>
      <c r="E179" s="38" t="s">
        <v>2438</v>
      </c>
    </row>
    <row r="180" spans="1:5" ht="25.5">
      <c r="A180" s="39" t="s">
        <v>57</v>
      </c>
      <c r="E180" s="40" t="s">
        <v>2578</v>
      </c>
    </row>
    <row r="181" spans="1:5" ht="12.75">
      <c r="A181" t="s">
        <v>58</v>
      </c>
      <c r="E181" s="38" t="s">
        <v>53</v>
      </c>
    </row>
    <row r="182" spans="1:16" ht="12.75">
      <c r="A182" s="26" t="s">
        <v>51</v>
      </c>
      <c s="31" t="s">
        <v>230</v>
      </c>
      <c s="31" t="s">
        <v>2580</v>
      </c>
      <c s="26" t="s">
        <v>53</v>
      </c>
      <c s="32" t="s">
        <v>2581</v>
      </c>
      <c s="33" t="s">
        <v>65</v>
      </c>
      <c s="34">
        <v>1</v>
      </c>
      <c s="35">
        <v>0</v>
      </c>
      <c s="36">
        <f>ROUND(ROUND(H182,2)*ROUND(G182,3),2)</f>
      </c>
      <c r="O182">
        <f>(I182*21)/100</f>
      </c>
      <c t="s">
        <v>28</v>
      </c>
    </row>
    <row r="183" spans="1:5" ht="12.75">
      <c r="A183" s="37" t="s">
        <v>56</v>
      </c>
      <c r="E183" s="38" t="s">
        <v>2438</v>
      </c>
    </row>
    <row r="184" spans="1:5" ht="25.5">
      <c r="A184" s="39" t="s">
        <v>57</v>
      </c>
      <c r="E184" s="40" t="s">
        <v>2578</v>
      </c>
    </row>
    <row r="185" spans="1:5" ht="12.75">
      <c r="A185" t="s">
        <v>58</v>
      </c>
      <c r="E185" s="38" t="s">
        <v>53</v>
      </c>
    </row>
    <row r="186" spans="1:16" ht="12.75">
      <c r="A186" s="26" t="s">
        <v>51</v>
      </c>
      <c s="31" t="s">
        <v>322</v>
      </c>
      <c s="31" t="s">
        <v>2582</v>
      </c>
      <c s="26" t="s">
        <v>53</v>
      </c>
      <c s="32" t="s">
        <v>2583</v>
      </c>
      <c s="33" t="s">
        <v>65</v>
      </c>
      <c s="34">
        <v>1</v>
      </c>
      <c s="35">
        <v>0</v>
      </c>
      <c s="36">
        <f>ROUND(ROUND(H186,2)*ROUND(G186,3),2)</f>
      </c>
      <c r="O186">
        <f>(I186*21)/100</f>
      </c>
      <c t="s">
        <v>28</v>
      </c>
    </row>
    <row r="187" spans="1:5" ht="12.75">
      <c r="A187" s="37" t="s">
        <v>56</v>
      </c>
      <c r="E187" s="38" t="s">
        <v>2438</v>
      </c>
    </row>
    <row r="188" spans="1:5" ht="25.5">
      <c r="A188" s="39" t="s">
        <v>57</v>
      </c>
      <c r="E188" s="40" t="s">
        <v>2578</v>
      </c>
    </row>
    <row r="189" spans="1:5" ht="12.75">
      <c r="A189" t="s">
        <v>58</v>
      </c>
      <c r="E189" s="38" t="s">
        <v>53</v>
      </c>
    </row>
    <row r="190" spans="1:16" ht="12.75">
      <c r="A190" s="26" t="s">
        <v>51</v>
      </c>
      <c s="31" t="s">
        <v>234</v>
      </c>
      <c s="31" t="s">
        <v>2584</v>
      </c>
      <c s="26" t="s">
        <v>53</v>
      </c>
      <c s="32" t="s">
        <v>2585</v>
      </c>
      <c s="33" t="s">
        <v>65</v>
      </c>
      <c s="34">
        <v>1</v>
      </c>
      <c s="35">
        <v>0</v>
      </c>
      <c s="36">
        <f>ROUND(ROUND(H190,2)*ROUND(G190,3),2)</f>
      </c>
      <c r="O190">
        <f>(I190*21)/100</f>
      </c>
      <c t="s">
        <v>28</v>
      </c>
    </row>
    <row r="191" spans="1:5" ht="12.75">
      <c r="A191" s="37" t="s">
        <v>56</v>
      </c>
      <c r="E191" s="38" t="s">
        <v>2438</v>
      </c>
    </row>
    <row r="192" spans="1:5" ht="25.5">
      <c r="A192" s="39" t="s">
        <v>57</v>
      </c>
      <c r="E192" s="40" t="s">
        <v>2578</v>
      </c>
    </row>
    <row r="193" spans="1:5" ht="12.75">
      <c r="A193" t="s">
        <v>58</v>
      </c>
      <c r="E193" s="38" t="s">
        <v>53</v>
      </c>
    </row>
    <row r="194" spans="1:16" ht="12.75">
      <c r="A194" s="26" t="s">
        <v>51</v>
      </c>
      <c s="31" t="s">
        <v>238</v>
      </c>
      <c s="31" t="s">
        <v>2586</v>
      </c>
      <c s="26" t="s">
        <v>53</v>
      </c>
      <c s="32" t="s">
        <v>2587</v>
      </c>
      <c s="33" t="s">
        <v>65</v>
      </c>
      <c s="34">
        <v>1</v>
      </c>
      <c s="35">
        <v>0</v>
      </c>
      <c s="36">
        <f>ROUND(ROUND(H194,2)*ROUND(G194,3),2)</f>
      </c>
      <c r="O194">
        <f>(I194*21)/100</f>
      </c>
      <c t="s">
        <v>28</v>
      </c>
    </row>
    <row r="195" spans="1:5" ht="12.75">
      <c r="A195" s="37" t="s">
        <v>56</v>
      </c>
      <c r="E195" s="38" t="s">
        <v>2438</v>
      </c>
    </row>
    <row r="196" spans="1:5" ht="25.5">
      <c r="A196" s="39" t="s">
        <v>57</v>
      </c>
      <c r="E196" s="40" t="s">
        <v>2578</v>
      </c>
    </row>
    <row r="197" spans="1:5" ht="12.75">
      <c r="A197" t="s">
        <v>58</v>
      </c>
      <c r="E197" s="38" t="s">
        <v>53</v>
      </c>
    </row>
    <row r="198" spans="1:16" ht="25.5">
      <c r="A198" s="26" t="s">
        <v>51</v>
      </c>
      <c s="31" t="s">
        <v>242</v>
      </c>
      <c s="31" t="s">
        <v>2532</v>
      </c>
      <c s="26" t="s">
        <v>53</v>
      </c>
      <c s="32" t="s">
        <v>2533</v>
      </c>
      <c s="33" t="s">
        <v>65</v>
      </c>
      <c s="34">
        <v>1</v>
      </c>
      <c s="35">
        <v>0</v>
      </c>
      <c s="36">
        <f>ROUND(ROUND(H198,2)*ROUND(G198,3),2)</f>
      </c>
      <c r="O198">
        <f>(I198*21)/100</f>
      </c>
      <c t="s">
        <v>28</v>
      </c>
    </row>
    <row r="199" spans="1:5" ht="12.75">
      <c r="A199" s="37" t="s">
        <v>56</v>
      </c>
      <c r="E199" s="38" t="s">
        <v>2438</v>
      </c>
    </row>
    <row r="200" spans="1:5" ht="25.5">
      <c r="A200" s="39" t="s">
        <v>57</v>
      </c>
      <c r="E200" s="40" t="s">
        <v>2521</v>
      </c>
    </row>
    <row r="201" spans="1:5" ht="12.75">
      <c r="A201" t="s">
        <v>58</v>
      </c>
      <c r="E201" s="38" t="s">
        <v>53</v>
      </c>
    </row>
    <row r="202" spans="1:16" ht="38.25">
      <c r="A202" s="26" t="s">
        <v>51</v>
      </c>
      <c s="31" t="s">
        <v>246</v>
      </c>
      <c s="31" t="s">
        <v>2534</v>
      </c>
      <c s="26" t="s">
        <v>53</v>
      </c>
      <c s="32" t="s">
        <v>2535</v>
      </c>
      <c s="33" t="s">
        <v>65</v>
      </c>
      <c s="34">
        <v>1</v>
      </c>
      <c s="35">
        <v>0</v>
      </c>
      <c s="36">
        <f>ROUND(ROUND(H202,2)*ROUND(G202,3),2)</f>
      </c>
      <c r="O202">
        <f>(I202*21)/100</f>
      </c>
      <c t="s">
        <v>28</v>
      </c>
    </row>
    <row r="203" spans="1:5" ht="12.75">
      <c r="A203" s="37" t="s">
        <v>56</v>
      </c>
      <c r="E203" s="38" t="s">
        <v>2438</v>
      </c>
    </row>
    <row r="204" spans="1:5" ht="25.5">
      <c r="A204" s="39" t="s">
        <v>57</v>
      </c>
      <c r="E204" s="40" t="s">
        <v>2578</v>
      </c>
    </row>
    <row r="205" spans="1:5" ht="12.75">
      <c r="A205" t="s">
        <v>58</v>
      </c>
      <c r="E205" s="38" t="s">
        <v>53</v>
      </c>
    </row>
    <row r="206" spans="1:18" ht="12.75" customHeight="1">
      <c r="A206" s="6" t="s">
        <v>48</v>
      </c>
      <c s="6"/>
      <c s="44" t="s">
        <v>2339</v>
      </c>
      <c s="6"/>
      <c s="29" t="s">
        <v>2546</v>
      </c>
      <c s="6"/>
      <c s="6"/>
      <c s="6"/>
      <c s="46">
        <f>0+Q206</f>
      </c>
      <c r="O206">
        <f>0+R206</f>
      </c>
      <c r="Q206">
        <f>0+I207+I211+I215+I219+I223</f>
      </c>
      <c>
        <f>0+O207+O211+O215+O219+O223</f>
      </c>
    </row>
    <row r="207" spans="1:16" ht="25.5">
      <c r="A207" s="26" t="s">
        <v>51</v>
      </c>
      <c s="31" t="s">
        <v>326</v>
      </c>
      <c s="31" t="s">
        <v>137</v>
      </c>
      <c s="26" t="s">
        <v>53</v>
      </c>
      <c s="32" t="s">
        <v>138</v>
      </c>
      <c s="33" t="s">
        <v>65</v>
      </c>
      <c s="34">
        <v>1</v>
      </c>
      <c s="35">
        <v>0</v>
      </c>
      <c s="36">
        <f>ROUND(ROUND(H207,2)*ROUND(G207,3),2)</f>
      </c>
      <c r="O207">
        <f>(I207*21)/100</f>
      </c>
      <c t="s">
        <v>28</v>
      </c>
    </row>
    <row r="208" spans="1:5" ht="12.75">
      <c r="A208" s="37" t="s">
        <v>56</v>
      </c>
      <c r="E208" s="38" t="s">
        <v>2438</v>
      </c>
    </row>
    <row r="209" spans="1:5" ht="25.5">
      <c r="A209" s="39" t="s">
        <v>57</v>
      </c>
      <c r="E209" s="40" t="s">
        <v>2588</v>
      </c>
    </row>
    <row r="210" spans="1:5" ht="12.75">
      <c r="A210" t="s">
        <v>58</v>
      </c>
      <c r="E210" s="38" t="s">
        <v>53</v>
      </c>
    </row>
    <row r="211" spans="1:16" ht="25.5">
      <c r="A211" s="26" t="s">
        <v>51</v>
      </c>
      <c s="31" t="s">
        <v>250</v>
      </c>
      <c s="31" t="s">
        <v>2548</v>
      </c>
      <c s="26" t="s">
        <v>53</v>
      </c>
      <c s="32" t="s">
        <v>2549</v>
      </c>
      <c s="33" t="s">
        <v>65</v>
      </c>
      <c s="34">
        <v>1</v>
      </c>
      <c s="35">
        <v>0</v>
      </c>
      <c s="36">
        <f>ROUND(ROUND(H211,2)*ROUND(G211,3),2)</f>
      </c>
      <c r="O211">
        <f>(I211*21)/100</f>
      </c>
      <c t="s">
        <v>28</v>
      </c>
    </row>
    <row r="212" spans="1:5" ht="12.75">
      <c r="A212" s="37" t="s">
        <v>56</v>
      </c>
      <c r="E212" s="38" t="s">
        <v>2438</v>
      </c>
    </row>
    <row r="213" spans="1:5" ht="25.5">
      <c r="A213" s="39" t="s">
        <v>57</v>
      </c>
      <c r="E213" s="40" t="s">
        <v>2588</v>
      </c>
    </row>
    <row r="214" spans="1:5" ht="12.75">
      <c r="A214" t="s">
        <v>58</v>
      </c>
      <c r="E214" s="38" t="s">
        <v>53</v>
      </c>
    </row>
    <row r="215" spans="1:16" ht="12.75">
      <c r="A215" s="26" t="s">
        <v>51</v>
      </c>
      <c s="31" t="s">
        <v>254</v>
      </c>
      <c s="31" t="s">
        <v>2550</v>
      </c>
      <c s="26" t="s">
        <v>53</v>
      </c>
      <c s="32" t="s">
        <v>2551</v>
      </c>
      <c s="33" t="s">
        <v>79</v>
      </c>
      <c s="34">
        <v>10</v>
      </c>
      <c s="35">
        <v>0</v>
      </c>
      <c s="36">
        <f>ROUND(ROUND(H215,2)*ROUND(G215,3),2)</f>
      </c>
      <c r="O215">
        <f>(I215*21)/100</f>
      </c>
      <c t="s">
        <v>28</v>
      </c>
    </row>
    <row r="216" spans="1:5" ht="12.75">
      <c r="A216" s="37" t="s">
        <v>56</v>
      </c>
      <c r="E216" s="38" t="s">
        <v>2438</v>
      </c>
    </row>
    <row r="217" spans="1:5" ht="25.5">
      <c r="A217" s="39" t="s">
        <v>57</v>
      </c>
      <c r="E217" s="40" t="s">
        <v>2588</v>
      </c>
    </row>
    <row r="218" spans="1:5" ht="12.75">
      <c r="A218" t="s">
        <v>58</v>
      </c>
      <c r="E218" s="38" t="s">
        <v>53</v>
      </c>
    </row>
    <row r="219" spans="1:16" ht="12.75">
      <c r="A219" s="26" t="s">
        <v>51</v>
      </c>
      <c s="31" t="s">
        <v>258</v>
      </c>
      <c s="31" t="s">
        <v>2552</v>
      </c>
      <c s="26" t="s">
        <v>53</v>
      </c>
      <c s="32" t="s">
        <v>2553</v>
      </c>
      <c s="33" t="s">
        <v>79</v>
      </c>
      <c s="34">
        <v>2</v>
      </c>
      <c s="35">
        <v>0</v>
      </c>
      <c s="36">
        <f>ROUND(ROUND(H219,2)*ROUND(G219,3),2)</f>
      </c>
      <c r="O219">
        <f>(I219*21)/100</f>
      </c>
      <c t="s">
        <v>28</v>
      </c>
    </row>
    <row r="220" spans="1:5" ht="12.75">
      <c r="A220" s="37" t="s">
        <v>56</v>
      </c>
      <c r="E220" s="38" t="s">
        <v>2438</v>
      </c>
    </row>
    <row r="221" spans="1:5" ht="25.5">
      <c r="A221" s="39" t="s">
        <v>57</v>
      </c>
      <c r="E221" s="40" t="s">
        <v>2588</v>
      </c>
    </row>
    <row r="222" spans="1:5" ht="12.75">
      <c r="A222" t="s">
        <v>58</v>
      </c>
      <c r="E222" s="38" t="s">
        <v>53</v>
      </c>
    </row>
    <row r="223" spans="1:16" ht="12.75">
      <c r="A223" s="26" t="s">
        <v>51</v>
      </c>
      <c s="31" t="s">
        <v>262</v>
      </c>
      <c s="31" t="s">
        <v>2341</v>
      </c>
      <c s="26" t="s">
        <v>53</v>
      </c>
      <c s="32" t="s">
        <v>2343</v>
      </c>
      <c s="33" t="s">
        <v>79</v>
      </c>
      <c s="34">
        <v>2</v>
      </c>
      <c s="35">
        <v>0</v>
      </c>
      <c s="36">
        <f>ROUND(ROUND(H223,2)*ROUND(G223,3),2)</f>
      </c>
      <c r="O223">
        <f>(I223*21)/100</f>
      </c>
      <c t="s">
        <v>28</v>
      </c>
    </row>
    <row r="224" spans="1:5" ht="12.75">
      <c r="A224" s="37" t="s">
        <v>56</v>
      </c>
      <c r="E224" s="38" t="s">
        <v>2438</v>
      </c>
    </row>
    <row r="225" spans="1:5" ht="25.5">
      <c r="A225" s="39" t="s">
        <v>57</v>
      </c>
      <c r="E225" s="40" t="s">
        <v>2588</v>
      </c>
    </row>
    <row r="226" spans="1:5" ht="12.75">
      <c r="A226" t="s">
        <v>58</v>
      </c>
      <c r="E226" s="38" t="s">
        <v>53</v>
      </c>
    </row>
    <row r="227" spans="1:18" ht="12.75" customHeight="1">
      <c r="A227" s="6" t="s">
        <v>48</v>
      </c>
      <c s="6"/>
      <c s="44" t="s">
        <v>529</v>
      </c>
      <c s="6"/>
      <c s="29" t="s">
        <v>50</v>
      </c>
      <c s="6"/>
      <c s="6"/>
      <c s="6"/>
      <c s="46">
        <f>0+Q227</f>
      </c>
      <c r="O227">
        <f>0+R227</f>
      </c>
      <c r="Q227">
        <f>0+I228+I232+I236+I240</f>
      </c>
      <c>
        <f>0+O228+O232+O236+O240</f>
      </c>
    </row>
    <row r="228" spans="1:16" ht="12.75">
      <c r="A228" s="26" t="s">
        <v>51</v>
      </c>
      <c s="31" t="s">
        <v>330</v>
      </c>
      <c s="31" t="s">
        <v>2554</v>
      </c>
      <c s="26" t="s">
        <v>53</v>
      </c>
      <c s="32" t="s">
        <v>2555</v>
      </c>
      <c s="33" t="s">
        <v>65</v>
      </c>
      <c s="34">
        <v>1</v>
      </c>
      <c s="35">
        <v>0</v>
      </c>
      <c s="36">
        <f>ROUND(ROUND(H228,2)*ROUND(G228,3),2)</f>
      </c>
      <c r="O228">
        <f>(I228*21)/100</f>
      </c>
      <c t="s">
        <v>28</v>
      </c>
    </row>
    <row r="229" spans="1:5" ht="12.75">
      <c r="A229" s="37" t="s">
        <v>56</v>
      </c>
      <c r="E229" s="38" t="s">
        <v>2438</v>
      </c>
    </row>
    <row r="230" spans="1:5" ht="25.5">
      <c r="A230" s="39" t="s">
        <v>57</v>
      </c>
      <c r="E230" s="40" t="s">
        <v>2578</v>
      </c>
    </row>
    <row r="231" spans="1:5" ht="12.75">
      <c r="A231" t="s">
        <v>58</v>
      </c>
      <c r="E231" s="38" t="s">
        <v>53</v>
      </c>
    </row>
    <row r="232" spans="1:16" ht="12.75">
      <c r="A232" s="26" t="s">
        <v>51</v>
      </c>
      <c s="31" t="s">
        <v>266</v>
      </c>
      <c s="31" t="s">
        <v>2557</v>
      </c>
      <c s="26" t="s">
        <v>53</v>
      </c>
      <c s="32" t="s">
        <v>2558</v>
      </c>
      <c s="33" t="s">
        <v>55</v>
      </c>
      <c s="34">
        <v>28</v>
      </c>
      <c s="35">
        <v>0</v>
      </c>
      <c s="36">
        <f>ROUND(ROUND(H232,2)*ROUND(G232,3),2)</f>
      </c>
      <c r="O232">
        <f>(I232*21)/100</f>
      </c>
      <c t="s">
        <v>28</v>
      </c>
    </row>
    <row r="233" spans="1:5" ht="12.75">
      <c r="A233" s="37" t="s">
        <v>56</v>
      </c>
      <c r="E233" s="38" t="s">
        <v>2438</v>
      </c>
    </row>
    <row r="234" spans="1:5" ht="25.5">
      <c r="A234" s="39" t="s">
        <v>57</v>
      </c>
      <c r="E234" s="40" t="s">
        <v>2578</v>
      </c>
    </row>
    <row r="235" spans="1:5" ht="12.75">
      <c r="A235" t="s">
        <v>58</v>
      </c>
      <c r="E235" s="38" t="s">
        <v>53</v>
      </c>
    </row>
    <row r="236" spans="1:16" ht="12.75">
      <c r="A236" s="26" t="s">
        <v>51</v>
      </c>
      <c s="31" t="s">
        <v>270</v>
      </c>
      <c s="31" t="s">
        <v>2559</v>
      </c>
      <c s="26" t="s">
        <v>53</v>
      </c>
      <c s="32" t="s">
        <v>2560</v>
      </c>
      <c s="33" t="s">
        <v>65</v>
      </c>
      <c s="34">
        <v>2</v>
      </c>
      <c s="35">
        <v>0</v>
      </c>
      <c s="36">
        <f>ROUND(ROUND(H236,2)*ROUND(G236,3),2)</f>
      </c>
      <c r="O236">
        <f>(I236*21)/100</f>
      </c>
      <c t="s">
        <v>28</v>
      </c>
    </row>
    <row r="237" spans="1:5" ht="12.75">
      <c r="A237" s="37" t="s">
        <v>56</v>
      </c>
      <c r="E237" s="38" t="s">
        <v>2438</v>
      </c>
    </row>
    <row r="238" spans="1:5" ht="25.5">
      <c r="A238" s="39" t="s">
        <v>57</v>
      </c>
      <c r="E238" s="40" t="s">
        <v>2578</v>
      </c>
    </row>
    <row r="239" spans="1:5" ht="12.75">
      <c r="A239" t="s">
        <v>58</v>
      </c>
      <c r="E239" s="38" t="s">
        <v>53</v>
      </c>
    </row>
    <row r="240" spans="1:16" ht="12.75">
      <c r="A240" s="26" t="s">
        <v>51</v>
      </c>
      <c s="31" t="s">
        <v>274</v>
      </c>
      <c s="31" t="s">
        <v>2561</v>
      </c>
      <c s="26" t="s">
        <v>53</v>
      </c>
      <c s="32" t="s">
        <v>2562</v>
      </c>
      <c s="33" t="s">
        <v>65</v>
      </c>
      <c s="34">
        <v>2</v>
      </c>
      <c s="35">
        <v>0</v>
      </c>
      <c s="36">
        <f>ROUND(ROUND(H240,2)*ROUND(G240,3),2)</f>
      </c>
      <c r="O240">
        <f>(I240*21)/100</f>
      </c>
      <c t="s">
        <v>28</v>
      </c>
    </row>
    <row r="241" spans="1:5" ht="12.75">
      <c r="A241" s="37" t="s">
        <v>56</v>
      </c>
      <c r="E241" s="38" t="s">
        <v>2438</v>
      </c>
    </row>
    <row r="242" spans="1:5" ht="25.5">
      <c r="A242" s="39" t="s">
        <v>57</v>
      </c>
      <c r="E242" s="40" t="s">
        <v>2578</v>
      </c>
    </row>
    <row r="243" spans="1:5" ht="12.75">
      <c r="A243" t="s">
        <v>58</v>
      </c>
      <c r="E243"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2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0+O9+O30+O47+O104+O125+O186+O207</f>
      </c>
      <c t="s">
        <v>27</v>
      </c>
    </row>
    <row r="3" spans="1:16" ht="15" customHeight="1">
      <c r="A3" t="s">
        <v>12</v>
      </c>
      <c s="12" t="s">
        <v>14</v>
      </c>
      <c s="13" t="s">
        <v>15</v>
      </c>
      <c s="1"/>
      <c s="14" t="s">
        <v>16</v>
      </c>
      <c s="1"/>
      <c s="9"/>
      <c s="8" t="s">
        <v>2589</v>
      </c>
      <c s="41">
        <f>0+I9+I30+I47+I104+I125+I186+I207</f>
      </c>
      <c r="O3" t="s">
        <v>23</v>
      </c>
      <c t="s">
        <v>28</v>
      </c>
    </row>
    <row r="4" spans="1:16" ht="15" customHeight="1">
      <c r="A4" t="s">
        <v>17</v>
      </c>
      <c s="12" t="s">
        <v>18</v>
      </c>
      <c s="13" t="s">
        <v>2429</v>
      </c>
      <c s="1"/>
      <c s="14" t="s">
        <v>2430</v>
      </c>
      <c s="1"/>
      <c s="1"/>
      <c s="11"/>
      <c s="11"/>
      <c r="O4" t="s">
        <v>24</v>
      </c>
      <c t="s">
        <v>28</v>
      </c>
    </row>
    <row r="5" spans="1:16" ht="12.75" customHeight="1">
      <c r="A5" t="s">
        <v>21</v>
      </c>
      <c s="16" t="s">
        <v>22</v>
      </c>
      <c s="17" t="s">
        <v>2589</v>
      </c>
      <c s="6"/>
      <c s="18" t="s">
        <v>2590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2434</v>
      </c>
      <c s="27"/>
      <c s="29" t="s">
        <v>2435</v>
      </c>
      <c s="27"/>
      <c s="27"/>
      <c s="27"/>
      <c s="30">
        <f>0+Q9</f>
      </c>
      <c r="O9">
        <f>0+R9</f>
      </c>
      <c r="Q9">
        <f>0+I10+I14+I18+I22+I26</f>
      </c>
      <c>
        <f>0+O10+O14+O18+O22+O26</f>
      </c>
    </row>
    <row r="10" spans="1:16" ht="25.5">
      <c r="A10" s="26" t="s">
        <v>51</v>
      </c>
      <c s="31" t="s">
        <v>34</v>
      </c>
      <c s="31" t="s">
        <v>1898</v>
      </c>
      <c s="26" t="s">
        <v>53</v>
      </c>
      <c s="32" t="s">
        <v>1899</v>
      </c>
      <c s="33" t="s">
        <v>55</v>
      </c>
      <c s="34">
        <v>55</v>
      </c>
      <c s="35">
        <v>0</v>
      </c>
      <c s="36">
        <f>ROUND(ROUND(H10,2)*ROUND(G10,3),2)</f>
      </c>
      <c r="O10">
        <f>(I10*21)/100</f>
      </c>
      <c t="s">
        <v>28</v>
      </c>
    </row>
    <row r="11" spans="1:5" ht="12.75">
      <c r="A11" s="37" t="s">
        <v>56</v>
      </c>
      <c r="E11" s="38" t="s">
        <v>2438</v>
      </c>
    </row>
    <row r="12" spans="1:5" ht="38.25">
      <c r="A12" s="39" t="s">
        <v>57</v>
      </c>
      <c r="E12" s="40" t="s">
        <v>2440</v>
      </c>
    </row>
    <row r="13" spans="1:5" ht="12.75">
      <c r="A13" t="s">
        <v>58</v>
      </c>
      <c r="E13" s="38" t="s">
        <v>53</v>
      </c>
    </row>
    <row r="14" spans="1:16" ht="12.75">
      <c r="A14" s="26" t="s">
        <v>51</v>
      </c>
      <c s="31" t="s">
        <v>28</v>
      </c>
      <c s="31" t="s">
        <v>2119</v>
      </c>
      <c s="26" t="s">
        <v>53</v>
      </c>
      <c s="32" t="s">
        <v>2120</v>
      </c>
      <c s="33" t="s">
        <v>55</v>
      </c>
      <c s="34">
        <v>25</v>
      </c>
      <c s="35">
        <v>0</v>
      </c>
      <c s="36">
        <f>ROUND(ROUND(H14,2)*ROUND(G14,3),2)</f>
      </c>
      <c r="O14">
        <f>(I14*21)/100</f>
      </c>
      <c t="s">
        <v>28</v>
      </c>
    </row>
    <row r="15" spans="1:5" ht="12.75">
      <c r="A15" s="37" t="s">
        <v>56</v>
      </c>
      <c r="E15" s="38" t="s">
        <v>2438</v>
      </c>
    </row>
    <row r="16" spans="1:5" ht="38.25">
      <c r="A16" s="39" t="s">
        <v>57</v>
      </c>
      <c r="E16" s="40" t="s">
        <v>2440</v>
      </c>
    </row>
    <row r="17" spans="1:5" ht="12.75">
      <c r="A17" t="s">
        <v>58</v>
      </c>
      <c r="E17" s="38" t="s">
        <v>53</v>
      </c>
    </row>
    <row r="18" spans="1:16" ht="12.75">
      <c r="A18" s="26" t="s">
        <v>51</v>
      </c>
      <c s="31" t="s">
        <v>26</v>
      </c>
      <c s="31" t="s">
        <v>2441</v>
      </c>
      <c s="26" t="s">
        <v>53</v>
      </c>
      <c s="32" t="s">
        <v>2442</v>
      </c>
      <c s="33" t="s">
        <v>55</v>
      </c>
      <c s="34">
        <v>5</v>
      </c>
      <c s="35">
        <v>0</v>
      </c>
      <c s="36">
        <f>ROUND(ROUND(H18,2)*ROUND(G18,3),2)</f>
      </c>
      <c r="O18">
        <f>(I18*21)/100</f>
      </c>
      <c t="s">
        <v>28</v>
      </c>
    </row>
    <row r="19" spans="1:5" ht="12.75">
      <c r="A19" s="37" t="s">
        <v>56</v>
      </c>
      <c r="E19" s="38" t="s">
        <v>2438</v>
      </c>
    </row>
    <row r="20" spans="1:5" ht="38.25">
      <c r="A20" s="39" t="s">
        <v>57</v>
      </c>
      <c r="E20" s="40" t="s">
        <v>2440</v>
      </c>
    </row>
    <row r="21" spans="1:5" ht="12.75">
      <c r="A21" t="s">
        <v>58</v>
      </c>
      <c r="E21" s="38" t="s">
        <v>53</v>
      </c>
    </row>
    <row r="22" spans="1:16" ht="12.75">
      <c r="A22" s="26" t="s">
        <v>51</v>
      </c>
      <c s="31" t="s">
        <v>38</v>
      </c>
      <c s="31" t="s">
        <v>2443</v>
      </c>
      <c s="26" t="s">
        <v>53</v>
      </c>
      <c s="32" t="s">
        <v>2444</v>
      </c>
      <c s="33" t="s">
        <v>114</v>
      </c>
      <c s="34">
        <v>1</v>
      </c>
      <c s="35">
        <v>0</v>
      </c>
      <c s="36">
        <f>ROUND(ROUND(H22,2)*ROUND(G22,3),2)</f>
      </c>
      <c r="O22">
        <f>(I22*21)/100</f>
      </c>
      <c t="s">
        <v>28</v>
      </c>
    </row>
    <row r="23" spans="1:5" ht="12.75">
      <c r="A23" s="37" t="s">
        <v>56</v>
      </c>
      <c r="E23" s="38" t="s">
        <v>2438</v>
      </c>
    </row>
    <row r="24" spans="1:5" ht="38.25">
      <c r="A24" s="39" t="s">
        <v>57</v>
      </c>
      <c r="E24" s="40" t="s">
        <v>2440</v>
      </c>
    </row>
    <row r="25" spans="1:5" ht="12.75">
      <c r="A25" t="s">
        <v>58</v>
      </c>
      <c r="E25" s="38" t="s">
        <v>53</v>
      </c>
    </row>
    <row r="26" spans="1:16" ht="12.75">
      <c r="A26" s="26" t="s">
        <v>51</v>
      </c>
      <c s="31" t="s">
        <v>40</v>
      </c>
      <c s="31" t="s">
        <v>2445</v>
      </c>
      <c s="26" t="s">
        <v>53</v>
      </c>
      <c s="32" t="s">
        <v>2446</v>
      </c>
      <c s="33" t="s">
        <v>65</v>
      </c>
      <c s="34">
        <v>1</v>
      </c>
      <c s="35">
        <v>0</v>
      </c>
      <c s="36">
        <f>ROUND(ROUND(H26,2)*ROUND(G26,3),2)</f>
      </c>
      <c r="O26">
        <f>(I26*21)/100</f>
      </c>
      <c t="s">
        <v>28</v>
      </c>
    </row>
    <row r="27" spans="1:5" ht="12.75">
      <c r="A27" s="37" t="s">
        <v>56</v>
      </c>
      <c r="E27" s="38" t="s">
        <v>2438</v>
      </c>
    </row>
    <row r="28" spans="1:5" ht="38.25">
      <c r="A28" s="39" t="s">
        <v>57</v>
      </c>
      <c r="E28" s="40" t="s">
        <v>2440</v>
      </c>
    </row>
    <row r="29" spans="1:5" ht="12.75">
      <c r="A29" t="s">
        <v>58</v>
      </c>
      <c r="E29" s="38" t="s">
        <v>53</v>
      </c>
    </row>
    <row r="30" spans="1:18" ht="12.75" customHeight="1">
      <c r="A30" s="6" t="s">
        <v>48</v>
      </c>
      <c s="6"/>
      <c s="44" t="s">
        <v>2447</v>
      </c>
      <c s="6"/>
      <c s="29" t="s">
        <v>2448</v>
      </c>
      <c s="6"/>
      <c s="6"/>
      <c s="6"/>
      <c s="46">
        <f>0+Q30</f>
      </c>
      <c r="O30">
        <f>0+R30</f>
      </c>
      <c r="Q30">
        <f>0+I31+I35+I39+I43</f>
      </c>
      <c>
        <f>0+O31+O35+O39+O43</f>
      </c>
    </row>
    <row r="31" spans="1:16" ht="12.75">
      <c r="A31" s="26" t="s">
        <v>51</v>
      </c>
      <c s="31" t="s">
        <v>27</v>
      </c>
      <c s="31" t="s">
        <v>2449</v>
      </c>
      <c s="26" t="s">
        <v>53</v>
      </c>
      <c s="32" t="s">
        <v>2450</v>
      </c>
      <c s="33" t="s">
        <v>65</v>
      </c>
      <c s="34">
        <v>4</v>
      </c>
      <c s="35">
        <v>0</v>
      </c>
      <c s="36">
        <f>ROUND(ROUND(H31,2)*ROUND(G31,3),2)</f>
      </c>
      <c r="O31">
        <f>(I31*21)/100</f>
      </c>
      <c t="s">
        <v>28</v>
      </c>
    </row>
    <row r="32" spans="1:5" ht="12.75">
      <c r="A32" s="37" t="s">
        <v>56</v>
      </c>
      <c r="E32" s="38" t="s">
        <v>2438</v>
      </c>
    </row>
    <row r="33" spans="1:5" ht="38.25">
      <c r="A33" s="39" t="s">
        <v>57</v>
      </c>
      <c r="E33" s="40" t="s">
        <v>2440</v>
      </c>
    </row>
    <row r="34" spans="1:5" ht="12.75">
      <c r="A34" t="s">
        <v>58</v>
      </c>
      <c r="E34" s="38" t="s">
        <v>53</v>
      </c>
    </row>
    <row r="35" spans="1:16" ht="12.75">
      <c r="A35" s="26" t="s">
        <v>51</v>
      </c>
      <c s="31" t="s">
        <v>76</v>
      </c>
      <c s="31" t="s">
        <v>2123</v>
      </c>
      <c s="26" t="s">
        <v>53</v>
      </c>
      <c s="32" t="s">
        <v>2124</v>
      </c>
      <c s="33" t="s">
        <v>65</v>
      </c>
      <c s="34">
        <v>2</v>
      </c>
      <c s="35">
        <v>0</v>
      </c>
      <c s="36">
        <f>ROUND(ROUND(H35,2)*ROUND(G35,3),2)</f>
      </c>
      <c r="O35">
        <f>(I35*21)/100</f>
      </c>
      <c t="s">
        <v>28</v>
      </c>
    </row>
    <row r="36" spans="1:5" ht="12.75">
      <c r="A36" s="37" t="s">
        <v>56</v>
      </c>
      <c r="E36" s="38" t="s">
        <v>2438</v>
      </c>
    </row>
    <row r="37" spans="1:5" ht="38.25">
      <c r="A37" s="39" t="s">
        <v>57</v>
      </c>
      <c r="E37" s="40" t="s">
        <v>2440</v>
      </c>
    </row>
    <row r="38" spans="1:5" ht="12.75">
      <c r="A38" t="s">
        <v>58</v>
      </c>
      <c r="E38" s="38" t="s">
        <v>53</v>
      </c>
    </row>
    <row r="39" spans="1:16" ht="12.75">
      <c r="A39" s="26" t="s">
        <v>51</v>
      </c>
      <c s="31" t="s">
        <v>81</v>
      </c>
      <c s="31" t="s">
        <v>2126</v>
      </c>
      <c s="26" t="s">
        <v>53</v>
      </c>
      <c s="32" t="s">
        <v>2127</v>
      </c>
      <c s="33" t="s">
        <v>65</v>
      </c>
      <c s="34">
        <v>1</v>
      </c>
      <c s="35">
        <v>0</v>
      </c>
      <c s="36">
        <f>ROUND(ROUND(H39,2)*ROUND(G39,3),2)</f>
      </c>
      <c r="O39">
        <f>(I39*21)/100</f>
      </c>
      <c t="s">
        <v>28</v>
      </c>
    </row>
    <row r="40" spans="1:5" ht="12.75">
      <c r="A40" s="37" t="s">
        <v>56</v>
      </c>
      <c r="E40" s="38" t="s">
        <v>2438</v>
      </c>
    </row>
    <row r="41" spans="1:5" ht="38.25">
      <c r="A41" s="39" t="s">
        <v>57</v>
      </c>
      <c r="E41" s="40" t="s">
        <v>2440</v>
      </c>
    </row>
    <row r="42" spans="1:5" ht="12.75">
      <c r="A42" t="s">
        <v>58</v>
      </c>
      <c r="E42" s="38" t="s">
        <v>53</v>
      </c>
    </row>
    <row r="43" spans="1:16" ht="12.75">
      <c r="A43" s="26" t="s">
        <v>51</v>
      </c>
      <c s="31" t="s">
        <v>262</v>
      </c>
      <c s="31" t="s">
        <v>2451</v>
      </c>
      <c s="26" t="s">
        <v>53</v>
      </c>
      <c s="32" t="s">
        <v>2452</v>
      </c>
      <c s="33" t="s">
        <v>65</v>
      </c>
      <c s="34">
        <v>1</v>
      </c>
      <c s="35">
        <v>0</v>
      </c>
      <c s="36">
        <f>ROUND(ROUND(H43,2)*ROUND(G43,3),2)</f>
      </c>
      <c r="O43">
        <f>(I43*21)/100</f>
      </c>
      <c t="s">
        <v>28</v>
      </c>
    </row>
    <row r="44" spans="1:5" ht="12.75">
      <c r="A44" s="37" t="s">
        <v>56</v>
      </c>
      <c r="E44" s="38" t="s">
        <v>2438</v>
      </c>
    </row>
    <row r="45" spans="1:5" ht="38.25">
      <c r="A45" s="39" t="s">
        <v>57</v>
      </c>
      <c r="E45" s="40" t="s">
        <v>2440</v>
      </c>
    </row>
    <row r="46" spans="1:5" ht="12.75">
      <c r="A46" t="s">
        <v>58</v>
      </c>
      <c r="E46" s="38" t="s">
        <v>53</v>
      </c>
    </row>
    <row r="47" spans="1:18" ht="12.75" customHeight="1">
      <c r="A47" s="6" t="s">
        <v>48</v>
      </c>
      <c s="6"/>
      <c s="44" t="s">
        <v>2453</v>
      </c>
      <c s="6"/>
      <c s="29" t="s">
        <v>2454</v>
      </c>
      <c s="6"/>
      <c s="6"/>
      <c s="6"/>
      <c s="46">
        <f>0+Q47</f>
      </c>
      <c r="O47">
        <f>0+R47</f>
      </c>
      <c r="Q47">
        <f>0+I48+I52+I56+I60+I64+I68+I72+I76+I80+I84+I88+I92+I96+I100</f>
      </c>
      <c>
        <f>0+O48+O52+O56+O60+O64+O68+O72+O76+O80+O84+O88+O92+O96+O100</f>
      </c>
    </row>
    <row r="48" spans="1:16" ht="25.5">
      <c r="A48" s="26" t="s">
        <v>51</v>
      </c>
      <c s="31" t="s">
        <v>44</v>
      </c>
      <c s="31" t="s">
        <v>1014</v>
      </c>
      <c s="26" t="s">
        <v>53</v>
      </c>
      <c s="32" t="s">
        <v>1015</v>
      </c>
      <c s="33" t="s">
        <v>55</v>
      </c>
      <c s="34">
        <v>5</v>
      </c>
      <c s="35">
        <v>0</v>
      </c>
      <c s="36">
        <f>ROUND(ROUND(H48,2)*ROUND(G48,3),2)</f>
      </c>
      <c r="O48">
        <f>(I48*21)/100</f>
      </c>
      <c t="s">
        <v>28</v>
      </c>
    </row>
    <row r="49" spans="1:5" ht="12.75">
      <c r="A49" s="37" t="s">
        <v>56</v>
      </c>
      <c r="E49" s="38" t="s">
        <v>2438</v>
      </c>
    </row>
    <row r="50" spans="1:5" ht="38.25">
      <c r="A50" s="39" t="s">
        <v>57</v>
      </c>
      <c r="E50" s="40" t="s">
        <v>2440</v>
      </c>
    </row>
    <row r="51" spans="1:5" ht="12.75">
      <c r="A51" t="s">
        <v>58</v>
      </c>
      <c r="E51" s="38" t="s">
        <v>53</v>
      </c>
    </row>
    <row r="52" spans="1:16" ht="12.75">
      <c r="A52" s="26" t="s">
        <v>51</v>
      </c>
      <c s="31" t="s">
        <v>46</v>
      </c>
      <c s="31" t="s">
        <v>1250</v>
      </c>
      <c s="26" t="s">
        <v>53</v>
      </c>
      <c s="32" t="s">
        <v>1251</v>
      </c>
      <c s="33" t="s">
        <v>55</v>
      </c>
      <c s="34">
        <v>17</v>
      </c>
      <c s="35">
        <v>0</v>
      </c>
      <c s="36">
        <f>ROUND(ROUND(H52,2)*ROUND(G52,3),2)</f>
      </c>
      <c r="O52">
        <f>(I52*21)/100</f>
      </c>
      <c t="s">
        <v>28</v>
      </c>
    </row>
    <row r="53" spans="1:5" ht="12.75">
      <c r="A53" s="37" t="s">
        <v>56</v>
      </c>
      <c r="E53" s="38" t="s">
        <v>2438</v>
      </c>
    </row>
    <row r="54" spans="1:5" ht="38.25">
      <c r="A54" s="39" t="s">
        <v>57</v>
      </c>
      <c r="E54" s="40" t="s">
        <v>2440</v>
      </c>
    </row>
    <row r="55" spans="1:5" ht="12.75">
      <c r="A55" t="s">
        <v>58</v>
      </c>
      <c r="E55" s="38" t="s">
        <v>53</v>
      </c>
    </row>
    <row r="56" spans="1:16" ht="12.75">
      <c r="A56" s="26" t="s">
        <v>51</v>
      </c>
      <c s="31" t="s">
        <v>91</v>
      </c>
      <c s="31" t="s">
        <v>2455</v>
      </c>
      <c s="26" t="s">
        <v>53</v>
      </c>
      <c s="32" t="s">
        <v>2456</v>
      </c>
      <c s="33" t="s">
        <v>55</v>
      </c>
      <c s="34">
        <v>30</v>
      </c>
      <c s="35">
        <v>0</v>
      </c>
      <c s="36">
        <f>ROUND(ROUND(H56,2)*ROUND(G56,3),2)</f>
      </c>
      <c r="O56">
        <f>(I56*21)/100</f>
      </c>
      <c t="s">
        <v>28</v>
      </c>
    </row>
    <row r="57" spans="1:5" ht="12.75">
      <c r="A57" s="37" t="s">
        <v>56</v>
      </c>
      <c r="E57" s="38" t="s">
        <v>2438</v>
      </c>
    </row>
    <row r="58" spans="1:5" ht="38.25">
      <c r="A58" s="39" t="s">
        <v>57</v>
      </c>
      <c r="E58" s="40" t="s">
        <v>2440</v>
      </c>
    </row>
    <row r="59" spans="1:5" ht="12.75">
      <c r="A59" t="s">
        <v>58</v>
      </c>
      <c r="E59" s="38" t="s">
        <v>53</v>
      </c>
    </row>
    <row r="60" spans="1:16" ht="12.75">
      <c r="A60" s="26" t="s">
        <v>51</v>
      </c>
      <c s="31" t="s">
        <v>95</v>
      </c>
      <c s="31" t="s">
        <v>2457</v>
      </c>
      <c s="26" t="s">
        <v>53</v>
      </c>
      <c s="32" t="s">
        <v>2458</v>
      </c>
      <c s="33" t="s">
        <v>55</v>
      </c>
      <c s="34">
        <v>29</v>
      </c>
      <c s="35">
        <v>0</v>
      </c>
      <c s="36">
        <f>ROUND(ROUND(H60,2)*ROUND(G60,3),2)</f>
      </c>
      <c r="O60">
        <f>(I60*21)/100</f>
      </c>
      <c t="s">
        <v>28</v>
      </c>
    </row>
    <row r="61" spans="1:5" ht="12.75">
      <c r="A61" s="37" t="s">
        <v>56</v>
      </c>
      <c r="E61" s="38" t="s">
        <v>2438</v>
      </c>
    </row>
    <row r="62" spans="1:5" ht="38.25">
      <c r="A62" s="39" t="s">
        <v>57</v>
      </c>
      <c r="E62" s="40" t="s">
        <v>2440</v>
      </c>
    </row>
    <row r="63" spans="1:5" ht="12.75">
      <c r="A63" t="s">
        <v>58</v>
      </c>
      <c r="E63" s="38" t="s">
        <v>53</v>
      </c>
    </row>
    <row r="64" spans="1:16" ht="12.75">
      <c r="A64" s="26" t="s">
        <v>51</v>
      </c>
      <c s="31" t="s">
        <v>99</v>
      </c>
      <c s="31" t="s">
        <v>2459</v>
      </c>
      <c s="26" t="s">
        <v>53</v>
      </c>
      <c s="32" t="s">
        <v>2460</v>
      </c>
      <c s="33" t="s">
        <v>65</v>
      </c>
      <c s="34">
        <v>8</v>
      </c>
      <c s="35">
        <v>0</v>
      </c>
      <c s="36">
        <f>ROUND(ROUND(H64,2)*ROUND(G64,3),2)</f>
      </c>
      <c r="O64">
        <f>(I64*21)/100</f>
      </c>
      <c t="s">
        <v>28</v>
      </c>
    </row>
    <row r="65" spans="1:5" ht="12.75">
      <c r="A65" s="37" t="s">
        <v>56</v>
      </c>
      <c r="E65" s="38" t="s">
        <v>2438</v>
      </c>
    </row>
    <row r="66" spans="1:5" ht="38.25">
      <c r="A66" s="39" t="s">
        <v>57</v>
      </c>
      <c r="E66" s="40" t="s">
        <v>2440</v>
      </c>
    </row>
    <row r="67" spans="1:5" ht="12.75">
      <c r="A67" t="s">
        <v>58</v>
      </c>
      <c r="E67" s="38" t="s">
        <v>53</v>
      </c>
    </row>
    <row r="68" spans="1:16" ht="12.75">
      <c r="A68" s="26" t="s">
        <v>51</v>
      </c>
      <c s="31" t="s">
        <v>103</v>
      </c>
      <c s="31" t="s">
        <v>2461</v>
      </c>
      <c s="26" t="s">
        <v>53</v>
      </c>
      <c s="32" t="s">
        <v>2462</v>
      </c>
      <c s="33" t="s">
        <v>55</v>
      </c>
      <c s="34">
        <v>92</v>
      </c>
      <c s="35">
        <v>0</v>
      </c>
      <c s="36">
        <f>ROUND(ROUND(H68,2)*ROUND(G68,3),2)</f>
      </c>
      <c r="O68">
        <f>(I68*21)/100</f>
      </c>
      <c t="s">
        <v>28</v>
      </c>
    </row>
    <row r="69" spans="1:5" ht="12.75">
      <c r="A69" s="37" t="s">
        <v>56</v>
      </c>
      <c r="E69" s="38" t="s">
        <v>2438</v>
      </c>
    </row>
    <row r="70" spans="1:5" ht="38.25">
      <c r="A70" s="39" t="s">
        <v>57</v>
      </c>
      <c r="E70" s="40" t="s">
        <v>2440</v>
      </c>
    </row>
    <row r="71" spans="1:5" ht="12.75">
      <c r="A71" t="s">
        <v>58</v>
      </c>
      <c r="E71" s="38" t="s">
        <v>53</v>
      </c>
    </row>
    <row r="72" spans="1:16" ht="12.75">
      <c r="A72" s="26" t="s">
        <v>51</v>
      </c>
      <c s="31" t="s">
        <v>150</v>
      </c>
      <c s="31" t="s">
        <v>2471</v>
      </c>
      <c s="26" t="s">
        <v>53</v>
      </c>
      <c s="32" t="s">
        <v>2472</v>
      </c>
      <c s="33" t="s">
        <v>55</v>
      </c>
      <c s="34">
        <v>30</v>
      </c>
      <c s="35">
        <v>0</v>
      </c>
      <c s="36">
        <f>ROUND(ROUND(H72,2)*ROUND(G72,3),2)</f>
      </c>
      <c r="O72">
        <f>(I72*21)/100</f>
      </c>
      <c t="s">
        <v>28</v>
      </c>
    </row>
    <row r="73" spans="1:5" ht="12.75">
      <c r="A73" s="37" t="s">
        <v>56</v>
      </c>
      <c r="E73" s="38" t="s">
        <v>2438</v>
      </c>
    </row>
    <row r="74" spans="1:5" ht="38.25">
      <c r="A74" s="39" t="s">
        <v>57</v>
      </c>
      <c r="E74" s="40" t="s">
        <v>2440</v>
      </c>
    </row>
    <row r="75" spans="1:5" ht="12.75">
      <c r="A75" t="s">
        <v>58</v>
      </c>
      <c r="E75" s="38" t="s">
        <v>53</v>
      </c>
    </row>
    <row r="76" spans="1:16" ht="12.75">
      <c r="A76" s="26" t="s">
        <v>51</v>
      </c>
      <c s="31" t="s">
        <v>154</v>
      </c>
      <c s="31" t="s">
        <v>2473</v>
      </c>
      <c s="26" t="s">
        <v>53</v>
      </c>
      <c s="32" t="s">
        <v>2474</v>
      </c>
      <c s="33" t="s">
        <v>55</v>
      </c>
      <c s="34">
        <v>18</v>
      </c>
      <c s="35">
        <v>0</v>
      </c>
      <c s="36">
        <f>ROUND(ROUND(H76,2)*ROUND(G76,3),2)</f>
      </c>
      <c r="O76">
        <f>(I76*21)/100</f>
      </c>
      <c t="s">
        <v>28</v>
      </c>
    </row>
    <row r="77" spans="1:5" ht="12.75">
      <c r="A77" s="37" t="s">
        <v>56</v>
      </c>
      <c r="E77" s="38" t="s">
        <v>2438</v>
      </c>
    </row>
    <row r="78" spans="1:5" ht="38.25">
      <c r="A78" s="39" t="s">
        <v>57</v>
      </c>
      <c r="E78" s="40" t="s">
        <v>2440</v>
      </c>
    </row>
    <row r="79" spans="1:5" ht="12.75">
      <c r="A79" t="s">
        <v>58</v>
      </c>
      <c r="E79" s="38" t="s">
        <v>53</v>
      </c>
    </row>
    <row r="80" spans="1:16" ht="25.5">
      <c r="A80" s="26" t="s">
        <v>51</v>
      </c>
      <c s="31" t="s">
        <v>347</v>
      </c>
      <c s="31" t="s">
        <v>2475</v>
      </c>
      <c s="26" t="s">
        <v>53</v>
      </c>
      <c s="32" t="s">
        <v>2476</v>
      </c>
      <c s="33" t="s">
        <v>65</v>
      </c>
      <c s="34">
        <v>8</v>
      </c>
      <c s="35">
        <v>0</v>
      </c>
      <c s="36">
        <f>ROUND(ROUND(H80,2)*ROUND(G80,3),2)</f>
      </c>
      <c r="O80">
        <f>(I80*21)/100</f>
      </c>
      <c t="s">
        <v>28</v>
      </c>
    </row>
    <row r="81" spans="1:5" ht="12.75">
      <c r="A81" s="37" t="s">
        <v>56</v>
      </c>
      <c r="E81" s="38" t="s">
        <v>2438</v>
      </c>
    </row>
    <row r="82" spans="1:5" ht="38.25">
      <c r="A82" s="39" t="s">
        <v>57</v>
      </c>
      <c r="E82" s="40" t="s">
        <v>2440</v>
      </c>
    </row>
    <row r="83" spans="1:5" ht="12.75">
      <c r="A83" t="s">
        <v>58</v>
      </c>
      <c r="E83" s="38" t="s">
        <v>53</v>
      </c>
    </row>
    <row r="84" spans="1:16" ht="25.5">
      <c r="A84" s="26" t="s">
        <v>51</v>
      </c>
      <c s="31" t="s">
        <v>302</v>
      </c>
      <c s="31" t="s">
        <v>2477</v>
      </c>
      <c s="26" t="s">
        <v>53</v>
      </c>
      <c s="32" t="s">
        <v>2478</v>
      </c>
      <c s="33" t="s">
        <v>65</v>
      </c>
      <c s="34">
        <v>1</v>
      </c>
      <c s="35">
        <v>0</v>
      </c>
      <c s="36">
        <f>ROUND(ROUND(H84,2)*ROUND(G84,3),2)</f>
      </c>
      <c r="O84">
        <f>(I84*21)/100</f>
      </c>
      <c t="s">
        <v>28</v>
      </c>
    </row>
    <row r="85" spans="1:5" ht="12.75">
      <c r="A85" s="37" t="s">
        <v>56</v>
      </c>
      <c r="E85" s="38" t="s">
        <v>2438</v>
      </c>
    </row>
    <row r="86" spans="1:5" ht="38.25">
      <c r="A86" s="39" t="s">
        <v>57</v>
      </c>
      <c r="E86" s="40" t="s">
        <v>2440</v>
      </c>
    </row>
    <row r="87" spans="1:5" ht="12.75">
      <c r="A87" t="s">
        <v>58</v>
      </c>
      <c r="E87" s="38" t="s">
        <v>53</v>
      </c>
    </row>
    <row r="88" spans="1:16" ht="25.5">
      <c r="A88" s="26" t="s">
        <v>51</v>
      </c>
      <c s="31" t="s">
        <v>306</v>
      </c>
      <c s="31" t="s">
        <v>1254</v>
      </c>
      <c s="26" t="s">
        <v>53</v>
      </c>
      <c s="32" t="s">
        <v>1255</v>
      </c>
      <c s="33" t="s">
        <v>65</v>
      </c>
      <c s="34">
        <v>1</v>
      </c>
      <c s="35">
        <v>0</v>
      </c>
      <c s="36">
        <f>ROUND(ROUND(H88,2)*ROUND(G88,3),2)</f>
      </c>
      <c r="O88">
        <f>(I88*21)/100</f>
      </c>
      <c t="s">
        <v>28</v>
      </c>
    </row>
    <row r="89" spans="1:5" ht="12.75">
      <c r="A89" s="37" t="s">
        <v>56</v>
      </c>
      <c r="E89" s="38" t="s">
        <v>2438</v>
      </c>
    </row>
    <row r="90" spans="1:5" ht="38.25">
      <c r="A90" s="39" t="s">
        <v>57</v>
      </c>
      <c r="E90" s="40" t="s">
        <v>2440</v>
      </c>
    </row>
    <row r="91" spans="1:5" ht="12.75">
      <c r="A91" t="s">
        <v>58</v>
      </c>
      <c r="E91" s="38" t="s">
        <v>53</v>
      </c>
    </row>
    <row r="92" spans="1:16" ht="25.5">
      <c r="A92" s="26" t="s">
        <v>51</v>
      </c>
      <c s="31" t="s">
        <v>158</v>
      </c>
      <c s="31" t="s">
        <v>2479</v>
      </c>
      <c s="26" t="s">
        <v>53</v>
      </c>
      <c s="32" t="s">
        <v>2480</v>
      </c>
      <c s="33" t="s">
        <v>65</v>
      </c>
      <c s="34">
        <v>2</v>
      </c>
      <c s="35">
        <v>0</v>
      </c>
      <c s="36">
        <f>ROUND(ROUND(H92,2)*ROUND(G92,3),2)</f>
      </c>
      <c r="O92">
        <f>(I92*21)/100</f>
      </c>
      <c t="s">
        <v>28</v>
      </c>
    </row>
    <row r="93" spans="1:5" ht="12.75">
      <c r="A93" s="37" t="s">
        <v>56</v>
      </c>
      <c r="E93" s="38" t="s">
        <v>2438</v>
      </c>
    </row>
    <row r="94" spans="1:5" ht="38.25">
      <c r="A94" s="39" t="s">
        <v>57</v>
      </c>
      <c r="E94" s="40" t="s">
        <v>2440</v>
      </c>
    </row>
    <row r="95" spans="1:5" ht="12.75">
      <c r="A95" t="s">
        <v>58</v>
      </c>
      <c r="E95" s="38" t="s">
        <v>53</v>
      </c>
    </row>
    <row r="96" spans="1:16" ht="25.5">
      <c r="A96" s="26" t="s">
        <v>51</v>
      </c>
      <c s="31" t="s">
        <v>160</v>
      </c>
      <c s="31" t="s">
        <v>2572</v>
      </c>
      <c s="26" t="s">
        <v>53</v>
      </c>
      <c s="32" t="s">
        <v>2573</v>
      </c>
      <c s="33" t="s">
        <v>65</v>
      </c>
      <c s="34">
        <v>8</v>
      </c>
      <c s="35">
        <v>0</v>
      </c>
      <c s="36">
        <f>ROUND(ROUND(H96,2)*ROUND(G96,3),2)</f>
      </c>
      <c r="O96">
        <f>(I96*21)/100</f>
      </c>
      <c t="s">
        <v>28</v>
      </c>
    </row>
    <row r="97" spans="1:5" ht="12.75">
      <c r="A97" s="37" t="s">
        <v>56</v>
      </c>
      <c r="E97" s="38" t="s">
        <v>2438</v>
      </c>
    </row>
    <row r="98" spans="1:5" ht="38.25">
      <c r="A98" s="39" t="s">
        <v>57</v>
      </c>
      <c r="E98" s="40" t="s">
        <v>2440</v>
      </c>
    </row>
    <row r="99" spans="1:5" ht="12.75">
      <c r="A99" t="s">
        <v>58</v>
      </c>
      <c r="E99" s="38" t="s">
        <v>53</v>
      </c>
    </row>
    <row r="100" spans="1:16" ht="12.75">
      <c r="A100" s="26" t="s">
        <v>51</v>
      </c>
      <c s="31" t="s">
        <v>162</v>
      </c>
      <c s="31" t="s">
        <v>2481</v>
      </c>
      <c s="26" t="s">
        <v>53</v>
      </c>
      <c s="32" t="s">
        <v>2482</v>
      </c>
      <c s="33" t="s">
        <v>65</v>
      </c>
      <c s="34">
        <v>42</v>
      </c>
      <c s="35">
        <v>0</v>
      </c>
      <c s="36">
        <f>ROUND(ROUND(H100,2)*ROUND(G100,3),2)</f>
      </c>
      <c r="O100">
        <f>(I100*21)/100</f>
      </c>
      <c t="s">
        <v>28</v>
      </c>
    </row>
    <row r="101" spans="1:5" ht="12.75">
      <c r="A101" s="37" t="s">
        <v>56</v>
      </c>
      <c r="E101" s="38" t="s">
        <v>2438</v>
      </c>
    </row>
    <row r="102" spans="1:5" ht="38.25">
      <c r="A102" s="39" t="s">
        <v>57</v>
      </c>
      <c r="E102" s="40" t="s">
        <v>2440</v>
      </c>
    </row>
    <row r="103" spans="1:5" ht="12.75">
      <c r="A103" t="s">
        <v>58</v>
      </c>
      <c r="E103" s="38" t="s">
        <v>53</v>
      </c>
    </row>
    <row r="104" spans="1:18" ht="12.75" customHeight="1">
      <c r="A104" s="6" t="s">
        <v>48</v>
      </c>
      <c s="6"/>
      <c s="44" t="s">
        <v>2485</v>
      </c>
      <c s="6"/>
      <c s="29" t="s">
        <v>2486</v>
      </c>
      <c s="6"/>
      <c s="6"/>
      <c s="6"/>
      <c s="46">
        <f>0+Q104</f>
      </c>
      <c r="O104">
        <f>0+R104</f>
      </c>
      <c r="Q104">
        <f>0+I105+I109+I113+I117+I121</f>
      </c>
      <c>
        <f>0+O105+O109+O113+O117+O121</f>
      </c>
    </row>
    <row r="105" spans="1:16" ht="12.75">
      <c r="A105" s="26" t="s">
        <v>51</v>
      </c>
      <c s="31" t="s">
        <v>166</v>
      </c>
      <c s="31" t="s">
        <v>1446</v>
      </c>
      <c s="26" t="s">
        <v>53</v>
      </c>
      <c s="32" t="s">
        <v>1447</v>
      </c>
      <c s="33" t="s">
        <v>65</v>
      </c>
      <c s="34">
        <v>1</v>
      </c>
      <c s="35">
        <v>0</v>
      </c>
      <c s="36">
        <f>ROUND(ROUND(H105,2)*ROUND(G105,3),2)</f>
      </c>
      <c r="O105">
        <f>(I105*21)/100</f>
      </c>
      <c t="s">
        <v>28</v>
      </c>
    </row>
    <row r="106" spans="1:5" ht="12.75">
      <c r="A106" s="37" t="s">
        <v>56</v>
      </c>
      <c r="E106" s="38" t="s">
        <v>2438</v>
      </c>
    </row>
    <row r="107" spans="1:5" ht="38.25">
      <c r="A107" s="39" t="s">
        <v>57</v>
      </c>
      <c r="E107" s="40" t="s">
        <v>2440</v>
      </c>
    </row>
    <row r="108" spans="1:5" ht="12.75">
      <c r="A108" t="s">
        <v>58</v>
      </c>
      <c r="E108" s="38" t="s">
        <v>53</v>
      </c>
    </row>
    <row r="109" spans="1:16" ht="12.75">
      <c r="A109" s="26" t="s">
        <v>51</v>
      </c>
      <c s="31" t="s">
        <v>170</v>
      </c>
      <c s="31" t="s">
        <v>2487</v>
      </c>
      <c s="26" t="s">
        <v>53</v>
      </c>
      <c s="32" t="s">
        <v>2488</v>
      </c>
      <c s="33" t="s">
        <v>65</v>
      </c>
      <c s="34">
        <v>1</v>
      </c>
      <c s="35">
        <v>0</v>
      </c>
      <c s="36">
        <f>ROUND(ROUND(H109,2)*ROUND(G109,3),2)</f>
      </c>
      <c r="O109">
        <f>(I109*21)/100</f>
      </c>
      <c t="s">
        <v>28</v>
      </c>
    </row>
    <row r="110" spans="1:5" ht="12.75">
      <c r="A110" s="37" t="s">
        <v>56</v>
      </c>
      <c r="E110" s="38" t="s">
        <v>2438</v>
      </c>
    </row>
    <row r="111" spans="1:5" ht="38.25">
      <c r="A111" s="39" t="s">
        <v>57</v>
      </c>
      <c r="E111" s="40" t="s">
        <v>2440</v>
      </c>
    </row>
    <row r="112" spans="1:5" ht="12.75">
      <c r="A112" t="s">
        <v>58</v>
      </c>
      <c r="E112" s="38" t="s">
        <v>53</v>
      </c>
    </row>
    <row r="113" spans="1:16" ht="12.75">
      <c r="A113" s="26" t="s">
        <v>51</v>
      </c>
      <c s="31" t="s">
        <v>174</v>
      </c>
      <c s="31" t="s">
        <v>2489</v>
      </c>
      <c s="26" t="s">
        <v>53</v>
      </c>
      <c s="32" t="s">
        <v>2490</v>
      </c>
      <c s="33" t="s">
        <v>65</v>
      </c>
      <c s="34">
        <v>2</v>
      </c>
      <c s="35">
        <v>0</v>
      </c>
      <c s="36">
        <f>ROUND(ROUND(H113,2)*ROUND(G113,3),2)</f>
      </c>
      <c r="O113">
        <f>(I113*21)/100</f>
      </c>
      <c t="s">
        <v>28</v>
      </c>
    </row>
    <row r="114" spans="1:5" ht="12.75">
      <c r="A114" s="37" t="s">
        <v>56</v>
      </c>
      <c r="E114" s="38" t="s">
        <v>2438</v>
      </c>
    </row>
    <row r="115" spans="1:5" ht="38.25">
      <c r="A115" s="39" t="s">
        <v>57</v>
      </c>
      <c r="E115" s="40" t="s">
        <v>2440</v>
      </c>
    </row>
    <row r="116" spans="1:5" ht="12.75">
      <c r="A116" t="s">
        <v>58</v>
      </c>
      <c r="E116" s="38" t="s">
        <v>53</v>
      </c>
    </row>
    <row r="117" spans="1:16" ht="12.75">
      <c r="A117" s="26" t="s">
        <v>51</v>
      </c>
      <c s="31" t="s">
        <v>178</v>
      </c>
      <c s="31" t="s">
        <v>2491</v>
      </c>
      <c s="26" t="s">
        <v>53</v>
      </c>
      <c s="32" t="s">
        <v>2492</v>
      </c>
      <c s="33" t="s">
        <v>65</v>
      </c>
      <c s="34">
        <v>1</v>
      </c>
      <c s="35">
        <v>0</v>
      </c>
      <c s="36">
        <f>ROUND(ROUND(H117,2)*ROUND(G117,3),2)</f>
      </c>
      <c r="O117">
        <f>(I117*21)/100</f>
      </c>
      <c t="s">
        <v>28</v>
      </c>
    </row>
    <row r="118" spans="1:5" ht="12.75">
      <c r="A118" s="37" t="s">
        <v>56</v>
      </c>
      <c r="E118" s="38" t="s">
        <v>2438</v>
      </c>
    </row>
    <row r="119" spans="1:5" ht="38.25">
      <c r="A119" s="39" t="s">
        <v>57</v>
      </c>
      <c r="E119" s="40" t="s">
        <v>2440</v>
      </c>
    </row>
    <row r="120" spans="1:5" ht="12.75">
      <c r="A120" t="s">
        <v>58</v>
      </c>
      <c r="E120" s="38" t="s">
        <v>53</v>
      </c>
    </row>
    <row r="121" spans="1:16" ht="12.75">
      <c r="A121" s="26" t="s">
        <v>51</v>
      </c>
      <c s="31" t="s">
        <v>182</v>
      </c>
      <c s="31" t="s">
        <v>2493</v>
      </c>
      <c s="26" t="s">
        <v>53</v>
      </c>
      <c s="32" t="s">
        <v>2494</v>
      </c>
      <c s="33" t="s">
        <v>65</v>
      </c>
      <c s="34">
        <v>1</v>
      </c>
      <c s="35">
        <v>0</v>
      </c>
      <c s="36">
        <f>ROUND(ROUND(H121,2)*ROUND(G121,3),2)</f>
      </c>
      <c r="O121">
        <f>(I121*21)/100</f>
      </c>
      <c t="s">
        <v>28</v>
      </c>
    </row>
    <row r="122" spans="1:5" ht="12.75">
      <c r="A122" s="37" t="s">
        <v>56</v>
      </c>
      <c r="E122" s="38" t="s">
        <v>2438</v>
      </c>
    </row>
    <row r="123" spans="1:5" ht="38.25">
      <c r="A123" s="39" t="s">
        <v>57</v>
      </c>
      <c r="E123" s="40" t="s">
        <v>2440</v>
      </c>
    </row>
    <row r="124" spans="1:5" ht="12.75">
      <c r="A124" t="s">
        <v>58</v>
      </c>
      <c r="E124" s="38" t="s">
        <v>53</v>
      </c>
    </row>
    <row r="125" spans="1:18" ht="12.75" customHeight="1">
      <c r="A125" s="6" t="s">
        <v>48</v>
      </c>
      <c s="6"/>
      <c s="44" t="s">
        <v>2495</v>
      </c>
      <c s="6"/>
      <c s="29" t="s">
        <v>2496</v>
      </c>
      <c s="6"/>
      <c s="6"/>
      <c s="6"/>
      <c s="46">
        <f>0+Q125</f>
      </c>
      <c r="O125">
        <f>0+R125</f>
      </c>
      <c r="Q125">
        <f>0+I126+I130+I134+I138+I142+I146+I150+I154+I158+I162+I166+I170+I174+I178+I182</f>
      </c>
      <c>
        <f>0+O126+O130+O134+O138+O142+O146+O150+O154+O158+O162+O166+O170+O174+O178+O182</f>
      </c>
    </row>
    <row r="126" spans="1:16" ht="12.75">
      <c r="A126" s="26" t="s">
        <v>51</v>
      </c>
      <c s="31" t="s">
        <v>186</v>
      </c>
      <c s="31" t="s">
        <v>2497</v>
      </c>
      <c s="26" t="s">
        <v>53</v>
      </c>
      <c s="32" t="s">
        <v>2498</v>
      </c>
      <c s="33" t="s">
        <v>65</v>
      </c>
      <c s="34">
        <v>1</v>
      </c>
      <c s="35">
        <v>0</v>
      </c>
      <c s="36">
        <f>ROUND(ROUND(H126,2)*ROUND(G126,3),2)</f>
      </c>
      <c r="O126">
        <f>(I126*21)/100</f>
      </c>
      <c t="s">
        <v>28</v>
      </c>
    </row>
    <row r="127" spans="1:5" ht="12.75">
      <c r="A127" s="37" t="s">
        <v>56</v>
      </c>
      <c r="E127" s="38" t="s">
        <v>2438</v>
      </c>
    </row>
    <row r="128" spans="1:5" ht="25.5">
      <c r="A128" s="39" t="s">
        <v>57</v>
      </c>
      <c r="E128" s="40" t="s">
        <v>2592</v>
      </c>
    </row>
    <row r="129" spans="1:5" ht="12.75">
      <c r="A129" t="s">
        <v>58</v>
      </c>
      <c r="E129" s="38" t="s">
        <v>53</v>
      </c>
    </row>
    <row r="130" spans="1:16" ht="12.75">
      <c r="A130" s="26" t="s">
        <v>51</v>
      </c>
      <c s="31" t="s">
        <v>190</v>
      </c>
      <c s="31" t="s">
        <v>2500</v>
      </c>
      <c s="26" t="s">
        <v>53</v>
      </c>
      <c s="32" t="s">
        <v>2501</v>
      </c>
      <c s="33" t="s">
        <v>65</v>
      </c>
      <c s="34">
        <v>1</v>
      </c>
      <c s="35">
        <v>0</v>
      </c>
      <c s="36">
        <f>ROUND(ROUND(H130,2)*ROUND(G130,3),2)</f>
      </c>
      <c r="O130">
        <f>(I130*21)/100</f>
      </c>
      <c t="s">
        <v>28</v>
      </c>
    </row>
    <row r="131" spans="1:5" ht="12.75">
      <c r="A131" s="37" t="s">
        <v>56</v>
      </c>
      <c r="E131" s="38" t="s">
        <v>2438</v>
      </c>
    </row>
    <row r="132" spans="1:5" ht="25.5">
      <c r="A132" s="39" t="s">
        <v>57</v>
      </c>
      <c r="E132" s="40" t="s">
        <v>2592</v>
      </c>
    </row>
    <row r="133" spans="1:5" ht="12.75">
      <c r="A133" t="s">
        <v>58</v>
      </c>
      <c r="E133" s="38" t="s">
        <v>53</v>
      </c>
    </row>
    <row r="134" spans="1:16" ht="25.5">
      <c r="A134" s="26" t="s">
        <v>51</v>
      </c>
      <c s="31" t="s">
        <v>194</v>
      </c>
      <c s="31" t="s">
        <v>2502</v>
      </c>
      <c s="26" t="s">
        <v>53</v>
      </c>
      <c s="32" t="s">
        <v>2503</v>
      </c>
      <c s="33" t="s">
        <v>65</v>
      </c>
      <c s="34">
        <v>4</v>
      </c>
      <c s="35">
        <v>0</v>
      </c>
      <c s="36">
        <f>ROUND(ROUND(H134,2)*ROUND(G134,3),2)</f>
      </c>
      <c r="O134">
        <f>(I134*21)/100</f>
      </c>
      <c t="s">
        <v>28</v>
      </c>
    </row>
    <row r="135" spans="1:5" ht="12.75">
      <c r="A135" s="37" t="s">
        <v>56</v>
      </c>
      <c r="E135" s="38" t="s">
        <v>2438</v>
      </c>
    </row>
    <row r="136" spans="1:5" ht="25.5">
      <c r="A136" s="39" t="s">
        <v>57</v>
      </c>
      <c r="E136" s="40" t="s">
        <v>2592</v>
      </c>
    </row>
    <row r="137" spans="1:5" ht="12.75">
      <c r="A137" t="s">
        <v>58</v>
      </c>
      <c r="E137" s="38" t="s">
        <v>53</v>
      </c>
    </row>
    <row r="138" spans="1:16" ht="25.5">
      <c r="A138" s="26" t="s">
        <v>51</v>
      </c>
      <c s="31" t="s">
        <v>198</v>
      </c>
      <c s="31" t="s">
        <v>2504</v>
      </c>
      <c s="26" t="s">
        <v>53</v>
      </c>
      <c s="32" t="s">
        <v>2505</v>
      </c>
      <c s="33" t="s">
        <v>65</v>
      </c>
      <c s="34">
        <v>2</v>
      </c>
      <c s="35">
        <v>0</v>
      </c>
      <c s="36">
        <f>ROUND(ROUND(H138,2)*ROUND(G138,3),2)</f>
      </c>
      <c r="O138">
        <f>(I138*21)/100</f>
      </c>
      <c t="s">
        <v>28</v>
      </c>
    </row>
    <row r="139" spans="1:5" ht="12.75">
      <c r="A139" s="37" t="s">
        <v>56</v>
      </c>
      <c r="E139" s="38" t="s">
        <v>2438</v>
      </c>
    </row>
    <row r="140" spans="1:5" ht="25.5">
      <c r="A140" s="39" t="s">
        <v>57</v>
      </c>
      <c r="E140" s="40" t="s">
        <v>2592</v>
      </c>
    </row>
    <row r="141" spans="1:5" ht="12.75">
      <c r="A141" t="s">
        <v>58</v>
      </c>
      <c r="E141" s="38" t="s">
        <v>53</v>
      </c>
    </row>
    <row r="142" spans="1:16" ht="12.75">
      <c r="A142" s="26" t="s">
        <v>51</v>
      </c>
      <c s="31" t="s">
        <v>202</v>
      </c>
      <c s="31" t="s">
        <v>2508</v>
      </c>
      <c s="26" t="s">
        <v>53</v>
      </c>
      <c s="32" t="s">
        <v>2509</v>
      </c>
      <c s="33" t="s">
        <v>65</v>
      </c>
      <c s="34">
        <v>2</v>
      </c>
      <c s="35">
        <v>0</v>
      </c>
      <c s="36">
        <f>ROUND(ROUND(H142,2)*ROUND(G142,3),2)</f>
      </c>
      <c r="O142">
        <f>(I142*21)/100</f>
      </c>
      <c t="s">
        <v>28</v>
      </c>
    </row>
    <row r="143" spans="1:5" ht="12.75">
      <c r="A143" s="37" t="s">
        <v>56</v>
      </c>
      <c r="E143" s="38" t="s">
        <v>2438</v>
      </c>
    </row>
    <row r="144" spans="1:5" ht="25.5">
      <c r="A144" s="39" t="s">
        <v>57</v>
      </c>
      <c r="E144" s="40" t="s">
        <v>2592</v>
      </c>
    </row>
    <row r="145" spans="1:5" ht="12.75">
      <c r="A145" t="s">
        <v>58</v>
      </c>
      <c r="E145" s="38" t="s">
        <v>53</v>
      </c>
    </row>
    <row r="146" spans="1:16" ht="25.5">
      <c r="A146" s="26" t="s">
        <v>51</v>
      </c>
      <c s="31" t="s">
        <v>206</v>
      </c>
      <c s="31" t="s">
        <v>2510</v>
      </c>
      <c s="26" t="s">
        <v>53</v>
      </c>
      <c s="32" t="s">
        <v>2511</v>
      </c>
      <c s="33" t="s">
        <v>65</v>
      </c>
      <c s="34">
        <v>12</v>
      </c>
      <c s="35">
        <v>0</v>
      </c>
      <c s="36">
        <f>ROUND(ROUND(H146,2)*ROUND(G146,3),2)</f>
      </c>
      <c r="O146">
        <f>(I146*21)/100</f>
      </c>
      <c t="s">
        <v>28</v>
      </c>
    </row>
    <row r="147" spans="1:5" ht="12.75">
      <c r="A147" s="37" t="s">
        <v>56</v>
      </c>
      <c r="E147" s="38" t="s">
        <v>2438</v>
      </c>
    </row>
    <row r="148" spans="1:5" ht="25.5">
      <c r="A148" s="39" t="s">
        <v>57</v>
      </c>
      <c r="E148" s="40" t="s">
        <v>2592</v>
      </c>
    </row>
    <row r="149" spans="1:5" ht="12.75">
      <c r="A149" t="s">
        <v>58</v>
      </c>
      <c r="E149" s="38" t="s">
        <v>53</v>
      </c>
    </row>
    <row r="150" spans="1:16" ht="12.75">
      <c r="A150" s="26" t="s">
        <v>51</v>
      </c>
      <c s="31" t="s">
        <v>310</v>
      </c>
      <c s="31" t="s">
        <v>2512</v>
      </c>
      <c s="26" t="s">
        <v>53</v>
      </c>
      <c s="32" t="s">
        <v>2513</v>
      </c>
      <c s="33" t="s">
        <v>65</v>
      </c>
      <c s="34">
        <v>1</v>
      </c>
      <c s="35">
        <v>0</v>
      </c>
      <c s="36">
        <f>ROUND(ROUND(H150,2)*ROUND(G150,3),2)</f>
      </c>
      <c r="O150">
        <f>(I150*21)/100</f>
      </c>
      <c t="s">
        <v>28</v>
      </c>
    </row>
    <row r="151" spans="1:5" ht="12.75">
      <c r="A151" s="37" t="s">
        <v>56</v>
      </c>
      <c r="E151" s="38" t="s">
        <v>2438</v>
      </c>
    </row>
    <row r="152" spans="1:5" ht="38.25">
      <c r="A152" s="39" t="s">
        <v>57</v>
      </c>
      <c r="E152" s="40" t="s">
        <v>2514</v>
      </c>
    </row>
    <row r="153" spans="1:5" ht="12.75">
      <c r="A153" t="s">
        <v>58</v>
      </c>
      <c r="E153" s="38" t="s">
        <v>53</v>
      </c>
    </row>
    <row r="154" spans="1:16" ht="25.5">
      <c r="A154" s="26" t="s">
        <v>51</v>
      </c>
      <c s="31" t="s">
        <v>314</v>
      </c>
      <c s="31" t="s">
        <v>2515</v>
      </c>
      <c s="26" t="s">
        <v>53</v>
      </c>
      <c s="32" t="s">
        <v>2516</v>
      </c>
      <c s="33" t="s">
        <v>65</v>
      </c>
      <c s="34">
        <v>2</v>
      </c>
      <c s="35">
        <v>0</v>
      </c>
      <c s="36">
        <f>ROUND(ROUND(H154,2)*ROUND(G154,3),2)</f>
      </c>
      <c r="O154">
        <f>(I154*21)/100</f>
      </c>
      <c t="s">
        <v>28</v>
      </c>
    </row>
    <row r="155" spans="1:5" ht="12.75">
      <c r="A155" s="37" t="s">
        <v>56</v>
      </c>
      <c r="E155" s="38" t="s">
        <v>2438</v>
      </c>
    </row>
    <row r="156" spans="1:5" ht="38.25">
      <c r="A156" s="39" t="s">
        <v>57</v>
      </c>
      <c r="E156" s="40" t="s">
        <v>2514</v>
      </c>
    </row>
    <row r="157" spans="1:5" ht="12.75">
      <c r="A157" t="s">
        <v>58</v>
      </c>
      <c r="E157" s="38" t="s">
        <v>53</v>
      </c>
    </row>
    <row r="158" spans="1:16" ht="25.5">
      <c r="A158" s="26" t="s">
        <v>51</v>
      </c>
      <c s="31" t="s">
        <v>318</v>
      </c>
      <c s="31" t="s">
        <v>2517</v>
      </c>
      <c s="26" t="s">
        <v>53</v>
      </c>
      <c s="32" t="s">
        <v>2518</v>
      </c>
      <c s="33" t="s">
        <v>65</v>
      </c>
      <c s="34">
        <v>1</v>
      </c>
      <c s="35">
        <v>0</v>
      </c>
      <c s="36">
        <f>ROUND(ROUND(H158,2)*ROUND(G158,3),2)</f>
      </c>
      <c r="O158">
        <f>(I158*21)/100</f>
      </c>
      <c t="s">
        <v>28</v>
      </c>
    </row>
    <row r="159" spans="1:5" ht="12.75">
      <c r="A159" s="37" t="s">
        <v>56</v>
      </c>
      <c r="E159" s="38" t="s">
        <v>2438</v>
      </c>
    </row>
    <row r="160" spans="1:5" ht="38.25">
      <c r="A160" s="39" t="s">
        <v>57</v>
      </c>
      <c r="E160" s="40" t="s">
        <v>2514</v>
      </c>
    </row>
    <row r="161" spans="1:5" ht="12.75">
      <c r="A161" t="s">
        <v>58</v>
      </c>
      <c r="E161" s="38" t="s">
        <v>53</v>
      </c>
    </row>
    <row r="162" spans="1:16" ht="12.75">
      <c r="A162" s="26" t="s">
        <v>51</v>
      </c>
      <c s="31" t="s">
        <v>210</v>
      </c>
      <c s="31" t="s">
        <v>2522</v>
      </c>
      <c s="26" t="s">
        <v>53</v>
      </c>
      <c s="32" t="s">
        <v>2523</v>
      </c>
      <c s="33" t="s">
        <v>65</v>
      </c>
      <c s="34">
        <v>1</v>
      </c>
      <c s="35">
        <v>0</v>
      </c>
      <c s="36">
        <f>ROUND(ROUND(H162,2)*ROUND(G162,3),2)</f>
      </c>
      <c r="O162">
        <f>(I162*21)/100</f>
      </c>
      <c t="s">
        <v>28</v>
      </c>
    </row>
    <row r="163" spans="1:5" ht="12.75">
      <c r="A163" s="37" t="s">
        <v>56</v>
      </c>
      <c r="E163" s="38" t="s">
        <v>2438</v>
      </c>
    </row>
    <row r="164" spans="1:5" ht="38.25">
      <c r="A164" s="39" t="s">
        <v>57</v>
      </c>
      <c r="E164" s="40" t="s">
        <v>2514</v>
      </c>
    </row>
    <row r="165" spans="1:5" ht="12.75">
      <c r="A165" t="s">
        <v>58</v>
      </c>
      <c r="E165" s="38" t="s">
        <v>53</v>
      </c>
    </row>
    <row r="166" spans="1:16" ht="12.75">
      <c r="A166" s="26" t="s">
        <v>51</v>
      </c>
      <c s="31" t="s">
        <v>214</v>
      </c>
      <c s="31" t="s">
        <v>2526</v>
      </c>
      <c s="26" t="s">
        <v>53</v>
      </c>
      <c s="32" t="s">
        <v>2527</v>
      </c>
      <c s="33" t="s">
        <v>65</v>
      </c>
      <c s="34">
        <v>1</v>
      </c>
      <c s="35">
        <v>0</v>
      </c>
      <c s="36">
        <f>ROUND(ROUND(H166,2)*ROUND(G166,3),2)</f>
      </c>
      <c r="O166">
        <f>(I166*21)/100</f>
      </c>
      <c t="s">
        <v>28</v>
      </c>
    </row>
    <row r="167" spans="1:5" ht="12.75">
      <c r="A167" s="37" t="s">
        <v>56</v>
      </c>
      <c r="E167" s="38" t="s">
        <v>2438</v>
      </c>
    </row>
    <row r="168" spans="1:5" ht="38.25">
      <c r="A168" s="39" t="s">
        <v>57</v>
      </c>
      <c r="E168" s="40" t="s">
        <v>2514</v>
      </c>
    </row>
    <row r="169" spans="1:5" ht="12.75">
      <c r="A169" t="s">
        <v>58</v>
      </c>
      <c r="E169" s="38" t="s">
        <v>53</v>
      </c>
    </row>
    <row r="170" spans="1:16" ht="12.75">
      <c r="A170" s="26" t="s">
        <v>51</v>
      </c>
      <c s="31" t="s">
        <v>218</v>
      </c>
      <c s="31" t="s">
        <v>2528</v>
      </c>
      <c s="26" t="s">
        <v>53</v>
      </c>
      <c s="32" t="s">
        <v>2529</v>
      </c>
      <c s="33" t="s">
        <v>65</v>
      </c>
      <c s="34">
        <v>1</v>
      </c>
      <c s="35">
        <v>0</v>
      </c>
      <c s="36">
        <f>ROUND(ROUND(H170,2)*ROUND(G170,3),2)</f>
      </c>
      <c r="O170">
        <f>(I170*21)/100</f>
      </c>
      <c t="s">
        <v>28</v>
      </c>
    </row>
    <row r="171" spans="1:5" ht="12.75">
      <c r="A171" s="37" t="s">
        <v>56</v>
      </c>
      <c r="E171" s="38" t="s">
        <v>2438</v>
      </c>
    </row>
    <row r="172" spans="1:5" ht="38.25">
      <c r="A172" s="39" t="s">
        <v>57</v>
      </c>
      <c r="E172" s="40" t="s">
        <v>2514</v>
      </c>
    </row>
    <row r="173" spans="1:5" ht="12.75">
      <c r="A173" t="s">
        <v>58</v>
      </c>
      <c r="E173" s="38" t="s">
        <v>53</v>
      </c>
    </row>
    <row r="174" spans="1:16" ht="12.75">
      <c r="A174" s="26" t="s">
        <v>51</v>
      </c>
      <c s="31" t="s">
        <v>222</v>
      </c>
      <c s="31" t="s">
        <v>2530</v>
      </c>
      <c s="26" t="s">
        <v>53</v>
      </c>
      <c s="32" t="s">
        <v>2531</v>
      </c>
      <c s="33" t="s">
        <v>65</v>
      </c>
      <c s="34">
        <v>1</v>
      </c>
      <c s="35">
        <v>0</v>
      </c>
      <c s="36">
        <f>ROUND(ROUND(H174,2)*ROUND(G174,3),2)</f>
      </c>
      <c r="O174">
        <f>(I174*21)/100</f>
      </c>
      <c t="s">
        <v>28</v>
      </c>
    </row>
    <row r="175" spans="1:5" ht="12.75">
      <c r="A175" s="37" t="s">
        <v>56</v>
      </c>
      <c r="E175" s="38" t="s">
        <v>2438</v>
      </c>
    </row>
    <row r="176" spans="1:5" ht="38.25">
      <c r="A176" s="39" t="s">
        <v>57</v>
      </c>
      <c r="E176" s="40" t="s">
        <v>2514</v>
      </c>
    </row>
    <row r="177" spans="1:5" ht="12.75">
      <c r="A177" t="s">
        <v>58</v>
      </c>
      <c r="E177" s="38" t="s">
        <v>53</v>
      </c>
    </row>
    <row r="178" spans="1:16" ht="25.5">
      <c r="A178" s="26" t="s">
        <v>51</v>
      </c>
      <c s="31" t="s">
        <v>226</v>
      </c>
      <c s="31" t="s">
        <v>2532</v>
      </c>
      <c s="26" t="s">
        <v>53</v>
      </c>
      <c s="32" t="s">
        <v>2533</v>
      </c>
      <c s="33" t="s">
        <v>65</v>
      </c>
      <c s="34">
        <v>1</v>
      </c>
      <c s="35">
        <v>0</v>
      </c>
      <c s="36">
        <f>ROUND(ROUND(H178,2)*ROUND(G178,3),2)</f>
      </c>
      <c r="O178">
        <f>(I178*21)/100</f>
      </c>
      <c t="s">
        <v>28</v>
      </c>
    </row>
    <row r="179" spans="1:5" ht="12.75">
      <c r="A179" s="37" t="s">
        <v>56</v>
      </c>
      <c r="E179" s="38" t="s">
        <v>2438</v>
      </c>
    </row>
    <row r="180" spans="1:5" ht="25.5">
      <c r="A180" s="39" t="s">
        <v>57</v>
      </c>
      <c r="E180" s="40" t="s">
        <v>2521</v>
      </c>
    </row>
    <row r="181" spans="1:5" ht="12.75">
      <c r="A181" t="s">
        <v>58</v>
      </c>
      <c r="E181" s="38" t="s">
        <v>53</v>
      </c>
    </row>
    <row r="182" spans="1:16" ht="38.25">
      <c r="A182" s="26" t="s">
        <v>51</v>
      </c>
      <c s="31" t="s">
        <v>230</v>
      </c>
      <c s="31" t="s">
        <v>2534</v>
      </c>
      <c s="26" t="s">
        <v>53</v>
      </c>
      <c s="32" t="s">
        <v>2535</v>
      </c>
      <c s="33" t="s">
        <v>65</v>
      </c>
      <c s="34">
        <v>2</v>
      </c>
      <c s="35">
        <v>0</v>
      </c>
      <c s="36">
        <f>ROUND(ROUND(H182,2)*ROUND(G182,3),2)</f>
      </c>
      <c r="O182">
        <f>(I182*21)/100</f>
      </c>
      <c t="s">
        <v>28</v>
      </c>
    </row>
    <row r="183" spans="1:5" ht="12.75">
      <c r="A183" s="37" t="s">
        <v>56</v>
      </c>
      <c r="E183" s="38" t="s">
        <v>2438</v>
      </c>
    </row>
    <row r="184" spans="1:5" ht="25.5">
      <c r="A184" s="39" t="s">
        <v>57</v>
      </c>
      <c r="E184" s="40" t="s">
        <v>2521</v>
      </c>
    </row>
    <row r="185" spans="1:5" ht="12.75">
      <c r="A185" t="s">
        <v>58</v>
      </c>
      <c r="E185" s="38" t="s">
        <v>53</v>
      </c>
    </row>
    <row r="186" spans="1:18" ht="12.75" customHeight="1">
      <c r="A186" s="6" t="s">
        <v>48</v>
      </c>
      <c s="6"/>
      <c s="44" t="s">
        <v>2339</v>
      </c>
      <c s="6"/>
      <c s="29" t="s">
        <v>2546</v>
      </c>
      <c s="6"/>
      <c s="6"/>
      <c s="6"/>
      <c s="46">
        <f>0+Q186</f>
      </c>
      <c r="O186">
        <f>0+R186</f>
      </c>
      <c r="Q186">
        <f>0+I187+I191+I195+I199+I203</f>
      </c>
      <c>
        <f>0+O187+O191+O195+O199+O203</f>
      </c>
    </row>
    <row r="187" spans="1:16" ht="25.5">
      <c r="A187" s="26" t="s">
        <v>51</v>
      </c>
      <c s="31" t="s">
        <v>322</v>
      </c>
      <c s="31" t="s">
        <v>137</v>
      </c>
      <c s="26" t="s">
        <v>53</v>
      </c>
      <c s="32" t="s">
        <v>138</v>
      </c>
      <c s="33" t="s">
        <v>65</v>
      </c>
      <c s="34">
        <v>1</v>
      </c>
      <c s="35">
        <v>0</v>
      </c>
      <c s="36">
        <f>ROUND(ROUND(H187,2)*ROUND(G187,3),2)</f>
      </c>
      <c r="O187">
        <f>(I187*21)/100</f>
      </c>
      <c t="s">
        <v>28</v>
      </c>
    </row>
    <row r="188" spans="1:5" ht="12.75">
      <c r="A188" s="37" t="s">
        <v>56</v>
      </c>
      <c r="E188" s="38" t="s">
        <v>2438</v>
      </c>
    </row>
    <row r="189" spans="1:5" ht="25.5">
      <c r="A189" s="39" t="s">
        <v>57</v>
      </c>
      <c r="E189" s="40" t="s">
        <v>2547</v>
      </c>
    </row>
    <row r="190" spans="1:5" ht="12.75">
      <c r="A190" t="s">
        <v>58</v>
      </c>
      <c r="E190" s="38" t="s">
        <v>53</v>
      </c>
    </row>
    <row r="191" spans="1:16" ht="25.5">
      <c r="A191" s="26" t="s">
        <v>51</v>
      </c>
      <c s="31" t="s">
        <v>234</v>
      </c>
      <c s="31" t="s">
        <v>2548</v>
      </c>
      <c s="26" t="s">
        <v>53</v>
      </c>
      <c s="32" t="s">
        <v>2549</v>
      </c>
      <c s="33" t="s">
        <v>65</v>
      </c>
      <c s="34">
        <v>1</v>
      </c>
      <c s="35">
        <v>0</v>
      </c>
      <c s="36">
        <f>ROUND(ROUND(H191,2)*ROUND(G191,3),2)</f>
      </c>
      <c r="O191">
        <f>(I191*21)/100</f>
      </c>
      <c t="s">
        <v>28</v>
      </c>
    </row>
    <row r="192" spans="1:5" ht="12.75">
      <c r="A192" s="37" t="s">
        <v>56</v>
      </c>
      <c r="E192" s="38" t="s">
        <v>2438</v>
      </c>
    </row>
    <row r="193" spans="1:5" ht="25.5">
      <c r="A193" s="39" t="s">
        <v>57</v>
      </c>
      <c r="E193" s="40" t="s">
        <v>2547</v>
      </c>
    </row>
    <row r="194" spans="1:5" ht="12.75">
      <c r="A194" t="s">
        <v>58</v>
      </c>
      <c r="E194" s="38" t="s">
        <v>53</v>
      </c>
    </row>
    <row r="195" spans="1:16" ht="12.75">
      <c r="A195" s="26" t="s">
        <v>51</v>
      </c>
      <c s="31" t="s">
        <v>238</v>
      </c>
      <c s="31" t="s">
        <v>2550</v>
      </c>
      <c s="26" t="s">
        <v>53</v>
      </c>
      <c s="32" t="s">
        <v>2551</v>
      </c>
      <c s="33" t="s">
        <v>79</v>
      </c>
      <c s="34">
        <v>8</v>
      </c>
      <c s="35">
        <v>0</v>
      </c>
      <c s="36">
        <f>ROUND(ROUND(H195,2)*ROUND(G195,3),2)</f>
      </c>
      <c r="O195">
        <f>(I195*21)/100</f>
      </c>
      <c t="s">
        <v>28</v>
      </c>
    </row>
    <row r="196" spans="1:5" ht="12.75">
      <c r="A196" s="37" t="s">
        <v>56</v>
      </c>
      <c r="E196" s="38" t="s">
        <v>2438</v>
      </c>
    </row>
    <row r="197" spans="1:5" ht="25.5">
      <c r="A197" s="39" t="s">
        <v>57</v>
      </c>
      <c r="E197" s="40" t="s">
        <v>2547</v>
      </c>
    </row>
    <row r="198" spans="1:5" ht="12.75">
      <c r="A198" t="s">
        <v>58</v>
      </c>
      <c r="E198" s="38" t="s">
        <v>53</v>
      </c>
    </row>
    <row r="199" spans="1:16" ht="12.75">
      <c r="A199" s="26" t="s">
        <v>51</v>
      </c>
      <c s="31" t="s">
        <v>242</v>
      </c>
      <c s="31" t="s">
        <v>2552</v>
      </c>
      <c s="26" t="s">
        <v>53</v>
      </c>
      <c s="32" t="s">
        <v>2553</v>
      </c>
      <c s="33" t="s">
        <v>79</v>
      </c>
      <c s="34">
        <v>2</v>
      </c>
      <c s="35">
        <v>0</v>
      </c>
      <c s="36">
        <f>ROUND(ROUND(H199,2)*ROUND(G199,3),2)</f>
      </c>
      <c r="O199">
        <f>(I199*21)/100</f>
      </c>
      <c t="s">
        <v>28</v>
      </c>
    </row>
    <row r="200" spans="1:5" ht="12.75">
      <c r="A200" s="37" t="s">
        <v>56</v>
      </c>
      <c r="E200" s="38" t="s">
        <v>2438</v>
      </c>
    </row>
    <row r="201" spans="1:5" ht="25.5">
      <c r="A201" s="39" t="s">
        <v>57</v>
      </c>
      <c r="E201" s="40" t="s">
        <v>2547</v>
      </c>
    </row>
    <row r="202" spans="1:5" ht="12.75">
      <c r="A202" t="s">
        <v>58</v>
      </c>
      <c r="E202" s="38" t="s">
        <v>53</v>
      </c>
    </row>
    <row r="203" spans="1:16" ht="12.75">
      <c r="A203" s="26" t="s">
        <v>51</v>
      </c>
      <c s="31" t="s">
        <v>246</v>
      </c>
      <c s="31" t="s">
        <v>2341</v>
      </c>
      <c s="26" t="s">
        <v>53</v>
      </c>
      <c s="32" t="s">
        <v>2343</v>
      </c>
      <c s="33" t="s">
        <v>79</v>
      </c>
      <c s="34">
        <v>2</v>
      </c>
      <c s="35">
        <v>0</v>
      </c>
      <c s="36">
        <f>ROUND(ROUND(H203,2)*ROUND(G203,3),2)</f>
      </c>
      <c r="O203">
        <f>(I203*21)/100</f>
      </c>
      <c t="s">
        <v>28</v>
      </c>
    </row>
    <row r="204" spans="1:5" ht="12.75">
      <c r="A204" s="37" t="s">
        <v>56</v>
      </c>
      <c r="E204" s="38" t="s">
        <v>2438</v>
      </c>
    </row>
    <row r="205" spans="1:5" ht="25.5">
      <c r="A205" s="39" t="s">
        <v>57</v>
      </c>
      <c r="E205" s="40" t="s">
        <v>2547</v>
      </c>
    </row>
    <row r="206" spans="1:5" ht="12.75">
      <c r="A206" t="s">
        <v>58</v>
      </c>
      <c r="E206" s="38" t="s">
        <v>53</v>
      </c>
    </row>
    <row r="207" spans="1:18" ht="12.75" customHeight="1">
      <c r="A207" s="6" t="s">
        <v>48</v>
      </c>
      <c s="6"/>
      <c s="44" t="s">
        <v>529</v>
      </c>
      <c s="6"/>
      <c s="29" t="s">
        <v>50</v>
      </c>
      <c s="6"/>
      <c s="6"/>
      <c s="6"/>
      <c s="46">
        <f>0+Q207</f>
      </c>
      <c r="O207">
        <f>0+R207</f>
      </c>
      <c r="Q207">
        <f>0+I208+I212+I216+I220</f>
      </c>
      <c>
        <f>0+O208+O212+O216+O220</f>
      </c>
    </row>
    <row r="208" spans="1:16" ht="12.75">
      <c r="A208" s="26" t="s">
        <v>51</v>
      </c>
      <c s="31" t="s">
        <v>326</v>
      </c>
      <c s="31" t="s">
        <v>2554</v>
      </c>
      <c s="26" t="s">
        <v>53</v>
      </c>
      <c s="32" t="s">
        <v>2555</v>
      </c>
      <c s="33" t="s">
        <v>65</v>
      </c>
      <c s="34">
        <v>1</v>
      </c>
      <c s="35">
        <v>0</v>
      </c>
      <c s="36">
        <f>ROUND(ROUND(H208,2)*ROUND(G208,3),2)</f>
      </c>
      <c r="O208">
        <f>(I208*21)/100</f>
      </c>
      <c t="s">
        <v>28</v>
      </c>
    </row>
    <row r="209" spans="1:5" ht="12.75">
      <c r="A209" s="37" t="s">
        <v>56</v>
      </c>
      <c r="E209" s="38" t="s">
        <v>2438</v>
      </c>
    </row>
    <row r="210" spans="1:5" ht="38.25">
      <c r="A210" s="39" t="s">
        <v>57</v>
      </c>
      <c r="E210" s="40" t="s">
        <v>2556</v>
      </c>
    </row>
    <row r="211" spans="1:5" ht="12.75">
      <c r="A211" t="s">
        <v>58</v>
      </c>
      <c r="E211" s="38" t="s">
        <v>53</v>
      </c>
    </row>
    <row r="212" spans="1:16" ht="12.75">
      <c r="A212" s="26" t="s">
        <v>51</v>
      </c>
      <c s="31" t="s">
        <v>250</v>
      </c>
      <c s="31" t="s">
        <v>2557</v>
      </c>
      <c s="26" t="s">
        <v>53</v>
      </c>
      <c s="32" t="s">
        <v>2558</v>
      </c>
      <c s="33" t="s">
        <v>55</v>
      </c>
      <c s="34">
        <v>29</v>
      </c>
      <c s="35">
        <v>0</v>
      </c>
      <c s="36">
        <f>ROUND(ROUND(H212,2)*ROUND(G212,3),2)</f>
      </c>
      <c r="O212">
        <f>(I212*21)/100</f>
      </c>
      <c t="s">
        <v>28</v>
      </c>
    </row>
    <row r="213" spans="1:5" ht="12.75">
      <c r="A213" s="37" t="s">
        <v>56</v>
      </c>
      <c r="E213" s="38" t="s">
        <v>2438</v>
      </c>
    </row>
    <row r="214" spans="1:5" ht="38.25">
      <c r="A214" s="39" t="s">
        <v>57</v>
      </c>
      <c r="E214" s="40" t="s">
        <v>2556</v>
      </c>
    </row>
    <row r="215" spans="1:5" ht="12.75">
      <c r="A215" t="s">
        <v>58</v>
      </c>
      <c r="E215" s="38" t="s">
        <v>53</v>
      </c>
    </row>
    <row r="216" spans="1:16" ht="12.75">
      <c r="A216" s="26" t="s">
        <v>51</v>
      </c>
      <c s="31" t="s">
        <v>254</v>
      </c>
      <c s="31" t="s">
        <v>2559</v>
      </c>
      <c s="26" t="s">
        <v>53</v>
      </c>
      <c s="32" t="s">
        <v>2560</v>
      </c>
      <c s="33" t="s">
        <v>65</v>
      </c>
      <c s="34">
        <v>2</v>
      </c>
      <c s="35">
        <v>0</v>
      </c>
      <c s="36">
        <f>ROUND(ROUND(H216,2)*ROUND(G216,3),2)</f>
      </c>
      <c r="O216">
        <f>(I216*21)/100</f>
      </c>
      <c t="s">
        <v>28</v>
      </c>
    </row>
    <row r="217" spans="1:5" ht="12.75">
      <c r="A217" s="37" t="s">
        <v>56</v>
      </c>
      <c r="E217" s="38" t="s">
        <v>2438</v>
      </c>
    </row>
    <row r="218" spans="1:5" ht="38.25">
      <c r="A218" s="39" t="s">
        <v>57</v>
      </c>
      <c r="E218" s="40" t="s">
        <v>2556</v>
      </c>
    </row>
    <row r="219" spans="1:5" ht="12.75">
      <c r="A219" t="s">
        <v>58</v>
      </c>
      <c r="E219" s="38" t="s">
        <v>53</v>
      </c>
    </row>
    <row r="220" spans="1:16" ht="12.75">
      <c r="A220" s="26" t="s">
        <v>51</v>
      </c>
      <c s="31" t="s">
        <v>258</v>
      </c>
      <c s="31" t="s">
        <v>2561</v>
      </c>
      <c s="26" t="s">
        <v>53</v>
      </c>
      <c s="32" t="s">
        <v>2562</v>
      </c>
      <c s="33" t="s">
        <v>65</v>
      </c>
      <c s="34">
        <v>2</v>
      </c>
      <c s="35">
        <v>0</v>
      </c>
      <c s="36">
        <f>ROUND(ROUND(H220,2)*ROUND(G220,3),2)</f>
      </c>
      <c r="O220">
        <f>(I220*21)/100</f>
      </c>
      <c t="s">
        <v>28</v>
      </c>
    </row>
    <row r="221" spans="1:5" ht="12.75">
      <c r="A221" s="37" t="s">
        <v>56</v>
      </c>
      <c r="E221" s="38" t="s">
        <v>2438</v>
      </c>
    </row>
    <row r="222" spans="1:5" ht="38.25">
      <c r="A222" s="39" t="s">
        <v>57</v>
      </c>
      <c r="E222" s="40" t="s">
        <v>2556</v>
      </c>
    </row>
    <row r="223" spans="1:5" ht="12.75">
      <c r="A223" t="s">
        <v>58</v>
      </c>
      <c r="E223"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10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0+O9+O98</f>
      </c>
      <c t="s">
        <v>27</v>
      </c>
    </row>
    <row r="3" spans="1:16" ht="15" customHeight="1">
      <c r="A3" t="s">
        <v>12</v>
      </c>
      <c s="12" t="s">
        <v>14</v>
      </c>
      <c s="13" t="s">
        <v>15</v>
      </c>
      <c s="1"/>
      <c s="14" t="s">
        <v>16</v>
      </c>
      <c s="1"/>
      <c s="9"/>
      <c s="8" t="s">
        <v>2593</v>
      </c>
      <c s="41">
        <f>0+I9+I98</f>
      </c>
      <c r="O3" t="s">
        <v>23</v>
      </c>
      <c t="s">
        <v>28</v>
      </c>
    </row>
    <row r="4" spans="1:16" ht="15" customHeight="1">
      <c r="A4" t="s">
        <v>17</v>
      </c>
      <c s="12" t="s">
        <v>18</v>
      </c>
      <c s="13" t="s">
        <v>2429</v>
      </c>
      <c s="1"/>
      <c s="14" t="s">
        <v>2430</v>
      </c>
      <c s="1"/>
      <c s="1"/>
      <c s="11"/>
      <c s="11"/>
      <c r="O4" t="s">
        <v>24</v>
      </c>
      <c t="s">
        <v>28</v>
      </c>
    </row>
    <row r="5" spans="1:16" ht="12.75" customHeight="1">
      <c r="A5" t="s">
        <v>21</v>
      </c>
      <c s="16" t="s">
        <v>22</v>
      </c>
      <c s="17" t="s">
        <v>2593</v>
      </c>
      <c s="6"/>
      <c s="18" t="s">
        <v>2594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2495</v>
      </c>
      <c s="27"/>
      <c s="29" t="s">
        <v>2596</v>
      </c>
      <c s="27"/>
      <c s="27"/>
      <c s="27"/>
      <c s="30">
        <f>0+Q9</f>
      </c>
      <c r="O9">
        <f>0+R9</f>
      </c>
      <c r="Q9">
        <f>0+I10+I14+I18+I22+I26+I30+I34+I38+I42+I46+I50+I54+I58+I62+I66+I70+I74+I78+I82+I86+I90+I94</f>
      </c>
      <c>
        <f>0+O10+O14+O18+O22+O26+O30+O34+O38+O42+O46+O50+O54+O58+O62+O66+O70+O74+O78+O82+O86+O90+O94</f>
      </c>
    </row>
    <row r="10" spans="1:16" ht="25.5">
      <c r="A10" s="26" t="s">
        <v>51</v>
      </c>
      <c s="31" t="s">
        <v>34</v>
      </c>
      <c s="31" t="s">
        <v>2517</v>
      </c>
      <c s="26" t="s">
        <v>53</v>
      </c>
      <c s="32" t="s">
        <v>2518</v>
      </c>
      <c s="33" t="s">
        <v>65</v>
      </c>
      <c s="34">
        <v>3</v>
      </c>
      <c s="35">
        <v>0</v>
      </c>
      <c s="36">
        <f>ROUND(ROUND(H10,2)*ROUND(G10,3),2)</f>
      </c>
      <c r="O10">
        <f>(I10*21)/100</f>
      </c>
      <c t="s">
        <v>28</v>
      </c>
    </row>
    <row r="11" spans="1:5" ht="12.75">
      <c r="A11" s="37" t="s">
        <v>56</v>
      </c>
      <c r="E11" s="38" t="s">
        <v>2438</v>
      </c>
    </row>
    <row r="12" spans="1:5" ht="38.25">
      <c r="A12" s="39" t="s">
        <v>57</v>
      </c>
      <c r="E12" s="40" t="s">
        <v>2597</v>
      </c>
    </row>
    <row r="13" spans="1:5" ht="12.75">
      <c r="A13" t="s">
        <v>58</v>
      </c>
      <c r="E13" s="38" t="s">
        <v>53</v>
      </c>
    </row>
    <row r="14" spans="1:16" ht="25.5">
      <c r="A14" s="26" t="s">
        <v>51</v>
      </c>
      <c s="31" t="s">
        <v>28</v>
      </c>
      <c s="31" t="s">
        <v>2598</v>
      </c>
      <c s="26" t="s">
        <v>53</v>
      </c>
      <c s="32" t="s">
        <v>2599</v>
      </c>
      <c s="33" t="s">
        <v>65</v>
      </c>
      <c s="34">
        <v>1</v>
      </c>
      <c s="35">
        <v>0</v>
      </c>
      <c s="36">
        <f>ROUND(ROUND(H14,2)*ROUND(G14,3),2)</f>
      </c>
      <c r="O14">
        <f>(I14*21)/100</f>
      </c>
      <c t="s">
        <v>28</v>
      </c>
    </row>
    <row r="15" spans="1:5" ht="12.75">
      <c r="A15" s="37" t="s">
        <v>56</v>
      </c>
      <c r="E15" s="38" t="s">
        <v>2438</v>
      </c>
    </row>
    <row r="16" spans="1:5" ht="38.25">
      <c r="A16" s="39" t="s">
        <v>57</v>
      </c>
      <c r="E16" s="40" t="s">
        <v>2597</v>
      </c>
    </row>
    <row r="17" spans="1:5" ht="12.75">
      <c r="A17" t="s">
        <v>58</v>
      </c>
      <c r="E17" s="38" t="s">
        <v>53</v>
      </c>
    </row>
    <row r="18" spans="1:16" ht="25.5">
      <c r="A18" s="26" t="s">
        <v>51</v>
      </c>
      <c s="31" t="s">
        <v>26</v>
      </c>
      <c s="31" t="s">
        <v>2600</v>
      </c>
      <c s="26" t="s">
        <v>53</v>
      </c>
      <c s="32" t="s">
        <v>2601</v>
      </c>
      <c s="33" t="s">
        <v>65</v>
      </c>
      <c s="34">
        <v>1</v>
      </c>
      <c s="35">
        <v>0</v>
      </c>
      <c s="36">
        <f>ROUND(ROUND(H18,2)*ROUND(G18,3),2)</f>
      </c>
      <c r="O18">
        <f>(I18*21)/100</f>
      </c>
      <c t="s">
        <v>28</v>
      </c>
    </row>
    <row r="19" spans="1:5" ht="12.75">
      <c r="A19" s="37" t="s">
        <v>56</v>
      </c>
      <c r="E19" s="38" t="s">
        <v>2438</v>
      </c>
    </row>
    <row r="20" spans="1:5" ht="38.25">
      <c r="A20" s="39" t="s">
        <v>57</v>
      </c>
      <c r="E20" s="40" t="s">
        <v>2597</v>
      </c>
    </row>
    <row r="21" spans="1:5" ht="12.75">
      <c r="A21" t="s">
        <v>58</v>
      </c>
      <c r="E21" s="38" t="s">
        <v>53</v>
      </c>
    </row>
    <row r="22" spans="1:16" ht="25.5">
      <c r="A22" s="26" t="s">
        <v>51</v>
      </c>
      <c s="31" t="s">
        <v>38</v>
      </c>
      <c s="31" t="s">
        <v>2602</v>
      </c>
      <c s="26" t="s">
        <v>53</v>
      </c>
      <c s="32" t="s">
        <v>2603</v>
      </c>
      <c s="33" t="s">
        <v>65</v>
      </c>
      <c s="34">
        <v>1</v>
      </c>
      <c s="35">
        <v>0</v>
      </c>
      <c s="36">
        <f>ROUND(ROUND(H22,2)*ROUND(G22,3),2)</f>
      </c>
      <c r="O22">
        <f>(I22*21)/100</f>
      </c>
      <c t="s">
        <v>28</v>
      </c>
    </row>
    <row r="23" spans="1:5" ht="12.75">
      <c r="A23" s="37" t="s">
        <v>56</v>
      </c>
      <c r="E23" s="38" t="s">
        <v>2438</v>
      </c>
    </row>
    <row r="24" spans="1:5" ht="38.25">
      <c r="A24" s="39" t="s">
        <v>57</v>
      </c>
      <c r="E24" s="40" t="s">
        <v>2597</v>
      </c>
    </row>
    <row r="25" spans="1:5" ht="12.75">
      <c r="A25" t="s">
        <v>58</v>
      </c>
      <c r="E25" s="38" t="s">
        <v>53</v>
      </c>
    </row>
    <row r="26" spans="1:16" ht="12.75">
      <c r="A26" s="26" t="s">
        <v>51</v>
      </c>
      <c s="31" t="s">
        <v>40</v>
      </c>
      <c s="31" t="s">
        <v>2604</v>
      </c>
      <c s="26" t="s">
        <v>53</v>
      </c>
      <c s="32" t="s">
        <v>2605</v>
      </c>
      <c s="33" t="s">
        <v>79</v>
      </c>
      <c s="34">
        <v>6</v>
      </c>
      <c s="35">
        <v>0</v>
      </c>
      <c s="36">
        <f>ROUND(ROUND(H26,2)*ROUND(G26,3),2)</f>
      </c>
      <c r="O26">
        <f>(I26*21)/100</f>
      </c>
      <c t="s">
        <v>28</v>
      </c>
    </row>
    <row r="27" spans="1:5" ht="12.75">
      <c r="A27" s="37" t="s">
        <v>56</v>
      </c>
      <c r="E27" s="38" t="s">
        <v>2438</v>
      </c>
    </row>
    <row r="28" spans="1:5" ht="38.25">
      <c r="A28" s="39" t="s">
        <v>57</v>
      </c>
      <c r="E28" s="40" t="s">
        <v>2597</v>
      </c>
    </row>
    <row r="29" spans="1:5" ht="12.75">
      <c r="A29" t="s">
        <v>58</v>
      </c>
      <c r="E29" s="38" t="s">
        <v>53</v>
      </c>
    </row>
    <row r="30" spans="1:16" ht="12.75">
      <c r="A30" s="26" t="s">
        <v>51</v>
      </c>
      <c s="31" t="s">
        <v>27</v>
      </c>
      <c s="31" t="s">
        <v>2606</v>
      </c>
      <c s="26" t="s">
        <v>53</v>
      </c>
      <c s="32" t="s">
        <v>2607</v>
      </c>
      <c s="33" t="s">
        <v>65</v>
      </c>
      <c s="34">
        <v>1</v>
      </c>
      <c s="35">
        <v>0</v>
      </c>
      <c s="36">
        <f>ROUND(ROUND(H30,2)*ROUND(G30,3),2)</f>
      </c>
      <c r="O30">
        <f>(I30*21)/100</f>
      </c>
      <c t="s">
        <v>28</v>
      </c>
    </row>
    <row r="31" spans="1:5" ht="12.75">
      <c r="A31" s="37" t="s">
        <v>56</v>
      </c>
      <c r="E31" s="38" t="s">
        <v>2438</v>
      </c>
    </row>
    <row r="32" spans="1:5" ht="38.25">
      <c r="A32" s="39" t="s">
        <v>57</v>
      </c>
      <c r="E32" s="40" t="s">
        <v>2597</v>
      </c>
    </row>
    <row r="33" spans="1:5" ht="12.75">
      <c r="A33" t="s">
        <v>58</v>
      </c>
      <c r="E33" s="38" t="s">
        <v>53</v>
      </c>
    </row>
    <row r="34" spans="1:16" ht="12.75">
      <c r="A34" s="26" t="s">
        <v>51</v>
      </c>
      <c s="31" t="s">
        <v>76</v>
      </c>
      <c s="31" t="s">
        <v>2608</v>
      </c>
      <c s="26" t="s">
        <v>53</v>
      </c>
      <c s="32" t="s">
        <v>2609</v>
      </c>
      <c s="33" t="s">
        <v>65</v>
      </c>
      <c s="34">
        <v>1</v>
      </c>
      <c s="35">
        <v>0</v>
      </c>
      <c s="36">
        <f>ROUND(ROUND(H34,2)*ROUND(G34,3),2)</f>
      </c>
      <c r="O34">
        <f>(I34*21)/100</f>
      </c>
      <c t="s">
        <v>28</v>
      </c>
    </row>
    <row r="35" spans="1:5" ht="12.75">
      <c r="A35" s="37" t="s">
        <v>56</v>
      </c>
      <c r="E35" s="38" t="s">
        <v>2438</v>
      </c>
    </row>
    <row r="36" spans="1:5" ht="38.25">
      <c r="A36" s="39" t="s">
        <v>57</v>
      </c>
      <c r="E36" s="40" t="s">
        <v>2597</v>
      </c>
    </row>
    <row r="37" spans="1:5" ht="12.75">
      <c r="A37" t="s">
        <v>58</v>
      </c>
      <c r="E37" s="38" t="s">
        <v>53</v>
      </c>
    </row>
    <row r="38" spans="1:16" ht="12.75">
      <c r="A38" s="26" t="s">
        <v>51</v>
      </c>
      <c s="31" t="s">
        <v>81</v>
      </c>
      <c s="31" t="s">
        <v>2610</v>
      </c>
      <c s="26" t="s">
        <v>53</v>
      </c>
      <c s="32" t="s">
        <v>2611</v>
      </c>
      <c s="33" t="s">
        <v>65</v>
      </c>
      <c s="34">
        <v>1</v>
      </c>
      <c s="35">
        <v>0</v>
      </c>
      <c s="36">
        <f>ROUND(ROUND(H38,2)*ROUND(G38,3),2)</f>
      </c>
      <c r="O38">
        <f>(I38*21)/100</f>
      </c>
      <c t="s">
        <v>28</v>
      </c>
    </row>
    <row r="39" spans="1:5" ht="12.75">
      <c r="A39" s="37" t="s">
        <v>56</v>
      </c>
      <c r="E39" s="38" t="s">
        <v>2438</v>
      </c>
    </row>
    <row r="40" spans="1:5" ht="38.25">
      <c r="A40" s="39" t="s">
        <v>57</v>
      </c>
      <c r="E40" s="40" t="s">
        <v>2597</v>
      </c>
    </row>
    <row r="41" spans="1:5" ht="12.75">
      <c r="A41" t="s">
        <v>58</v>
      </c>
      <c r="E41" s="38" t="s">
        <v>53</v>
      </c>
    </row>
    <row r="42" spans="1:16" ht="25.5">
      <c r="A42" s="26" t="s">
        <v>51</v>
      </c>
      <c s="31" t="s">
        <v>44</v>
      </c>
      <c s="31" t="s">
        <v>2612</v>
      </c>
      <c s="26" t="s">
        <v>53</v>
      </c>
      <c s="32" t="s">
        <v>2613</v>
      </c>
      <c s="33" t="s">
        <v>65</v>
      </c>
      <c s="34">
        <v>1</v>
      </c>
      <c s="35">
        <v>0</v>
      </c>
      <c s="36">
        <f>ROUND(ROUND(H42,2)*ROUND(G42,3),2)</f>
      </c>
      <c r="O42">
        <f>(I42*21)/100</f>
      </c>
      <c t="s">
        <v>28</v>
      </c>
    </row>
    <row r="43" spans="1:5" ht="12.75">
      <c r="A43" s="37" t="s">
        <v>56</v>
      </c>
      <c r="E43" s="38" t="s">
        <v>2438</v>
      </c>
    </row>
    <row r="44" spans="1:5" ht="38.25">
      <c r="A44" s="39" t="s">
        <v>57</v>
      </c>
      <c r="E44" s="40" t="s">
        <v>2597</v>
      </c>
    </row>
    <row r="45" spans="1:5" ht="12.75">
      <c r="A45" t="s">
        <v>58</v>
      </c>
      <c r="E45" s="38" t="s">
        <v>53</v>
      </c>
    </row>
    <row r="46" spans="1:16" ht="12.75">
      <c r="A46" s="26" t="s">
        <v>51</v>
      </c>
      <c s="31" t="s">
        <v>46</v>
      </c>
      <c s="31" t="s">
        <v>2614</v>
      </c>
      <c s="26" t="s">
        <v>53</v>
      </c>
      <c s="32" t="s">
        <v>2615</v>
      </c>
      <c s="33" t="s">
        <v>65</v>
      </c>
      <c s="34">
        <v>1</v>
      </c>
      <c s="35">
        <v>0</v>
      </c>
      <c s="36">
        <f>ROUND(ROUND(H46,2)*ROUND(G46,3),2)</f>
      </c>
      <c r="O46">
        <f>(I46*21)/100</f>
      </c>
      <c t="s">
        <v>28</v>
      </c>
    </row>
    <row r="47" spans="1:5" ht="12.75">
      <c r="A47" s="37" t="s">
        <v>56</v>
      </c>
      <c r="E47" s="38" t="s">
        <v>2438</v>
      </c>
    </row>
    <row r="48" spans="1:5" ht="38.25">
      <c r="A48" s="39" t="s">
        <v>57</v>
      </c>
      <c r="E48" s="40" t="s">
        <v>2597</v>
      </c>
    </row>
    <row r="49" spans="1:5" ht="12.75">
      <c r="A49" t="s">
        <v>58</v>
      </c>
      <c r="E49" s="38" t="s">
        <v>53</v>
      </c>
    </row>
    <row r="50" spans="1:16" ht="12.75">
      <c r="A50" s="26" t="s">
        <v>51</v>
      </c>
      <c s="31" t="s">
        <v>91</v>
      </c>
      <c s="31" t="s">
        <v>2616</v>
      </c>
      <c s="26" t="s">
        <v>53</v>
      </c>
      <c s="32" t="s">
        <v>2617</v>
      </c>
      <c s="33" t="s">
        <v>65</v>
      </c>
      <c s="34">
        <v>2</v>
      </c>
      <c s="35">
        <v>0</v>
      </c>
      <c s="36">
        <f>ROUND(ROUND(H50,2)*ROUND(G50,3),2)</f>
      </c>
      <c r="O50">
        <f>(I50*21)/100</f>
      </c>
      <c t="s">
        <v>28</v>
      </c>
    </row>
    <row r="51" spans="1:5" ht="12.75">
      <c r="A51" s="37" t="s">
        <v>56</v>
      </c>
      <c r="E51" s="38" t="s">
        <v>2438</v>
      </c>
    </row>
    <row r="52" spans="1:5" ht="38.25">
      <c r="A52" s="39" t="s">
        <v>57</v>
      </c>
      <c r="E52" s="40" t="s">
        <v>2597</v>
      </c>
    </row>
    <row r="53" spans="1:5" ht="12.75">
      <c r="A53" t="s">
        <v>58</v>
      </c>
      <c r="E53" s="38" t="s">
        <v>53</v>
      </c>
    </row>
    <row r="54" spans="1:16" ht="12.75">
      <c r="A54" s="26" t="s">
        <v>51</v>
      </c>
      <c s="31" t="s">
        <v>95</v>
      </c>
      <c s="31" t="s">
        <v>2618</v>
      </c>
      <c s="26" t="s">
        <v>53</v>
      </c>
      <c s="32" t="s">
        <v>2619</v>
      </c>
      <c s="33" t="s">
        <v>65</v>
      </c>
      <c s="34">
        <v>1</v>
      </c>
      <c s="35">
        <v>0</v>
      </c>
      <c s="36">
        <f>ROUND(ROUND(H54,2)*ROUND(G54,3),2)</f>
      </c>
      <c r="O54">
        <f>(I54*21)/100</f>
      </c>
      <c t="s">
        <v>28</v>
      </c>
    </row>
    <row r="55" spans="1:5" ht="12.75">
      <c r="A55" s="37" t="s">
        <v>56</v>
      </c>
      <c r="E55" s="38" t="s">
        <v>2438</v>
      </c>
    </row>
    <row r="56" spans="1:5" ht="38.25">
      <c r="A56" s="39" t="s">
        <v>57</v>
      </c>
      <c r="E56" s="40" t="s">
        <v>2597</v>
      </c>
    </row>
    <row r="57" spans="1:5" ht="12.75">
      <c r="A57" t="s">
        <v>58</v>
      </c>
      <c r="E57" s="38" t="s">
        <v>53</v>
      </c>
    </row>
    <row r="58" spans="1:16" ht="12.75">
      <c r="A58" s="26" t="s">
        <v>51</v>
      </c>
      <c s="31" t="s">
        <v>99</v>
      </c>
      <c s="31" t="s">
        <v>2620</v>
      </c>
      <c s="26" t="s">
        <v>53</v>
      </c>
      <c s="32" t="s">
        <v>2621</v>
      </c>
      <c s="33" t="s">
        <v>65</v>
      </c>
      <c s="34">
        <v>2</v>
      </c>
      <c s="35">
        <v>0</v>
      </c>
      <c s="36">
        <f>ROUND(ROUND(H58,2)*ROUND(G58,3),2)</f>
      </c>
      <c r="O58">
        <f>(I58*21)/100</f>
      </c>
      <c t="s">
        <v>28</v>
      </c>
    </row>
    <row r="59" spans="1:5" ht="12.75">
      <c r="A59" s="37" t="s">
        <v>56</v>
      </c>
      <c r="E59" s="38" t="s">
        <v>2438</v>
      </c>
    </row>
    <row r="60" spans="1:5" ht="38.25">
      <c r="A60" s="39" t="s">
        <v>57</v>
      </c>
      <c r="E60" s="40" t="s">
        <v>2597</v>
      </c>
    </row>
    <row r="61" spans="1:5" ht="12.75">
      <c r="A61" t="s">
        <v>58</v>
      </c>
      <c r="E61" s="38" t="s">
        <v>53</v>
      </c>
    </row>
    <row r="62" spans="1:16" ht="12.75">
      <c r="A62" s="26" t="s">
        <v>51</v>
      </c>
      <c s="31" t="s">
        <v>103</v>
      </c>
      <c s="31" t="s">
        <v>2540</v>
      </c>
      <c s="26" t="s">
        <v>53</v>
      </c>
      <c s="32" t="s">
        <v>2541</v>
      </c>
      <c s="33" t="s">
        <v>65</v>
      </c>
      <c s="34">
        <v>1</v>
      </c>
      <c s="35">
        <v>0</v>
      </c>
      <c s="36">
        <f>ROUND(ROUND(H62,2)*ROUND(G62,3),2)</f>
      </c>
      <c r="O62">
        <f>(I62*21)/100</f>
      </c>
      <c t="s">
        <v>28</v>
      </c>
    </row>
    <row r="63" spans="1:5" ht="12.75">
      <c r="A63" s="37" t="s">
        <v>56</v>
      </c>
      <c r="E63" s="38" t="s">
        <v>2438</v>
      </c>
    </row>
    <row r="64" spans="1:5" ht="38.25">
      <c r="A64" s="39" t="s">
        <v>57</v>
      </c>
      <c r="E64" s="40" t="s">
        <v>2597</v>
      </c>
    </row>
    <row r="65" spans="1:5" ht="12.75">
      <c r="A65" t="s">
        <v>58</v>
      </c>
      <c r="E65" s="38" t="s">
        <v>53</v>
      </c>
    </row>
    <row r="66" spans="1:16" ht="12.75">
      <c r="A66" s="26" t="s">
        <v>51</v>
      </c>
      <c s="31" t="s">
        <v>150</v>
      </c>
      <c s="31" t="s">
        <v>2622</v>
      </c>
      <c s="26" t="s">
        <v>53</v>
      </c>
      <c s="32" t="s">
        <v>2623</v>
      </c>
      <c s="33" t="s">
        <v>65</v>
      </c>
      <c s="34">
        <v>1</v>
      </c>
      <c s="35">
        <v>0</v>
      </c>
      <c s="36">
        <f>ROUND(ROUND(H66,2)*ROUND(G66,3),2)</f>
      </c>
      <c r="O66">
        <f>(I66*21)/100</f>
      </c>
      <c t="s">
        <v>28</v>
      </c>
    </row>
    <row r="67" spans="1:5" ht="12.75">
      <c r="A67" s="37" t="s">
        <v>56</v>
      </c>
      <c r="E67" s="38" t="s">
        <v>2438</v>
      </c>
    </row>
    <row r="68" spans="1:5" ht="38.25">
      <c r="A68" s="39" t="s">
        <v>57</v>
      </c>
      <c r="E68" s="40" t="s">
        <v>2597</v>
      </c>
    </row>
    <row r="69" spans="1:5" ht="12.75">
      <c r="A69" t="s">
        <v>58</v>
      </c>
      <c r="E69" s="38" t="s">
        <v>53</v>
      </c>
    </row>
    <row r="70" spans="1:16" ht="12.75">
      <c r="A70" s="26" t="s">
        <v>51</v>
      </c>
      <c s="31" t="s">
        <v>154</v>
      </c>
      <c s="31" t="s">
        <v>2624</v>
      </c>
      <c s="26" t="s">
        <v>53</v>
      </c>
      <c s="32" t="s">
        <v>2625</v>
      </c>
      <c s="33" t="s">
        <v>65</v>
      </c>
      <c s="34">
        <v>2</v>
      </c>
      <c s="35">
        <v>0</v>
      </c>
      <c s="36">
        <f>ROUND(ROUND(H70,2)*ROUND(G70,3),2)</f>
      </c>
      <c r="O70">
        <f>(I70*21)/100</f>
      </c>
      <c t="s">
        <v>28</v>
      </c>
    </row>
    <row r="71" spans="1:5" ht="12.75">
      <c r="A71" s="37" t="s">
        <v>56</v>
      </c>
      <c r="E71" s="38" t="s">
        <v>2438</v>
      </c>
    </row>
    <row r="72" spans="1:5" ht="38.25">
      <c r="A72" s="39" t="s">
        <v>57</v>
      </c>
      <c r="E72" s="40" t="s">
        <v>2597</v>
      </c>
    </row>
    <row r="73" spans="1:5" ht="12.75">
      <c r="A73" t="s">
        <v>58</v>
      </c>
      <c r="E73" s="38" t="s">
        <v>53</v>
      </c>
    </row>
    <row r="74" spans="1:16" ht="12.75">
      <c r="A74" s="26" t="s">
        <v>51</v>
      </c>
      <c s="31" t="s">
        <v>347</v>
      </c>
      <c s="31" t="s">
        <v>2626</v>
      </c>
      <c s="26" t="s">
        <v>53</v>
      </c>
      <c s="32" t="s">
        <v>2627</v>
      </c>
      <c s="33" t="s">
        <v>65</v>
      </c>
      <c s="34">
        <v>1</v>
      </c>
      <c s="35">
        <v>0</v>
      </c>
      <c s="36">
        <f>ROUND(ROUND(H74,2)*ROUND(G74,3),2)</f>
      </c>
      <c r="O74">
        <f>(I74*21)/100</f>
      </c>
      <c t="s">
        <v>28</v>
      </c>
    </row>
    <row r="75" spans="1:5" ht="12.75">
      <c r="A75" s="37" t="s">
        <v>56</v>
      </c>
      <c r="E75" s="38" t="s">
        <v>2438</v>
      </c>
    </row>
    <row r="76" spans="1:5" ht="38.25">
      <c r="A76" s="39" t="s">
        <v>57</v>
      </c>
      <c r="E76" s="40" t="s">
        <v>2597</v>
      </c>
    </row>
    <row r="77" spans="1:5" ht="12.75">
      <c r="A77" t="s">
        <v>58</v>
      </c>
      <c r="E77" s="38" t="s">
        <v>53</v>
      </c>
    </row>
    <row r="78" spans="1:16" ht="12.75">
      <c r="A78" s="26" t="s">
        <v>51</v>
      </c>
      <c s="31" t="s">
        <v>302</v>
      </c>
      <c s="31" t="s">
        <v>2628</v>
      </c>
      <c s="26" t="s">
        <v>53</v>
      </c>
      <c s="32" t="s">
        <v>2629</v>
      </c>
      <c s="33" t="s">
        <v>65</v>
      </c>
      <c s="34">
        <v>1</v>
      </c>
      <c s="35">
        <v>0</v>
      </c>
      <c s="36">
        <f>ROUND(ROUND(H78,2)*ROUND(G78,3),2)</f>
      </c>
      <c r="O78">
        <f>(I78*21)/100</f>
      </c>
      <c t="s">
        <v>28</v>
      </c>
    </row>
    <row r="79" spans="1:5" ht="12.75">
      <c r="A79" s="37" t="s">
        <v>56</v>
      </c>
      <c r="E79" s="38" t="s">
        <v>2438</v>
      </c>
    </row>
    <row r="80" spans="1:5" ht="38.25">
      <c r="A80" s="39" t="s">
        <v>57</v>
      </c>
      <c r="E80" s="40" t="s">
        <v>2597</v>
      </c>
    </row>
    <row r="81" spans="1:5" ht="12.75">
      <c r="A81" t="s">
        <v>58</v>
      </c>
      <c r="E81" s="38" t="s">
        <v>53</v>
      </c>
    </row>
    <row r="82" spans="1:16" ht="12.75">
      <c r="A82" s="26" t="s">
        <v>51</v>
      </c>
      <c s="31" t="s">
        <v>306</v>
      </c>
      <c s="31" t="s">
        <v>2630</v>
      </c>
      <c s="26" t="s">
        <v>53</v>
      </c>
      <c s="32" t="s">
        <v>2631</v>
      </c>
      <c s="33" t="s">
        <v>65</v>
      </c>
      <c s="34">
        <v>1</v>
      </c>
      <c s="35">
        <v>0</v>
      </c>
      <c s="36">
        <f>ROUND(ROUND(H82,2)*ROUND(G82,3),2)</f>
      </c>
      <c r="O82">
        <f>(I82*21)/100</f>
      </c>
      <c t="s">
        <v>28</v>
      </c>
    </row>
    <row r="83" spans="1:5" ht="12.75">
      <c r="A83" s="37" t="s">
        <v>56</v>
      </c>
      <c r="E83" s="38" t="s">
        <v>2438</v>
      </c>
    </row>
    <row r="84" spans="1:5" ht="38.25">
      <c r="A84" s="39" t="s">
        <v>57</v>
      </c>
      <c r="E84" s="40" t="s">
        <v>2597</v>
      </c>
    </row>
    <row r="85" spans="1:5" ht="12.75">
      <c r="A85" t="s">
        <v>58</v>
      </c>
      <c r="E85" s="38" t="s">
        <v>53</v>
      </c>
    </row>
    <row r="86" spans="1:16" ht="12.75">
      <c r="A86" s="26" t="s">
        <v>51</v>
      </c>
      <c s="31" t="s">
        <v>158</v>
      </c>
      <c s="31" t="s">
        <v>2632</v>
      </c>
      <c s="26" t="s">
        <v>53</v>
      </c>
      <c s="32" t="s">
        <v>2633</v>
      </c>
      <c s="33" t="s">
        <v>65</v>
      </c>
      <c s="34">
        <v>1</v>
      </c>
      <c s="35">
        <v>0</v>
      </c>
      <c s="36">
        <f>ROUND(ROUND(H86,2)*ROUND(G86,3),2)</f>
      </c>
      <c r="O86">
        <f>(I86*21)/100</f>
      </c>
      <c t="s">
        <v>28</v>
      </c>
    </row>
    <row r="87" spans="1:5" ht="12.75">
      <c r="A87" s="37" t="s">
        <v>56</v>
      </c>
      <c r="E87" s="38" t="s">
        <v>2438</v>
      </c>
    </row>
    <row r="88" spans="1:5" ht="38.25">
      <c r="A88" s="39" t="s">
        <v>57</v>
      </c>
      <c r="E88" s="40" t="s">
        <v>2597</v>
      </c>
    </row>
    <row r="89" spans="1:5" ht="12.75">
      <c r="A89" t="s">
        <v>58</v>
      </c>
      <c r="E89" s="38" t="s">
        <v>53</v>
      </c>
    </row>
    <row r="90" spans="1:16" ht="12.75">
      <c r="A90" s="26" t="s">
        <v>51</v>
      </c>
      <c s="31" t="s">
        <v>160</v>
      </c>
      <c s="31" t="s">
        <v>2634</v>
      </c>
      <c s="26" t="s">
        <v>53</v>
      </c>
      <c s="32" t="s">
        <v>2635</v>
      </c>
      <c s="33" t="s">
        <v>65</v>
      </c>
      <c s="34">
        <v>2</v>
      </c>
      <c s="35">
        <v>0</v>
      </c>
      <c s="36">
        <f>ROUND(ROUND(H90,2)*ROUND(G90,3),2)</f>
      </c>
      <c r="O90">
        <f>(I90*21)/100</f>
      </c>
      <c t="s">
        <v>28</v>
      </c>
    </row>
    <row r="91" spans="1:5" ht="12.75">
      <c r="A91" s="37" t="s">
        <v>56</v>
      </c>
      <c r="E91" s="38" t="s">
        <v>2438</v>
      </c>
    </row>
    <row r="92" spans="1:5" ht="38.25">
      <c r="A92" s="39" t="s">
        <v>57</v>
      </c>
      <c r="E92" s="40" t="s">
        <v>2597</v>
      </c>
    </row>
    <row r="93" spans="1:5" ht="12.75">
      <c r="A93" t="s">
        <v>58</v>
      </c>
      <c r="E93" s="38" t="s">
        <v>53</v>
      </c>
    </row>
    <row r="94" spans="1:16" ht="25.5">
      <c r="A94" s="26" t="s">
        <v>51</v>
      </c>
      <c s="31" t="s">
        <v>162</v>
      </c>
      <c s="31" t="s">
        <v>2542</v>
      </c>
      <c s="26" t="s">
        <v>53</v>
      </c>
      <c s="32" t="s">
        <v>2543</v>
      </c>
      <c s="33" t="s">
        <v>65</v>
      </c>
      <c s="34">
        <v>1</v>
      </c>
      <c s="35">
        <v>0</v>
      </c>
      <c s="36">
        <f>ROUND(ROUND(H94,2)*ROUND(G94,3),2)</f>
      </c>
      <c r="O94">
        <f>(I94*21)/100</f>
      </c>
      <c t="s">
        <v>28</v>
      </c>
    </row>
    <row r="95" spans="1:5" ht="12.75">
      <c r="A95" s="37" t="s">
        <v>56</v>
      </c>
      <c r="E95" s="38" t="s">
        <v>2438</v>
      </c>
    </row>
    <row r="96" spans="1:5" ht="38.25">
      <c r="A96" s="39" t="s">
        <v>57</v>
      </c>
      <c r="E96" s="40" t="s">
        <v>2597</v>
      </c>
    </row>
    <row r="97" spans="1:5" ht="12.75">
      <c r="A97" t="s">
        <v>58</v>
      </c>
      <c r="E97" s="38" t="s">
        <v>53</v>
      </c>
    </row>
    <row r="98" spans="1:18" ht="12.75" customHeight="1">
      <c r="A98" s="6" t="s">
        <v>48</v>
      </c>
      <c s="6"/>
      <c s="44" t="s">
        <v>2339</v>
      </c>
      <c s="6"/>
      <c s="29" t="s">
        <v>2546</v>
      </c>
      <c s="6"/>
      <c s="6"/>
      <c s="6"/>
      <c s="46">
        <f>0+Q98</f>
      </c>
      <c r="O98">
        <f>0+R98</f>
      </c>
      <c r="Q98">
        <f>0+I99+I103</f>
      </c>
      <c>
        <f>0+O99+O103</f>
      </c>
    </row>
    <row r="99" spans="1:16" ht="25.5">
      <c r="A99" s="26" t="s">
        <v>51</v>
      </c>
      <c s="31" t="s">
        <v>166</v>
      </c>
      <c s="31" t="s">
        <v>137</v>
      </c>
      <c s="26" t="s">
        <v>53</v>
      </c>
      <c s="32" t="s">
        <v>138</v>
      </c>
      <c s="33" t="s">
        <v>65</v>
      </c>
      <c s="34">
        <v>1</v>
      </c>
      <c s="35">
        <v>0</v>
      </c>
      <c s="36">
        <f>ROUND(ROUND(H99,2)*ROUND(G99,3),2)</f>
      </c>
      <c r="O99">
        <f>(I99*21)/100</f>
      </c>
      <c t="s">
        <v>28</v>
      </c>
    </row>
    <row r="100" spans="1:5" ht="12.75">
      <c r="A100" s="37" t="s">
        <v>56</v>
      </c>
      <c r="E100" s="38" t="s">
        <v>2438</v>
      </c>
    </row>
    <row r="101" spans="1:5" ht="38.25">
      <c r="A101" s="39" t="s">
        <v>57</v>
      </c>
      <c r="E101" s="40" t="s">
        <v>2597</v>
      </c>
    </row>
    <row r="102" spans="1:5" ht="12.75">
      <c r="A102" t="s">
        <v>58</v>
      </c>
      <c r="E102" s="38" t="s">
        <v>53</v>
      </c>
    </row>
    <row r="103" spans="1:16" ht="25.5">
      <c r="A103" s="26" t="s">
        <v>51</v>
      </c>
      <c s="31" t="s">
        <v>170</v>
      </c>
      <c s="31" t="s">
        <v>2548</v>
      </c>
      <c s="26" t="s">
        <v>53</v>
      </c>
      <c s="32" t="s">
        <v>2549</v>
      </c>
      <c s="33" t="s">
        <v>65</v>
      </c>
      <c s="34">
        <v>1</v>
      </c>
      <c s="35">
        <v>0</v>
      </c>
      <c s="36">
        <f>ROUND(ROUND(H103,2)*ROUND(G103,3),2)</f>
      </c>
      <c r="O103">
        <f>(I103*21)/100</f>
      </c>
      <c t="s">
        <v>28</v>
      </c>
    </row>
    <row r="104" spans="1:5" ht="12.75">
      <c r="A104" s="37" t="s">
        <v>56</v>
      </c>
      <c r="E104" s="38" t="s">
        <v>2438</v>
      </c>
    </row>
    <row r="105" spans="1:5" ht="38.25">
      <c r="A105" s="39" t="s">
        <v>57</v>
      </c>
      <c r="E105" s="40" t="s">
        <v>2597</v>
      </c>
    </row>
    <row r="106" spans="1:5" ht="12.75">
      <c r="A106" t="s">
        <v>58</v>
      </c>
      <c r="E106"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0+O9+O26+O31+O36+O81+O106+O163+O188+O209+O222+O307+O320+O325</f>
      </c>
      <c t="s">
        <v>27</v>
      </c>
    </row>
    <row r="3" spans="1:16" ht="15" customHeight="1">
      <c r="A3" t="s">
        <v>12</v>
      </c>
      <c s="12" t="s">
        <v>14</v>
      </c>
      <c s="13" t="s">
        <v>15</v>
      </c>
      <c s="1"/>
      <c s="14" t="s">
        <v>16</v>
      </c>
      <c s="1"/>
      <c s="9"/>
      <c s="8" t="s">
        <v>2638</v>
      </c>
      <c s="41">
        <f>0+I9+I26+I31+I36+I81+I106+I163+I188+I209+I222+I307+I320+I325</f>
      </c>
      <c r="O3" t="s">
        <v>23</v>
      </c>
      <c t="s">
        <v>28</v>
      </c>
    </row>
    <row r="4" spans="1:16" ht="15" customHeight="1">
      <c r="A4" t="s">
        <v>17</v>
      </c>
      <c s="12" t="s">
        <v>18</v>
      </c>
      <c s="13" t="s">
        <v>2636</v>
      </c>
      <c s="1"/>
      <c s="14" t="s">
        <v>2637</v>
      </c>
      <c s="1"/>
      <c s="1"/>
      <c s="11"/>
      <c s="11"/>
      <c r="O4" t="s">
        <v>24</v>
      </c>
      <c t="s">
        <v>28</v>
      </c>
    </row>
    <row r="5" spans="1:16" ht="12.75" customHeight="1">
      <c r="A5" t="s">
        <v>21</v>
      </c>
      <c s="16" t="s">
        <v>22</v>
      </c>
      <c s="17" t="s">
        <v>2638</v>
      </c>
      <c s="6"/>
      <c s="18" t="s">
        <v>2639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f>
      </c>
      <c>
        <f>0+O10+O14+O18+O22</f>
      </c>
    </row>
    <row r="10" spans="1:16" ht="12.75">
      <c r="A10" s="26" t="s">
        <v>51</v>
      </c>
      <c s="31" t="s">
        <v>34</v>
      </c>
      <c s="31" t="s">
        <v>2641</v>
      </c>
      <c s="26" t="s">
        <v>53</v>
      </c>
      <c s="32" t="s">
        <v>2642</v>
      </c>
      <c s="33" t="s">
        <v>114</v>
      </c>
      <c s="34">
        <v>10</v>
      </c>
      <c s="35">
        <v>0</v>
      </c>
      <c s="36">
        <f>ROUND(ROUND(H10,2)*ROUND(G10,3),2)</f>
      </c>
      <c r="O10">
        <f>(I10*21)/100</f>
      </c>
      <c t="s">
        <v>28</v>
      </c>
    </row>
    <row r="11" spans="1:5" ht="12.75">
      <c r="A11" s="37" t="s">
        <v>56</v>
      </c>
      <c r="E11" s="38" t="s">
        <v>53</v>
      </c>
    </row>
    <row r="12" spans="1:5" ht="12.75">
      <c r="A12" s="39" t="s">
        <v>57</v>
      </c>
      <c r="E12" s="40" t="s">
        <v>2643</v>
      </c>
    </row>
    <row r="13" spans="1:5" ht="12.75">
      <c r="A13" t="s">
        <v>58</v>
      </c>
      <c r="E13" s="38" t="s">
        <v>2644</v>
      </c>
    </row>
    <row r="14" spans="1:16" ht="12.75">
      <c r="A14" s="26" t="s">
        <v>51</v>
      </c>
      <c s="31" t="s">
        <v>28</v>
      </c>
      <c s="31" t="s">
        <v>2645</v>
      </c>
      <c s="26" t="s">
        <v>53</v>
      </c>
      <c s="32" t="s">
        <v>2646</v>
      </c>
      <c s="33" t="s">
        <v>118</v>
      </c>
      <c s="34">
        <v>3.2</v>
      </c>
      <c s="35">
        <v>0</v>
      </c>
      <c s="36">
        <f>ROUND(ROUND(H14,2)*ROUND(G14,3),2)</f>
      </c>
      <c r="O14">
        <f>(I14*21)/100</f>
      </c>
      <c t="s">
        <v>28</v>
      </c>
    </row>
    <row r="15" spans="1:5" ht="12.75">
      <c r="A15" s="37" t="s">
        <v>56</v>
      </c>
      <c r="E15" s="38" t="s">
        <v>53</v>
      </c>
    </row>
    <row r="16" spans="1:5" ht="12.75">
      <c r="A16" s="39" t="s">
        <v>57</v>
      </c>
      <c r="E16" s="40" t="s">
        <v>2643</v>
      </c>
    </row>
    <row r="17" spans="1:5" ht="318.75">
      <c r="A17" t="s">
        <v>58</v>
      </c>
      <c r="E17" s="38" t="s">
        <v>2647</v>
      </c>
    </row>
    <row r="18" spans="1:16" ht="12.75">
      <c r="A18" s="26" t="s">
        <v>51</v>
      </c>
      <c s="31" t="s">
        <v>26</v>
      </c>
      <c s="31" t="s">
        <v>127</v>
      </c>
      <c s="26" t="s">
        <v>53</v>
      </c>
      <c s="32" t="s">
        <v>128</v>
      </c>
      <c s="33" t="s">
        <v>118</v>
      </c>
      <c s="34">
        <v>2.9</v>
      </c>
      <c s="35">
        <v>0</v>
      </c>
      <c s="36">
        <f>ROUND(ROUND(H18,2)*ROUND(G18,3),2)</f>
      </c>
      <c r="O18">
        <f>(I18*21)/100</f>
      </c>
      <c t="s">
        <v>28</v>
      </c>
    </row>
    <row r="19" spans="1:5" ht="12.75">
      <c r="A19" s="37" t="s">
        <v>56</v>
      </c>
      <c r="E19" s="38" t="s">
        <v>53</v>
      </c>
    </row>
    <row r="20" spans="1:5" ht="12.75">
      <c r="A20" s="39" t="s">
        <v>57</v>
      </c>
      <c r="E20" s="40" t="s">
        <v>2643</v>
      </c>
    </row>
    <row r="21" spans="1:5" ht="153">
      <c r="A21" t="s">
        <v>58</v>
      </c>
      <c r="E21" s="38" t="s">
        <v>2648</v>
      </c>
    </row>
    <row r="22" spans="1:16" ht="12.75">
      <c r="A22" s="26" t="s">
        <v>51</v>
      </c>
      <c s="31" t="s">
        <v>38</v>
      </c>
      <c s="31" t="s">
        <v>2649</v>
      </c>
      <c s="26" t="s">
        <v>53</v>
      </c>
      <c s="32" t="s">
        <v>2650</v>
      </c>
      <c s="33" t="s">
        <v>114</v>
      </c>
      <c s="34">
        <v>10</v>
      </c>
      <c s="35">
        <v>0</v>
      </c>
      <c s="36">
        <f>ROUND(ROUND(H22,2)*ROUND(G22,3),2)</f>
      </c>
      <c r="O22">
        <f>(I22*21)/100</f>
      </c>
      <c t="s">
        <v>28</v>
      </c>
    </row>
    <row r="23" spans="1:5" ht="12.75">
      <c r="A23" s="37" t="s">
        <v>56</v>
      </c>
      <c r="E23" s="38" t="s">
        <v>53</v>
      </c>
    </row>
    <row r="24" spans="1:5" ht="12.75">
      <c r="A24" s="39" t="s">
        <v>57</v>
      </c>
      <c r="E24" s="40" t="s">
        <v>2643</v>
      </c>
    </row>
    <row r="25" spans="1:5" ht="38.25">
      <c r="A25" t="s">
        <v>58</v>
      </c>
      <c r="E25" s="38" t="s">
        <v>2651</v>
      </c>
    </row>
    <row r="26" spans="1:18" ht="12.75" customHeight="1">
      <c r="A26" s="6" t="s">
        <v>48</v>
      </c>
      <c s="6"/>
      <c s="44" t="s">
        <v>38</v>
      </c>
      <c s="6"/>
      <c s="29" t="s">
        <v>2652</v>
      </c>
      <c s="6"/>
      <c s="6"/>
      <c s="6"/>
      <c s="46">
        <f>0+Q26</f>
      </c>
      <c r="O26">
        <f>0+R26</f>
      </c>
      <c r="Q26">
        <f>0+I27</f>
      </c>
      <c>
        <f>0+O27</f>
      </c>
    </row>
    <row r="27" spans="1:16" ht="12.75">
      <c r="A27" s="26" t="s">
        <v>51</v>
      </c>
      <c s="31" t="s">
        <v>40</v>
      </c>
      <c s="31" t="s">
        <v>2653</v>
      </c>
      <c s="26" t="s">
        <v>53</v>
      </c>
      <c s="32" t="s">
        <v>2654</v>
      </c>
      <c s="33" t="s">
        <v>118</v>
      </c>
      <c s="34">
        <v>0.2</v>
      </c>
      <c s="35">
        <v>0</v>
      </c>
      <c s="36">
        <f>ROUND(ROUND(H27,2)*ROUND(G27,3),2)</f>
      </c>
      <c r="O27">
        <f>(I27*21)/100</f>
      </c>
      <c t="s">
        <v>28</v>
      </c>
    </row>
    <row r="28" spans="1:5" ht="12.75">
      <c r="A28" s="37" t="s">
        <v>56</v>
      </c>
      <c r="E28" s="38" t="s">
        <v>53</v>
      </c>
    </row>
    <row r="29" spans="1:5" ht="12.75">
      <c r="A29" s="39" t="s">
        <v>57</v>
      </c>
      <c r="E29" s="40" t="s">
        <v>2643</v>
      </c>
    </row>
    <row r="30" spans="1:5" ht="38.25">
      <c r="A30" t="s">
        <v>58</v>
      </c>
      <c r="E30" s="38" t="s">
        <v>2655</v>
      </c>
    </row>
    <row r="31" spans="1:18" ht="12.75" customHeight="1">
      <c r="A31" s="6" t="s">
        <v>48</v>
      </c>
      <c s="6"/>
      <c s="44" t="s">
        <v>76</v>
      </c>
      <c s="6"/>
      <c s="29" t="s">
        <v>338</v>
      </c>
      <c s="6"/>
      <c s="6"/>
      <c s="6"/>
      <c s="46">
        <f>0+Q31</f>
      </c>
      <c r="O31">
        <f>0+R31</f>
      </c>
      <c r="Q31">
        <f>0+I32</f>
      </c>
      <c>
        <f>0+O32</f>
      </c>
    </row>
    <row r="32" spans="1:16" ht="12.75">
      <c r="A32" s="26" t="s">
        <v>51</v>
      </c>
      <c s="31" t="s">
        <v>290</v>
      </c>
      <c s="31" t="s">
        <v>2656</v>
      </c>
      <c s="26" t="s">
        <v>53</v>
      </c>
      <c s="32" t="s">
        <v>2657</v>
      </c>
      <c s="33" t="s">
        <v>114</v>
      </c>
      <c s="34">
        <v>2</v>
      </c>
      <c s="35">
        <v>0</v>
      </c>
      <c s="36">
        <f>ROUND(ROUND(H32,2)*ROUND(G32,3),2)</f>
      </c>
      <c r="O32">
        <f>(I32*21)/100</f>
      </c>
      <c t="s">
        <v>28</v>
      </c>
    </row>
    <row r="33" spans="1:5" ht="12.75">
      <c r="A33" s="37" t="s">
        <v>56</v>
      </c>
      <c r="E33" s="38" t="s">
        <v>53</v>
      </c>
    </row>
    <row r="34" spans="1:5" ht="12.75">
      <c r="A34" s="39" t="s">
        <v>57</v>
      </c>
      <c r="E34" s="40" t="s">
        <v>2643</v>
      </c>
    </row>
    <row r="35" spans="1:5" ht="38.25">
      <c r="A35" t="s">
        <v>58</v>
      </c>
      <c r="E35" s="38" t="s">
        <v>2658</v>
      </c>
    </row>
    <row r="36" spans="1:18" ht="12.75" customHeight="1">
      <c r="A36" s="6" t="s">
        <v>48</v>
      </c>
      <c s="6"/>
      <c s="44" t="s">
        <v>370</v>
      </c>
      <c s="6"/>
      <c s="29" t="s">
        <v>2435</v>
      </c>
      <c s="6"/>
      <c s="6"/>
      <c s="6"/>
      <c s="46">
        <f>0+Q36</f>
      </c>
      <c r="O36">
        <f>0+R36</f>
      </c>
      <c r="Q36">
        <f>0+I37+I41+I45+I49+I53+I57+I61+I65+I69+I73+I77</f>
      </c>
      <c>
        <f>0+O37+O41+O45+O49+O53+O57+O61+O65+O69+O73+O77</f>
      </c>
    </row>
    <row r="37" spans="1:16" ht="12.75">
      <c r="A37" s="26" t="s">
        <v>51</v>
      </c>
      <c s="31" t="s">
        <v>27</v>
      </c>
      <c s="31" t="s">
        <v>401</v>
      </c>
      <c s="26" t="s">
        <v>53</v>
      </c>
      <c s="32" t="s">
        <v>402</v>
      </c>
      <c s="33" t="s">
        <v>55</v>
      </c>
      <c s="34">
        <v>8</v>
      </c>
      <c s="35">
        <v>0</v>
      </c>
      <c s="36">
        <f>ROUND(ROUND(H37,2)*ROUND(G37,3),2)</f>
      </c>
      <c r="O37">
        <f>(I37*21)/100</f>
      </c>
      <c t="s">
        <v>28</v>
      </c>
    </row>
    <row r="38" spans="1:5" ht="12.75">
      <c r="A38" s="37" t="s">
        <v>56</v>
      </c>
      <c r="E38" s="38" t="s">
        <v>53</v>
      </c>
    </row>
    <row r="39" spans="1:5" ht="12.75">
      <c r="A39" s="39" t="s">
        <v>57</v>
      </c>
      <c r="E39" s="40" t="s">
        <v>2643</v>
      </c>
    </row>
    <row r="40" spans="1:5" ht="51">
      <c r="A40" t="s">
        <v>58</v>
      </c>
      <c r="E40" s="38" t="s">
        <v>2659</v>
      </c>
    </row>
    <row r="41" spans="1:16" ht="12.75">
      <c r="A41" s="26" t="s">
        <v>51</v>
      </c>
      <c s="31" t="s">
        <v>76</v>
      </c>
      <c s="31" t="s">
        <v>1247</v>
      </c>
      <c s="26" t="s">
        <v>53</v>
      </c>
      <c s="32" t="s">
        <v>1248</v>
      </c>
      <c s="33" t="s">
        <v>55</v>
      </c>
      <c s="34">
        <v>5</v>
      </c>
      <c s="35">
        <v>0</v>
      </c>
      <c s="36">
        <f>ROUND(ROUND(H41,2)*ROUND(G41,3),2)</f>
      </c>
      <c r="O41">
        <f>(I41*21)/100</f>
      </c>
      <c t="s">
        <v>28</v>
      </c>
    </row>
    <row r="42" spans="1:5" ht="12.75">
      <c r="A42" s="37" t="s">
        <v>56</v>
      </c>
      <c r="E42" s="38" t="s">
        <v>53</v>
      </c>
    </row>
    <row r="43" spans="1:5" ht="12.75">
      <c r="A43" s="39" t="s">
        <v>57</v>
      </c>
      <c r="E43" s="40" t="s">
        <v>2643</v>
      </c>
    </row>
    <row r="44" spans="1:5" ht="51">
      <c r="A44" t="s">
        <v>58</v>
      </c>
      <c r="E44" s="38" t="s">
        <v>2660</v>
      </c>
    </row>
    <row r="45" spans="1:16" ht="12.75">
      <c r="A45" s="26" t="s">
        <v>51</v>
      </c>
      <c s="31" t="s">
        <v>81</v>
      </c>
      <c s="31" t="s">
        <v>1714</v>
      </c>
      <c s="26" t="s">
        <v>53</v>
      </c>
      <c s="32" t="s">
        <v>1715</v>
      </c>
      <c s="33" t="s">
        <v>55</v>
      </c>
      <c s="34">
        <v>5</v>
      </c>
      <c s="35">
        <v>0</v>
      </c>
      <c s="36">
        <f>ROUND(ROUND(H45,2)*ROUND(G45,3),2)</f>
      </c>
      <c r="O45">
        <f>(I45*21)/100</f>
      </c>
      <c t="s">
        <v>28</v>
      </c>
    </row>
    <row r="46" spans="1:5" ht="12.75">
      <c r="A46" s="37" t="s">
        <v>56</v>
      </c>
      <c r="E46" s="38" t="s">
        <v>53</v>
      </c>
    </row>
    <row r="47" spans="1:5" ht="12.75">
      <c r="A47" s="39" t="s">
        <v>57</v>
      </c>
      <c r="E47" s="40" t="s">
        <v>2643</v>
      </c>
    </row>
    <row r="48" spans="1:5" ht="76.5">
      <c r="A48" t="s">
        <v>58</v>
      </c>
      <c r="E48" s="38" t="s">
        <v>2661</v>
      </c>
    </row>
    <row r="49" spans="1:16" ht="25.5">
      <c r="A49" s="26" t="s">
        <v>51</v>
      </c>
      <c s="31" t="s">
        <v>44</v>
      </c>
      <c s="31" t="s">
        <v>2113</v>
      </c>
      <c s="26" t="s">
        <v>53</v>
      </c>
      <c s="32" t="s">
        <v>2114</v>
      </c>
      <c s="33" t="s">
        <v>55</v>
      </c>
      <c s="34">
        <v>10</v>
      </c>
      <c s="35">
        <v>0</v>
      </c>
      <c s="36">
        <f>ROUND(ROUND(H49,2)*ROUND(G49,3),2)</f>
      </c>
      <c r="O49">
        <f>(I49*21)/100</f>
      </c>
      <c t="s">
        <v>28</v>
      </c>
    </row>
    <row r="50" spans="1:5" ht="12.75">
      <c r="A50" s="37" t="s">
        <v>56</v>
      </c>
      <c r="E50" s="38" t="s">
        <v>53</v>
      </c>
    </row>
    <row r="51" spans="1:5" ht="12.75">
      <c r="A51" s="39" t="s">
        <v>57</v>
      </c>
      <c r="E51" s="40" t="s">
        <v>2643</v>
      </c>
    </row>
    <row r="52" spans="1:5" ht="38.25">
      <c r="A52" t="s">
        <v>58</v>
      </c>
      <c r="E52" s="38" t="s">
        <v>2662</v>
      </c>
    </row>
    <row r="53" spans="1:16" ht="25.5">
      <c r="A53" s="26" t="s">
        <v>51</v>
      </c>
      <c s="31" t="s">
        <v>46</v>
      </c>
      <c s="31" t="s">
        <v>2115</v>
      </c>
      <c s="26" t="s">
        <v>53</v>
      </c>
      <c s="32" t="s">
        <v>2116</v>
      </c>
      <c s="33" t="s">
        <v>55</v>
      </c>
      <c s="34">
        <v>10</v>
      </c>
      <c s="35">
        <v>0</v>
      </c>
      <c s="36">
        <f>ROUND(ROUND(H53,2)*ROUND(G53,3),2)</f>
      </c>
      <c r="O53">
        <f>(I53*21)/100</f>
      </c>
      <c t="s">
        <v>28</v>
      </c>
    </row>
    <row r="54" spans="1:5" ht="12.75">
      <c r="A54" s="37" t="s">
        <v>56</v>
      </c>
      <c r="E54" s="38" t="s">
        <v>53</v>
      </c>
    </row>
    <row r="55" spans="1:5" ht="12.75">
      <c r="A55" s="39" t="s">
        <v>57</v>
      </c>
      <c r="E55" s="40" t="s">
        <v>2643</v>
      </c>
    </row>
    <row r="56" spans="1:5" ht="38.25">
      <c r="A56" t="s">
        <v>58</v>
      </c>
      <c r="E56" s="38" t="s">
        <v>2662</v>
      </c>
    </row>
    <row r="57" spans="1:16" ht="25.5">
      <c r="A57" s="26" t="s">
        <v>51</v>
      </c>
      <c s="31" t="s">
        <v>91</v>
      </c>
      <c s="31" t="s">
        <v>1898</v>
      </c>
      <c s="26" t="s">
        <v>53</v>
      </c>
      <c s="32" t="s">
        <v>1899</v>
      </c>
      <c s="33" t="s">
        <v>55</v>
      </c>
      <c s="34">
        <v>10</v>
      </c>
      <c s="35">
        <v>0</v>
      </c>
      <c s="36">
        <f>ROUND(ROUND(H57,2)*ROUND(G57,3),2)</f>
      </c>
      <c r="O57">
        <f>(I57*21)/100</f>
      </c>
      <c t="s">
        <v>28</v>
      </c>
    </row>
    <row r="58" spans="1:5" ht="12.75">
      <c r="A58" s="37" t="s">
        <v>56</v>
      </c>
      <c r="E58" s="38" t="s">
        <v>53</v>
      </c>
    </row>
    <row r="59" spans="1:5" ht="12.75">
      <c r="A59" s="39" t="s">
        <v>57</v>
      </c>
      <c r="E59" s="40" t="s">
        <v>2643</v>
      </c>
    </row>
    <row r="60" spans="1:5" ht="25.5">
      <c r="A60" t="s">
        <v>58</v>
      </c>
      <c r="E60" s="38" t="s">
        <v>2663</v>
      </c>
    </row>
    <row r="61" spans="1:16" ht="25.5">
      <c r="A61" s="26" t="s">
        <v>51</v>
      </c>
      <c s="31" t="s">
        <v>95</v>
      </c>
      <c s="31" t="s">
        <v>1859</v>
      </c>
      <c s="26" t="s">
        <v>53</v>
      </c>
      <c s="32" t="s">
        <v>1860</v>
      </c>
      <c s="33" t="s">
        <v>55</v>
      </c>
      <c s="34">
        <v>5</v>
      </c>
      <c s="35">
        <v>0</v>
      </c>
      <c s="36">
        <f>ROUND(ROUND(H61,2)*ROUND(G61,3),2)</f>
      </c>
      <c r="O61">
        <f>(I61*21)/100</f>
      </c>
      <c t="s">
        <v>28</v>
      </c>
    </row>
    <row r="62" spans="1:5" ht="12.75">
      <c r="A62" s="37" t="s">
        <v>56</v>
      </c>
      <c r="E62" s="38" t="s">
        <v>53</v>
      </c>
    </row>
    <row r="63" spans="1:5" ht="12.75">
      <c r="A63" s="39" t="s">
        <v>57</v>
      </c>
      <c r="E63" s="40" t="s">
        <v>2643</v>
      </c>
    </row>
    <row r="64" spans="1:5" ht="25.5">
      <c r="A64" t="s">
        <v>58</v>
      </c>
      <c r="E64" s="38" t="s">
        <v>2663</v>
      </c>
    </row>
    <row r="65" spans="1:16" ht="12.75">
      <c r="A65" s="26" t="s">
        <v>51</v>
      </c>
      <c s="31" t="s">
        <v>99</v>
      </c>
      <c s="31" t="s">
        <v>2664</v>
      </c>
      <c s="26" t="s">
        <v>53</v>
      </c>
      <c s="32" t="s">
        <v>2665</v>
      </c>
      <c s="33" t="s">
        <v>55</v>
      </c>
      <c s="34">
        <v>5</v>
      </c>
      <c s="35">
        <v>0</v>
      </c>
      <c s="36">
        <f>ROUND(ROUND(H65,2)*ROUND(G65,3),2)</f>
      </c>
      <c r="O65">
        <f>(I65*21)/100</f>
      </c>
      <c t="s">
        <v>28</v>
      </c>
    </row>
    <row r="66" spans="1:5" ht="12.75">
      <c r="A66" s="37" t="s">
        <v>56</v>
      </c>
      <c r="E66" s="38" t="s">
        <v>53</v>
      </c>
    </row>
    <row r="67" spans="1:5" ht="12.75">
      <c r="A67" s="39" t="s">
        <v>57</v>
      </c>
      <c r="E67" s="40" t="s">
        <v>2643</v>
      </c>
    </row>
    <row r="68" spans="1:5" ht="25.5">
      <c r="A68" t="s">
        <v>58</v>
      </c>
      <c r="E68" s="38" t="s">
        <v>2663</v>
      </c>
    </row>
    <row r="69" spans="1:16" ht="12.75">
      <c r="A69" s="26" t="s">
        <v>51</v>
      </c>
      <c s="31" t="s">
        <v>103</v>
      </c>
      <c s="31" t="s">
        <v>2666</v>
      </c>
      <c s="26" t="s">
        <v>53</v>
      </c>
      <c s="32" t="s">
        <v>2667</v>
      </c>
      <c s="33" t="s">
        <v>65</v>
      </c>
      <c s="34">
        <v>100</v>
      </c>
      <c s="35">
        <v>0</v>
      </c>
      <c s="36">
        <f>ROUND(ROUND(H69,2)*ROUND(G69,3),2)</f>
      </c>
      <c r="O69">
        <f>(I69*21)/100</f>
      </c>
      <c t="s">
        <v>28</v>
      </c>
    </row>
    <row r="70" spans="1:5" ht="12.75">
      <c r="A70" s="37" t="s">
        <v>56</v>
      </c>
      <c r="E70" s="38" t="s">
        <v>53</v>
      </c>
    </row>
    <row r="71" spans="1:5" ht="12.75">
      <c r="A71" s="39" t="s">
        <v>57</v>
      </c>
      <c r="E71" s="40" t="s">
        <v>2643</v>
      </c>
    </row>
    <row r="72" spans="1:5" ht="25.5">
      <c r="A72" t="s">
        <v>58</v>
      </c>
      <c r="E72" s="38" t="s">
        <v>2663</v>
      </c>
    </row>
    <row r="73" spans="1:16" ht="25.5">
      <c r="A73" s="26" t="s">
        <v>51</v>
      </c>
      <c s="31" t="s">
        <v>150</v>
      </c>
      <c s="31" t="s">
        <v>1003</v>
      </c>
      <c s="26" t="s">
        <v>53</v>
      </c>
      <c s="32" t="s">
        <v>1004</v>
      </c>
      <c s="33" t="s">
        <v>65</v>
      </c>
      <c s="34">
        <v>7</v>
      </c>
      <c s="35">
        <v>0</v>
      </c>
      <c s="36">
        <f>ROUND(ROUND(H73,2)*ROUND(G73,3),2)</f>
      </c>
      <c r="O73">
        <f>(I73*21)/100</f>
      </c>
      <c t="s">
        <v>28</v>
      </c>
    </row>
    <row r="74" spans="1:5" ht="12.75">
      <c r="A74" s="37" t="s">
        <v>56</v>
      </c>
      <c r="E74" s="38" t="s">
        <v>53</v>
      </c>
    </row>
    <row r="75" spans="1:5" ht="12.75">
      <c r="A75" s="39" t="s">
        <v>57</v>
      </c>
      <c r="E75" s="40" t="s">
        <v>2643</v>
      </c>
    </row>
    <row r="76" spans="1:5" ht="38.25">
      <c r="A76" t="s">
        <v>58</v>
      </c>
      <c r="E76" s="38" t="s">
        <v>1005</v>
      </c>
    </row>
    <row r="77" spans="1:16" ht="38.25">
      <c r="A77" s="26" t="s">
        <v>51</v>
      </c>
      <c s="31" t="s">
        <v>154</v>
      </c>
      <c s="31" t="s">
        <v>2668</v>
      </c>
      <c s="26" t="s">
        <v>53</v>
      </c>
      <c s="32" t="s">
        <v>2669</v>
      </c>
      <c s="33" t="s">
        <v>2670</v>
      </c>
      <c s="34">
        <v>50</v>
      </c>
      <c s="35">
        <v>0</v>
      </c>
      <c s="36">
        <f>ROUND(ROUND(H77,2)*ROUND(G77,3),2)</f>
      </c>
      <c r="O77">
        <f>(I77*21)/100</f>
      </c>
      <c t="s">
        <v>28</v>
      </c>
    </row>
    <row r="78" spans="1:5" ht="12.75">
      <c r="A78" s="37" t="s">
        <v>56</v>
      </c>
      <c r="E78" s="38" t="s">
        <v>53</v>
      </c>
    </row>
    <row r="79" spans="1:5" ht="12.75">
      <c r="A79" s="39" t="s">
        <v>57</v>
      </c>
      <c r="E79" s="40" t="s">
        <v>2643</v>
      </c>
    </row>
    <row r="80" spans="1:5" ht="51">
      <c r="A80" t="s">
        <v>58</v>
      </c>
      <c r="E80" s="38" t="s">
        <v>2671</v>
      </c>
    </row>
    <row r="81" spans="1:18" ht="12.75" customHeight="1">
      <c r="A81" s="6" t="s">
        <v>48</v>
      </c>
      <c s="6"/>
      <c s="44" t="s">
        <v>2447</v>
      </c>
      <c s="6"/>
      <c s="29" t="s">
        <v>2448</v>
      </c>
      <c s="6"/>
      <c s="6"/>
      <c s="6"/>
      <c s="46">
        <f>0+Q81</f>
      </c>
      <c r="O81">
        <f>0+R81</f>
      </c>
      <c r="Q81">
        <f>0+I82+I86+I90+I94+I98+I102</f>
      </c>
      <c>
        <f>0+O82+O86+O90+O94+O98+O102</f>
      </c>
    </row>
    <row r="82" spans="1:16" ht="12.75">
      <c r="A82" s="26" t="s">
        <v>51</v>
      </c>
      <c s="31" t="s">
        <v>347</v>
      </c>
      <c s="31" t="s">
        <v>2672</v>
      </c>
      <c s="26" t="s">
        <v>53</v>
      </c>
      <c s="32" t="s">
        <v>2673</v>
      </c>
      <c s="33" t="s">
        <v>55</v>
      </c>
      <c s="34">
        <v>25</v>
      </c>
      <c s="35">
        <v>0</v>
      </c>
      <c s="36">
        <f>ROUND(ROUND(H82,2)*ROUND(G82,3),2)</f>
      </c>
      <c r="O82">
        <f>(I82*21)/100</f>
      </c>
      <c t="s">
        <v>28</v>
      </c>
    </row>
    <row r="83" spans="1:5" ht="12.75">
      <c r="A83" s="37" t="s">
        <v>56</v>
      </c>
      <c r="E83" s="38" t="s">
        <v>53</v>
      </c>
    </row>
    <row r="84" spans="1:5" ht="12.75">
      <c r="A84" s="39" t="s">
        <v>57</v>
      </c>
      <c r="E84" s="40" t="s">
        <v>2643</v>
      </c>
    </row>
    <row r="85" spans="1:5" ht="38.25">
      <c r="A85" t="s">
        <v>58</v>
      </c>
      <c r="E85" s="38" t="s">
        <v>2674</v>
      </c>
    </row>
    <row r="86" spans="1:16" ht="12.75">
      <c r="A86" s="26" t="s">
        <v>51</v>
      </c>
      <c s="31" t="s">
        <v>302</v>
      </c>
      <c s="31" t="s">
        <v>1733</v>
      </c>
      <c s="26" t="s">
        <v>53</v>
      </c>
      <c s="32" t="s">
        <v>1734</v>
      </c>
      <c s="33" t="s">
        <v>65</v>
      </c>
      <c s="34">
        <v>2</v>
      </c>
      <c s="35">
        <v>0</v>
      </c>
      <c s="36">
        <f>ROUND(ROUND(H86,2)*ROUND(G86,3),2)</f>
      </c>
      <c r="O86">
        <f>(I86*21)/100</f>
      </c>
      <c t="s">
        <v>28</v>
      </c>
    </row>
    <row r="87" spans="1:5" ht="12.75">
      <c r="A87" s="37" t="s">
        <v>56</v>
      </c>
      <c r="E87" s="38" t="s">
        <v>53</v>
      </c>
    </row>
    <row r="88" spans="1:5" ht="12.75">
      <c r="A88" s="39" t="s">
        <v>57</v>
      </c>
      <c r="E88" s="40" t="s">
        <v>2643</v>
      </c>
    </row>
    <row r="89" spans="1:5" ht="38.25">
      <c r="A89" t="s">
        <v>58</v>
      </c>
      <c r="E89" s="38" t="s">
        <v>2675</v>
      </c>
    </row>
    <row r="90" spans="1:16" ht="12.75">
      <c r="A90" s="26" t="s">
        <v>51</v>
      </c>
      <c s="31" t="s">
        <v>306</v>
      </c>
      <c s="31" t="s">
        <v>2123</v>
      </c>
      <c s="26" t="s">
        <v>53</v>
      </c>
      <c s="32" t="s">
        <v>2124</v>
      </c>
      <c s="33" t="s">
        <v>65</v>
      </c>
      <c s="34">
        <v>15</v>
      </c>
      <c s="35">
        <v>0</v>
      </c>
      <c s="36">
        <f>ROUND(ROUND(H90,2)*ROUND(G90,3),2)</f>
      </c>
      <c r="O90">
        <f>(I90*21)/100</f>
      </c>
      <c t="s">
        <v>28</v>
      </c>
    </row>
    <row r="91" spans="1:5" ht="12.75">
      <c r="A91" s="37" t="s">
        <v>56</v>
      </c>
      <c r="E91" s="38" t="s">
        <v>53</v>
      </c>
    </row>
    <row r="92" spans="1:5" ht="12.75">
      <c r="A92" s="39" t="s">
        <v>57</v>
      </c>
      <c r="E92" s="40" t="s">
        <v>2643</v>
      </c>
    </row>
    <row r="93" spans="1:5" ht="25.5">
      <c r="A93" t="s">
        <v>58</v>
      </c>
      <c r="E93" s="38" t="s">
        <v>2676</v>
      </c>
    </row>
    <row r="94" spans="1:16" ht="12.75">
      <c r="A94" s="26" t="s">
        <v>51</v>
      </c>
      <c s="31" t="s">
        <v>158</v>
      </c>
      <c s="31" t="s">
        <v>2126</v>
      </c>
      <c s="26" t="s">
        <v>53</v>
      </c>
      <c s="32" t="s">
        <v>2127</v>
      </c>
      <c s="33" t="s">
        <v>65</v>
      </c>
      <c s="34">
        <v>10</v>
      </c>
      <c s="35">
        <v>0</v>
      </c>
      <c s="36">
        <f>ROUND(ROUND(H94,2)*ROUND(G94,3),2)</f>
      </c>
      <c r="O94">
        <f>(I94*21)/100</f>
      </c>
      <c t="s">
        <v>28</v>
      </c>
    </row>
    <row r="95" spans="1:5" ht="12.75">
      <c r="A95" s="37" t="s">
        <v>56</v>
      </c>
      <c r="E95" s="38" t="s">
        <v>53</v>
      </c>
    </row>
    <row r="96" spans="1:5" ht="12.75">
      <c r="A96" s="39" t="s">
        <v>57</v>
      </c>
      <c r="E96" s="40" t="s">
        <v>2643</v>
      </c>
    </row>
    <row r="97" spans="1:5" ht="38.25">
      <c r="A97" t="s">
        <v>58</v>
      </c>
      <c r="E97" s="38" t="s">
        <v>2677</v>
      </c>
    </row>
    <row r="98" spans="1:16" ht="12.75">
      <c r="A98" s="26" t="s">
        <v>51</v>
      </c>
      <c s="31" t="s">
        <v>160</v>
      </c>
      <c s="31" t="s">
        <v>2678</v>
      </c>
      <c s="26" t="s">
        <v>53</v>
      </c>
      <c s="32" t="s">
        <v>2679</v>
      </c>
      <c s="33" t="s">
        <v>65</v>
      </c>
      <c s="34">
        <v>15</v>
      </c>
      <c s="35">
        <v>0</v>
      </c>
      <c s="36">
        <f>ROUND(ROUND(H98,2)*ROUND(G98,3),2)</f>
      </c>
      <c r="O98">
        <f>(I98*21)/100</f>
      </c>
      <c t="s">
        <v>28</v>
      </c>
    </row>
    <row r="99" spans="1:5" ht="12.75">
      <c r="A99" s="37" t="s">
        <v>56</v>
      </c>
      <c r="E99" s="38" t="s">
        <v>53</v>
      </c>
    </row>
    <row r="100" spans="1:5" ht="12.75">
      <c r="A100" s="39" t="s">
        <v>57</v>
      </c>
      <c r="E100" s="40" t="s">
        <v>2643</v>
      </c>
    </row>
    <row r="101" spans="1:5" ht="38.25">
      <c r="A101" t="s">
        <v>58</v>
      </c>
      <c r="E101" s="38" t="s">
        <v>2680</v>
      </c>
    </row>
    <row r="102" spans="1:16" ht="12.75">
      <c r="A102" s="26" t="s">
        <v>51</v>
      </c>
      <c s="31" t="s">
        <v>162</v>
      </c>
      <c s="31" t="s">
        <v>2681</v>
      </c>
      <c s="26" t="s">
        <v>53</v>
      </c>
      <c s="32" t="s">
        <v>1205</v>
      </c>
      <c s="33" t="s">
        <v>65</v>
      </c>
      <c s="34">
        <v>12</v>
      </c>
      <c s="35">
        <v>0</v>
      </c>
      <c s="36">
        <f>ROUND(ROUND(H102,2)*ROUND(G102,3),2)</f>
      </c>
      <c r="O102">
        <f>(I102*21)/100</f>
      </c>
      <c t="s">
        <v>28</v>
      </c>
    </row>
    <row r="103" spans="1:5" ht="12.75">
      <c r="A103" s="37" t="s">
        <v>56</v>
      </c>
      <c r="E103" s="38" t="s">
        <v>53</v>
      </c>
    </row>
    <row r="104" spans="1:5" ht="12.75">
      <c r="A104" s="39" t="s">
        <v>57</v>
      </c>
      <c r="E104" s="40" t="s">
        <v>2643</v>
      </c>
    </row>
    <row r="105" spans="1:5" ht="51">
      <c r="A105" t="s">
        <v>58</v>
      </c>
      <c r="E105" s="38" t="s">
        <v>2682</v>
      </c>
    </row>
    <row r="106" spans="1:18" ht="12.75" customHeight="1">
      <c r="A106" s="6" t="s">
        <v>48</v>
      </c>
      <c s="6"/>
      <c s="44" t="s">
        <v>2683</v>
      </c>
      <c s="6"/>
      <c s="29" t="s">
        <v>2684</v>
      </c>
      <c s="6"/>
      <c s="6"/>
      <c s="6"/>
      <c s="46">
        <f>0+Q106</f>
      </c>
      <c r="O106">
        <f>0+R106</f>
      </c>
      <c r="Q106">
        <f>0+I107+I111+I115+I119+I123+I127+I131+I135+I139+I143+I147+I151+I155+I159</f>
      </c>
      <c>
        <f>0+O107+O111+O115+O119+O123+O127+O131+O135+O139+O143+O147+O151+O155+O159</f>
      </c>
    </row>
    <row r="107" spans="1:16" ht="25.5">
      <c r="A107" s="26" t="s">
        <v>51</v>
      </c>
      <c s="31" t="s">
        <v>166</v>
      </c>
      <c s="31" t="s">
        <v>2685</v>
      </c>
      <c s="26" t="s">
        <v>53</v>
      </c>
      <c s="32" t="s">
        <v>2686</v>
      </c>
      <c s="33" t="s">
        <v>55</v>
      </c>
      <c s="34">
        <v>5</v>
      </c>
      <c s="35">
        <v>0</v>
      </c>
      <c s="36">
        <f>ROUND(ROUND(H107,2)*ROUND(G107,3),2)</f>
      </c>
      <c r="O107">
        <f>(I107*21)/100</f>
      </c>
      <c t="s">
        <v>28</v>
      </c>
    </row>
    <row r="108" spans="1:5" ht="12.75">
      <c r="A108" s="37" t="s">
        <v>56</v>
      </c>
      <c r="E108" s="38" t="s">
        <v>53</v>
      </c>
    </row>
    <row r="109" spans="1:5" ht="12.75">
      <c r="A109" s="39" t="s">
        <v>57</v>
      </c>
      <c r="E109" s="40" t="s">
        <v>2643</v>
      </c>
    </row>
    <row r="110" spans="1:5" ht="38.25">
      <c r="A110" t="s">
        <v>58</v>
      </c>
      <c r="E110" s="38" t="s">
        <v>2687</v>
      </c>
    </row>
    <row r="111" spans="1:16" ht="12.75">
      <c r="A111" s="26" t="s">
        <v>51</v>
      </c>
      <c s="31" t="s">
        <v>170</v>
      </c>
      <c s="31" t="s">
        <v>1250</v>
      </c>
      <c s="26" t="s">
        <v>53</v>
      </c>
      <c s="32" t="s">
        <v>1251</v>
      </c>
      <c s="33" t="s">
        <v>55</v>
      </c>
      <c s="34">
        <v>74</v>
      </c>
      <c s="35">
        <v>0</v>
      </c>
      <c s="36">
        <f>ROUND(ROUND(H111,2)*ROUND(G111,3),2)</f>
      </c>
      <c r="O111">
        <f>(I111*21)/100</f>
      </c>
      <c t="s">
        <v>28</v>
      </c>
    </row>
    <row r="112" spans="1:5" ht="12.75">
      <c r="A112" s="37" t="s">
        <v>56</v>
      </c>
      <c r="E112" s="38" t="s">
        <v>53</v>
      </c>
    </row>
    <row r="113" spans="1:5" ht="12.75">
      <c r="A113" s="39" t="s">
        <v>57</v>
      </c>
      <c r="E113" s="40" t="s">
        <v>2643</v>
      </c>
    </row>
    <row r="114" spans="1:5" ht="38.25">
      <c r="A114" t="s">
        <v>58</v>
      </c>
      <c r="E114" s="38" t="s">
        <v>2687</v>
      </c>
    </row>
    <row r="115" spans="1:16" ht="12.75">
      <c r="A115" s="26" t="s">
        <v>51</v>
      </c>
      <c s="31" t="s">
        <v>174</v>
      </c>
      <c s="31" t="s">
        <v>2455</v>
      </c>
      <c s="26" t="s">
        <v>53</v>
      </c>
      <c s="32" t="s">
        <v>2456</v>
      </c>
      <c s="33" t="s">
        <v>55</v>
      </c>
      <c s="34">
        <v>35</v>
      </c>
      <c s="35">
        <v>0</v>
      </c>
      <c s="36">
        <f>ROUND(ROUND(H115,2)*ROUND(G115,3),2)</f>
      </c>
      <c r="O115">
        <f>(I115*21)/100</f>
      </c>
      <c t="s">
        <v>28</v>
      </c>
    </row>
    <row r="116" spans="1:5" ht="12.75">
      <c r="A116" s="37" t="s">
        <v>56</v>
      </c>
      <c r="E116" s="38" t="s">
        <v>53</v>
      </c>
    </row>
    <row r="117" spans="1:5" ht="12.75">
      <c r="A117" s="39" t="s">
        <v>57</v>
      </c>
      <c r="E117" s="40" t="s">
        <v>2643</v>
      </c>
    </row>
    <row r="118" spans="1:5" ht="38.25">
      <c r="A118" t="s">
        <v>58</v>
      </c>
      <c r="E118" s="38" t="s">
        <v>2687</v>
      </c>
    </row>
    <row r="119" spans="1:16" ht="12.75">
      <c r="A119" s="26" t="s">
        <v>51</v>
      </c>
      <c s="31" t="s">
        <v>178</v>
      </c>
      <c s="31" t="s">
        <v>342</v>
      </c>
      <c s="26" t="s">
        <v>53</v>
      </c>
      <c s="32" t="s">
        <v>343</v>
      </c>
      <c s="33" t="s">
        <v>55</v>
      </c>
      <c s="34">
        <v>23</v>
      </c>
      <c s="35">
        <v>0</v>
      </c>
      <c s="36">
        <f>ROUND(ROUND(H119,2)*ROUND(G119,3),2)</f>
      </c>
      <c r="O119">
        <f>(I119*21)/100</f>
      </c>
      <c t="s">
        <v>28</v>
      </c>
    </row>
    <row r="120" spans="1:5" ht="12.75">
      <c r="A120" s="37" t="s">
        <v>56</v>
      </c>
      <c r="E120" s="38" t="s">
        <v>53</v>
      </c>
    </row>
    <row r="121" spans="1:5" ht="12.75">
      <c r="A121" s="39" t="s">
        <v>57</v>
      </c>
      <c r="E121" s="40" t="s">
        <v>2643</v>
      </c>
    </row>
    <row r="122" spans="1:5" ht="38.25">
      <c r="A122" t="s">
        <v>58</v>
      </c>
      <c r="E122" s="38" t="s">
        <v>2687</v>
      </c>
    </row>
    <row r="123" spans="1:16" ht="12.75">
      <c r="A123" s="26" t="s">
        <v>51</v>
      </c>
      <c s="31" t="s">
        <v>182</v>
      </c>
      <c s="31" t="s">
        <v>2465</v>
      </c>
      <c s="26" t="s">
        <v>53</v>
      </c>
      <c s="32" t="s">
        <v>2466</v>
      </c>
      <c s="33" t="s">
        <v>55</v>
      </c>
      <c s="34">
        <v>7</v>
      </c>
      <c s="35">
        <v>0</v>
      </c>
      <c s="36">
        <f>ROUND(ROUND(H123,2)*ROUND(G123,3),2)</f>
      </c>
      <c r="O123">
        <f>(I123*21)/100</f>
      </c>
      <c t="s">
        <v>28</v>
      </c>
    </row>
    <row r="124" spans="1:5" ht="12.75">
      <c r="A124" s="37" t="s">
        <v>56</v>
      </c>
      <c r="E124" s="38" t="s">
        <v>53</v>
      </c>
    </row>
    <row r="125" spans="1:5" ht="12.75">
      <c r="A125" s="39" t="s">
        <v>57</v>
      </c>
      <c r="E125" s="40" t="s">
        <v>2643</v>
      </c>
    </row>
    <row r="126" spans="1:5" ht="38.25">
      <c r="A126" t="s">
        <v>58</v>
      </c>
      <c r="E126" s="38" t="s">
        <v>2688</v>
      </c>
    </row>
    <row r="127" spans="1:16" ht="25.5">
      <c r="A127" s="26" t="s">
        <v>51</v>
      </c>
      <c s="31" t="s">
        <v>186</v>
      </c>
      <c s="31" t="s">
        <v>2475</v>
      </c>
      <c s="26" t="s">
        <v>53</v>
      </c>
      <c s="32" t="s">
        <v>2476</v>
      </c>
      <c s="33" t="s">
        <v>65</v>
      </c>
      <c s="34">
        <v>2</v>
      </c>
      <c s="35">
        <v>0</v>
      </c>
      <c s="36">
        <f>ROUND(ROUND(H127,2)*ROUND(G127,3),2)</f>
      </c>
      <c r="O127">
        <f>(I127*21)/100</f>
      </c>
      <c t="s">
        <v>28</v>
      </c>
    </row>
    <row r="128" spans="1:5" ht="12.75">
      <c r="A128" s="37" t="s">
        <v>56</v>
      </c>
      <c r="E128" s="38" t="s">
        <v>53</v>
      </c>
    </row>
    <row r="129" spans="1:5" ht="12.75">
      <c r="A129" s="39" t="s">
        <v>57</v>
      </c>
      <c r="E129" s="40" t="s">
        <v>2643</v>
      </c>
    </row>
    <row r="130" spans="1:5" ht="51">
      <c r="A130" t="s">
        <v>58</v>
      </c>
      <c r="E130" s="38" t="s">
        <v>2689</v>
      </c>
    </row>
    <row r="131" spans="1:16" ht="25.5">
      <c r="A131" s="26" t="s">
        <v>51</v>
      </c>
      <c s="31" t="s">
        <v>190</v>
      </c>
      <c s="31" t="s">
        <v>2690</v>
      </c>
      <c s="26" t="s">
        <v>53</v>
      </c>
      <c s="32" t="s">
        <v>2691</v>
      </c>
      <c s="33" t="s">
        <v>65</v>
      </c>
      <c s="34">
        <v>4</v>
      </c>
      <c s="35">
        <v>0</v>
      </c>
      <c s="36">
        <f>ROUND(ROUND(H131,2)*ROUND(G131,3),2)</f>
      </c>
      <c r="O131">
        <f>(I131*21)/100</f>
      </c>
      <c t="s">
        <v>28</v>
      </c>
    </row>
    <row r="132" spans="1:5" ht="12.75">
      <c r="A132" s="37" t="s">
        <v>56</v>
      </c>
      <c r="E132" s="38" t="s">
        <v>53</v>
      </c>
    </row>
    <row r="133" spans="1:5" ht="12.75">
      <c r="A133" s="39" t="s">
        <v>57</v>
      </c>
      <c r="E133" s="40" t="s">
        <v>2643</v>
      </c>
    </row>
    <row r="134" spans="1:5" ht="38.25">
      <c r="A134" t="s">
        <v>58</v>
      </c>
      <c r="E134" s="38" t="s">
        <v>2692</v>
      </c>
    </row>
    <row r="135" spans="1:16" ht="25.5">
      <c r="A135" s="26" t="s">
        <v>51</v>
      </c>
      <c s="31" t="s">
        <v>194</v>
      </c>
      <c s="31" t="s">
        <v>2693</v>
      </c>
      <c s="26" t="s">
        <v>53</v>
      </c>
      <c s="32" t="s">
        <v>2694</v>
      </c>
      <c s="33" t="s">
        <v>65</v>
      </c>
      <c s="34">
        <v>4</v>
      </c>
      <c s="35">
        <v>0</v>
      </c>
      <c s="36">
        <f>ROUND(ROUND(H135,2)*ROUND(G135,3),2)</f>
      </c>
      <c r="O135">
        <f>(I135*21)/100</f>
      </c>
      <c t="s">
        <v>28</v>
      </c>
    </row>
    <row r="136" spans="1:5" ht="12.75">
      <c r="A136" s="37" t="s">
        <v>56</v>
      </c>
      <c r="E136" s="38" t="s">
        <v>53</v>
      </c>
    </row>
    <row r="137" spans="1:5" ht="12.75">
      <c r="A137" s="39" t="s">
        <v>57</v>
      </c>
      <c r="E137" s="40" t="s">
        <v>2643</v>
      </c>
    </row>
    <row r="138" spans="1:5" ht="38.25">
      <c r="A138" t="s">
        <v>58</v>
      </c>
      <c r="E138" s="38" t="s">
        <v>2692</v>
      </c>
    </row>
    <row r="139" spans="1:16" ht="25.5">
      <c r="A139" s="26" t="s">
        <v>51</v>
      </c>
      <c s="31" t="s">
        <v>198</v>
      </c>
      <c s="31" t="s">
        <v>1254</v>
      </c>
      <c s="26" t="s">
        <v>53</v>
      </c>
      <c s="32" t="s">
        <v>1255</v>
      </c>
      <c s="33" t="s">
        <v>65</v>
      </c>
      <c s="34">
        <v>16</v>
      </c>
      <c s="35">
        <v>0</v>
      </c>
      <c s="36">
        <f>ROUND(ROUND(H139,2)*ROUND(G139,3),2)</f>
      </c>
      <c r="O139">
        <f>(I139*21)/100</f>
      </c>
      <c t="s">
        <v>28</v>
      </c>
    </row>
    <row r="140" spans="1:5" ht="12.75">
      <c r="A140" s="37" t="s">
        <v>56</v>
      </c>
      <c r="E140" s="38" t="s">
        <v>53</v>
      </c>
    </row>
    <row r="141" spans="1:5" ht="12.75">
      <c r="A141" s="39" t="s">
        <v>57</v>
      </c>
      <c r="E141" s="40" t="s">
        <v>2643</v>
      </c>
    </row>
    <row r="142" spans="1:5" ht="38.25">
      <c r="A142" t="s">
        <v>58</v>
      </c>
      <c r="E142" s="38" t="s">
        <v>2692</v>
      </c>
    </row>
    <row r="143" spans="1:16" ht="25.5">
      <c r="A143" s="26" t="s">
        <v>51</v>
      </c>
      <c s="31" t="s">
        <v>202</v>
      </c>
      <c s="31" t="s">
        <v>2479</v>
      </c>
      <c s="26" t="s">
        <v>53</v>
      </c>
      <c s="32" t="s">
        <v>2480</v>
      </c>
      <c s="33" t="s">
        <v>65</v>
      </c>
      <c s="34">
        <v>14</v>
      </c>
      <c s="35">
        <v>0</v>
      </c>
      <c s="36">
        <f>ROUND(ROUND(H143,2)*ROUND(G143,3),2)</f>
      </c>
      <c r="O143">
        <f>(I143*21)/100</f>
      </c>
      <c t="s">
        <v>28</v>
      </c>
    </row>
    <row r="144" spans="1:5" ht="12.75">
      <c r="A144" s="37" t="s">
        <v>56</v>
      </c>
      <c r="E144" s="38" t="s">
        <v>53</v>
      </c>
    </row>
    <row r="145" spans="1:5" ht="12.75">
      <c r="A145" s="39" t="s">
        <v>57</v>
      </c>
      <c r="E145" s="40" t="s">
        <v>2643</v>
      </c>
    </row>
    <row r="146" spans="1:5" ht="38.25">
      <c r="A146" t="s">
        <v>58</v>
      </c>
      <c r="E146" s="38" t="s">
        <v>2692</v>
      </c>
    </row>
    <row r="147" spans="1:16" ht="12.75">
      <c r="A147" s="26" t="s">
        <v>51</v>
      </c>
      <c s="31" t="s">
        <v>206</v>
      </c>
      <c s="31" t="s">
        <v>2695</v>
      </c>
      <c s="26" t="s">
        <v>53</v>
      </c>
      <c s="32" t="s">
        <v>2696</v>
      </c>
      <c s="33" t="s">
        <v>55</v>
      </c>
      <c s="34">
        <v>20</v>
      </c>
      <c s="35">
        <v>0</v>
      </c>
      <c s="36">
        <f>ROUND(ROUND(H147,2)*ROUND(G147,3),2)</f>
      </c>
      <c r="O147">
        <f>(I147*21)/100</f>
      </c>
      <c t="s">
        <v>28</v>
      </c>
    </row>
    <row r="148" spans="1:5" ht="12.75">
      <c r="A148" s="37" t="s">
        <v>56</v>
      </c>
      <c r="E148" s="38" t="s">
        <v>53</v>
      </c>
    </row>
    <row r="149" spans="1:5" ht="12.75">
      <c r="A149" s="39" t="s">
        <v>57</v>
      </c>
      <c r="E149" s="40" t="s">
        <v>2643</v>
      </c>
    </row>
    <row r="150" spans="1:5" ht="25.5">
      <c r="A150" t="s">
        <v>58</v>
      </c>
      <c r="E150" s="38" t="s">
        <v>2697</v>
      </c>
    </row>
    <row r="151" spans="1:16" ht="12.75">
      <c r="A151" s="26" t="s">
        <v>51</v>
      </c>
      <c s="31" t="s">
        <v>310</v>
      </c>
      <c s="31" t="s">
        <v>2481</v>
      </c>
      <c s="26" t="s">
        <v>53</v>
      </c>
      <c s="32" t="s">
        <v>2482</v>
      </c>
      <c s="33" t="s">
        <v>65</v>
      </c>
      <c s="34">
        <v>36</v>
      </c>
      <c s="35">
        <v>0</v>
      </c>
      <c s="36">
        <f>ROUND(ROUND(H151,2)*ROUND(G151,3),2)</f>
      </c>
      <c r="O151">
        <f>(I151*21)/100</f>
      </c>
      <c t="s">
        <v>28</v>
      </c>
    </row>
    <row r="152" spans="1:5" ht="12.75">
      <c r="A152" s="37" t="s">
        <v>56</v>
      </c>
      <c r="E152" s="38" t="s">
        <v>53</v>
      </c>
    </row>
    <row r="153" spans="1:5" ht="12.75">
      <c r="A153" s="39" t="s">
        <v>57</v>
      </c>
      <c r="E153" s="40" t="s">
        <v>2643</v>
      </c>
    </row>
    <row r="154" spans="1:5" ht="25.5">
      <c r="A154" t="s">
        <v>58</v>
      </c>
      <c r="E154" s="38" t="s">
        <v>2698</v>
      </c>
    </row>
    <row r="155" spans="1:16" ht="12.75">
      <c r="A155" s="26" t="s">
        <v>51</v>
      </c>
      <c s="31" t="s">
        <v>314</v>
      </c>
      <c s="31" t="s">
        <v>2699</v>
      </c>
      <c s="26" t="s">
        <v>53</v>
      </c>
      <c s="32" t="s">
        <v>2700</v>
      </c>
      <c s="33" t="s">
        <v>65</v>
      </c>
      <c s="34">
        <v>1</v>
      </c>
      <c s="35">
        <v>0</v>
      </c>
      <c s="36">
        <f>ROUND(ROUND(H155,2)*ROUND(G155,3),2)</f>
      </c>
      <c r="O155">
        <f>(I155*21)/100</f>
      </c>
      <c t="s">
        <v>28</v>
      </c>
    </row>
    <row r="156" spans="1:5" ht="12.75">
      <c r="A156" s="37" t="s">
        <v>56</v>
      </c>
      <c r="E156" s="38" t="s">
        <v>53</v>
      </c>
    </row>
    <row r="157" spans="1:5" ht="12.75">
      <c r="A157" s="39" t="s">
        <v>57</v>
      </c>
      <c r="E157" s="40" t="s">
        <v>2643</v>
      </c>
    </row>
    <row r="158" spans="1:5" ht="38.25">
      <c r="A158" t="s">
        <v>58</v>
      </c>
      <c r="E158" s="38" t="s">
        <v>2701</v>
      </c>
    </row>
    <row r="159" spans="1:16" ht="12.75">
      <c r="A159" s="26" t="s">
        <v>51</v>
      </c>
      <c s="31" t="s">
        <v>529</v>
      </c>
      <c s="31" t="s">
        <v>2702</v>
      </c>
      <c s="26" t="s">
        <v>53</v>
      </c>
      <c s="32" t="s">
        <v>2703</v>
      </c>
      <c s="33" t="s">
        <v>55</v>
      </c>
      <c s="34">
        <v>22</v>
      </c>
      <c s="35">
        <v>0</v>
      </c>
      <c s="36">
        <f>ROUND(ROUND(H159,2)*ROUND(G159,3),2)</f>
      </c>
      <c r="O159">
        <f>(I159*21)/100</f>
      </c>
      <c t="s">
        <v>28</v>
      </c>
    </row>
    <row r="160" spans="1:5" ht="12.75">
      <c r="A160" s="37" t="s">
        <v>56</v>
      </c>
      <c r="E160" s="38" t="s">
        <v>53</v>
      </c>
    </row>
    <row r="161" spans="1:5" ht="12.75">
      <c r="A161" s="39" t="s">
        <v>57</v>
      </c>
      <c r="E161" s="40" t="s">
        <v>2643</v>
      </c>
    </row>
    <row r="162" spans="1:5" ht="38.25">
      <c r="A162" t="s">
        <v>58</v>
      </c>
      <c r="E162" s="38" t="s">
        <v>2687</v>
      </c>
    </row>
    <row r="163" spans="1:18" ht="12.75" customHeight="1">
      <c r="A163" s="6" t="s">
        <v>48</v>
      </c>
      <c s="6"/>
      <c s="44" t="s">
        <v>2485</v>
      </c>
      <c s="6"/>
      <c s="29" t="s">
        <v>2486</v>
      </c>
      <c s="6"/>
      <c s="6"/>
      <c s="6"/>
      <c s="46">
        <f>0+Q163</f>
      </c>
      <c r="O163">
        <f>0+R163</f>
      </c>
      <c r="Q163">
        <f>0+I164+I168+I172+I176+I180+I184</f>
      </c>
      <c>
        <f>0+O164+O168+O172+O176+O180+O184</f>
      </c>
    </row>
    <row r="164" spans="1:16" ht="12.75">
      <c r="A164" s="26" t="s">
        <v>51</v>
      </c>
      <c s="31" t="s">
        <v>296</v>
      </c>
      <c s="31" t="s">
        <v>2704</v>
      </c>
      <c s="26" t="s">
        <v>53</v>
      </c>
      <c s="32" t="s">
        <v>2705</v>
      </c>
      <c s="33" t="s">
        <v>65</v>
      </c>
      <c s="34">
        <v>1</v>
      </c>
      <c s="35">
        <v>0</v>
      </c>
      <c s="36">
        <f>ROUND(ROUND(H164,2)*ROUND(G164,3),2)</f>
      </c>
      <c r="O164">
        <f>(I164*21)/100</f>
      </c>
      <c t="s">
        <v>28</v>
      </c>
    </row>
    <row r="165" spans="1:5" ht="12.75">
      <c r="A165" s="37" t="s">
        <v>56</v>
      </c>
      <c r="E165" s="38" t="s">
        <v>53</v>
      </c>
    </row>
    <row r="166" spans="1:5" ht="12.75">
      <c r="A166" s="39" t="s">
        <v>57</v>
      </c>
      <c r="E166" s="40" t="s">
        <v>2643</v>
      </c>
    </row>
    <row r="167" spans="1:5" ht="127.5">
      <c r="A167" t="s">
        <v>58</v>
      </c>
      <c r="E167" s="38" t="s">
        <v>2706</v>
      </c>
    </row>
    <row r="168" spans="1:16" ht="12.75">
      <c r="A168" s="26" t="s">
        <v>51</v>
      </c>
      <c s="31" t="s">
        <v>355</v>
      </c>
      <c s="31" t="s">
        <v>2707</v>
      </c>
      <c s="26" t="s">
        <v>53</v>
      </c>
      <c s="32" t="s">
        <v>2708</v>
      </c>
      <c s="33" t="s">
        <v>65</v>
      </c>
      <c s="34">
        <v>1</v>
      </c>
      <c s="35">
        <v>0</v>
      </c>
      <c s="36">
        <f>ROUND(ROUND(H168,2)*ROUND(G168,3),2)</f>
      </c>
      <c r="O168">
        <f>(I168*21)/100</f>
      </c>
      <c t="s">
        <v>28</v>
      </c>
    </row>
    <row r="169" spans="1:5" ht="12.75">
      <c r="A169" s="37" t="s">
        <v>56</v>
      </c>
      <c r="E169" s="38" t="s">
        <v>53</v>
      </c>
    </row>
    <row r="170" spans="1:5" ht="12.75">
      <c r="A170" s="39" t="s">
        <v>57</v>
      </c>
      <c r="E170" s="40" t="s">
        <v>2643</v>
      </c>
    </row>
    <row r="171" spans="1:5" ht="127.5">
      <c r="A171" t="s">
        <v>58</v>
      </c>
      <c r="E171" s="38" t="s">
        <v>2706</v>
      </c>
    </row>
    <row r="172" spans="1:16" ht="12.75">
      <c r="A172" s="26" t="s">
        <v>51</v>
      </c>
      <c s="31" t="s">
        <v>298</v>
      </c>
      <c s="31" t="s">
        <v>2709</v>
      </c>
      <c s="26" t="s">
        <v>53</v>
      </c>
      <c s="32" t="s">
        <v>2710</v>
      </c>
      <c s="33" t="s">
        <v>65</v>
      </c>
      <c s="34">
        <v>1</v>
      </c>
      <c s="35">
        <v>0</v>
      </c>
      <c s="36">
        <f>ROUND(ROUND(H172,2)*ROUND(G172,3),2)</f>
      </c>
      <c r="O172">
        <f>(I172*21)/100</f>
      </c>
      <c t="s">
        <v>28</v>
      </c>
    </row>
    <row r="173" spans="1:5" ht="12.75">
      <c r="A173" s="37" t="s">
        <v>56</v>
      </c>
      <c r="E173" s="38" t="s">
        <v>53</v>
      </c>
    </row>
    <row r="174" spans="1:5" ht="12.75">
      <c r="A174" s="39" t="s">
        <v>57</v>
      </c>
      <c r="E174" s="40" t="s">
        <v>2643</v>
      </c>
    </row>
    <row r="175" spans="1:5" ht="127.5">
      <c r="A175" t="s">
        <v>58</v>
      </c>
      <c r="E175" s="38" t="s">
        <v>2706</v>
      </c>
    </row>
    <row r="176" spans="1:16" ht="12.75">
      <c r="A176" s="26" t="s">
        <v>51</v>
      </c>
      <c s="31" t="s">
        <v>375</v>
      </c>
      <c s="31" t="s">
        <v>2711</v>
      </c>
      <c s="26" t="s">
        <v>53</v>
      </c>
      <c s="32" t="s">
        <v>2712</v>
      </c>
      <c s="33" t="s">
        <v>65</v>
      </c>
      <c s="34">
        <v>1</v>
      </c>
      <c s="35">
        <v>0</v>
      </c>
      <c s="36">
        <f>ROUND(ROUND(H176,2)*ROUND(G176,3),2)</f>
      </c>
      <c r="O176">
        <f>(I176*21)/100</f>
      </c>
      <c t="s">
        <v>28</v>
      </c>
    </row>
    <row r="177" spans="1:5" ht="12.75">
      <c r="A177" s="37" t="s">
        <v>56</v>
      </c>
      <c r="E177" s="38" t="s">
        <v>53</v>
      </c>
    </row>
    <row r="178" spans="1:5" ht="12.75">
      <c r="A178" s="39" t="s">
        <v>57</v>
      </c>
      <c r="E178" s="40" t="s">
        <v>2643</v>
      </c>
    </row>
    <row r="179" spans="1:5" ht="127.5">
      <c r="A179" t="s">
        <v>58</v>
      </c>
      <c r="E179" s="38" t="s">
        <v>2706</v>
      </c>
    </row>
    <row r="180" spans="1:16" ht="12.75">
      <c r="A180" s="26" t="s">
        <v>51</v>
      </c>
      <c s="31" t="s">
        <v>123</v>
      </c>
      <c s="31" t="s">
        <v>2713</v>
      </c>
      <c s="26" t="s">
        <v>53</v>
      </c>
      <c s="32" t="s">
        <v>2714</v>
      </c>
      <c s="33" t="s">
        <v>65</v>
      </c>
      <c s="34">
        <v>1</v>
      </c>
      <c s="35">
        <v>0</v>
      </c>
      <c s="36">
        <f>ROUND(ROUND(H180,2)*ROUND(G180,3),2)</f>
      </c>
      <c r="O180">
        <f>(I180*21)/100</f>
      </c>
      <c t="s">
        <v>28</v>
      </c>
    </row>
    <row r="181" spans="1:5" ht="12.75">
      <c r="A181" s="37" t="s">
        <v>56</v>
      </c>
      <c r="E181" s="38" t="s">
        <v>53</v>
      </c>
    </row>
    <row r="182" spans="1:5" ht="12.75">
      <c r="A182" s="39" t="s">
        <v>57</v>
      </c>
      <c r="E182" s="40" t="s">
        <v>2643</v>
      </c>
    </row>
    <row r="183" spans="1:5" ht="127.5">
      <c r="A183" t="s">
        <v>58</v>
      </c>
      <c r="E183" s="38" t="s">
        <v>2706</v>
      </c>
    </row>
    <row r="184" spans="1:16" ht="12.75">
      <c r="A184" s="26" t="s">
        <v>51</v>
      </c>
      <c s="31" t="s">
        <v>142</v>
      </c>
      <c s="31" t="s">
        <v>2715</v>
      </c>
      <c s="26" t="s">
        <v>53</v>
      </c>
      <c s="32" t="s">
        <v>2716</v>
      </c>
      <c s="33" t="s">
        <v>65</v>
      </c>
      <c s="34">
        <v>1</v>
      </c>
      <c s="35">
        <v>0</v>
      </c>
      <c s="36">
        <f>ROUND(ROUND(H184,2)*ROUND(G184,3),2)</f>
      </c>
      <c r="O184">
        <f>(I184*21)/100</f>
      </c>
      <c t="s">
        <v>28</v>
      </c>
    </row>
    <row r="185" spans="1:5" ht="12.75">
      <c r="A185" s="37" t="s">
        <v>56</v>
      </c>
      <c r="E185" s="38" t="s">
        <v>53</v>
      </c>
    </row>
    <row r="186" spans="1:5" ht="12.75">
      <c r="A186" s="39" t="s">
        <v>57</v>
      </c>
      <c r="E186" s="40" t="s">
        <v>2643</v>
      </c>
    </row>
    <row r="187" spans="1:5" ht="127.5">
      <c r="A187" t="s">
        <v>58</v>
      </c>
      <c r="E187" s="38" t="s">
        <v>2706</v>
      </c>
    </row>
    <row r="188" spans="1:18" ht="12.75" customHeight="1">
      <c r="A188" s="6" t="s">
        <v>48</v>
      </c>
      <c s="6"/>
      <c s="44" t="s">
        <v>2717</v>
      </c>
      <c s="6"/>
      <c s="29" t="s">
        <v>2718</v>
      </c>
      <c s="6"/>
      <c s="6"/>
      <c s="6"/>
      <c s="46">
        <f>0+Q188</f>
      </c>
      <c r="O188">
        <f>0+R188</f>
      </c>
      <c r="Q188">
        <f>0+I189+I193+I197+I201+I205</f>
      </c>
      <c>
        <f>0+O189+O193+O197+O201+O205</f>
      </c>
    </row>
    <row r="189" spans="1:16" ht="12.75">
      <c r="A189" s="26" t="s">
        <v>51</v>
      </c>
      <c s="31" t="s">
        <v>318</v>
      </c>
      <c s="31" t="s">
        <v>2719</v>
      </c>
      <c s="26" t="s">
        <v>53</v>
      </c>
      <c s="32" t="s">
        <v>2720</v>
      </c>
      <c s="33" t="s">
        <v>65</v>
      </c>
      <c s="34">
        <v>2</v>
      </c>
      <c s="35">
        <v>0</v>
      </c>
      <c s="36">
        <f>ROUND(ROUND(H189,2)*ROUND(G189,3),2)</f>
      </c>
      <c r="O189">
        <f>(I189*21)/100</f>
      </c>
      <c t="s">
        <v>28</v>
      </c>
    </row>
    <row r="190" spans="1:5" ht="12.75">
      <c r="A190" s="37" t="s">
        <v>56</v>
      </c>
      <c r="E190" s="38" t="s">
        <v>53</v>
      </c>
    </row>
    <row r="191" spans="1:5" ht="12.75">
      <c r="A191" s="39" t="s">
        <v>57</v>
      </c>
      <c r="E191" s="40" t="s">
        <v>2643</v>
      </c>
    </row>
    <row r="192" spans="1:5" ht="51">
      <c r="A192" t="s">
        <v>58</v>
      </c>
      <c r="E192" s="38" t="s">
        <v>2721</v>
      </c>
    </row>
    <row r="193" spans="1:16" ht="12.75">
      <c r="A193" s="26" t="s">
        <v>51</v>
      </c>
      <c s="31" t="s">
        <v>210</v>
      </c>
      <c s="31" t="s">
        <v>2722</v>
      </c>
      <c s="26" t="s">
        <v>53</v>
      </c>
      <c s="32" t="s">
        <v>2723</v>
      </c>
      <c s="33" t="s">
        <v>65</v>
      </c>
      <c s="34">
        <v>2</v>
      </c>
      <c s="35">
        <v>0</v>
      </c>
      <c s="36">
        <f>ROUND(ROUND(H193,2)*ROUND(G193,3),2)</f>
      </c>
      <c r="O193">
        <f>(I193*21)/100</f>
      </c>
      <c t="s">
        <v>28</v>
      </c>
    </row>
    <row r="194" spans="1:5" ht="12.75">
      <c r="A194" s="37" t="s">
        <v>56</v>
      </c>
      <c r="E194" s="38" t="s">
        <v>53</v>
      </c>
    </row>
    <row r="195" spans="1:5" ht="12.75">
      <c r="A195" s="39" t="s">
        <v>57</v>
      </c>
      <c r="E195" s="40" t="s">
        <v>2643</v>
      </c>
    </row>
    <row r="196" spans="1:5" ht="63.75">
      <c r="A196" t="s">
        <v>58</v>
      </c>
      <c r="E196" s="38" t="s">
        <v>2724</v>
      </c>
    </row>
    <row r="197" spans="1:16" ht="12.75">
      <c r="A197" s="26" t="s">
        <v>51</v>
      </c>
      <c s="31" t="s">
        <v>214</v>
      </c>
      <c s="31" t="s">
        <v>2725</v>
      </c>
      <c s="26" t="s">
        <v>53</v>
      </c>
      <c s="32" t="s">
        <v>2726</v>
      </c>
      <c s="33" t="s">
        <v>65</v>
      </c>
      <c s="34">
        <v>1</v>
      </c>
      <c s="35">
        <v>0</v>
      </c>
      <c s="36">
        <f>ROUND(ROUND(H197,2)*ROUND(G197,3),2)</f>
      </c>
      <c r="O197">
        <f>(I197*21)/100</f>
      </c>
      <c t="s">
        <v>28</v>
      </c>
    </row>
    <row r="198" spans="1:5" ht="12.75">
      <c r="A198" s="37" t="s">
        <v>56</v>
      </c>
      <c r="E198" s="38" t="s">
        <v>53</v>
      </c>
    </row>
    <row r="199" spans="1:5" ht="12.75">
      <c r="A199" s="39" t="s">
        <v>57</v>
      </c>
      <c r="E199" s="40" t="s">
        <v>2643</v>
      </c>
    </row>
    <row r="200" spans="1:5" ht="63.75">
      <c r="A200" t="s">
        <v>58</v>
      </c>
      <c r="E200" s="38" t="s">
        <v>2727</v>
      </c>
    </row>
    <row r="201" spans="1:16" ht="12.75">
      <c r="A201" s="26" t="s">
        <v>51</v>
      </c>
      <c s="31" t="s">
        <v>218</v>
      </c>
      <c s="31" t="s">
        <v>2728</v>
      </c>
      <c s="26" t="s">
        <v>53</v>
      </c>
      <c s="32" t="s">
        <v>2729</v>
      </c>
      <c s="33" t="s">
        <v>65</v>
      </c>
      <c s="34">
        <v>1</v>
      </c>
      <c s="35">
        <v>0</v>
      </c>
      <c s="36">
        <f>ROUND(ROUND(H201,2)*ROUND(G201,3),2)</f>
      </c>
      <c r="O201">
        <f>(I201*21)/100</f>
      </c>
      <c t="s">
        <v>28</v>
      </c>
    </row>
    <row r="202" spans="1:5" ht="12.75">
      <c r="A202" s="37" t="s">
        <v>56</v>
      </c>
      <c r="E202" s="38" t="s">
        <v>53</v>
      </c>
    </row>
    <row r="203" spans="1:5" ht="12.75">
      <c r="A203" s="39" t="s">
        <v>57</v>
      </c>
      <c r="E203" s="40" t="s">
        <v>2643</v>
      </c>
    </row>
    <row r="204" spans="1:5" ht="51">
      <c r="A204" t="s">
        <v>58</v>
      </c>
      <c r="E204" s="38" t="s">
        <v>2730</v>
      </c>
    </row>
    <row r="205" spans="1:16" ht="25.5">
      <c r="A205" s="26" t="s">
        <v>51</v>
      </c>
      <c s="31" t="s">
        <v>222</v>
      </c>
      <c s="31" t="s">
        <v>2731</v>
      </c>
      <c s="26" t="s">
        <v>53</v>
      </c>
      <c s="32" t="s">
        <v>2732</v>
      </c>
      <c s="33" t="s">
        <v>65</v>
      </c>
      <c s="34">
        <v>4</v>
      </c>
      <c s="35">
        <v>0</v>
      </c>
      <c s="36">
        <f>ROUND(ROUND(H205,2)*ROUND(G205,3),2)</f>
      </c>
      <c r="O205">
        <f>(I205*21)/100</f>
      </c>
      <c t="s">
        <v>28</v>
      </c>
    </row>
    <row r="206" spans="1:5" ht="12.75">
      <c r="A206" s="37" t="s">
        <v>56</v>
      </c>
      <c r="E206" s="38" t="s">
        <v>53</v>
      </c>
    </row>
    <row r="207" spans="1:5" ht="12.75">
      <c r="A207" s="39" t="s">
        <v>57</v>
      </c>
      <c r="E207" s="40" t="s">
        <v>2643</v>
      </c>
    </row>
    <row r="208" spans="1:5" ht="25.5">
      <c r="A208" t="s">
        <v>58</v>
      </c>
      <c r="E208" s="38" t="s">
        <v>2676</v>
      </c>
    </row>
    <row r="209" spans="1:18" ht="12.75" customHeight="1">
      <c r="A209" s="6" t="s">
        <v>48</v>
      </c>
      <c s="6"/>
      <c s="44" t="s">
        <v>2495</v>
      </c>
      <c s="6"/>
      <c s="29" t="s">
        <v>2496</v>
      </c>
      <c s="6"/>
      <c s="6"/>
      <c s="6"/>
      <c s="46">
        <f>0+Q209</f>
      </c>
      <c r="O209">
        <f>0+R209</f>
      </c>
      <c r="Q209">
        <f>0+I210+I214+I218</f>
      </c>
      <c>
        <f>0+O210+O214+O218</f>
      </c>
    </row>
    <row r="210" spans="1:16" ht="12.75">
      <c r="A210" s="26" t="s">
        <v>51</v>
      </c>
      <c s="31" t="s">
        <v>226</v>
      </c>
      <c s="31" t="s">
        <v>2586</v>
      </c>
      <c s="26" t="s">
        <v>53</v>
      </c>
      <c s="32" t="s">
        <v>2587</v>
      </c>
      <c s="33" t="s">
        <v>65</v>
      </c>
      <c s="34">
        <v>1</v>
      </c>
      <c s="35">
        <v>0</v>
      </c>
      <c s="36">
        <f>ROUND(ROUND(H210,2)*ROUND(G210,3),2)</f>
      </c>
      <c r="O210">
        <f>(I210*21)/100</f>
      </c>
      <c t="s">
        <v>28</v>
      </c>
    </row>
    <row r="211" spans="1:5" ht="12.75">
      <c r="A211" s="37" t="s">
        <v>56</v>
      </c>
      <c r="E211" s="38" t="s">
        <v>53</v>
      </c>
    </row>
    <row r="212" spans="1:5" ht="12.75">
      <c r="A212" s="39" t="s">
        <v>57</v>
      </c>
      <c r="E212" s="40" t="s">
        <v>2643</v>
      </c>
    </row>
    <row r="213" spans="1:5" ht="89.25">
      <c r="A213" t="s">
        <v>58</v>
      </c>
      <c r="E213" s="38" t="s">
        <v>2733</v>
      </c>
    </row>
    <row r="214" spans="1:16" ht="25.5">
      <c r="A214" s="26" t="s">
        <v>51</v>
      </c>
      <c s="31" t="s">
        <v>334</v>
      </c>
      <c s="31" t="s">
        <v>2734</v>
      </c>
      <c s="26" t="s">
        <v>53</v>
      </c>
      <c s="32" t="s">
        <v>2735</v>
      </c>
      <c s="33" t="s">
        <v>65</v>
      </c>
      <c s="34">
        <v>1</v>
      </c>
      <c s="35">
        <v>0</v>
      </c>
      <c s="36">
        <f>ROUND(ROUND(H214,2)*ROUND(G214,3),2)</f>
      </c>
      <c r="O214">
        <f>(I214*21)/100</f>
      </c>
      <c t="s">
        <v>28</v>
      </c>
    </row>
    <row r="215" spans="1:5" ht="12.75">
      <c r="A215" s="37" t="s">
        <v>56</v>
      </c>
      <c r="E215" s="38" t="s">
        <v>53</v>
      </c>
    </row>
    <row r="216" spans="1:5" ht="12.75">
      <c r="A216" s="39" t="s">
        <v>57</v>
      </c>
      <c r="E216" s="40" t="s">
        <v>2643</v>
      </c>
    </row>
    <row r="217" spans="1:5" ht="63.75">
      <c r="A217" t="s">
        <v>58</v>
      </c>
      <c r="E217" s="38" t="s">
        <v>2736</v>
      </c>
    </row>
    <row r="218" spans="1:16" ht="12.75">
      <c r="A218" s="26" t="s">
        <v>51</v>
      </c>
      <c s="31" t="s">
        <v>359</v>
      </c>
      <c s="31" t="s">
        <v>2737</v>
      </c>
      <c s="26" t="s">
        <v>53</v>
      </c>
      <c s="32" t="s">
        <v>2738</v>
      </c>
      <c s="33" t="s">
        <v>65</v>
      </c>
      <c s="34">
        <v>1</v>
      </c>
      <c s="35">
        <v>0</v>
      </c>
      <c s="36">
        <f>ROUND(ROUND(H218,2)*ROUND(G218,3),2)</f>
      </c>
      <c r="O218">
        <f>(I218*21)/100</f>
      </c>
      <c t="s">
        <v>28</v>
      </c>
    </row>
    <row r="219" spans="1:5" ht="12.75">
      <c r="A219" s="37" t="s">
        <v>56</v>
      </c>
      <c r="E219" s="38" t="s">
        <v>53</v>
      </c>
    </row>
    <row r="220" spans="1:5" ht="12.75">
      <c r="A220" s="39" t="s">
        <v>57</v>
      </c>
      <c r="E220" s="40" t="s">
        <v>2643</v>
      </c>
    </row>
    <row r="221" spans="1:5" ht="63.75">
      <c r="A221" t="s">
        <v>58</v>
      </c>
      <c r="E221" s="38" t="s">
        <v>2736</v>
      </c>
    </row>
    <row r="222" spans="1:18" ht="12.75" customHeight="1">
      <c r="A222" s="6" t="s">
        <v>48</v>
      </c>
      <c s="6"/>
      <c s="44" t="s">
        <v>2339</v>
      </c>
      <c s="6"/>
      <c s="29" t="s">
        <v>2546</v>
      </c>
      <c s="6"/>
      <c s="6"/>
      <c s="6"/>
      <c s="46">
        <f>0+Q222</f>
      </c>
      <c r="O222">
        <f>0+R222</f>
      </c>
      <c r="Q222">
        <f>0+I223+I227+I231+I235+I239+I243+I247+I251+I255+I259+I263+I267+I271+I275+I279+I283+I287+I291+I295+I299+I303</f>
      </c>
      <c>
        <f>0+O223+O227+O231+O235+O239+O243+O247+O251+O255+O259+O263+O267+O271+O275+O279+O283+O287+O291+O295+O299+O303</f>
      </c>
    </row>
    <row r="223" spans="1:16" ht="12.75">
      <c r="A223" s="26" t="s">
        <v>51</v>
      </c>
      <c s="31" t="s">
        <v>230</v>
      </c>
      <c s="31" t="s">
        <v>2739</v>
      </c>
      <c s="26" t="s">
        <v>53</v>
      </c>
      <c s="32" t="s">
        <v>2740</v>
      </c>
      <c s="33" t="s">
        <v>65</v>
      </c>
      <c s="34">
        <v>4</v>
      </c>
      <c s="35">
        <v>0</v>
      </c>
      <c s="36">
        <f>ROUND(ROUND(H223,2)*ROUND(G223,3),2)</f>
      </c>
      <c r="O223">
        <f>(I223*21)/100</f>
      </c>
      <c t="s">
        <v>28</v>
      </c>
    </row>
    <row r="224" spans="1:5" ht="12.75">
      <c r="A224" s="37" t="s">
        <v>56</v>
      </c>
      <c r="E224" s="38" t="s">
        <v>53</v>
      </c>
    </row>
    <row r="225" spans="1:5" ht="12.75">
      <c r="A225" s="39" t="s">
        <v>57</v>
      </c>
      <c r="E225" s="40" t="s">
        <v>2643</v>
      </c>
    </row>
    <row r="226" spans="1:5" ht="51">
      <c r="A226" t="s">
        <v>58</v>
      </c>
      <c r="E226" s="38" t="s">
        <v>2741</v>
      </c>
    </row>
    <row r="227" spans="1:16" ht="12.75">
      <c r="A227" s="26" t="s">
        <v>51</v>
      </c>
      <c s="31" t="s">
        <v>322</v>
      </c>
      <c s="31" t="s">
        <v>2742</v>
      </c>
      <c s="26" t="s">
        <v>53</v>
      </c>
      <c s="32" t="s">
        <v>2743</v>
      </c>
      <c s="33" t="s">
        <v>65</v>
      </c>
      <c s="34">
        <v>1</v>
      </c>
      <c s="35">
        <v>0</v>
      </c>
      <c s="36">
        <f>ROUND(ROUND(H227,2)*ROUND(G227,3),2)</f>
      </c>
      <c r="O227">
        <f>(I227*21)/100</f>
      </c>
      <c t="s">
        <v>28</v>
      </c>
    </row>
    <row r="228" spans="1:5" ht="12.75">
      <c r="A228" s="37" t="s">
        <v>56</v>
      </c>
      <c r="E228" s="38" t="s">
        <v>53</v>
      </c>
    </row>
    <row r="229" spans="1:5" ht="12.75">
      <c r="A229" s="39" t="s">
        <v>57</v>
      </c>
      <c r="E229" s="40" t="s">
        <v>2643</v>
      </c>
    </row>
    <row r="230" spans="1:5" ht="51">
      <c r="A230" t="s">
        <v>58</v>
      </c>
      <c r="E230" s="38" t="s">
        <v>2741</v>
      </c>
    </row>
    <row r="231" spans="1:16" ht="12.75">
      <c r="A231" s="26" t="s">
        <v>51</v>
      </c>
      <c s="31" t="s">
        <v>234</v>
      </c>
      <c s="31" t="s">
        <v>2744</v>
      </c>
      <c s="26" t="s">
        <v>53</v>
      </c>
      <c s="32" t="s">
        <v>2745</v>
      </c>
      <c s="33" t="s">
        <v>65</v>
      </c>
      <c s="34">
        <v>1</v>
      </c>
      <c s="35">
        <v>0</v>
      </c>
      <c s="36">
        <f>ROUND(ROUND(H231,2)*ROUND(G231,3),2)</f>
      </c>
      <c r="O231">
        <f>(I231*21)/100</f>
      </c>
      <c t="s">
        <v>28</v>
      </c>
    </row>
    <row r="232" spans="1:5" ht="12.75">
      <c r="A232" s="37" t="s">
        <v>56</v>
      </c>
      <c r="E232" s="38" t="s">
        <v>53</v>
      </c>
    </row>
    <row r="233" spans="1:5" ht="12.75">
      <c r="A233" s="39" t="s">
        <v>57</v>
      </c>
      <c r="E233" s="40" t="s">
        <v>2643</v>
      </c>
    </row>
    <row r="234" spans="1:5" ht="51">
      <c r="A234" t="s">
        <v>58</v>
      </c>
      <c r="E234" s="38" t="s">
        <v>2741</v>
      </c>
    </row>
    <row r="235" spans="1:16" ht="12.75">
      <c r="A235" s="26" t="s">
        <v>51</v>
      </c>
      <c s="31" t="s">
        <v>238</v>
      </c>
      <c s="31" t="s">
        <v>2746</v>
      </c>
      <c s="26" t="s">
        <v>53</v>
      </c>
      <c s="32" t="s">
        <v>2747</v>
      </c>
      <c s="33" t="s">
        <v>65</v>
      </c>
      <c s="34">
        <v>2</v>
      </c>
      <c s="35">
        <v>0</v>
      </c>
      <c s="36">
        <f>ROUND(ROUND(H235,2)*ROUND(G235,3),2)</f>
      </c>
      <c r="O235">
        <f>(I235*21)/100</f>
      </c>
      <c t="s">
        <v>28</v>
      </c>
    </row>
    <row r="236" spans="1:5" ht="12.75">
      <c r="A236" s="37" t="s">
        <v>56</v>
      </c>
      <c r="E236" s="38" t="s">
        <v>53</v>
      </c>
    </row>
    <row r="237" spans="1:5" ht="12.75">
      <c r="A237" s="39" t="s">
        <v>57</v>
      </c>
      <c r="E237" s="40" t="s">
        <v>2643</v>
      </c>
    </row>
    <row r="238" spans="1:5" ht="51">
      <c r="A238" t="s">
        <v>58</v>
      </c>
      <c r="E238" s="38" t="s">
        <v>2741</v>
      </c>
    </row>
    <row r="239" spans="1:16" ht="12.75">
      <c r="A239" s="26" t="s">
        <v>51</v>
      </c>
      <c s="31" t="s">
        <v>242</v>
      </c>
      <c s="31" t="s">
        <v>2748</v>
      </c>
      <c s="26" t="s">
        <v>53</v>
      </c>
      <c s="32" t="s">
        <v>2749</v>
      </c>
      <c s="33" t="s">
        <v>65</v>
      </c>
      <c s="34">
        <v>2</v>
      </c>
      <c s="35">
        <v>0</v>
      </c>
      <c s="36">
        <f>ROUND(ROUND(H239,2)*ROUND(G239,3),2)</f>
      </c>
      <c r="O239">
        <f>(I239*21)/100</f>
      </c>
      <c t="s">
        <v>28</v>
      </c>
    </row>
    <row r="240" spans="1:5" ht="12.75">
      <c r="A240" s="37" t="s">
        <v>56</v>
      </c>
      <c r="E240" s="38" t="s">
        <v>53</v>
      </c>
    </row>
    <row r="241" spans="1:5" ht="12.75">
      <c r="A241" s="39" t="s">
        <v>57</v>
      </c>
      <c r="E241" s="40" t="s">
        <v>2643</v>
      </c>
    </row>
    <row r="242" spans="1:5" ht="51">
      <c r="A242" t="s">
        <v>58</v>
      </c>
      <c r="E242" s="38" t="s">
        <v>2741</v>
      </c>
    </row>
    <row r="243" spans="1:16" ht="12.75">
      <c r="A243" s="26" t="s">
        <v>51</v>
      </c>
      <c s="31" t="s">
        <v>246</v>
      </c>
      <c s="31" t="s">
        <v>2750</v>
      </c>
      <c s="26" t="s">
        <v>53</v>
      </c>
      <c s="32" t="s">
        <v>2751</v>
      </c>
      <c s="33" t="s">
        <v>65</v>
      </c>
      <c s="34">
        <v>1</v>
      </c>
      <c s="35">
        <v>0</v>
      </c>
      <c s="36">
        <f>ROUND(ROUND(H243,2)*ROUND(G243,3),2)</f>
      </c>
      <c r="O243">
        <f>(I243*21)/100</f>
      </c>
      <c t="s">
        <v>28</v>
      </c>
    </row>
    <row r="244" spans="1:5" ht="12.75">
      <c r="A244" s="37" t="s">
        <v>56</v>
      </c>
      <c r="E244" s="38" t="s">
        <v>53</v>
      </c>
    </row>
    <row r="245" spans="1:5" ht="12.75">
      <c r="A245" s="39" t="s">
        <v>57</v>
      </c>
      <c r="E245" s="40" t="s">
        <v>2643</v>
      </c>
    </row>
    <row r="246" spans="1:5" ht="51">
      <c r="A246" t="s">
        <v>58</v>
      </c>
      <c r="E246" s="38" t="s">
        <v>2741</v>
      </c>
    </row>
    <row r="247" spans="1:16" ht="12.75">
      <c r="A247" s="26" t="s">
        <v>51</v>
      </c>
      <c s="31" t="s">
        <v>326</v>
      </c>
      <c s="31" t="s">
        <v>2752</v>
      </c>
      <c s="26" t="s">
        <v>53</v>
      </c>
      <c s="32" t="s">
        <v>2753</v>
      </c>
      <c s="33" t="s">
        <v>65</v>
      </c>
      <c s="34">
        <v>1</v>
      </c>
      <c s="35">
        <v>0</v>
      </c>
      <c s="36">
        <f>ROUND(ROUND(H247,2)*ROUND(G247,3),2)</f>
      </c>
      <c r="O247">
        <f>(I247*21)/100</f>
      </c>
      <c t="s">
        <v>28</v>
      </c>
    </row>
    <row r="248" spans="1:5" ht="12.75">
      <c r="A248" s="37" t="s">
        <v>56</v>
      </c>
      <c r="E248" s="38" t="s">
        <v>53</v>
      </c>
    </row>
    <row r="249" spans="1:5" ht="12.75">
      <c r="A249" s="39" t="s">
        <v>57</v>
      </c>
      <c r="E249" s="40" t="s">
        <v>2643</v>
      </c>
    </row>
    <row r="250" spans="1:5" ht="51">
      <c r="A250" t="s">
        <v>58</v>
      </c>
      <c r="E250" s="38" t="s">
        <v>2741</v>
      </c>
    </row>
    <row r="251" spans="1:16" ht="25.5">
      <c r="A251" s="26" t="s">
        <v>51</v>
      </c>
      <c s="31" t="s">
        <v>250</v>
      </c>
      <c s="31" t="s">
        <v>2754</v>
      </c>
      <c s="26" t="s">
        <v>53</v>
      </c>
      <c s="32" t="s">
        <v>2755</v>
      </c>
      <c s="33" t="s">
        <v>65</v>
      </c>
      <c s="34">
        <v>2</v>
      </c>
      <c s="35">
        <v>0</v>
      </c>
      <c s="36">
        <f>ROUND(ROUND(H251,2)*ROUND(G251,3),2)</f>
      </c>
      <c r="O251">
        <f>(I251*21)/100</f>
      </c>
      <c t="s">
        <v>28</v>
      </c>
    </row>
    <row r="252" spans="1:5" ht="12.75">
      <c r="A252" s="37" t="s">
        <v>56</v>
      </c>
      <c r="E252" s="38" t="s">
        <v>53</v>
      </c>
    </row>
    <row r="253" spans="1:5" ht="12.75">
      <c r="A253" s="39" t="s">
        <v>57</v>
      </c>
      <c r="E253" s="40" t="s">
        <v>2643</v>
      </c>
    </row>
    <row r="254" spans="1:5" ht="51">
      <c r="A254" t="s">
        <v>58</v>
      </c>
      <c r="E254" s="38" t="s">
        <v>2741</v>
      </c>
    </row>
    <row r="255" spans="1:16" ht="25.5">
      <c r="A255" s="26" t="s">
        <v>51</v>
      </c>
      <c s="31" t="s">
        <v>254</v>
      </c>
      <c s="31" t="s">
        <v>137</v>
      </c>
      <c s="26" t="s">
        <v>53</v>
      </c>
      <c s="32" t="s">
        <v>138</v>
      </c>
      <c s="33" t="s">
        <v>65</v>
      </c>
      <c s="34">
        <v>1</v>
      </c>
      <c s="35">
        <v>0</v>
      </c>
      <c s="36">
        <f>ROUND(ROUND(H255,2)*ROUND(G255,3),2)</f>
      </c>
      <c r="O255">
        <f>(I255*21)/100</f>
      </c>
      <c t="s">
        <v>28</v>
      </c>
    </row>
    <row r="256" spans="1:5" ht="12.75">
      <c r="A256" s="37" t="s">
        <v>56</v>
      </c>
      <c r="E256" s="38" t="s">
        <v>53</v>
      </c>
    </row>
    <row r="257" spans="1:5" ht="12.75">
      <c r="A257" s="39" t="s">
        <v>57</v>
      </c>
      <c r="E257" s="40" t="s">
        <v>2643</v>
      </c>
    </row>
    <row r="258" spans="1:5" ht="63.75">
      <c r="A258" t="s">
        <v>58</v>
      </c>
      <c r="E258" s="38" t="s">
        <v>2756</v>
      </c>
    </row>
    <row r="259" spans="1:16" ht="12.75">
      <c r="A259" s="26" t="s">
        <v>51</v>
      </c>
      <c s="31" t="s">
        <v>258</v>
      </c>
      <c s="31" t="s">
        <v>2757</v>
      </c>
      <c s="26" t="s">
        <v>53</v>
      </c>
      <c s="32" t="s">
        <v>2758</v>
      </c>
      <c s="33" t="s">
        <v>65</v>
      </c>
      <c s="34">
        <v>1</v>
      </c>
      <c s="35">
        <v>0</v>
      </c>
      <c s="36">
        <f>ROUND(ROUND(H259,2)*ROUND(G259,3),2)</f>
      </c>
      <c r="O259">
        <f>(I259*21)/100</f>
      </c>
      <c t="s">
        <v>28</v>
      </c>
    </row>
    <row r="260" spans="1:5" ht="12.75">
      <c r="A260" s="37" t="s">
        <v>56</v>
      </c>
      <c r="E260" s="38" t="s">
        <v>53</v>
      </c>
    </row>
    <row r="261" spans="1:5" ht="12.75">
      <c r="A261" s="39" t="s">
        <v>57</v>
      </c>
      <c r="E261" s="40" t="s">
        <v>2643</v>
      </c>
    </row>
    <row r="262" spans="1:5" ht="38.25">
      <c r="A262" t="s">
        <v>58</v>
      </c>
      <c r="E262" s="38" t="s">
        <v>2759</v>
      </c>
    </row>
    <row r="263" spans="1:16" ht="12.75">
      <c r="A263" s="26" t="s">
        <v>51</v>
      </c>
      <c s="31" t="s">
        <v>262</v>
      </c>
      <c s="31" t="s">
        <v>2760</v>
      </c>
      <c s="26" t="s">
        <v>53</v>
      </c>
      <c s="32" t="s">
        <v>2761</v>
      </c>
      <c s="33" t="s">
        <v>65</v>
      </c>
      <c s="34">
        <v>15</v>
      </c>
      <c s="35">
        <v>0</v>
      </c>
      <c s="36">
        <f>ROUND(ROUND(H263,2)*ROUND(G263,3),2)</f>
      </c>
      <c r="O263">
        <f>(I263*21)/100</f>
      </c>
      <c t="s">
        <v>28</v>
      </c>
    </row>
    <row r="264" spans="1:5" ht="12.75">
      <c r="A264" s="37" t="s">
        <v>56</v>
      </c>
      <c r="E264" s="38" t="s">
        <v>53</v>
      </c>
    </row>
    <row r="265" spans="1:5" ht="12.75">
      <c r="A265" s="39" t="s">
        <v>57</v>
      </c>
      <c r="E265" s="40" t="s">
        <v>2643</v>
      </c>
    </row>
    <row r="266" spans="1:5" ht="38.25">
      <c r="A266" t="s">
        <v>58</v>
      </c>
      <c r="E266" s="38" t="s">
        <v>2762</v>
      </c>
    </row>
    <row r="267" spans="1:16" ht="12.75">
      <c r="A267" s="26" t="s">
        <v>51</v>
      </c>
      <c s="31" t="s">
        <v>330</v>
      </c>
      <c s="31" t="s">
        <v>2763</v>
      </c>
      <c s="26" t="s">
        <v>53</v>
      </c>
      <c s="32" t="s">
        <v>2764</v>
      </c>
      <c s="33" t="s">
        <v>65</v>
      </c>
      <c s="34">
        <v>1</v>
      </c>
      <c s="35">
        <v>0</v>
      </c>
      <c s="36">
        <f>ROUND(ROUND(H267,2)*ROUND(G267,3),2)</f>
      </c>
      <c r="O267">
        <f>(I267*21)/100</f>
      </c>
      <c t="s">
        <v>28</v>
      </c>
    </row>
    <row r="268" spans="1:5" ht="12.75">
      <c r="A268" s="37" t="s">
        <v>56</v>
      </c>
      <c r="E268" s="38" t="s">
        <v>53</v>
      </c>
    </row>
    <row r="269" spans="1:5" ht="12.75">
      <c r="A269" s="39" t="s">
        <v>57</v>
      </c>
      <c r="E269" s="40" t="s">
        <v>2643</v>
      </c>
    </row>
    <row r="270" spans="1:5" ht="38.25">
      <c r="A270" t="s">
        <v>58</v>
      </c>
      <c r="E270" s="38" t="s">
        <v>2765</v>
      </c>
    </row>
    <row r="271" spans="1:16" ht="12.75">
      <c r="A271" s="26" t="s">
        <v>51</v>
      </c>
      <c s="31" t="s">
        <v>266</v>
      </c>
      <c s="31" t="s">
        <v>2550</v>
      </c>
      <c s="26" t="s">
        <v>53</v>
      </c>
      <c s="32" t="s">
        <v>2551</v>
      </c>
      <c s="33" t="s">
        <v>79</v>
      </c>
      <c s="34">
        <v>24</v>
      </c>
      <c s="35">
        <v>0</v>
      </c>
      <c s="36">
        <f>ROUND(ROUND(H271,2)*ROUND(G271,3),2)</f>
      </c>
      <c r="O271">
        <f>(I271*21)/100</f>
      </c>
      <c t="s">
        <v>28</v>
      </c>
    </row>
    <row r="272" spans="1:5" ht="12.75">
      <c r="A272" s="37" t="s">
        <v>56</v>
      </c>
      <c r="E272" s="38" t="s">
        <v>53</v>
      </c>
    </row>
    <row r="273" spans="1:5" ht="12.75">
      <c r="A273" s="39" t="s">
        <v>57</v>
      </c>
      <c r="E273" s="40" t="s">
        <v>2643</v>
      </c>
    </row>
    <row r="274" spans="1:5" ht="38.25">
      <c r="A274" t="s">
        <v>58</v>
      </c>
      <c r="E274" s="38" t="s">
        <v>2766</v>
      </c>
    </row>
    <row r="275" spans="1:16" ht="12.75">
      <c r="A275" s="26" t="s">
        <v>51</v>
      </c>
      <c s="31" t="s">
        <v>270</v>
      </c>
      <c s="31" t="s">
        <v>2552</v>
      </c>
      <c s="26" t="s">
        <v>53</v>
      </c>
      <c s="32" t="s">
        <v>2553</v>
      </c>
      <c s="33" t="s">
        <v>79</v>
      </c>
      <c s="34">
        <v>24</v>
      </c>
      <c s="35">
        <v>0</v>
      </c>
      <c s="36">
        <f>ROUND(ROUND(H275,2)*ROUND(G275,3),2)</f>
      </c>
      <c r="O275">
        <f>(I275*21)/100</f>
      </c>
      <c t="s">
        <v>28</v>
      </c>
    </row>
    <row r="276" spans="1:5" ht="12.75">
      <c r="A276" s="37" t="s">
        <v>56</v>
      </c>
      <c r="E276" s="38" t="s">
        <v>53</v>
      </c>
    </row>
    <row r="277" spans="1:5" ht="12.75">
      <c r="A277" s="39" t="s">
        <v>57</v>
      </c>
      <c r="E277" s="40" t="s">
        <v>2643</v>
      </c>
    </row>
    <row r="278" spans="1:5" ht="38.25">
      <c r="A278" t="s">
        <v>58</v>
      </c>
      <c r="E278" s="38" t="s">
        <v>2767</v>
      </c>
    </row>
    <row r="279" spans="1:16" ht="12.75">
      <c r="A279" s="26" t="s">
        <v>51</v>
      </c>
      <c s="31" t="s">
        <v>274</v>
      </c>
      <c s="31" t="s">
        <v>2341</v>
      </c>
      <c s="26" t="s">
        <v>53</v>
      </c>
      <c s="32" t="s">
        <v>2343</v>
      </c>
      <c s="33" t="s">
        <v>79</v>
      </c>
      <c s="34">
        <v>8</v>
      </c>
      <c s="35">
        <v>0</v>
      </c>
      <c s="36">
        <f>ROUND(ROUND(H279,2)*ROUND(G279,3),2)</f>
      </c>
      <c r="O279">
        <f>(I279*21)/100</f>
      </c>
      <c t="s">
        <v>28</v>
      </c>
    </row>
    <row r="280" spans="1:5" ht="12.75">
      <c r="A280" s="37" t="s">
        <v>56</v>
      </c>
      <c r="E280" s="38" t="s">
        <v>53</v>
      </c>
    </row>
    <row r="281" spans="1:5" ht="12.75">
      <c r="A281" s="39" t="s">
        <v>57</v>
      </c>
      <c r="E281" s="40" t="s">
        <v>2643</v>
      </c>
    </row>
    <row r="282" spans="1:5" ht="38.25">
      <c r="A282" t="s">
        <v>58</v>
      </c>
      <c r="E282" s="38" t="s">
        <v>2768</v>
      </c>
    </row>
    <row r="283" spans="1:16" ht="12.75">
      <c r="A283" s="26" t="s">
        <v>51</v>
      </c>
      <c s="31" t="s">
        <v>351</v>
      </c>
      <c s="31" t="s">
        <v>2769</v>
      </c>
      <c s="26" t="s">
        <v>53</v>
      </c>
      <c s="32" t="s">
        <v>2770</v>
      </c>
      <c s="33" t="s">
        <v>65</v>
      </c>
      <c s="34">
        <v>1</v>
      </c>
      <c s="35">
        <v>0</v>
      </c>
      <c s="36">
        <f>ROUND(ROUND(H283,2)*ROUND(G283,3),2)</f>
      </c>
      <c r="O283">
        <f>(I283*21)/100</f>
      </c>
      <c t="s">
        <v>28</v>
      </c>
    </row>
    <row r="284" spans="1:5" ht="12.75">
      <c r="A284" s="37" t="s">
        <v>56</v>
      </c>
      <c r="E284" s="38" t="s">
        <v>53</v>
      </c>
    </row>
    <row r="285" spans="1:5" ht="12.75">
      <c r="A285" s="39" t="s">
        <v>57</v>
      </c>
      <c r="E285" s="40" t="s">
        <v>2643</v>
      </c>
    </row>
    <row r="286" spans="1:5" ht="12.75">
      <c r="A286" t="s">
        <v>58</v>
      </c>
      <c r="E286" s="38" t="s">
        <v>2771</v>
      </c>
    </row>
    <row r="287" spans="1:16" ht="12.75">
      <c r="A287" s="26" t="s">
        <v>51</v>
      </c>
      <c s="31" t="s">
        <v>364</v>
      </c>
      <c s="31" t="s">
        <v>2772</v>
      </c>
      <c s="26" t="s">
        <v>53</v>
      </c>
      <c s="32" t="s">
        <v>2773</v>
      </c>
      <c s="33" t="s">
        <v>65</v>
      </c>
      <c s="34">
        <v>1</v>
      </c>
      <c s="35">
        <v>0</v>
      </c>
      <c s="36">
        <f>ROUND(ROUND(H287,2)*ROUND(G287,3),2)</f>
      </c>
      <c r="O287">
        <f>(I287*21)/100</f>
      </c>
      <c t="s">
        <v>28</v>
      </c>
    </row>
    <row r="288" spans="1:5" ht="12.75">
      <c r="A288" s="37" t="s">
        <v>56</v>
      </c>
      <c r="E288" s="38" t="s">
        <v>53</v>
      </c>
    </row>
    <row r="289" spans="1:5" ht="12.75">
      <c r="A289" s="39" t="s">
        <v>57</v>
      </c>
      <c r="E289" s="40" t="s">
        <v>2643</v>
      </c>
    </row>
    <row r="290" spans="1:5" ht="51">
      <c r="A290" t="s">
        <v>58</v>
      </c>
      <c r="E290" s="38" t="s">
        <v>2774</v>
      </c>
    </row>
    <row r="291" spans="1:16" ht="12.75">
      <c r="A291" s="26" t="s">
        <v>51</v>
      </c>
      <c s="31" t="s">
        <v>370</v>
      </c>
      <c s="31" t="s">
        <v>2775</v>
      </c>
      <c s="26" t="s">
        <v>53</v>
      </c>
      <c s="32" t="s">
        <v>2776</v>
      </c>
      <c s="33" t="s">
        <v>65</v>
      </c>
      <c s="34">
        <v>1</v>
      </c>
      <c s="35">
        <v>0</v>
      </c>
      <c s="36">
        <f>ROUND(ROUND(H291,2)*ROUND(G291,3),2)</f>
      </c>
      <c r="O291">
        <f>(I291*21)/100</f>
      </c>
      <c t="s">
        <v>28</v>
      </c>
    </row>
    <row r="292" spans="1:5" ht="12.75">
      <c r="A292" s="37" t="s">
        <v>56</v>
      </c>
      <c r="E292" s="38" t="s">
        <v>53</v>
      </c>
    </row>
    <row r="293" spans="1:5" ht="12.75">
      <c r="A293" s="39" t="s">
        <v>57</v>
      </c>
      <c r="E293" s="40" t="s">
        <v>2643</v>
      </c>
    </row>
    <row r="294" spans="1:5" ht="38.25">
      <c r="A294" t="s">
        <v>58</v>
      </c>
      <c r="E294" s="38" t="s">
        <v>2777</v>
      </c>
    </row>
    <row r="295" spans="1:16" ht="12.75">
      <c r="A295" s="26" t="s">
        <v>51</v>
      </c>
      <c s="31" t="s">
        <v>382</v>
      </c>
      <c s="31" t="s">
        <v>2778</v>
      </c>
      <c s="26" t="s">
        <v>53</v>
      </c>
      <c s="32" t="s">
        <v>2779</v>
      </c>
      <c s="33" t="s">
        <v>65</v>
      </c>
      <c s="34">
        <v>1</v>
      </c>
      <c s="35">
        <v>0</v>
      </c>
      <c s="36">
        <f>ROUND(ROUND(H295,2)*ROUND(G295,3),2)</f>
      </c>
      <c r="O295">
        <f>(I295*21)/100</f>
      </c>
      <c t="s">
        <v>28</v>
      </c>
    </row>
    <row r="296" spans="1:5" ht="12.75">
      <c r="A296" s="37" t="s">
        <v>56</v>
      </c>
      <c r="E296" s="38" t="s">
        <v>53</v>
      </c>
    </row>
    <row r="297" spans="1:5" ht="12.75">
      <c r="A297" s="39" t="s">
        <v>57</v>
      </c>
      <c r="E297" s="40" t="s">
        <v>2643</v>
      </c>
    </row>
    <row r="298" spans="1:5" ht="12.75">
      <c r="A298" t="s">
        <v>58</v>
      </c>
      <c r="E298" s="38" t="s">
        <v>2780</v>
      </c>
    </row>
    <row r="299" spans="1:16" ht="12.75">
      <c r="A299" s="26" t="s">
        <v>51</v>
      </c>
      <c s="31" t="s">
        <v>687</v>
      </c>
      <c s="31" t="s">
        <v>2781</v>
      </c>
      <c s="26" t="s">
        <v>53</v>
      </c>
      <c s="32" t="s">
        <v>2782</v>
      </c>
      <c s="33" t="s">
        <v>65</v>
      </c>
      <c s="34">
        <v>1</v>
      </c>
      <c s="35">
        <v>0</v>
      </c>
      <c s="36">
        <f>ROUND(ROUND(H299,2)*ROUND(G299,3),2)</f>
      </c>
      <c r="O299">
        <f>(I299*21)/100</f>
      </c>
      <c t="s">
        <v>28</v>
      </c>
    </row>
    <row r="300" spans="1:5" ht="12.75">
      <c r="A300" s="37" t="s">
        <v>56</v>
      </c>
      <c r="E300" s="38" t="s">
        <v>53</v>
      </c>
    </row>
    <row r="301" spans="1:5" ht="12.75">
      <c r="A301" s="39" t="s">
        <v>57</v>
      </c>
      <c r="E301" s="40" t="s">
        <v>2643</v>
      </c>
    </row>
    <row r="302" spans="1:5" ht="51">
      <c r="A302" t="s">
        <v>58</v>
      </c>
      <c r="E302" s="38" t="s">
        <v>2741</v>
      </c>
    </row>
    <row r="303" spans="1:16" ht="12.75">
      <c r="A303" s="26" t="s">
        <v>51</v>
      </c>
      <c s="31" t="s">
        <v>533</v>
      </c>
      <c s="31" t="s">
        <v>2783</v>
      </c>
      <c s="26" t="s">
        <v>53</v>
      </c>
      <c s="32" t="s">
        <v>2784</v>
      </c>
      <c s="33" t="s">
        <v>65</v>
      </c>
      <c s="34">
        <v>2</v>
      </c>
      <c s="35">
        <v>0</v>
      </c>
      <c s="36">
        <f>ROUND(ROUND(H303,2)*ROUND(G303,3),2)</f>
      </c>
      <c r="O303">
        <f>(I303*21)/100</f>
      </c>
      <c t="s">
        <v>28</v>
      </c>
    </row>
    <row r="304" spans="1:5" ht="12.75">
      <c r="A304" s="37" t="s">
        <v>56</v>
      </c>
      <c r="E304" s="38" t="s">
        <v>53</v>
      </c>
    </row>
    <row r="305" spans="1:5" ht="12.75">
      <c r="A305" s="39" t="s">
        <v>57</v>
      </c>
      <c r="E305" s="40" t="s">
        <v>2643</v>
      </c>
    </row>
    <row r="306" spans="1:5" ht="38.25">
      <c r="A306" t="s">
        <v>58</v>
      </c>
      <c r="E306" s="38" t="s">
        <v>2762</v>
      </c>
    </row>
    <row r="307" spans="1:18" ht="12.75" customHeight="1">
      <c r="A307" s="6" t="s">
        <v>48</v>
      </c>
      <c s="6"/>
      <c s="44" t="s">
        <v>2785</v>
      </c>
      <c s="6"/>
      <c s="29" t="s">
        <v>2786</v>
      </c>
      <c s="6"/>
      <c s="6"/>
      <c s="6"/>
      <c s="46">
        <f>0+Q307</f>
      </c>
      <c r="O307">
        <f>0+R307</f>
      </c>
      <c r="Q307">
        <f>0+I308+I312+I316</f>
      </c>
      <c>
        <f>0+O308+O312+O316</f>
      </c>
    </row>
    <row r="308" spans="1:16" ht="25.5">
      <c r="A308" s="26" t="s">
        <v>51</v>
      </c>
      <c s="31" t="s">
        <v>278</v>
      </c>
      <c s="31" t="s">
        <v>2787</v>
      </c>
      <c s="26" t="s">
        <v>53</v>
      </c>
      <c s="32" t="s">
        <v>2788</v>
      </c>
      <c s="33" t="s">
        <v>65</v>
      </c>
      <c s="34">
        <v>1</v>
      </c>
      <c s="35">
        <v>0</v>
      </c>
      <c s="36">
        <f>ROUND(ROUND(H308,2)*ROUND(G308,3),2)</f>
      </c>
      <c r="O308">
        <f>(I308*21)/100</f>
      </c>
      <c t="s">
        <v>28</v>
      </c>
    </row>
    <row r="309" spans="1:5" ht="12.75">
      <c r="A309" s="37" t="s">
        <v>56</v>
      </c>
      <c r="E309" s="38" t="s">
        <v>53</v>
      </c>
    </row>
    <row r="310" spans="1:5" ht="12.75">
      <c r="A310" s="39" t="s">
        <v>57</v>
      </c>
      <c r="E310" s="40" t="s">
        <v>2643</v>
      </c>
    </row>
    <row r="311" spans="1:5" ht="51">
      <c r="A311" t="s">
        <v>58</v>
      </c>
      <c r="E311" s="38" t="s">
        <v>2789</v>
      </c>
    </row>
    <row r="312" spans="1:16" ht="12.75">
      <c r="A312" s="26" t="s">
        <v>51</v>
      </c>
      <c s="31" t="s">
        <v>282</v>
      </c>
      <c s="31" t="s">
        <v>2790</v>
      </c>
      <c s="26" t="s">
        <v>53</v>
      </c>
      <c s="32" t="s">
        <v>2791</v>
      </c>
      <c s="33" t="s">
        <v>65</v>
      </c>
      <c s="34">
        <v>1</v>
      </c>
      <c s="35">
        <v>0</v>
      </c>
      <c s="36">
        <f>ROUND(ROUND(H312,2)*ROUND(G312,3),2)</f>
      </c>
      <c r="O312">
        <f>(I312*21)/100</f>
      </c>
      <c t="s">
        <v>28</v>
      </c>
    </row>
    <row r="313" spans="1:5" ht="12.75">
      <c r="A313" s="37" t="s">
        <v>56</v>
      </c>
      <c r="E313" s="38" t="s">
        <v>53</v>
      </c>
    </row>
    <row r="314" spans="1:5" ht="12.75">
      <c r="A314" s="39" t="s">
        <v>57</v>
      </c>
      <c r="E314" s="40" t="s">
        <v>2643</v>
      </c>
    </row>
    <row r="315" spans="1:5" ht="25.5">
      <c r="A315" t="s">
        <v>58</v>
      </c>
      <c r="E315" s="38" t="s">
        <v>2792</v>
      </c>
    </row>
    <row r="316" spans="1:16" ht="12.75">
      <c r="A316" s="26" t="s">
        <v>51</v>
      </c>
      <c s="31" t="s">
        <v>284</v>
      </c>
      <c s="31" t="s">
        <v>2793</v>
      </c>
      <c s="26" t="s">
        <v>53</v>
      </c>
      <c s="32" t="s">
        <v>2794</v>
      </c>
      <c s="33" t="s">
        <v>65</v>
      </c>
      <c s="34">
        <v>27</v>
      </c>
      <c s="35">
        <v>0</v>
      </c>
      <c s="36">
        <f>ROUND(ROUND(H316,2)*ROUND(G316,3),2)</f>
      </c>
      <c r="O316">
        <f>(I316*21)/100</f>
      </c>
      <c t="s">
        <v>28</v>
      </c>
    </row>
    <row r="317" spans="1:5" ht="12.75">
      <c r="A317" s="37" t="s">
        <v>56</v>
      </c>
      <c r="E317" s="38" t="s">
        <v>53</v>
      </c>
    </row>
    <row r="318" spans="1:5" ht="12.75">
      <c r="A318" s="39" t="s">
        <v>57</v>
      </c>
      <c r="E318" s="40" t="s">
        <v>2643</v>
      </c>
    </row>
    <row r="319" spans="1:5" ht="38.25">
      <c r="A319" t="s">
        <v>58</v>
      </c>
      <c r="E319" s="38" t="s">
        <v>2795</v>
      </c>
    </row>
    <row r="320" spans="1:18" ht="12.75" customHeight="1">
      <c r="A320" s="6" t="s">
        <v>48</v>
      </c>
      <c s="6"/>
      <c s="44" t="s">
        <v>2796</v>
      </c>
      <c s="6"/>
      <c s="29" t="s">
        <v>2797</v>
      </c>
      <c s="6"/>
      <c s="6"/>
      <c s="6"/>
      <c s="46">
        <f>0+Q320</f>
      </c>
      <c r="O320">
        <f>0+R320</f>
      </c>
      <c r="Q320">
        <f>0+I321</f>
      </c>
      <c>
        <f>0+O321</f>
      </c>
    </row>
    <row r="321" spans="1:16" ht="12.75">
      <c r="A321" s="26" t="s">
        <v>51</v>
      </c>
      <c s="31" t="s">
        <v>286</v>
      </c>
      <c s="31" t="s">
        <v>2798</v>
      </c>
      <c s="26" t="s">
        <v>53</v>
      </c>
      <c s="32" t="s">
        <v>2799</v>
      </c>
      <c s="33" t="s">
        <v>65</v>
      </c>
      <c s="34">
        <v>1</v>
      </c>
      <c s="35">
        <v>0</v>
      </c>
      <c s="36">
        <f>ROUND(ROUND(H321,2)*ROUND(G321,3),2)</f>
      </c>
      <c r="O321">
        <f>(I321*21)/100</f>
      </c>
      <c t="s">
        <v>28</v>
      </c>
    </row>
    <row r="322" spans="1:5" ht="12.75">
      <c r="A322" s="37" t="s">
        <v>56</v>
      </c>
      <c r="E322" s="38" t="s">
        <v>53</v>
      </c>
    </row>
    <row r="323" spans="1:5" ht="12.75">
      <c r="A323" s="39" t="s">
        <v>57</v>
      </c>
      <c r="E323" s="40" t="s">
        <v>2643</v>
      </c>
    </row>
    <row r="324" spans="1:5" ht="63.75">
      <c r="A324" t="s">
        <v>58</v>
      </c>
      <c r="E324" s="38" t="s">
        <v>2800</v>
      </c>
    </row>
    <row r="325" spans="1:18" ht="12.75" customHeight="1">
      <c r="A325" s="6" t="s">
        <v>48</v>
      </c>
      <c s="6"/>
      <c s="44" t="s">
        <v>368</v>
      </c>
      <c s="6"/>
      <c s="29" t="s">
        <v>2801</v>
      </c>
      <c s="6"/>
      <c s="6"/>
      <c s="6"/>
      <c s="46">
        <f>0+Q325</f>
      </c>
      <c r="O325">
        <f>0+R325</f>
      </c>
      <c r="Q325">
        <f>0+I326</f>
      </c>
      <c>
        <f>0+O326</f>
      </c>
    </row>
    <row r="326" spans="1:16" ht="38.25">
      <c r="A326" s="26" t="s">
        <v>51</v>
      </c>
      <c s="31" t="s">
        <v>294</v>
      </c>
      <c s="31" t="s">
        <v>2802</v>
      </c>
      <c s="26" t="s">
        <v>377</v>
      </c>
      <c s="32" t="s">
        <v>2803</v>
      </c>
      <c s="33" t="s">
        <v>379</v>
      </c>
      <c s="34">
        <v>0.5</v>
      </c>
      <c s="35">
        <v>0</v>
      </c>
      <c s="36">
        <f>ROUND(ROUND(H326,2)*ROUND(G326,3),2)</f>
      </c>
      <c r="O326">
        <f>(I326*21)/100</f>
      </c>
      <c t="s">
        <v>28</v>
      </c>
    </row>
    <row r="327" spans="1:5" ht="25.5">
      <c r="A327" s="37" t="s">
        <v>56</v>
      </c>
      <c r="E327" s="38" t="s">
        <v>1163</v>
      </c>
    </row>
    <row r="328" spans="1:5" ht="12.75">
      <c r="A328" s="39" t="s">
        <v>57</v>
      </c>
      <c r="E328" s="40" t="s">
        <v>2643</v>
      </c>
    </row>
    <row r="329" spans="1:5" ht="165.75">
      <c r="A329" t="s">
        <v>58</v>
      </c>
      <c r="E329"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4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0+O9+O18+O23+O76+O105+O234+O243+O260+O313+O370+O471+O480</f>
      </c>
      <c t="s">
        <v>27</v>
      </c>
    </row>
    <row r="3" spans="1:16" ht="15" customHeight="1">
      <c r="A3" t="s">
        <v>12</v>
      </c>
      <c s="12" t="s">
        <v>14</v>
      </c>
      <c s="13" t="s">
        <v>15</v>
      </c>
      <c s="1"/>
      <c s="14" t="s">
        <v>16</v>
      </c>
      <c s="1"/>
      <c s="9"/>
      <c s="8" t="s">
        <v>2806</v>
      </c>
      <c s="41">
        <f>0+I9+I18+I23+I76+I105+I234+I243+I260+I313+I370+I471+I480</f>
      </c>
      <c r="O3" t="s">
        <v>23</v>
      </c>
      <c t="s">
        <v>28</v>
      </c>
    </row>
    <row r="4" spans="1:16" ht="15" customHeight="1">
      <c r="A4" t="s">
        <v>17</v>
      </c>
      <c s="12" t="s">
        <v>18</v>
      </c>
      <c s="13" t="s">
        <v>2804</v>
      </c>
      <c s="1"/>
      <c s="14" t="s">
        <v>2805</v>
      </c>
      <c s="1"/>
      <c s="1"/>
      <c s="11"/>
      <c s="11"/>
      <c r="O4" t="s">
        <v>24</v>
      </c>
      <c t="s">
        <v>28</v>
      </c>
    </row>
    <row r="5" spans="1:16" ht="12.75" customHeight="1">
      <c r="A5" t="s">
        <v>21</v>
      </c>
      <c s="16" t="s">
        <v>22</v>
      </c>
      <c s="17" t="s">
        <v>2806</v>
      </c>
      <c s="6"/>
      <c s="18" t="s">
        <v>2807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f>
      </c>
      <c>
        <f>0+O10+O14</f>
      </c>
    </row>
    <row r="10" spans="1:16" ht="12.75">
      <c r="A10" s="26" t="s">
        <v>51</v>
      </c>
      <c s="31" t="s">
        <v>34</v>
      </c>
      <c s="31" t="s">
        <v>2641</v>
      </c>
      <c s="26" t="s">
        <v>53</v>
      </c>
      <c s="32" t="s">
        <v>2642</v>
      </c>
      <c s="33" t="s">
        <v>114</v>
      </c>
      <c s="34">
        <v>5</v>
      </c>
      <c s="35">
        <v>0</v>
      </c>
      <c s="36">
        <f>ROUND(ROUND(H10,2)*ROUND(G10,3),2)</f>
      </c>
      <c r="O10">
        <f>(I10*21)/100</f>
      </c>
      <c t="s">
        <v>28</v>
      </c>
    </row>
    <row r="11" spans="1:5" ht="12.75">
      <c r="A11" s="37" t="s">
        <v>56</v>
      </c>
      <c r="E11" s="38" t="s">
        <v>53</v>
      </c>
    </row>
    <row r="12" spans="1:5" ht="12.75">
      <c r="A12" s="39" t="s">
        <v>57</v>
      </c>
      <c r="E12" s="40" t="s">
        <v>2643</v>
      </c>
    </row>
    <row r="13" spans="1:5" ht="12.75">
      <c r="A13" t="s">
        <v>58</v>
      </c>
      <c r="E13" s="38" t="s">
        <v>2644</v>
      </c>
    </row>
    <row r="14" spans="1:16" ht="12.75">
      <c r="A14" s="26" t="s">
        <v>51</v>
      </c>
      <c s="31" t="s">
        <v>28</v>
      </c>
      <c s="31" t="s">
        <v>2649</v>
      </c>
      <c s="26" t="s">
        <v>53</v>
      </c>
      <c s="32" t="s">
        <v>2650</v>
      </c>
      <c s="33" t="s">
        <v>114</v>
      </c>
      <c s="34">
        <v>5</v>
      </c>
      <c s="35">
        <v>0</v>
      </c>
      <c s="36">
        <f>ROUND(ROUND(H14,2)*ROUND(G14,3),2)</f>
      </c>
      <c r="O14">
        <f>(I14*21)/100</f>
      </c>
      <c t="s">
        <v>28</v>
      </c>
    </row>
    <row r="15" spans="1:5" ht="12.75">
      <c r="A15" s="37" t="s">
        <v>56</v>
      </c>
      <c r="E15" s="38" t="s">
        <v>53</v>
      </c>
    </row>
    <row r="16" spans="1:5" ht="12.75">
      <c r="A16" s="39" t="s">
        <v>57</v>
      </c>
      <c r="E16" s="40" t="s">
        <v>2643</v>
      </c>
    </row>
    <row r="17" spans="1:5" ht="38.25">
      <c r="A17" t="s">
        <v>58</v>
      </c>
      <c r="E17" s="38" t="s">
        <v>2651</v>
      </c>
    </row>
    <row r="18" spans="1:18" ht="12.75" customHeight="1">
      <c r="A18" s="6" t="s">
        <v>48</v>
      </c>
      <c s="6"/>
      <c s="44" t="s">
        <v>76</v>
      </c>
      <c s="6"/>
      <c s="29" t="s">
        <v>338</v>
      </c>
      <c s="6"/>
      <c s="6"/>
      <c s="6"/>
      <c s="46">
        <f>0+Q18</f>
      </c>
      <c r="O18">
        <f>0+R18</f>
      </c>
      <c r="Q18">
        <f>0+I19</f>
      </c>
      <c>
        <f>0+O19</f>
      </c>
    </row>
    <row r="19" spans="1:16" ht="12.75">
      <c r="A19" s="26" t="s">
        <v>51</v>
      </c>
      <c s="31" t="s">
        <v>577</v>
      </c>
      <c s="31" t="s">
        <v>2656</v>
      </c>
      <c s="26" t="s">
        <v>53</v>
      </c>
      <c s="32" t="s">
        <v>2657</v>
      </c>
      <c s="33" t="s">
        <v>114</v>
      </c>
      <c s="34">
        <v>5</v>
      </c>
      <c s="35">
        <v>0</v>
      </c>
      <c s="36">
        <f>ROUND(ROUND(H19,2)*ROUND(G19,3),2)</f>
      </c>
      <c r="O19">
        <f>(I19*21)/100</f>
      </c>
      <c t="s">
        <v>28</v>
      </c>
    </row>
    <row r="20" spans="1:5" ht="12.75">
      <c r="A20" s="37" t="s">
        <v>56</v>
      </c>
      <c r="E20" s="38" t="s">
        <v>53</v>
      </c>
    </row>
    <row r="21" spans="1:5" ht="12.75">
      <c r="A21" s="39" t="s">
        <v>57</v>
      </c>
      <c r="E21" s="40" t="s">
        <v>2643</v>
      </c>
    </row>
    <row r="22" spans="1:5" ht="38.25">
      <c r="A22" t="s">
        <v>58</v>
      </c>
      <c r="E22" s="38" t="s">
        <v>2658</v>
      </c>
    </row>
    <row r="23" spans="1:18" ht="12.75" customHeight="1">
      <c r="A23" s="6" t="s">
        <v>48</v>
      </c>
      <c s="6"/>
      <c s="44" t="s">
        <v>370</v>
      </c>
      <c s="6"/>
      <c s="29" t="s">
        <v>2435</v>
      </c>
      <c s="6"/>
      <c s="6"/>
      <c s="6"/>
      <c s="46">
        <f>0+Q23</f>
      </c>
      <c r="O23">
        <f>0+R23</f>
      </c>
      <c r="Q23">
        <f>0+I24+I28+I32+I36+I40+I44+I48+I52+I56+I60+I64+I68+I72</f>
      </c>
      <c>
        <f>0+O24+O28+O32+O36+O40+O44+O48+O52+O56+O60+O64+O68+O72</f>
      </c>
    </row>
    <row r="24" spans="1:16" ht="12.75">
      <c r="A24" s="26" t="s">
        <v>51</v>
      </c>
      <c s="31" t="s">
        <v>26</v>
      </c>
      <c s="31" t="s">
        <v>131</v>
      </c>
      <c s="26" t="s">
        <v>53</v>
      </c>
      <c s="32" t="s">
        <v>132</v>
      </c>
      <c s="33" t="s">
        <v>55</v>
      </c>
      <c s="34">
        <v>5</v>
      </c>
      <c s="35">
        <v>0</v>
      </c>
      <c s="36">
        <f>ROUND(ROUND(H24,2)*ROUND(G24,3),2)</f>
      </c>
      <c r="O24">
        <f>(I24*21)/100</f>
      </c>
      <c t="s">
        <v>28</v>
      </c>
    </row>
    <row r="25" spans="1:5" ht="12.75">
      <c r="A25" s="37" t="s">
        <v>56</v>
      </c>
      <c r="E25" s="38" t="s">
        <v>53</v>
      </c>
    </row>
    <row r="26" spans="1:5" ht="12.75">
      <c r="A26" s="39" t="s">
        <v>57</v>
      </c>
      <c r="E26" s="40" t="s">
        <v>2643</v>
      </c>
    </row>
    <row r="27" spans="1:5" ht="51">
      <c r="A27" t="s">
        <v>58</v>
      </c>
      <c r="E27" s="38" t="s">
        <v>2660</v>
      </c>
    </row>
    <row r="28" spans="1:16" ht="12.75">
      <c r="A28" s="26" t="s">
        <v>51</v>
      </c>
      <c s="31" t="s">
        <v>38</v>
      </c>
      <c s="31" t="s">
        <v>1714</v>
      </c>
      <c s="26" t="s">
        <v>53</v>
      </c>
      <c s="32" t="s">
        <v>1715</v>
      </c>
      <c s="33" t="s">
        <v>55</v>
      </c>
      <c s="34">
        <v>5</v>
      </c>
      <c s="35">
        <v>0</v>
      </c>
      <c s="36">
        <f>ROUND(ROUND(H28,2)*ROUND(G28,3),2)</f>
      </c>
      <c r="O28">
        <f>(I28*21)/100</f>
      </c>
      <c t="s">
        <v>28</v>
      </c>
    </row>
    <row r="29" spans="1:5" ht="12.75">
      <c r="A29" s="37" t="s">
        <v>56</v>
      </c>
      <c r="E29" s="38" t="s">
        <v>53</v>
      </c>
    </row>
    <row r="30" spans="1:5" ht="12.75">
      <c r="A30" s="39" t="s">
        <v>57</v>
      </c>
      <c r="E30" s="40" t="s">
        <v>2643</v>
      </c>
    </row>
    <row r="31" spans="1:5" ht="76.5">
      <c r="A31" t="s">
        <v>58</v>
      </c>
      <c r="E31" s="38" t="s">
        <v>2661</v>
      </c>
    </row>
    <row r="32" spans="1:16" ht="25.5">
      <c r="A32" s="26" t="s">
        <v>51</v>
      </c>
      <c s="31" t="s">
        <v>40</v>
      </c>
      <c s="31" t="s">
        <v>2809</v>
      </c>
      <c s="26" t="s">
        <v>53</v>
      </c>
      <c s="32" t="s">
        <v>2810</v>
      </c>
      <c s="33" t="s">
        <v>55</v>
      </c>
      <c s="34">
        <v>30</v>
      </c>
      <c s="35">
        <v>0</v>
      </c>
      <c s="36">
        <f>ROUND(ROUND(H32,2)*ROUND(G32,3),2)</f>
      </c>
      <c r="O32">
        <f>(I32*21)/100</f>
      </c>
      <c t="s">
        <v>28</v>
      </c>
    </row>
    <row r="33" spans="1:5" ht="12.75">
      <c r="A33" s="37" t="s">
        <v>56</v>
      </c>
      <c r="E33" s="38" t="s">
        <v>53</v>
      </c>
    </row>
    <row r="34" spans="1:5" ht="12.75">
      <c r="A34" s="39" t="s">
        <v>57</v>
      </c>
      <c r="E34" s="40" t="s">
        <v>2643</v>
      </c>
    </row>
    <row r="35" spans="1:5" ht="63.75">
      <c r="A35" t="s">
        <v>58</v>
      </c>
      <c r="E35" s="38" t="s">
        <v>2811</v>
      </c>
    </row>
    <row r="36" spans="1:16" ht="25.5">
      <c r="A36" s="26" t="s">
        <v>51</v>
      </c>
      <c s="31" t="s">
        <v>27</v>
      </c>
      <c s="31" t="s">
        <v>2812</v>
      </c>
      <c s="26" t="s">
        <v>53</v>
      </c>
      <c s="32" t="s">
        <v>2813</v>
      </c>
      <c s="33" t="s">
        <v>55</v>
      </c>
      <c s="34">
        <v>30</v>
      </c>
      <c s="35">
        <v>0</v>
      </c>
      <c s="36">
        <f>ROUND(ROUND(H36,2)*ROUND(G36,3),2)</f>
      </c>
      <c r="O36">
        <f>(I36*21)/100</f>
      </c>
      <c t="s">
        <v>28</v>
      </c>
    </row>
    <row r="37" spans="1:5" ht="12.75">
      <c r="A37" s="37" t="s">
        <v>56</v>
      </c>
      <c r="E37" s="38" t="s">
        <v>53</v>
      </c>
    </row>
    <row r="38" spans="1:5" ht="12.75">
      <c r="A38" s="39" t="s">
        <v>57</v>
      </c>
      <c r="E38" s="40" t="s">
        <v>2643</v>
      </c>
    </row>
    <row r="39" spans="1:5" ht="63.75">
      <c r="A39" t="s">
        <v>58</v>
      </c>
      <c r="E39" s="38" t="s">
        <v>2811</v>
      </c>
    </row>
    <row r="40" spans="1:16" ht="25.5">
      <c r="A40" s="26" t="s">
        <v>51</v>
      </c>
      <c s="31" t="s">
        <v>76</v>
      </c>
      <c s="31" t="s">
        <v>1898</v>
      </c>
      <c s="26" t="s">
        <v>53</v>
      </c>
      <c s="32" t="s">
        <v>1899</v>
      </c>
      <c s="33" t="s">
        <v>55</v>
      </c>
      <c s="34">
        <v>50</v>
      </c>
      <c s="35">
        <v>0</v>
      </c>
      <c s="36">
        <f>ROUND(ROUND(H40,2)*ROUND(G40,3),2)</f>
      </c>
      <c r="O40">
        <f>(I40*21)/100</f>
      </c>
      <c t="s">
        <v>28</v>
      </c>
    </row>
    <row r="41" spans="1:5" ht="12.75">
      <c r="A41" s="37" t="s">
        <v>56</v>
      </c>
      <c r="E41" s="38" t="s">
        <v>53</v>
      </c>
    </row>
    <row r="42" spans="1:5" ht="12.75">
      <c r="A42" s="39" t="s">
        <v>57</v>
      </c>
      <c r="E42" s="40" t="s">
        <v>2643</v>
      </c>
    </row>
    <row r="43" spans="1:5" ht="25.5">
      <c r="A43" t="s">
        <v>58</v>
      </c>
      <c r="E43" s="38" t="s">
        <v>2663</v>
      </c>
    </row>
    <row r="44" spans="1:16" ht="25.5">
      <c r="A44" s="26" t="s">
        <v>51</v>
      </c>
      <c s="31" t="s">
        <v>81</v>
      </c>
      <c s="31" t="s">
        <v>1859</v>
      </c>
      <c s="26" t="s">
        <v>53</v>
      </c>
      <c s="32" t="s">
        <v>1860</v>
      </c>
      <c s="33" t="s">
        <v>55</v>
      </c>
      <c s="34">
        <v>25</v>
      </c>
      <c s="35">
        <v>0</v>
      </c>
      <c s="36">
        <f>ROUND(ROUND(H44,2)*ROUND(G44,3),2)</f>
      </c>
      <c r="O44">
        <f>(I44*21)/100</f>
      </c>
      <c t="s">
        <v>28</v>
      </c>
    </row>
    <row r="45" spans="1:5" ht="12.75">
      <c r="A45" s="37" t="s">
        <v>56</v>
      </c>
      <c r="E45" s="38" t="s">
        <v>53</v>
      </c>
    </row>
    <row r="46" spans="1:5" ht="12.75">
      <c r="A46" s="39" t="s">
        <v>57</v>
      </c>
      <c r="E46" s="40" t="s">
        <v>2643</v>
      </c>
    </row>
    <row r="47" spans="1:5" ht="25.5">
      <c r="A47" t="s">
        <v>58</v>
      </c>
      <c r="E47" s="38" t="s">
        <v>2663</v>
      </c>
    </row>
    <row r="48" spans="1:16" ht="25.5">
      <c r="A48" s="26" t="s">
        <v>51</v>
      </c>
      <c s="31" t="s">
        <v>44</v>
      </c>
      <c s="31" t="s">
        <v>2814</v>
      </c>
      <c s="26" t="s">
        <v>53</v>
      </c>
      <c s="32" t="s">
        <v>2815</v>
      </c>
      <c s="33" t="s">
        <v>114</v>
      </c>
      <c s="34">
        <v>3</v>
      </c>
      <c s="35">
        <v>0</v>
      </c>
      <c s="36">
        <f>ROUND(ROUND(H48,2)*ROUND(G48,3),2)</f>
      </c>
      <c r="O48">
        <f>(I48*21)/100</f>
      </c>
      <c t="s">
        <v>28</v>
      </c>
    </row>
    <row r="49" spans="1:5" ht="12.75">
      <c r="A49" s="37" t="s">
        <v>56</v>
      </c>
      <c r="E49" s="38" t="s">
        <v>53</v>
      </c>
    </row>
    <row r="50" spans="1:5" ht="12.75">
      <c r="A50" s="39" t="s">
        <v>57</v>
      </c>
      <c r="E50" s="40" t="s">
        <v>2643</v>
      </c>
    </row>
    <row r="51" spans="1:5" ht="51">
      <c r="A51" t="s">
        <v>58</v>
      </c>
      <c r="E51" s="38" t="s">
        <v>2660</v>
      </c>
    </row>
    <row r="52" spans="1:16" ht="12.75">
      <c r="A52" s="26" t="s">
        <v>51</v>
      </c>
      <c s="31" t="s">
        <v>46</v>
      </c>
      <c s="31" t="s">
        <v>2666</v>
      </c>
      <c s="26" t="s">
        <v>53</v>
      </c>
      <c s="32" t="s">
        <v>2667</v>
      </c>
      <c s="33" t="s">
        <v>65</v>
      </c>
      <c s="34">
        <v>100</v>
      </c>
      <c s="35">
        <v>0</v>
      </c>
      <c s="36">
        <f>ROUND(ROUND(H52,2)*ROUND(G52,3),2)</f>
      </c>
      <c r="O52">
        <f>(I52*21)/100</f>
      </c>
      <c t="s">
        <v>28</v>
      </c>
    </row>
    <row r="53" spans="1:5" ht="12.75">
      <c r="A53" s="37" t="s">
        <v>56</v>
      </c>
      <c r="E53" s="38" t="s">
        <v>53</v>
      </c>
    </row>
    <row r="54" spans="1:5" ht="12.75">
      <c r="A54" s="39" t="s">
        <v>57</v>
      </c>
      <c r="E54" s="40" t="s">
        <v>2643</v>
      </c>
    </row>
    <row r="55" spans="1:5" ht="25.5">
      <c r="A55" t="s">
        <v>58</v>
      </c>
      <c r="E55" s="38" t="s">
        <v>2663</v>
      </c>
    </row>
    <row r="56" spans="1:16" ht="25.5">
      <c r="A56" s="26" t="s">
        <v>51</v>
      </c>
      <c s="31" t="s">
        <v>91</v>
      </c>
      <c s="31" t="s">
        <v>2816</v>
      </c>
      <c s="26" t="s">
        <v>53</v>
      </c>
      <c s="32" t="s">
        <v>2817</v>
      </c>
      <c s="33" t="s">
        <v>65</v>
      </c>
      <c s="34">
        <v>30</v>
      </c>
      <c s="35">
        <v>0</v>
      </c>
      <c s="36">
        <f>ROUND(ROUND(H56,2)*ROUND(G56,3),2)</f>
      </c>
      <c r="O56">
        <f>(I56*21)/100</f>
      </c>
      <c t="s">
        <v>28</v>
      </c>
    </row>
    <row r="57" spans="1:5" ht="12.75">
      <c r="A57" s="37" t="s">
        <v>56</v>
      </c>
      <c r="E57" s="38" t="s">
        <v>53</v>
      </c>
    </row>
    <row r="58" spans="1:5" ht="12.75">
      <c r="A58" s="39" t="s">
        <v>57</v>
      </c>
      <c r="E58" s="40" t="s">
        <v>2643</v>
      </c>
    </row>
    <row r="59" spans="1:5" ht="25.5">
      <c r="A59" t="s">
        <v>58</v>
      </c>
      <c r="E59" s="38" t="s">
        <v>2818</v>
      </c>
    </row>
    <row r="60" spans="1:16" ht="25.5">
      <c r="A60" s="26" t="s">
        <v>51</v>
      </c>
      <c s="31" t="s">
        <v>95</v>
      </c>
      <c s="31" t="s">
        <v>2819</v>
      </c>
      <c s="26" t="s">
        <v>53</v>
      </c>
      <c s="32" t="s">
        <v>2820</v>
      </c>
      <c s="33" t="s">
        <v>65</v>
      </c>
      <c s="34">
        <v>45</v>
      </c>
      <c s="35">
        <v>0</v>
      </c>
      <c s="36">
        <f>ROUND(ROUND(H60,2)*ROUND(G60,3),2)</f>
      </c>
      <c r="O60">
        <f>(I60*21)/100</f>
      </c>
      <c t="s">
        <v>28</v>
      </c>
    </row>
    <row r="61" spans="1:5" ht="12.75">
      <c r="A61" s="37" t="s">
        <v>56</v>
      </c>
      <c r="E61" s="38" t="s">
        <v>53</v>
      </c>
    </row>
    <row r="62" spans="1:5" ht="12.75">
      <c r="A62" s="39" t="s">
        <v>57</v>
      </c>
      <c r="E62" s="40" t="s">
        <v>2643</v>
      </c>
    </row>
    <row r="63" spans="1:5" ht="63.75">
      <c r="A63" t="s">
        <v>58</v>
      </c>
      <c r="E63" s="38" t="s">
        <v>2811</v>
      </c>
    </row>
    <row r="64" spans="1:16" ht="12.75">
      <c r="A64" s="26" t="s">
        <v>51</v>
      </c>
      <c s="31" t="s">
        <v>99</v>
      </c>
      <c s="31" t="s">
        <v>1423</v>
      </c>
      <c s="26" t="s">
        <v>53</v>
      </c>
      <c s="32" t="s">
        <v>1424</v>
      </c>
      <c s="33" t="s">
        <v>114</v>
      </c>
      <c s="34">
        <v>1.5</v>
      </c>
      <c s="35">
        <v>0</v>
      </c>
      <c s="36">
        <f>ROUND(ROUND(H64,2)*ROUND(G64,3),2)</f>
      </c>
      <c r="O64">
        <f>(I64*21)/100</f>
      </c>
      <c t="s">
        <v>28</v>
      </c>
    </row>
    <row r="65" spans="1:5" ht="12.75">
      <c r="A65" s="37" t="s">
        <v>56</v>
      </c>
      <c r="E65" s="38" t="s">
        <v>53</v>
      </c>
    </row>
    <row r="66" spans="1:5" ht="12.75">
      <c r="A66" s="39" t="s">
        <v>57</v>
      </c>
      <c r="E66" s="40" t="s">
        <v>2643</v>
      </c>
    </row>
    <row r="67" spans="1:5" ht="38.25">
      <c r="A67" t="s">
        <v>58</v>
      </c>
      <c r="E67" s="38" t="s">
        <v>1005</v>
      </c>
    </row>
    <row r="68" spans="1:16" ht="25.5">
      <c r="A68" s="26" t="s">
        <v>51</v>
      </c>
      <c s="31" t="s">
        <v>103</v>
      </c>
      <c s="31" t="s">
        <v>1003</v>
      </c>
      <c s="26" t="s">
        <v>53</v>
      </c>
      <c s="32" t="s">
        <v>1004</v>
      </c>
      <c s="33" t="s">
        <v>65</v>
      </c>
      <c s="34">
        <v>8</v>
      </c>
      <c s="35">
        <v>0</v>
      </c>
      <c s="36">
        <f>ROUND(ROUND(H68,2)*ROUND(G68,3),2)</f>
      </c>
      <c r="O68">
        <f>(I68*21)/100</f>
      </c>
      <c t="s">
        <v>28</v>
      </c>
    </row>
    <row r="69" spans="1:5" ht="12.75">
      <c r="A69" s="37" t="s">
        <v>56</v>
      </c>
      <c r="E69" s="38" t="s">
        <v>53</v>
      </c>
    </row>
    <row r="70" spans="1:5" ht="12.75">
      <c r="A70" s="39" t="s">
        <v>57</v>
      </c>
      <c r="E70" s="40" t="s">
        <v>2643</v>
      </c>
    </row>
    <row r="71" spans="1:5" ht="38.25">
      <c r="A71" t="s">
        <v>58</v>
      </c>
      <c r="E71" s="38" t="s">
        <v>1005</v>
      </c>
    </row>
    <row r="72" spans="1:16" ht="38.25">
      <c r="A72" s="26" t="s">
        <v>51</v>
      </c>
      <c s="31" t="s">
        <v>150</v>
      </c>
      <c s="31" t="s">
        <v>2668</v>
      </c>
      <c s="26" t="s">
        <v>53</v>
      </c>
      <c s="32" t="s">
        <v>2669</v>
      </c>
      <c s="33" t="s">
        <v>2670</v>
      </c>
      <c s="34">
        <v>500</v>
      </c>
      <c s="35">
        <v>0</v>
      </c>
      <c s="36">
        <f>ROUND(ROUND(H72,2)*ROUND(G72,3),2)</f>
      </c>
      <c r="O72">
        <f>(I72*21)/100</f>
      </c>
      <c t="s">
        <v>28</v>
      </c>
    </row>
    <row r="73" spans="1:5" ht="12.75">
      <c r="A73" s="37" t="s">
        <v>56</v>
      </c>
      <c r="E73" s="38" t="s">
        <v>53</v>
      </c>
    </row>
    <row r="74" spans="1:5" ht="12.75">
      <c r="A74" s="39" t="s">
        <v>57</v>
      </c>
      <c r="E74" s="40" t="s">
        <v>2643</v>
      </c>
    </row>
    <row r="75" spans="1:5" ht="51">
      <c r="A75" t="s">
        <v>58</v>
      </c>
      <c r="E75" s="38" t="s">
        <v>2671</v>
      </c>
    </row>
    <row r="76" spans="1:18" ht="12.75" customHeight="1">
      <c r="A76" s="6" t="s">
        <v>48</v>
      </c>
      <c s="6"/>
      <c s="44" t="s">
        <v>2447</v>
      </c>
      <c s="6"/>
      <c s="29" t="s">
        <v>2448</v>
      </c>
      <c s="6"/>
      <c s="6"/>
      <c s="6"/>
      <c s="46">
        <f>0+Q76</f>
      </c>
      <c r="O76">
        <f>0+R76</f>
      </c>
      <c r="Q76">
        <f>0+I77+I81+I85+I89+I93+I97+I101</f>
      </c>
      <c>
        <f>0+O77+O81+O85+O89+O93+O97+O101</f>
      </c>
    </row>
    <row r="77" spans="1:16" ht="12.75">
      <c r="A77" s="26" t="s">
        <v>51</v>
      </c>
      <c s="31" t="s">
        <v>154</v>
      </c>
      <c s="31" t="s">
        <v>2821</v>
      </c>
      <c s="26" t="s">
        <v>53</v>
      </c>
      <c s="32" t="s">
        <v>2822</v>
      </c>
      <c s="33" t="s">
        <v>65</v>
      </c>
      <c s="34">
        <v>1</v>
      </c>
      <c s="35">
        <v>0</v>
      </c>
      <c s="36">
        <f>ROUND(ROUND(H77,2)*ROUND(G77,3),2)</f>
      </c>
      <c r="O77">
        <f>(I77*21)/100</f>
      </c>
      <c t="s">
        <v>28</v>
      </c>
    </row>
    <row r="78" spans="1:5" ht="12.75">
      <c r="A78" s="37" t="s">
        <v>56</v>
      </c>
      <c r="E78" s="38" t="s">
        <v>53</v>
      </c>
    </row>
    <row r="79" spans="1:5" ht="12.75">
      <c r="A79" s="39" t="s">
        <v>57</v>
      </c>
      <c r="E79" s="40" t="s">
        <v>2643</v>
      </c>
    </row>
    <row r="80" spans="1:5" ht="25.5">
      <c r="A80" t="s">
        <v>58</v>
      </c>
      <c r="E80" s="38" t="s">
        <v>2823</v>
      </c>
    </row>
    <row r="81" spans="1:16" ht="12.75">
      <c r="A81" s="26" t="s">
        <v>51</v>
      </c>
      <c s="31" t="s">
        <v>347</v>
      </c>
      <c s="31" t="s">
        <v>2672</v>
      </c>
      <c s="26" t="s">
        <v>53</v>
      </c>
      <c s="32" t="s">
        <v>2673</v>
      </c>
      <c s="33" t="s">
        <v>55</v>
      </c>
      <c s="34">
        <v>80</v>
      </c>
      <c s="35">
        <v>0</v>
      </c>
      <c s="36">
        <f>ROUND(ROUND(H81,2)*ROUND(G81,3),2)</f>
      </c>
      <c r="O81">
        <f>(I81*21)/100</f>
      </c>
      <c t="s">
        <v>28</v>
      </c>
    </row>
    <row r="82" spans="1:5" ht="12.75">
      <c r="A82" s="37" t="s">
        <v>56</v>
      </c>
      <c r="E82" s="38" t="s">
        <v>53</v>
      </c>
    </row>
    <row r="83" spans="1:5" ht="12.75">
      <c r="A83" s="39" t="s">
        <v>57</v>
      </c>
      <c r="E83" s="40" t="s">
        <v>2643</v>
      </c>
    </row>
    <row r="84" spans="1:5" ht="38.25">
      <c r="A84" t="s">
        <v>58</v>
      </c>
      <c r="E84" s="38" t="s">
        <v>2674</v>
      </c>
    </row>
    <row r="85" spans="1:16" ht="12.75">
      <c r="A85" s="26" t="s">
        <v>51</v>
      </c>
      <c s="31" t="s">
        <v>302</v>
      </c>
      <c s="31" t="s">
        <v>1733</v>
      </c>
      <c s="26" t="s">
        <v>53</v>
      </c>
      <c s="32" t="s">
        <v>1734</v>
      </c>
      <c s="33" t="s">
        <v>65</v>
      </c>
      <c s="34">
        <v>4</v>
      </c>
      <c s="35">
        <v>0</v>
      </c>
      <c s="36">
        <f>ROUND(ROUND(H85,2)*ROUND(G85,3),2)</f>
      </c>
      <c r="O85">
        <f>(I85*21)/100</f>
      </c>
      <c t="s">
        <v>28</v>
      </c>
    </row>
    <row r="86" spans="1:5" ht="12.75">
      <c r="A86" s="37" t="s">
        <v>56</v>
      </c>
      <c r="E86" s="38" t="s">
        <v>53</v>
      </c>
    </row>
    <row r="87" spans="1:5" ht="12.75">
      <c r="A87" s="39" t="s">
        <v>57</v>
      </c>
      <c r="E87" s="40" t="s">
        <v>2643</v>
      </c>
    </row>
    <row r="88" spans="1:5" ht="38.25">
      <c r="A88" t="s">
        <v>58</v>
      </c>
      <c r="E88" s="38" t="s">
        <v>2675</v>
      </c>
    </row>
    <row r="89" spans="1:16" ht="12.75">
      <c r="A89" s="26" t="s">
        <v>51</v>
      </c>
      <c s="31" t="s">
        <v>306</v>
      </c>
      <c s="31" t="s">
        <v>2123</v>
      </c>
      <c s="26" t="s">
        <v>53</v>
      </c>
      <c s="32" t="s">
        <v>2124</v>
      </c>
      <c s="33" t="s">
        <v>65</v>
      </c>
      <c s="34">
        <v>30</v>
      </c>
      <c s="35">
        <v>0</v>
      </c>
      <c s="36">
        <f>ROUND(ROUND(H89,2)*ROUND(G89,3),2)</f>
      </c>
      <c r="O89">
        <f>(I89*21)/100</f>
      </c>
      <c t="s">
        <v>28</v>
      </c>
    </row>
    <row r="90" spans="1:5" ht="12.75">
      <c r="A90" s="37" t="s">
        <v>56</v>
      </c>
      <c r="E90" s="38" t="s">
        <v>53</v>
      </c>
    </row>
    <row r="91" spans="1:5" ht="12.75">
      <c r="A91" s="39" t="s">
        <v>57</v>
      </c>
      <c r="E91" s="40" t="s">
        <v>2643</v>
      </c>
    </row>
    <row r="92" spans="1:5" ht="25.5">
      <c r="A92" t="s">
        <v>58</v>
      </c>
      <c r="E92" s="38" t="s">
        <v>2676</v>
      </c>
    </row>
    <row r="93" spans="1:16" ht="12.75">
      <c r="A93" s="26" t="s">
        <v>51</v>
      </c>
      <c s="31" t="s">
        <v>158</v>
      </c>
      <c s="31" t="s">
        <v>2126</v>
      </c>
      <c s="26" t="s">
        <v>53</v>
      </c>
      <c s="32" t="s">
        <v>2127</v>
      </c>
      <c s="33" t="s">
        <v>65</v>
      </c>
      <c s="34">
        <v>20</v>
      </c>
      <c s="35">
        <v>0</v>
      </c>
      <c s="36">
        <f>ROUND(ROUND(H93,2)*ROUND(G93,3),2)</f>
      </c>
      <c r="O93">
        <f>(I93*21)/100</f>
      </c>
      <c t="s">
        <v>28</v>
      </c>
    </row>
    <row r="94" spans="1:5" ht="12.75">
      <c r="A94" s="37" t="s">
        <v>56</v>
      </c>
      <c r="E94" s="38" t="s">
        <v>53</v>
      </c>
    </row>
    <row r="95" spans="1:5" ht="12.75">
      <c r="A95" s="39" t="s">
        <v>57</v>
      </c>
      <c r="E95" s="40" t="s">
        <v>2643</v>
      </c>
    </row>
    <row r="96" spans="1:5" ht="38.25">
      <c r="A96" t="s">
        <v>58</v>
      </c>
      <c r="E96" s="38" t="s">
        <v>2677</v>
      </c>
    </row>
    <row r="97" spans="1:16" ht="12.75">
      <c r="A97" s="26" t="s">
        <v>51</v>
      </c>
      <c s="31" t="s">
        <v>160</v>
      </c>
      <c s="31" t="s">
        <v>2678</v>
      </c>
      <c s="26" t="s">
        <v>53</v>
      </c>
      <c s="32" t="s">
        <v>2679</v>
      </c>
      <c s="33" t="s">
        <v>65</v>
      </c>
      <c s="34">
        <v>30</v>
      </c>
      <c s="35">
        <v>0</v>
      </c>
      <c s="36">
        <f>ROUND(ROUND(H97,2)*ROUND(G97,3),2)</f>
      </c>
      <c r="O97">
        <f>(I97*21)/100</f>
      </c>
      <c t="s">
        <v>28</v>
      </c>
    </row>
    <row r="98" spans="1:5" ht="12.75">
      <c r="A98" s="37" t="s">
        <v>56</v>
      </c>
      <c r="E98" s="38" t="s">
        <v>53</v>
      </c>
    </row>
    <row r="99" spans="1:5" ht="12.75">
      <c r="A99" s="39" t="s">
        <v>57</v>
      </c>
      <c r="E99" s="40" t="s">
        <v>2643</v>
      </c>
    </row>
    <row r="100" spans="1:5" ht="38.25">
      <c r="A100" t="s">
        <v>58</v>
      </c>
      <c r="E100" s="38" t="s">
        <v>2680</v>
      </c>
    </row>
    <row r="101" spans="1:16" ht="12.75">
      <c r="A101" s="26" t="s">
        <v>51</v>
      </c>
      <c s="31" t="s">
        <v>162</v>
      </c>
      <c s="31" t="s">
        <v>2681</v>
      </c>
      <c s="26" t="s">
        <v>53</v>
      </c>
      <c s="32" t="s">
        <v>1205</v>
      </c>
      <c s="33" t="s">
        <v>65</v>
      </c>
      <c s="34">
        <v>30</v>
      </c>
      <c s="35">
        <v>0</v>
      </c>
      <c s="36">
        <f>ROUND(ROUND(H101,2)*ROUND(G101,3),2)</f>
      </c>
      <c r="O101">
        <f>(I101*21)/100</f>
      </c>
      <c t="s">
        <v>28</v>
      </c>
    </row>
    <row r="102" spans="1:5" ht="12.75">
      <c r="A102" s="37" t="s">
        <v>56</v>
      </c>
      <c r="E102" s="38" t="s">
        <v>53</v>
      </c>
    </row>
    <row r="103" spans="1:5" ht="12.75">
      <c r="A103" s="39" t="s">
        <v>57</v>
      </c>
      <c r="E103" s="40" t="s">
        <v>2643</v>
      </c>
    </row>
    <row r="104" spans="1:5" ht="51">
      <c r="A104" t="s">
        <v>58</v>
      </c>
      <c r="E104" s="38" t="s">
        <v>2682</v>
      </c>
    </row>
    <row r="105" spans="1:18" ht="12.75" customHeight="1">
      <c r="A105" s="6" t="s">
        <v>48</v>
      </c>
      <c s="6"/>
      <c s="44" t="s">
        <v>2683</v>
      </c>
      <c s="6"/>
      <c s="29" t="s">
        <v>2684</v>
      </c>
      <c s="6"/>
      <c s="6"/>
      <c s="6"/>
      <c s="46">
        <f>0+Q105</f>
      </c>
      <c r="O105">
        <f>0+R105</f>
      </c>
      <c r="Q105">
        <f>0+I106+I110+I114+I118+I122+I126+I130+I134+I138+I142+I146+I150+I154+I158+I162+I166+I170+I174+I178+I182+I186+I190+I194+I198+I202+I206+I210+I214+I218+I222+I226+I230</f>
      </c>
      <c>
        <f>0+O106+O110+O114+O118+O122+O126+O130+O134+O138+O142+O146+O150+O154+O158+O162+O166+O170+O174+O178+O182+O186+O190+O194+O198+O202+O206+O210+O214+O218+O222+O226+O230</f>
      </c>
    </row>
    <row r="106" spans="1:16" ht="12.75">
      <c r="A106" s="26" t="s">
        <v>51</v>
      </c>
      <c s="31" t="s">
        <v>166</v>
      </c>
      <c s="31" t="s">
        <v>2824</v>
      </c>
      <c s="26" t="s">
        <v>53</v>
      </c>
      <c s="32" t="s">
        <v>2825</v>
      </c>
      <c s="33" t="s">
        <v>55</v>
      </c>
      <c s="34">
        <v>12</v>
      </c>
      <c s="35">
        <v>0</v>
      </c>
      <c s="36">
        <f>ROUND(ROUND(H106,2)*ROUND(G106,3),2)</f>
      </c>
      <c r="O106">
        <f>(I106*21)/100</f>
      </c>
      <c t="s">
        <v>28</v>
      </c>
    </row>
    <row r="107" spans="1:5" ht="12.75">
      <c r="A107" s="37" t="s">
        <v>56</v>
      </c>
      <c r="E107" s="38" t="s">
        <v>53</v>
      </c>
    </row>
    <row r="108" spans="1:5" ht="12.75">
      <c r="A108" s="39" t="s">
        <v>57</v>
      </c>
      <c r="E108" s="40" t="s">
        <v>2643</v>
      </c>
    </row>
    <row r="109" spans="1:5" ht="25.5">
      <c r="A109" t="s">
        <v>58</v>
      </c>
      <c r="E109" s="38" t="s">
        <v>2826</v>
      </c>
    </row>
    <row r="110" spans="1:16" ht="12.75">
      <c r="A110" s="26" t="s">
        <v>51</v>
      </c>
      <c s="31" t="s">
        <v>170</v>
      </c>
      <c s="31" t="s">
        <v>2827</v>
      </c>
      <c s="26" t="s">
        <v>53</v>
      </c>
      <c s="32" t="s">
        <v>2828</v>
      </c>
      <c s="33" t="s">
        <v>55</v>
      </c>
      <c s="34">
        <v>1</v>
      </c>
      <c s="35">
        <v>0</v>
      </c>
      <c s="36">
        <f>ROUND(ROUND(H110,2)*ROUND(G110,3),2)</f>
      </c>
      <c r="O110">
        <f>(I110*21)/100</f>
      </c>
      <c t="s">
        <v>28</v>
      </c>
    </row>
    <row r="111" spans="1:5" ht="12.75">
      <c r="A111" s="37" t="s">
        <v>56</v>
      </c>
      <c r="E111" s="38" t="s">
        <v>53</v>
      </c>
    </row>
    <row r="112" spans="1:5" ht="12.75">
      <c r="A112" s="39" t="s">
        <v>57</v>
      </c>
      <c r="E112" s="40" t="s">
        <v>2643</v>
      </c>
    </row>
    <row r="113" spans="1:5" ht="25.5">
      <c r="A113" t="s">
        <v>58</v>
      </c>
      <c r="E113" s="38" t="s">
        <v>2826</v>
      </c>
    </row>
    <row r="114" spans="1:16" ht="12.75">
      <c r="A114" s="26" t="s">
        <v>51</v>
      </c>
      <c s="31" t="s">
        <v>174</v>
      </c>
      <c s="31" t="s">
        <v>2829</v>
      </c>
      <c s="26" t="s">
        <v>53</v>
      </c>
      <c s="32" t="s">
        <v>2830</v>
      </c>
      <c s="33" t="s">
        <v>55</v>
      </c>
      <c s="34">
        <v>2</v>
      </c>
      <c s="35">
        <v>0</v>
      </c>
      <c s="36">
        <f>ROUND(ROUND(H114,2)*ROUND(G114,3),2)</f>
      </c>
      <c r="O114">
        <f>(I114*21)/100</f>
      </c>
      <c t="s">
        <v>28</v>
      </c>
    </row>
    <row r="115" spans="1:5" ht="12.75">
      <c r="A115" s="37" t="s">
        <v>56</v>
      </c>
      <c r="E115" s="38" t="s">
        <v>53</v>
      </c>
    </row>
    <row r="116" spans="1:5" ht="12.75">
      <c r="A116" s="39" t="s">
        <v>57</v>
      </c>
      <c r="E116" s="40" t="s">
        <v>2643</v>
      </c>
    </row>
    <row r="117" spans="1:5" ht="25.5">
      <c r="A117" t="s">
        <v>58</v>
      </c>
      <c r="E117" s="38" t="s">
        <v>2826</v>
      </c>
    </row>
    <row r="118" spans="1:16" ht="12.75">
      <c r="A118" s="26" t="s">
        <v>51</v>
      </c>
      <c s="31" t="s">
        <v>178</v>
      </c>
      <c s="31" t="s">
        <v>2831</v>
      </c>
      <c s="26" t="s">
        <v>53</v>
      </c>
      <c s="32" t="s">
        <v>2832</v>
      </c>
      <c s="33" t="s">
        <v>55</v>
      </c>
      <c s="34">
        <v>29</v>
      </c>
      <c s="35">
        <v>0</v>
      </c>
      <c s="36">
        <f>ROUND(ROUND(H118,2)*ROUND(G118,3),2)</f>
      </c>
      <c r="O118">
        <f>(I118*21)/100</f>
      </c>
      <c t="s">
        <v>28</v>
      </c>
    </row>
    <row r="119" spans="1:5" ht="12.75">
      <c r="A119" s="37" t="s">
        <v>56</v>
      </c>
      <c r="E119" s="38" t="s">
        <v>53</v>
      </c>
    </row>
    <row r="120" spans="1:5" ht="12.75">
      <c r="A120" s="39" t="s">
        <v>57</v>
      </c>
      <c r="E120" s="40" t="s">
        <v>2643</v>
      </c>
    </row>
    <row r="121" spans="1:5" ht="25.5">
      <c r="A121" t="s">
        <v>58</v>
      </c>
      <c r="E121" s="38" t="s">
        <v>2826</v>
      </c>
    </row>
    <row r="122" spans="1:16" ht="12.75">
      <c r="A122" s="26" t="s">
        <v>51</v>
      </c>
      <c s="31" t="s">
        <v>182</v>
      </c>
      <c s="31" t="s">
        <v>2833</v>
      </c>
      <c s="26" t="s">
        <v>53</v>
      </c>
      <c s="32" t="s">
        <v>2834</v>
      </c>
      <c s="33" t="s">
        <v>65</v>
      </c>
      <c s="34">
        <v>10</v>
      </c>
      <c s="35">
        <v>0</v>
      </c>
      <c s="36">
        <f>ROUND(ROUND(H122,2)*ROUND(G122,3),2)</f>
      </c>
      <c r="O122">
        <f>(I122*21)/100</f>
      </c>
      <c t="s">
        <v>28</v>
      </c>
    </row>
    <row r="123" spans="1:5" ht="12.75">
      <c r="A123" s="37" t="s">
        <v>56</v>
      </c>
      <c r="E123" s="38" t="s">
        <v>53</v>
      </c>
    </row>
    <row r="124" spans="1:5" ht="12.75">
      <c r="A124" s="39" t="s">
        <v>57</v>
      </c>
      <c r="E124" s="40" t="s">
        <v>2643</v>
      </c>
    </row>
    <row r="125" spans="1:5" ht="25.5">
      <c r="A125" t="s">
        <v>58</v>
      </c>
      <c r="E125" s="38" t="s">
        <v>2835</v>
      </c>
    </row>
    <row r="126" spans="1:16" ht="12.75">
      <c r="A126" s="26" t="s">
        <v>51</v>
      </c>
      <c s="31" t="s">
        <v>186</v>
      </c>
      <c s="31" t="s">
        <v>2836</v>
      </c>
      <c s="26" t="s">
        <v>53</v>
      </c>
      <c s="32" t="s">
        <v>2837</v>
      </c>
      <c s="33" t="s">
        <v>55</v>
      </c>
      <c s="34">
        <v>45</v>
      </c>
      <c s="35">
        <v>0</v>
      </c>
      <c s="36">
        <f>ROUND(ROUND(H126,2)*ROUND(G126,3),2)</f>
      </c>
      <c r="O126">
        <f>(I126*21)/100</f>
      </c>
      <c t="s">
        <v>28</v>
      </c>
    </row>
    <row r="127" spans="1:5" ht="12.75">
      <c r="A127" s="37" t="s">
        <v>56</v>
      </c>
      <c r="E127" s="38" t="s">
        <v>53</v>
      </c>
    </row>
    <row r="128" spans="1:5" ht="12.75">
      <c r="A128" s="39" t="s">
        <v>57</v>
      </c>
      <c r="E128" s="40" t="s">
        <v>2643</v>
      </c>
    </row>
    <row r="129" spans="1:5" ht="38.25">
      <c r="A129" t="s">
        <v>58</v>
      </c>
      <c r="E129" s="38" t="s">
        <v>2687</v>
      </c>
    </row>
    <row r="130" spans="1:16" ht="25.5">
      <c r="A130" s="26" t="s">
        <v>51</v>
      </c>
      <c s="31" t="s">
        <v>190</v>
      </c>
      <c s="31" t="s">
        <v>2838</v>
      </c>
      <c s="26" t="s">
        <v>53</v>
      </c>
      <c s="32" t="s">
        <v>2839</v>
      </c>
      <c s="33" t="s">
        <v>65</v>
      </c>
      <c s="34">
        <v>6</v>
      </c>
      <c s="35">
        <v>0</v>
      </c>
      <c s="36">
        <f>ROUND(ROUND(H130,2)*ROUND(G130,3),2)</f>
      </c>
      <c r="O130">
        <f>(I130*21)/100</f>
      </c>
      <c t="s">
        <v>28</v>
      </c>
    </row>
    <row r="131" spans="1:5" ht="12.75">
      <c r="A131" s="37" t="s">
        <v>56</v>
      </c>
      <c r="E131" s="38" t="s">
        <v>53</v>
      </c>
    </row>
    <row r="132" spans="1:5" ht="12.75">
      <c r="A132" s="39" t="s">
        <v>57</v>
      </c>
      <c r="E132" s="40" t="s">
        <v>2643</v>
      </c>
    </row>
    <row r="133" spans="1:5" ht="38.25">
      <c r="A133" t="s">
        <v>58</v>
      </c>
      <c r="E133" s="38" t="s">
        <v>2692</v>
      </c>
    </row>
    <row r="134" spans="1:16" ht="25.5">
      <c r="A134" s="26" t="s">
        <v>51</v>
      </c>
      <c s="31" t="s">
        <v>194</v>
      </c>
      <c s="31" t="s">
        <v>1014</v>
      </c>
      <c s="26" t="s">
        <v>53</v>
      </c>
      <c s="32" t="s">
        <v>1015</v>
      </c>
      <c s="33" t="s">
        <v>55</v>
      </c>
      <c s="34">
        <v>15</v>
      </c>
      <c s="35">
        <v>0</v>
      </c>
      <c s="36">
        <f>ROUND(ROUND(H134,2)*ROUND(G134,3),2)</f>
      </c>
      <c r="O134">
        <f>(I134*21)/100</f>
      </c>
      <c t="s">
        <v>28</v>
      </c>
    </row>
    <row r="135" spans="1:5" ht="12.75">
      <c r="A135" s="37" t="s">
        <v>56</v>
      </c>
      <c r="E135" s="38" t="s">
        <v>53</v>
      </c>
    </row>
    <row r="136" spans="1:5" ht="12.75">
      <c r="A136" s="39" t="s">
        <v>57</v>
      </c>
      <c r="E136" s="40" t="s">
        <v>2643</v>
      </c>
    </row>
    <row r="137" spans="1:5" ht="38.25">
      <c r="A137" t="s">
        <v>58</v>
      </c>
      <c r="E137" s="38" t="s">
        <v>2687</v>
      </c>
    </row>
    <row r="138" spans="1:16" ht="25.5">
      <c r="A138" s="26" t="s">
        <v>51</v>
      </c>
      <c s="31" t="s">
        <v>198</v>
      </c>
      <c s="31" t="s">
        <v>2685</v>
      </c>
      <c s="26" t="s">
        <v>53</v>
      </c>
      <c s="32" t="s">
        <v>2686</v>
      </c>
      <c s="33" t="s">
        <v>55</v>
      </c>
      <c s="34">
        <v>15</v>
      </c>
      <c s="35">
        <v>0</v>
      </c>
      <c s="36">
        <f>ROUND(ROUND(H138,2)*ROUND(G138,3),2)</f>
      </c>
      <c r="O138">
        <f>(I138*21)/100</f>
      </c>
      <c t="s">
        <v>28</v>
      </c>
    </row>
    <row r="139" spans="1:5" ht="12.75">
      <c r="A139" s="37" t="s">
        <v>56</v>
      </c>
      <c r="E139" s="38" t="s">
        <v>53</v>
      </c>
    </row>
    <row r="140" spans="1:5" ht="12.75">
      <c r="A140" s="39" t="s">
        <v>57</v>
      </c>
      <c r="E140" s="40" t="s">
        <v>2643</v>
      </c>
    </row>
    <row r="141" spans="1:5" ht="38.25">
      <c r="A141" t="s">
        <v>58</v>
      </c>
      <c r="E141" s="38" t="s">
        <v>2687</v>
      </c>
    </row>
    <row r="142" spans="1:16" ht="25.5">
      <c r="A142" s="26" t="s">
        <v>51</v>
      </c>
      <c s="31" t="s">
        <v>202</v>
      </c>
      <c s="31" t="s">
        <v>2840</v>
      </c>
      <c s="26" t="s">
        <v>53</v>
      </c>
      <c s="32" t="s">
        <v>2841</v>
      </c>
      <c s="33" t="s">
        <v>55</v>
      </c>
      <c s="34">
        <v>30</v>
      </c>
      <c s="35">
        <v>0</v>
      </c>
      <c s="36">
        <f>ROUND(ROUND(H142,2)*ROUND(G142,3),2)</f>
      </c>
      <c r="O142">
        <f>(I142*21)/100</f>
      </c>
      <c t="s">
        <v>28</v>
      </c>
    </row>
    <row r="143" spans="1:5" ht="12.75">
      <c r="A143" s="37" t="s">
        <v>56</v>
      </c>
      <c r="E143" s="38" t="s">
        <v>53</v>
      </c>
    </row>
    <row r="144" spans="1:5" ht="12.75">
      <c r="A144" s="39" t="s">
        <v>57</v>
      </c>
      <c r="E144" s="40" t="s">
        <v>2643</v>
      </c>
    </row>
    <row r="145" spans="1:5" ht="38.25">
      <c r="A145" t="s">
        <v>58</v>
      </c>
      <c r="E145" s="38" t="s">
        <v>2687</v>
      </c>
    </row>
    <row r="146" spans="1:16" ht="25.5">
      <c r="A146" s="26" t="s">
        <v>51</v>
      </c>
      <c s="31" t="s">
        <v>206</v>
      </c>
      <c s="31" t="s">
        <v>2842</v>
      </c>
      <c s="26" t="s">
        <v>53</v>
      </c>
      <c s="32" t="s">
        <v>2843</v>
      </c>
      <c s="33" t="s">
        <v>55</v>
      </c>
      <c s="34">
        <v>60</v>
      </c>
      <c s="35">
        <v>0</v>
      </c>
      <c s="36">
        <f>ROUND(ROUND(H146,2)*ROUND(G146,3),2)</f>
      </c>
      <c r="O146">
        <f>(I146*21)/100</f>
      </c>
      <c t="s">
        <v>28</v>
      </c>
    </row>
    <row r="147" spans="1:5" ht="12.75">
      <c r="A147" s="37" t="s">
        <v>56</v>
      </c>
      <c r="E147" s="38" t="s">
        <v>53</v>
      </c>
    </row>
    <row r="148" spans="1:5" ht="12.75">
      <c r="A148" s="39" t="s">
        <v>57</v>
      </c>
      <c r="E148" s="40" t="s">
        <v>2643</v>
      </c>
    </row>
    <row r="149" spans="1:5" ht="38.25">
      <c r="A149" t="s">
        <v>58</v>
      </c>
      <c r="E149" s="38" t="s">
        <v>2687</v>
      </c>
    </row>
    <row r="150" spans="1:16" ht="25.5">
      <c r="A150" s="26" t="s">
        <v>51</v>
      </c>
      <c s="31" t="s">
        <v>310</v>
      </c>
      <c s="31" t="s">
        <v>2844</v>
      </c>
      <c s="26" t="s">
        <v>53</v>
      </c>
      <c s="32" t="s">
        <v>2845</v>
      </c>
      <c s="33" t="s">
        <v>55</v>
      </c>
      <c s="34">
        <v>30</v>
      </c>
      <c s="35">
        <v>0</v>
      </c>
      <c s="36">
        <f>ROUND(ROUND(H150,2)*ROUND(G150,3),2)</f>
      </c>
      <c r="O150">
        <f>(I150*21)/100</f>
      </c>
      <c t="s">
        <v>28</v>
      </c>
    </row>
    <row r="151" spans="1:5" ht="12.75">
      <c r="A151" s="37" t="s">
        <v>56</v>
      </c>
      <c r="E151" s="38" t="s">
        <v>53</v>
      </c>
    </row>
    <row r="152" spans="1:5" ht="12.75">
      <c r="A152" s="39" t="s">
        <v>57</v>
      </c>
      <c r="E152" s="40" t="s">
        <v>2643</v>
      </c>
    </row>
    <row r="153" spans="1:5" ht="38.25">
      <c r="A153" t="s">
        <v>58</v>
      </c>
      <c r="E153" s="38" t="s">
        <v>2687</v>
      </c>
    </row>
    <row r="154" spans="1:16" ht="12.75">
      <c r="A154" s="26" t="s">
        <v>51</v>
      </c>
      <c s="31" t="s">
        <v>314</v>
      </c>
      <c s="31" t="s">
        <v>1250</v>
      </c>
      <c s="26" t="s">
        <v>53</v>
      </c>
      <c s="32" t="s">
        <v>1251</v>
      </c>
      <c s="33" t="s">
        <v>55</v>
      </c>
      <c s="34">
        <v>145</v>
      </c>
      <c s="35">
        <v>0</v>
      </c>
      <c s="36">
        <f>ROUND(ROUND(H154,2)*ROUND(G154,3),2)</f>
      </c>
      <c r="O154">
        <f>(I154*21)/100</f>
      </c>
      <c t="s">
        <v>28</v>
      </c>
    </row>
    <row r="155" spans="1:5" ht="12.75">
      <c r="A155" s="37" t="s">
        <v>56</v>
      </c>
      <c r="E155" s="38" t="s">
        <v>53</v>
      </c>
    </row>
    <row r="156" spans="1:5" ht="12.75">
      <c r="A156" s="39" t="s">
        <v>57</v>
      </c>
      <c r="E156" s="40" t="s">
        <v>2643</v>
      </c>
    </row>
    <row r="157" spans="1:5" ht="38.25">
      <c r="A157" t="s">
        <v>58</v>
      </c>
      <c r="E157" s="38" t="s">
        <v>2687</v>
      </c>
    </row>
    <row r="158" spans="1:16" ht="12.75">
      <c r="A158" s="26" t="s">
        <v>51</v>
      </c>
      <c s="31" t="s">
        <v>318</v>
      </c>
      <c s="31" t="s">
        <v>2455</v>
      </c>
      <c s="26" t="s">
        <v>53</v>
      </c>
      <c s="32" t="s">
        <v>2456</v>
      </c>
      <c s="33" t="s">
        <v>55</v>
      </c>
      <c s="34">
        <v>95</v>
      </c>
      <c s="35">
        <v>0</v>
      </c>
      <c s="36">
        <f>ROUND(ROUND(H158,2)*ROUND(G158,3),2)</f>
      </c>
      <c r="O158">
        <f>(I158*21)/100</f>
      </c>
      <c t="s">
        <v>28</v>
      </c>
    </row>
    <row r="159" spans="1:5" ht="12.75">
      <c r="A159" s="37" t="s">
        <v>56</v>
      </c>
      <c r="E159" s="38" t="s">
        <v>53</v>
      </c>
    </row>
    <row r="160" spans="1:5" ht="12.75">
      <c r="A160" s="39" t="s">
        <v>57</v>
      </c>
      <c r="E160" s="40" t="s">
        <v>2643</v>
      </c>
    </row>
    <row r="161" spans="1:5" ht="38.25">
      <c r="A161" t="s">
        <v>58</v>
      </c>
      <c r="E161" s="38" t="s">
        <v>2687</v>
      </c>
    </row>
    <row r="162" spans="1:16" ht="12.75">
      <c r="A162" s="26" t="s">
        <v>51</v>
      </c>
      <c s="31" t="s">
        <v>210</v>
      </c>
      <c s="31" t="s">
        <v>342</v>
      </c>
      <c s="26" t="s">
        <v>53</v>
      </c>
      <c s="32" t="s">
        <v>343</v>
      </c>
      <c s="33" t="s">
        <v>55</v>
      </c>
      <c s="34">
        <v>23</v>
      </c>
      <c s="35">
        <v>0</v>
      </c>
      <c s="36">
        <f>ROUND(ROUND(H162,2)*ROUND(G162,3),2)</f>
      </c>
      <c r="O162">
        <f>(I162*21)/100</f>
      </c>
      <c t="s">
        <v>28</v>
      </c>
    </row>
    <row r="163" spans="1:5" ht="12.75">
      <c r="A163" s="37" t="s">
        <v>56</v>
      </c>
      <c r="E163" s="38" t="s">
        <v>53</v>
      </c>
    </row>
    <row r="164" spans="1:5" ht="12.75">
      <c r="A164" s="39" t="s">
        <v>57</v>
      </c>
      <c r="E164" s="40" t="s">
        <v>2643</v>
      </c>
    </row>
    <row r="165" spans="1:5" ht="38.25">
      <c r="A165" t="s">
        <v>58</v>
      </c>
      <c r="E165" s="38" t="s">
        <v>2687</v>
      </c>
    </row>
    <row r="166" spans="1:16" ht="12.75">
      <c r="A166" s="26" t="s">
        <v>51</v>
      </c>
      <c s="31" t="s">
        <v>214</v>
      </c>
      <c s="31" t="s">
        <v>2846</v>
      </c>
      <c s="26" t="s">
        <v>53</v>
      </c>
      <c s="32" t="s">
        <v>2847</v>
      </c>
      <c s="33" t="s">
        <v>55</v>
      </c>
      <c s="34">
        <v>5</v>
      </c>
      <c s="35">
        <v>0</v>
      </c>
      <c s="36">
        <f>ROUND(ROUND(H166,2)*ROUND(G166,3),2)</f>
      </c>
      <c r="O166">
        <f>(I166*21)/100</f>
      </c>
      <c t="s">
        <v>28</v>
      </c>
    </row>
    <row r="167" spans="1:5" ht="12.75">
      <c r="A167" s="37" t="s">
        <v>56</v>
      </c>
      <c r="E167" s="38" t="s">
        <v>53</v>
      </c>
    </row>
    <row r="168" spans="1:5" ht="12.75">
      <c r="A168" s="39" t="s">
        <v>57</v>
      </c>
      <c r="E168" s="40" t="s">
        <v>2643</v>
      </c>
    </row>
    <row r="169" spans="1:5" ht="38.25">
      <c r="A169" t="s">
        <v>58</v>
      </c>
      <c r="E169" s="38" t="s">
        <v>2687</v>
      </c>
    </row>
    <row r="170" spans="1:16" ht="12.75">
      <c r="A170" s="26" t="s">
        <v>51</v>
      </c>
      <c s="31" t="s">
        <v>218</v>
      </c>
      <c s="31" t="s">
        <v>2461</v>
      </c>
      <c s="26" t="s">
        <v>53</v>
      </c>
      <c s="32" t="s">
        <v>2462</v>
      </c>
      <c s="33" t="s">
        <v>55</v>
      </c>
      <c s="34">
        <v>35</v>
      </c>
      <c s="35">
        <v>0</v>
      </c>
      <c s="36">
        <f>ROUND(ROUND(H170,2)*ROUND(G170,3),2)</f>
      </c>
      <c r="O170">
        <f>(I170*21)/100</f>
      </c>
      <c t="s">
        <v>28</v>
      </c>
    </row>
    <row r="171" spans="1:5" ht="12.75">
      <c r="A171" s="37" t="s">
        <v>56</v>
      </c>
      <c r="E171" s="38" t="s">
        <v>53</v>
      </c>
    </row>
    <row r="172" spans="1:5" ht="12.75">
      <c r="A172" s="39" t="s">
        <v>57</v>
      </c>
      <c r="E172" s="40" t="s">
        <v>2643</v>
      </c>
    </row>
    <row r="173" spans="1:5" ht="38.25">
      <c r="A173" t="s">
        <v>58</v>
      </c>
      <c r="E173" s="38" t="s">
        <v>2688</v>
      </c>
    </row>
    <row r="174" spans="1:16" ht="12.75">
      <c r="A174" s="26" t="s">
        <v>51</v>
      </c>
      <c s="31" t="s">
        <v>222</v>
      </c>
      <c s="31" t="s">
        <v>2471</v>
      </c>
      <c s="26" t="s">
        <v>53</v>
      </c>
      <c s="32" t="s">
        <v>2472</v>
      </c>
      <c s="33" t="s">
        <v>55</v>
      </c>
      <c s="34">
        <v>126</v>
      </c>
      <c s="35">
        <v>0</v>
      </c>
      <c s="36">
        <f>ROUND(ROUND(H174,2)*ROUND(G174,3),2)</f>
      </c>
      <c r="O174">
        <f>(I174*21)/100</f>
      </c>
      <c t="s">
        <v>28</v>
      </c>
    </row>
    <row r="175" spans="1:5" ht="12.75">
      <c r="A175" s="37" t="s">
        <v>56</v>
      </c>
      <c r="E175" s="38" t="s">
        <v>53</v>
      </c>
    </row>
    <row r="176" spans="1:5" ht="12.75">
      <c r="A176" s="39" t="s">
        <v>57</v>
      </c>
      <c r="E176" s="40" t="s">
        <v>2643</v>
      </c>
    </row>
    <row r="177" spans="1:5" ht="38.25">
      <c r="A177" t="s">
        <v>58</v>
      </c>
      <c r="E177" s="38" t="s">
        <v>2688</v>
      </c>
    </row>
    <row r="178" spans="1:16" ht="12.75">
      <c r="A178" s="26" t="s">
        <v>51</v>
      </c>
      <c s="31" t="s">
        <v>226</v>
      </c>
      <c s="31" t="s">
        <v>2570</v>
      </c>
      <c s="26" t="s">
        <v>53</v>
      </c>
      <c s="32" t="s">
        <v>2571</v>
      </c>
      <c s="33" t="s">
        <v>55</v>
      </c>
      <c s="34">
        <v>20</v>
      </c>
      <c s="35">
        <v>0</v>
      </c>
      <c s="36">
        <f>ROUND(ROUND(H178,2)*ROUND(G178,3),2)</f>
      </c>
      <c r="O178">
        <f>(I178*21)/100</f>
      </c>
      <c t="s">
        <v>28</v>
      </c>
    </row>
    <row r="179" spans="1:5" ht="12.75">
      <c r="A179" s="37" t="s">
        <v>56</v>
      </c>
      <c r="E179" s="38" t="s">
        <v>53</v>
      </c>
    </row>
    <row r="180" spans="1:5" ht="12.75">
      <c r="A180" s="39" t="s">
        <v>57</v>
      </c>
      <c r="E180" s="40" t="s">
        <v>2643</v>
      </c>
    </row>
    <row r="181" spans="1:5" ht="38.25">
      <c r="A181" t="s">
        <v>58</v>
      </c>
      <c r="E181" s="38" t="s">
        <v>2688</v>
      </c>
    </row>
    <row r="182" spans="1:16" ht="25.5">
      <c r="A182" s="26" t="s">
        <v>51</v>
      </c>
      <c s="31" t="s">
        <v>230</v>
      </c>
      <c s="31" t="s">
        <v>2475</v>
      </c>
      <c s="26" t="s">
        <v>53</v>
      </c>
      <c s="32" t="s">
        <v>2476</v>
      </c>
      <c s="33" t="s">
        <v>65</v>
      </c>
      <c s="34">
        <v>20</v>
      </c>
      <c s="35">
        <v>0</v>
      </c>
      <c s="36">
        <f>ROUND(ROUND(H182,2)*ROUND(G182,3),2)</f>
      </c>
      <c r="O182">
        <f>(I182*21)/100</f>
      </c>
      <c t="s">
        <v>28</v>
      </c>
    </row>
    <row r="183" spans="1:5" ht="12.75">
      <c r="A183" s="37" t="s">
        <v>56</v>
      </c>
      <c r="E183" s="38" t="s">
        <v>53</v>
      </c>
    </row>
    <row r="184" spans="1:5" ht="12.75">
      <c r="A184" s="39" t="s">
        <v>57</v>
      </c>
      <c r="E184" s="40" t="s">
        <v>2643</v>
      </c>
    </row>
    <row r="185" spans="1:5" ht="51">
      <c r="A185" t="s">
        <v>58</v>
      </c>
      <c r="E185" s="38" t="s">
        <v>2689</v>
      </c>
    </row>
    <row r="186" spans="1:16" ht="25.5">
      <c r="A186" s="26" t="s">
        <v>51</v>
      </c>
      <c s="31" t="s">
        <v>322</v>
      </c>
      <c s="31" t="s">
        <v>2477</v>
      </c>
      <c s="26" t="s">
        <v>53</v>
      </c>
      <c s="32" t="s">
        <v>2478</v>
      </c>
      <c s="33" t="s">
        <v>65</v>
      </c>
      <c s="34">
        <v>12</v>
      </c>
      <c s="35">
        <v>0</v>
      </c>
      <c s="36">
        <f>ROUND(ROUND(H186,2)*ROUND(G186,3),2)</f>
      </c>
      <c r="O186">
        <f>(I186*21)/100</f>
      </c>
      <c t="s">
        <v>28</v>
      </c>
    </row>
    <row r="187" spans="1:5" ht="12.75">
      <c r="A187" s="37" t="s">
        <v>56</v>
      </c>
      <c r="E187" s="38" t="s">
        <v>53</v>
      </c>
    </row>
    <row r="188" spans="1:5" ht="12.75">
      <c r="A188" s="39" t="s">
        <v>57</v>
      </c>
      <c r="E188" s="40" t="s">
        <v>2643</v>
      </c>
    </row>
    <row r="189" spans="1:5" ht="38.25">
      <c r="A189" t="s">
        <v>58</v>
      </c>
      <c r="E189" s="38" t="s">
        <v>2692</v>
      </c>
    </row>
    <row r="190" spans="1:16" ht="25.5">
      <c r="A190" s="26" t="s">
        <v>51</v>
      </c>
      <c s="31" t="s">
        <v>234</v>
      </c>
      <c s="31" t="s">
        <v>2690</v>
      </c>
      <c s="26" t="s">
        <v>53</v>
      </c>
      <c s="32" t="s">
        <v>2691</v>
      </c>
      <c s="33" t="s">
        <v>65</v>
      </c>
      <c s="34">
        <v>18</v>
      </c>
      <c s="35">
        <v>0</v>
      </c>
      <c s="36">
        <f>ROUND(ROUND(H190,2)*ROUND(G190,3),2)</f>
      </c>
      <c r="O190">
        <f>(I190*21)/100</f>
      </c>
      <c t="s">
        <v>28</v>
      </c>
    </row>
    <row r="191" spans="1:5" ht="12.75">
      <c r="A191" s="37" t="s">
        <v>56</v>
      </c>
      <c r="E191" s="38" t="s">
        <v>53</v>
      </c>
    </row>
    <row r="192" spans="1:5" ht="12.75">
      <c r="A192" s="39" t="s">
        <v>57</v>
      </c>
      <c r="E192" s="40" t="s">
        <v>2643</v>
      </c>
    </row>
    <row r="193" spans="1:5" ht="38.25">
      <c r="A193" t="s">
        <v>58</v>
      </c>
      <c r="E193" s="38" t="s">
        <v>2692</v>
      </c>
    </row>
    <row r="194" spans="1:16" ht="25.5">
      <c r="A194" s="26" t="s">
        <v>51</v>
      </c>
      <c s="31" t="s">
        <v>238</v>
      </c>
      <c s="31" t="s">
        <v>2693</v>
      </c>
      <c s="26" t="s">
        <v>53</v>
      </c>
      <c s="32" t="s">
        <v>2694</v>
      </c>
      <c s="33" t="s">
        <v>65</v>
      </c>
      <c s="34">
        <v>4</v>
      </c>
      <c s="35">
        <v>0</v>
      </c>
      <c s="36">
        <f>ROUND(ROUND(H194,2)*ROUND(G194,3),2)</f>
      </c>
      <c r="O194">
        <f>(I194*21)/100</f>
      </c>
      <c t="s">
        <v>28</v>
      </c>
    </row>
    <row r="195" spans="1:5" ht="12.75">
      <c r="A195" s="37" t="s">
        <v>56</v>
      </c>
      <c r="E195" s="38" t="s">
        <v>53</v>
      </c>
    </row>
    <row r="196" spans="1:5" ht="12.75">
      <c r="A196" s="39" t="s">
        <v>57</v>
      </c>
      <c r="E196" s="40" t="s">
        <v>2643</v>
      </c>
    </row>
    <row r="197" spans="1:5" ht="38.25">
      <c r="A197" t="s">
        <v>58</v>
      </c>
      <c r="E197" s="38" t="s">
        <v>2692</v>
      </c>
    </row>
    <row r="198" spans="1:16" ht="25.5">
      <c r="A198" s="26" t="s">
        <v>51</v>
      </c>
      <c s="31" t="s">
        <v>242</v>
      </c>
      <c s="31" t="s">
        <v>2848</v>
      </c>
      <c s="26" t="s">
        <v>53</v>
      </c>
      <c s="32" t="s">
        <v>2849</v>
      </c>
      <c s="33" t="s">
        <v>65</v>
      </c>
      <c s="34">
        <v>4</v>
      </c>
      <c s="35">
        <v>0</v>
      </c>
      <c s="36">
        <f>ROUND(ROUND(H198,2)*ROUND(G198,3),2)</f>
      </c>
      <c r="O198">
        <f>(I198*21)/100</f>
      </c>
      <c t="s">
        <v>28</v>
      </c>
    </row>
    <row r="199" spans="1:5" ht="12.75">
      <c r="A199" s="37" t="s">
        <v>56</v>
      </c>
      <c r="E199" s="38" t="s">
        <v>53</v>
      </c>
    </row>
    <row r="200" spans="1:5" ht="12.75">
      <c r="A200" s="39" t="s">
        <v>57</v>
      </c>
      <c r="E200" s="40" t="s">
        <v>2643</v>
      </c>
    </row>
    <row r="201" spans="1:5" ht="38.25">
      <c r="A201" t="s">
        <v>58</v>
      </c>
      <c r="E201" s="38" t="s">
        <v>2692</v>
      </c>
    </row>
    <row r="202" spans="1:16" ht="25.5">
      <c r="A202" s="26" t="s">
        <v>51</v>
      </c>
      <c s="31" t="s">
        <v>246</v>
      </c>
      <c s="31" t="s">
        <v>1254</v>
      </c>
      <c s="26" t="s">
        <v>53</v>
      </c>
      <c s="32" t="s">
        <v>1255</v>
      </c>
      <c s="33" t="s">
        <v>65</v>
      </c>
      <c s="34">
        <v>18</v>
      </c>
      <c s="35">
        <v>0</v>
      </c>
      <c s="36">
        <f>ROUND(ROUND(H202,2)*ROUND(G202,3),2)</f>
      </c>
      <c r="O202">
        <f>(I202*21)/100</f>
      </c>
      <c t="s">
        <v>28</v>
      </c>
    </row>
    <row r="203" spans="1:5" ht="12.75">
      <c r="A203" s="37" t="s">
        <v>56</v>
      </c>
      <c r="E203" s="38" t="s">
        <v>53</v>
      </c>
    </row>
    <row r="204" spans="1:5" ht="12.75">
      <c r="A204" s="39" t="s">
        <v>57</v>
      </c>
      <c r="E204" s="40" t="s">
        <v>2643</v>
      </c>
    </row>
    <row r="205" spans="1:5" ht="38.25">
      <c r="A205" t="s">
        <v>58</v>
      </c>
      <c r="E205" s="38" t="s">
        <v>2692</v>
      </c>
    </row>
    <row r="206" spans="1:16" ht="25.5">
      <c r="A206" s="26" t="s">
        <v>51</v>
      </c>
      <c s="31" t="s">
        <v>326</v>
      </c>
      <c s="31" t="s">
        <v>2479</v>
      </c>
      <c s="26" t="s">
        <v>53</v>
      </c>
      <c s="32" t="s">
        <v>2480</v>
      </c>
      <c s="33" t="s">
        <v>65</v>
      </c>
      <c s="34">
        <v>20</v>
      </c>
      <c s="35">
        <v>0</v>
      </c>
      <c s="36">
        <f>ROUND(ROUND(H206,2)*ROUND(G206,3),2)</f>
      </c>
      <c r="O206">
        <f>(I206*21)/100</f>
      </c>
      <c t="s">
        <v>28</v>
      </c>
    </row>
    <row r="207" spans="1:5" ht="12.75">
      <c r="A207" s="37" t="s">
        <v>56</v>
      </c>
      <c r="E207" s="38" t="s">
        <v>53</v>
      </c>
    </row>
    <row r="208" spans="1:5" ht="12.75">
      <c r="A208" s="39" t="s">
        <v>57</v>
      </c>
      <c r="E208" s="40" t="s">
        <v>2643</v>
      </c>
    </row>
    <row r="209" spans="1:5" ht="38.25">
      <c r="A209" t="s">
        <v>58</v>
      </c>
      <c r="E209" s="38" t="s">
        <v>2692</v>
      </c>
    </row>
    <row r="210" spans="1:16" ht="25.5">
      <c r="A210" s="26" t="s">
        <v>51</v>
      </c>
      <c s="31" t="s">
        <v>250</v>
      </c>
      <c s="31" t="s">
        <v>2572</v>
      </c>
      <c s="26" t="s">
        <v>53</v>
      </c>
      <c s="32" t="s">
        <v>2573</v>
      </c>
      <c s="33" t="s">
        <v>65</v>
      </c>
      <c s="34">
        <v>4</v>
      </c>
      <c s="35">
        <v>0</v>
      </c>
      <c s="36">
        <f>ROUND(ROUND(H210,2)*ROUND(G210,3),2)</f>
      </c>
      <c r="O210">
        <f>(I210*21)/100</f>
      </c>
      <c t="s">
        <v>28</v>
      </c>
    </row>
    <row r="211" spans="1:5" ht="12.75">
      <c r="A211" s="37" t="s">
        <v>56</v>
      </c>
      <c r="E211" s="38" t="s">
        <v>53</v>
      </c>
    </row>
    <row r="212" spans="1:5" ht="12.75">
      <c r="A212" s="39" t="s">
        <v>57</v>
      </c>
      <c r="E212" s="40" t="s">
        <v>2643</v>
      </c>
    </row>
    <row r="213" spans="1:5" ht="38.25">
      <c r="A213" t="s">
        <v>58</v>
      </c>
      <c r="E213" s="38" t="s">
        <v>2692</v>
      </c>
    </row>
    <row r="214" spans="1:16" ht="12.75">
      <c r="A214" s="26" t="s">
        <v>51</v>
      </c>
      <c s="31" t="s">
        <v>254</v>
      </c>
      <c s="31" t="s">
        <v>2850</v>
      </c>
      <c s="26" t="s">
        <v>53</v>
      </c>
      <c s="32" t="s">
        <v>2851</v>
      </c>
      <c s="33" t="s">
        <v>55</v>
      </c>
      <c s="34">
        <v>15</v>
      </c>
      <c s="35">
        <v>0</v>
      </c>
      <c s="36">
        <f>ROUND(ROUND(H214,2)*ROUND(G214,3),2)</f>
      </c>
      <c r="O214">
        <f>(I214*21)/100</f>
      </c>
      <c t="s">
        <v>28</v>
      </c>
    </row>
    <row r="215" spans="1:5" ht="12.75">
      <c r="A215" s="37" t="s">
        <v>56</v>
      </c>
      <c r="E215" s="38" t="s">
        <v>53</v>
      </c>
    </row>
    <row r="216" spans="1:5" ht="12.75">
      <c r="A216" s="39" t="s">
        <v>57</v>
      </c>
      <c r="E216" s="40" t="s">
        <v>2643</v>
      </c>
    </row>
    <row r="217" spans="1:5" ht="38.25">
      <c r="A217" t="s">
        <v>58</v>
      </c>
      <c r="E217" s="38" t="s">
        <v>2852</v>
      </c>
    </row>
    <row r="218" spans="1:16" ht="12.75">
      <c r="A218" s="26" t="s">
        <v>51</v>
      </c>
      <c s="31" t="s">
        <v>258</v>
      </c>
      <c s="31" t="s">
        <v>2695</v>
      </c>
      <c s="26" t="s">
        <v>53</v>
      </c>
      <c s="32" t="s">
        <v>2696</v>
      </c>
      <c s="33" t="s">
        <v>55</v>
      </c>
      <c s="34">
        <v>75</v>
      </c>
      <c s="35">
        <v>0</v>
      </c>
      <c s="36">
        <f>ROUND(ROUND(H218,2)*ROUND(G218,3),2)</f>
      </c>
      <c r="O218">
        <f>(I218*21)/100</f>
      </c>
      <c t="s">
        <v>28</v>
      </c>
    </row>
    <row r="219" spans="1:5" ht="12.75">
      <c r="A219" s="37" t="s">
        <v>56</v>
      </c>
      <c r="E219" s="38" t="s">
        <v>53</v>
      </c>
    </row>
    <row r="220" spans="1:5" ht="12.75">
      <c r="A220" s="39" t="s">
        <v>57</v>
      </c>
      <c r="E220" s="40" t="s">
        <v>2643</v>
      </c>
    </row>
    <row r="221" spans="1:5" ht="25.5">
      <c r="A221" t="s">
        <v>58</v>
      </c>
      <c r="E221" s="38" t="s">
        <v>2697</v>
      </c>
    </row>
    <row r="222" spans="1:16" ht="12.75">
      <c r="A222" s="26" t="s">
        <v>51</v>
      </c>
      <c s="31" t="s">
        <v>262</v>
      </c>
      <c s="31" t="s">
        <v>2481</v>
      </c>
      <c s="26" t="s">
        <v>53</v>
      </c>
      <c s="32" t="s">
        <v>2482</v>
      </c>
      <c s="33" t="s">
        <v>65</v>
      </c>
      <c s="34">
        <v>100</v>
      </c>
      <c s="35">
        <v>0</v>
      </c>
      <c s="36">
        <f>ROUND(ROUND(H222,2)*ROUND(G222,3),2)</f>
      </c>
      <c r="O222">
        <f>(I222*21)/100</f>
      </c>
      <c t="s">
        <v>28</v>
      </c>
    </row>
    <row r="223" spans="1:5" ht="12.75">
      <c r="A223" s="37" t="s">
        <v>56</v>
      </c>
      <c r="E223" s="38" t="s">
        <v>53</v>
      </c>
    </row>
    <row r="224" spans="1:5" ht="12.75">
      <c r="A224" s="39" t="s">
        <v>57</v>
      </c>
      <c r="E224" s="40" t="s">
        <v>2643</v>
      </c>
    </row>
    <row r="225" spans="1:5" ht="25.5">
      <c r="A225" t="s">
        <v>58</v>
      </c>
      <c r="E225" s="38" t="s">
        <v>2698</v>
      </c>
    </row>
    <row r="226" spans="1:16" ht="12.75">
      <c r="A226" s="26" t="s">
        <v>51</v>
      </c>
      <c s="31" t="s">
        <v>729</v>
      </c>
      <c s="31" t="s">
        <v>2853</v>
      </c>
      <c s="26" t="s">
        <v>53</v>
      </c>
      <c s="32" t="s">
        <v>2854</v>
      </c>
      <c s="33" t="s">
        <v>55</v>
      </c>
      <c s="34">
        <v>8</v>
      </c>
      <c s="35">
        <v>0</v>
      </c>
      <c s="36">
        <f>ROUND(ROUND(H226,2)*ROUND(G226,3),2)</f>
      </c>
      <c r="O226">
        <f>(I226*21)/100</f>
      </c>
      <c t="s">
        <v>28</v>
      </c>
    </row>
    <row r="227" spans="1:5" ht="12.75">
      <c r="A227" s="37" t="s">
        <v>56</v>
      </c>
      <c r="E227" s="38" t="s">
        <v>53</v>
      </c>
    </row>
    <row r="228" spans="1:5" ht="12.75">
      <c r="A228" s="39" t="s">
        <v>57</v>
      </c>
      <c r="E228" s="40" t="s">
        <v>2643</v>
      </c>
    </row>
    <row r="229" spans="1:5" ht="25.5">
      <c r="A229" t="s">
        <v>58</v>
      </c>
      <c r="E229" s="38" t="s">
        <v>2855</v>
      </c>
    </row>
    <row r="230" spans="1:16" ht="12.75">
      <c r="A230" s="26" t="s">
        <v>51</v>
      </c>
      <c s="31" t="s">
        <v>597</v>
      </c>
      <c s="31" t="s">
        <v>2856</v>
      </c>
      <c s="26" t="s">
        <v>53</v>
      </c>
      <c s="32" t="s">
        <v>2857</v>
      </c>
      <c s="33" t="s">
        <v>65</v>
      </c>
      <c s="34">
        <v>6</v>
      </c>
      <c s="35">
        <v>0</v>
      </c>
      <c s="36">
        <f>ROUND(ROUND(H230,2)*ROUND(G230,3),2)</f>
      </c>
      <c r="O230">
        <f>(I230*21)/100</f>
      </c>
      <c t="s">
        <v>28</v>
      </c>
    </row>
    <row r="231" spans="1:5" ht="12.75">
      <c r="A231" s="37" t="s">
        <v>56</v>
      </c>
      <c r="E231" s="38" t="s">
        <v>53</v>
      </c>
    </row>
    <row r="232" spans="1:5" ht="12.75">
      <c r="A232" s="39" t="s">
        <v>57</v>
      </c>
      <c r="E232" s="40" t="s">
        <v>2643</v>
      </c>
    </row>
    <row r="233" spans="1:5" ht="25.5">
      <c r="A233" t="s">
        <v>58</v>
      </c>
      <c r="E233" s="38" t="s">
        <v>2835</v>
      </c>
    </row>
    <row r="234" spans="1:18" ht="12.75" customHeight="1">
      <c r="A234" s="6" t="s">
        <v>48</v>
      </c>
      <c s="6"/>
      <c s="44" t="s">
        <v>2858</v>
      </c>
      <c s="6"/>
      <c s="29" t="s">
        <v>2859</v>
      </c>
      <c s="6"/>
      <c s="6"/>
      <c s="6"/>
      <c s="46">
        <f>0+Q234</f>
      </c>
      <c r="O234">
        <f>0+R234</f>
      </c>
      <c r="Q234">
        <f>0+I235+I239</f>
      </c>
      <c>
        <f>0+O235+O239</f>
      </c>
    </row>
    <row r="235" spans="1:16" ht="25.5">
      <c r="A235" s="26" t="s">
        <v>51</v>
      </c>
      <c s="31" t="s">
        <v>330</v>
      </c>
      <c s="31" t="s">
        <v>2860</v>
      </c>
      <c s="26" t="s">
        <v>53</v>
      </c>
      <c s="32" t="s">
        <v>2861</v>
      </c>
      <c s="33" t="s">
        <v>65</v>
      </c>
      <c s="34">
        <v>1</v>
      </c>
      <c s="35">
        <v>0</v>
      </c>
      <c s="36">
        <f>ROUND(ROUND(H235,2)*ROUND(G235,3),2)</f>
      </c>
      <c r="O235">
        <f>(I235*21)/100</f>
      </c>
      <c t="s">
        <v>28</v>
      </c>
    </row>
    <row r="236" spans="1:5" ht="12.75">
      <c r="A236" s="37" t="s">
        <v>56</v>
      </c>
      <c r="E236" s="38" t="s">
        <v>53</v>
      </c>
    </row>
    <row r="237" spans="1:5" ht="12.75">
      <c r="A237" s="39" t="s">
        <v>57</v>
      </c>
      <c r="E237" s="40" t="s">
        <v>2643</v>
      </c>
    </row>
    <row r="238" spans="1:5" ht="38.25">
      <c r="A238" t="s">
        <v>58</v>
      </c>
      <c r="E238" s="38" t="s">
        <v>2862</v>
      </c>
    </row>
    <row r="239" spans="1:16" ht="25.5">
      <c r="A239" s="26" t="s">
        <v>51</v>
      </c>
      <c s="31" t="s">
        <v>266</v>
      </c>
      <c s="31" t="s">
        <v>2863</v>
      </c>
      <c s="26" t="s">
        <v>53</v>
      </c>
      <c s="32" t="s">
        <v>2864</v>
      </c>
      <c s="33" t="s">
        <v>65</v>
      </c>
      <c s="34">
        <v>1</v>
      </c>
      <c s="35">
        <v>0</v>
      </c>
      <c s="36">
        <f>ROUND(ROUND(H239,2)*ROUND(G239,3),2)</f>
      </c>
      <c r="O239">
        <f>(I239*21)/100</f>
      </c>
      <c t="s">
        <v>28</v>
      </c>
    </row>
    <row r="240" spans="1:5" ht="12.75">
      <c r="A240" s="37" t="s">
        <v>56</v>
      </c>
      <c r="E240" s="38" t="s">
        <v>53</v>
      </c>
    </row>
    <row r="241" spans="1:5" ht="12.75">
      <c r="A241" s="39" t="s">
        <v>57</v>
      </c>
      <c r="E241" s="40" t="s">
        <v>2643</v>
      </c>
    </row>
    <row r="242" spans="1:5" ht="51">
      <c r="A242" t="s">
        <v>58</v>
      </c>
      <c r="E242" s="38" t="s">
        <v>2865</v>
      </c>
    </row>
    <row r="243" spans="1:18" ht="12.75" customHeight="1">
      <c r="A243" s="6" t="s">
        <v>48</v>
      </c>
      <c s="6"/>
      <c s="44" t="s">
        <v>2485</v>
      </c>
      <c s="6"/>
      <c s="29" t="s">
        <v>2486</v>
      </c>
      <c s="6"/>
      <c s="6"/>
      <c s="6"/>
      <c s="46">
        <f>0+Q243</f>
      </c>
      <c r="O243">
        <f>0+R243</f>
      </c>
      <c r="Q243">
        <f>0+I244+I248+I252+I256</f>
      </c>
      <c>
        <f>0+O244+O248+O252+O256</f>
      </c>
    </row>
    <row r="244" spans="1:16" ht="12.75">
      <c r="A244" s="26" t="s">
        <v>51</v>
      </c>
      <c s="31" t="s">
        <v>585</v>
      </c>
      <c s="31" t="s">
        <v>2704</v>
      </c>
      <c s="26" t="s">
        <v>53</v>
      </c>
      <c s="32" t="s">
        <v>2866</v>
      </c>
      <c s="33" t="s">
        <v>65</v>
      </c>
      <c s="34">
        <v>1</v>
      </c>
      <c s="35">
        <v>0</v>
      </c>
      <c s="36">
        <f>ROUND(ROUND(H244,2)*ROUND(G244,3),2)</f>
      </c>
      <c r="O244">
        <f>(I244*21)/100</f>
      </c>
      <c t="s">
        <v>28</v>
      </c>
    </row>
    <row r="245" spans="1:5" ht="12.75">
      <c r="A245" s="37" t="s">
        <v>56</v>
      </c>
      <c r="E245" s="38" t="s">
        <v>53</v>
      </c>
    </row>
    <row r="246" spans="1:5" ht="12.75">
      <c r="A246" s="39" t="s">
        <v>57</v>
      </c>
      <c r="E246" s="40" t="s">
        <v>2643</v>
      </c>
    </row>
    <row r="247" spans="1:5" ht="127.5">
      <c r="A247" t="s">
        <v>58</v>
      </c>
      <c r="E247" s="38" t="s">
        <v>2706</v>
      </c>
    </row>
    <row r="248" spans="1:16" ht="12.75">
      <c r="A248" s="26" t="s">
        <v>51</v>
      </c>
      <c s="31" t="s">
        <v>587</v>
      </c>
      <c s="31" t="s">
        <v>2707</v>
      </c>
      <c s="26" t="s">
        <v>53</v>
      </c>
      <c s="32" t="s">
        <v>2867</v>
      </c>
      <c s="33" t="s">
        <v>65</v>
      </c>
      <c s="34">
        <v>1</v>
      </c>
      <c s="35">
        <v>0</v>
      </c>
      <c s="36">
        <f>ROUND(ROUND(H248,2)*ROUND(G248,3),2)</f>
      </c>
      <c r="O248">
        <f>(I248*21)/100</f>
      </c>
      <c t="s">
        <v>28</v>
      </c>
    </row>
    <row r="249" spans="1:5" ht="12.75">
      <c r="A249" s="37" t="s">
        <v>56</v>
      </c>
      <c r="E249" s="38" t="s">
        <v>53</v>
      </c>
    </row>
    <row r="250" spans="1:5" ht="12.75">
      <c r="A250" s="39" t="s">
        <v>57</v>
      </c>
      <c r="E250" s="40" t="s">
        <v>2643</v>
      </c>
    </row>
    <row r="251" spans="1:5" ht="127.5">
      <c r="A251" t="s">
        <v>58</v>
      </c>
      <c r="E251" s="38" t="s">
        <v>2706</v>
      </c>
    </row>
    <row r="252" spans="1:16" ht="12.75">
      <c r="A252" s="26" t="s">
        <v>51</v>
      </c>
      <c s="31" t="s">
        <v>589</v>
      </c>
      <c s="31" t="s">
        <v>2709</v>
      </c>
      <c s="26" t="s">
        <v>53</v>
      </c>
      <c s="32" t="s">
        <v>2710</v>
      </c>
      <c s="33" t="s">
        <v>65</v>
      </c>
      <c s="34">
        <v>1</v>
      </c>
      <c s="35">
        <v>0</v>
      </c>
      <c s="36">
        <f>ROUND(ROUND(H252,2)*ROUND(G252,3),2)</f>
      </c>
      <c r="O252">
        <f>(I252*21)/100</f>
      </c>
      <c t="s">
        <v>28</v>
      </c>
    </row>
    <row r="253" spans="1:5" ht="12.75">
      <c r="A253" s="37" t="s">
        <v>56</v>
      </c>
      <c r="E253" s="38" t="s">
        <v>53</v>
      </c>
    </row>
    <row r="254" spans="1:5" ht="12.75">
      <c r="A254" s="39" t="s">
        <v>57</v>
      </c>
      <c r="E254" s="40" t="s">
        <v>2643</v>
      </c>
    </row>
    <row r="255" spans="1:5" ht="127.5">
      <c r="A255" t="s">
        <v>58</v>
      </c>
      <c r="E255" s="38" t="s">
        <v>2706</v>
      </c>
    </row>
    <row r="256" spans="1:16" ht="12.75">
      <c r="A256" s="26" t="s">
        <v>51</v>
      </c>
      <c s="31" t="s">
        <v>593</v>
      </c>
      <c s="31" t="s">
        <v>2711</v>
      </c>
      <c s="26" t="s">
        <v>53</v>
      </c>
      <c s="32" t="s">
        <v>2716</v>
      </c>
      <c s="33" t="s">
        <v>65</v>
      </c>
      <c s="34">
        <v>1</v>
      </c>
      <c s="35">
        <v>0</v>
      </c>
      <c s="36">
        <f>ROUND(ROUND(H256,2)*ROUND(G256,3),2)</f>
      </c>
      <c r="O256">
        <f>(I256*21)/100</f>
      </c>
      <c t="s">
        <v>28</v>
      </c>
    </row>
    <row r="257" spans="1:5" ht="12.75">
      <c r="A257" s="37" t="s">
        <v>56</v>
      </c>
      <c r="E257" s="38" t="s">
        <v>53</v>
      </c>
    </row>
    <row r="258" spans="1:5" ht="12.75">
      <c r="A258" s="39" t="s">
        <v>57</v>
      </c>
      <c r="E258" s="40" t="s">
        <v>2643</v>
      </c>
    </row>
    <row r="259" spans="1:5" ht="127.5">
      <c r="A259" t="s">
        <v>58</v>
      </c>
      <c r="E259" s="38" t="s">
        <v>2706</v>
      </c>
    </row>
    <row r="260" spans="1:18" ht="12.75" customHeight="1">
      <c r="A260" s="6" t="s">
        <v>48</v>
      </c>
      <c s="6"/>
      <c s="44" t="s">
        <v>2717</v>
      </c>
      <c s="6"/>
      <c s="29" t="s">
        <v>2718</v>
      </c>
      <c s="6"/>
      <c s="6"/>
      <c s="6"/>
      <c s="46">
        <f>0+Q260</f>
      </c>
      <c r="O260">
        <f>0+R260</f>
      </c>
      <c r="Q260">
        <f>0+I261+I265+I269+I273+I277+I281+I285+I289+I293+I297+I301+I305+I309</f>
      </c>
      <c>
        <f>0+O261+O265+O269+O273+O277+O281+O285+O289+O293+O297+O301+O305+O309</f>
      </c>
    </row>
    <row r="261" spans="1:16" ht="12.75">
      <c r="A261" s="26" t="s">
        <v>51</v>
      </c>
      <c s="31" t="s">
        <v>270</v>
      </c>
      <c s="31" t="s">
        <v>2719</v>
      </c>
      <c s="26" t="s">
        <v>53</v>
      </c>
      <c s="32" t="s">
        <v>2720</v>
      </c>
      <c s="33" t="s">
        <v>65</v>
      </c>
      <c s="34">
        <v>2</v>
      </c>
      <c s="35">
        <v>0</v>
      </c>
      <c s="36">
        <f>ROUND(ROUND(H261,2)*ROUND(G261,3),2)</f>
      </c>
      <c r="O261">
        <f>(I261*21)/100</f>
      </c>
      <c t="s">
        <v>28</v>
      </c>
    </row>
    <row r="262" spans="1:5" ht="12.75">
      <c r="A262" s="37" t="s">
        <v>56</v>
      </c>
      <c r="E262" s="38" t="s">
        <v>53</v>
      </c>
    </row>
    <row r="263" spans="1:5" ht="12.75">
      <c r="A263" s="39" t="s">
        <v>57</v>
      </c>
      <c r="E263" s="40" t="s">
        <v>2643</v>
      </c>
    </row>
    <row r="264" spans="1:5" ht="51">
      <c r="A264" t="s">
        <v>58</v>
      </c>
      <c r="E264" s="38" t="s">
        <v>2721</v>
      </c>
    </row>
    <row r="265" spans="1:16" ht="12.75">
      <c r="A265" s="26" t="s">
        <v>51</v>
      </c>
      <c s="31" t="s">
        <v>274</v>
      </c>
      <c s="31" t="s">
        <v>2868</v>
      </c>
      <c s="26" t="s">
        <v>53</v>
      </c>
      <c s="32" t="s">
        <v>2869</v>
      </c>
      <c s="33" t="s">
        <v>65</v>
      </c>
      <c s="34">
        <v>1</v>
      </c>
      <c s="35">
        <v>0</v>
      </c>
      <c s="36">
        <f>ROUND(ROUND(H265,2)*ROUND(G265,3),2)</f>
      </c>
      <c r="O265">
        <f>(I265*21)/100</f>
      </c>
      <c t="s">
        <v>28</v>
      </c>
    </row>
    <row r="266" spans="1:5" ht="12.75">
      <c r="A266" s="37" t="s">
        <v>56</v>
      </c>
      <c r="E266" s="38" t="s">
        <v>53</v>
      </c>
    </row>
    <row r="267" spans="1:5" ht="12.75">
      <c r="A267" s="39" t="s">
        <v>57</v>
      </c>
      <c r="E267" s="40" t="s">
        <v>2643</v>
      </c>
    </row>
    <row r="268" spans="1:5" ht="51">
      <c r="A268" t="s">
        <v>58</v>
      </c>
      <c r="E268" s="38" t="s">
        <v>2721</v>
      </c>
    </row>
    <row r="269" spans="1:16" ht="12.75">
      <c r="A269" s="26" t="s">
        <v>51</v>
      </c>
      <c s="31" t="s">
        <v>278</v>
      </c>
      <c s="31" t="s">
        <v>2728</v>
      </c>
      <c s="26" t="s">
        <v>53</v>
      </c>
      <c s="32" t="s">
        <v>2729</v>
      </c>
      <c s="33" t="s">
        <v>65</v>
      </c>
      <c s="34">
        <v>1</v>
      </c>
      <c s="35">
        <v>0</v>
      </c>
      <c s="36">
        <f>ROUND(ROUND(H269,2)*ROUND(G269,3),2)</f>
      </c>
      <c r="O269">
        <f>(I269*21)/100</f>
      </c>
      <c t="s">
        <v>28</v>
      </c>
    </row>
    <row r="270" spans="1:5" ht="12.75">
      <c r="A270" s="37" t="s">
        <v>56</v>
      </c>
      <c r="E270" s="38" t="s">
        <v>53</v>
      </c>
    </row>
    <row r="271" spans="1:5" ht="12.75">
      <c r="A271" s="39" t="s">
        <v>57</v>
      </c>
      <c r="E271" s="40" t="s">
        <v>2643</v>
      </c>
    </row>
    <row r="272" spans="1:5" ht="51">
      <c r="A272" t="s">
        <v>58</v>
      </c>
      <c r="E272" s="38" t="s">
        <v>2730</v>
      </c>
    </row>
    <row r="273" spans="1:16" ht="25.5">
      <c r="A273" s="26" t="s">
        <v>51</v>
      </c>
      <c s="31" t="s">
        <v>282</v>
      </c>
      <c s="31" t="s">
        <v>2731</v>
      </c>
      <c s="26" t="s">
        <v>53</v>
      </c>
      <c s="32" t="s">
        <v>2732</v>
      </c>
      <c s="33" t="s">
        <v>65</v>
      </c>
      <c s="34">
        <v>8</v>
      </c>
      <c s="35">
        <v>0</v>
      </c>
      <c s="36">
        <f>ROUND(ROUND(H273,2)*ROUND(G273,3),2)</f>
      </c>
      <c r="O273">
        <f>(I273*21)/100</f>
      </c>
      <c t="s">
        <v>28</v>
      </c>
    </row>
    <row r="274" spans="1:5" ht="12.75">
      <c r="A274" s="37" t="s">
        <v>56</v>
      </c>
      <c r="E274" s="38" t="s">
        <v>53</v>
      </c>
    </row>
    <row r="275" spans="1:5" ht="12.75">
      <c r="A275" s="39" t="s">
        <v>57</v>
      </c>
      <c r="E275" s="40" t="s">
        <v>2643</v>
      </c>
    </row>
    <row r="276" spans="1:5" ht="25.5">
      <c r="A276" t="s">
        <v>58</v>
      </c>
      <c r="E276" s="38" t="s">
        <v>2676</v>
      </c>
    </row>
    <row r="277" spans="1:16" ht="12.75">
      <c r="A277" s="26" t="s">
        <v>51</v>
      </c>
      <c s="31" t="s">
        <v>284</v>
      </c>
      <c s="31" t="s">
        <v>2870</v>
      </c>
      <c s="26" t="s">
        <v>53</v>
      </c>
      <c s="32" t="s">
        <v>2871</v>
      </c>
      <c s="33" t="s">
        <v>65</v>
      </c>
      <c s="34">
        <v>2</v>
      </c>
      <c s="35">
        <v>0</v>
      </c>
      <c s="36">
        <f>ROUND(ROUND(H277,2)*ROUND(G277,3),2)</f>
      </c>
      <c r="O277">
        <f>(I277*21)/100</f>
      </c>
      <c t="s">
        <v>28</v>
      </c>
    </row>
    <row r="278" spans="1:5" ht="12.75">
      <c r="A278" s="37" t="s">
        <v>56</v>
      </c>
      <c r="E278" s="38" t="s">
        <v>53</v>
      </c>
    </row>
    <row r="279" spans="1:5" ht="12.75">
      <c r="A279" s="39" t="s">
        <v>57</v>
      </c>
      <c r="E279" s="40" t="s">
        <v>2643</v>
      </c>
    </row>
    <row r="280" spans="1:5" ht="25.5">
      <c r="A280" t="s">
        <v>58</v>
      </c>
      <c r="E280" s="38" t="s">
        <v>2676</v>
      </c>
    </row>
    <row r="281" spans="1:16" ht="12.75">
      <c r="A281" s="26" t="s">
        <v>51</v>
      </c>
      <c s="31" t="s">
        <v>286</v>
      </c>
      <c s="31" t="s">
        <v>2872</v>
      </c>
      <c s="26" t="s">
        <v>53</v>
      </c>
      <c s="32" t="s">
        <v>2873</v>
      </c>
      <c s="33" t="s">
        <v>65</v>
      </c>
      <c s="34">
        <v>1</v>
      </c>
      <c s="35">
        <v>0</v>
      </c>
      <c s="36">
        <f>ROUND(ROUND(H281,2)*ROUND(G281,3),2)</f>
      </c>
      <c r="O281">
        <f>(I281*21)/100</f>
      </c>
      <c t="s">
        <v>28</v>
      </c>
    </row>
    <row r="282" spans="1:5" ht="12.75">
      <c r="A282" s="37" t="s">
        <v>56</v>
      </c>
      <c r="E282" s="38" t="s">
        <v>53</v>
      </c>
    </row>
    <row r="283" spans="1:5" ht="12.75">
      <c r="A283" s="39" t="s">
        <v>57</v>
      </c>
      <c r="E283" s="40" t="s">
        <v>2643</v>
      </c>
    </row>
    <row r="284" spans="1:5" ht="25.5">
      <c r="A284" t="s">
        <v>58</v>
      </c>
      <c r="E284" s="38" t="s">
        <v>2676</v>
      </c>
    </row>
    <row r="285" spans="1:16" ht="12.75">
      <c r="A285" s="26" t="s">
        <v>51</v>
      </c>
      <c s="31" t="s">
        <v>290</v>
      </c>
      <c s="31" t="s">
        <v>2874</v>
      </c>
      <c s="26" t="s">
        <v>53</v>
      </c>
      <c s="32" t="s">
        <v>2875</v>
      </c>
      <c s="33" t="s">
        <v>65</v>
      </c>
      <c s="34">
        <v>1</v>
      </c>
      <c s="35">
        <v>0</v>
      </c>
      <c s="36">
        <f>ROUND(ROUND(H285,2)*ROUND(G285,3),2)</f>
      </c>
      <c r="O285">
        <f>(I285*21)/100</f>
      </c>
      <c t="s">
        <v>28</v>
      </c>
    </row>
    <row r="286" spans="1:5" ht="12.75">
      <c r="A286" s="37" t="s">
        <v>56</v>
      </c>
      <c r="E286" s="38" t="s">
        <v>53</v>
      </c>
    </row>
    <row r="287" spans="1:5" ht="12.75">
      <c r="A287" s="39" t="s">
        <v>57</v>
      </c>
      <c r="E287" s="40" t="s">
        <v>2643</v>
      </c>
    </row>
    <row r="288" spans="1:5" ht="63.75">
      <c r="A288" t="s">
        <v>58</v>
      </c>
      <c r="E288" s="38" t="s">
        <v>2736</v>
      </c>
    </row>
    <row r="289" spans="1:16" ht="12.75">
      <c r="A289" s="26" t="s">
        <v>51</v>
      </c>
      <c s="31" t="s">
        <v>294</v>
      </c>
      <c s="31" t="s">
        <v>2876</v>
      </c>
      <c s="26" t="s">
        <v>53</v>
      </c>
      <c s="32" t="s">
        <v>2877</v>
      </c>
      <c s="33" t="s">
        <v>65</v>
      </c>
      <c s="34">
        <v>3</v>
      </c>
      <c s="35">
        <v>0</v>
      </c>
      <c s="36">
        <f>ROUND(ROUND(H289,2)*ROUND(G289,3),2)</f>
      </c>
      <c r="O289">
        <f>(I289*21)/100</f>
      </c>
      <c t="s">
        <v>28</v>
      </c>
    </row>
    <row r="290" spans="1:5" ht="12.75">
      <c r="A290" s="37" t="s">
        <v>56</v>
      </c>
      <c r="E290" s="38" t="s">
        <v>53</v>
      </c>
    </row>
    <row r="291" spans="1:5" ht="12.75">
      <c r="A291" s="39" t="s">
        <v>57</v>
      </c>
      <c r="E291" s="40" t="s">
        <v>2643</v>
      </c>
    </row>
    <row r="292" spans="1:5" ht="63.75">
      <c r="A292" t="s">
        <v>58</v>
      </c>
      <c r="E292" s="38" t="s">
        <v>2736</v>
      </c>
    </row>
    <row r="293" spans="1:16" ht="25.5">
      <c r="A293" s="26" t="s">
        <v>51</v>
      </c>
      <c s="31" t="s">
        <v>296</v>
      </c>
      <c s="31" t="s">
        <v>2878</v>
      </c>
      <c s="26" t="s">
        <v>53</v>
      </c>
      <c s="32" t="s">
        <v>2879</v>
      </c>
      <c s="33" t="s">
        <v>65</v>
      </c>
      <c s="34">
        <v>1</v>
      </c>
      <c s="35">
        <v>0</v>
      </c>
      <c s="36">
        <f>ROUND(ROUND(H293,2)*ROUND(G293,3),2)</f>
      </c>
      <c r="O293">
        <f>(I293*21)/100</f>
      </c>
      <c t="s">
        <v>28</v>
      </c>
    </row>
    <row r="294" spans="1:5" ht="12.75">
      <c r="A294" s="37" t="s">
        <v>56</v>
      </c>
      <c r="E294" s="38" t="s">
        <v>53</v>
      </c>
    </row>
    <row r="295" spans="1:5" ht="12.75">
      <c r="A295" s="39" t="s">
        <v>57</v>
      </c>
      <c r="E295" s="40" t="s">
        <v>2643</v>
      </c>
    </row>
    <row r="296" spans="1:5" ht="63.75">
      <c r="A296" t="s">
        <v>58</v>
      </c>
      <c r="E296" s="38" t="s">
        <v>2736</v>
      </c>
    </row>
    <row r="297" spans="1:16" ht="25.5">
      <c r="A297" s="26" t="s">
        <v>51</v>
      </c>
      <c s="31" t="s">
        <v>334</v>
      </c>
      <c s="31" t="s">
        <v>2880</v>
      </c>
      <c s="26" t="s">
        <v>53</v>
      </c>
      <c s="32" t="s">
        <v>2881</v>
      </c>
      <c s="33" t="s">
        <v>65</v>
      </c>
      <c s="34">
        <v>7</v>
      </c>
      <c s="35">
        <v>0</v>
      </c>
      <c s="36">
        <f>ROUND(ROUND(H297,2)*ROUND(G297,3),2)</f>
      </c>
      <c r="O297">
        <f>(I297*21)/100</f>
      </c>
      <c t="s">
        <v>28</v>
      </c>
    </row>
    <row r="298" spans="1:5" ht="12.75">
      <c r="A298" s="37" t="s">
        <v>56</v>
      </c>
      <c r="E298" s="38" t="s">
        <v>53</v>
      </c>
    </row>
    <row r="299" spans="1:5" ht="12.75">
      <c r="A299" s="39" t="s">
        <v>57</v>
      </c>
      <c r="E299" s="40" t="s">
        <v>2643</v>
      </c>
    </row>
    <row r="300" spans="1:5" ht="38.25">
      <c r="A300" t="s">
        <v>58</v>
      </c>
      <c r="E300" s="38" t="s">
        <v>2882</v>
      </c>
    </row>
    <row r="301" spans="1:16" ht="12.75">
      <c r="A301" s="26" t="s">
        <v>51</v>
      </c>
      <c s="31" t="s">
        <v>351</v>
      </c>
      <c s="31" t="s">
        <v>2883</v>
      </c>
      <c s="26" t="s">
        <v>53</v>
      </c>
      <c s="32" t="s">
        <v>2884</v>
      </c>
      <c s="33" t="s">
        <v>65</v>
      </c>
      <c s="34">
        <v>2</v>
      </c>
      <c s="35">
        <v>0</v>
      </c>
      <c s="36">
        <f>ROUND(ROUND(H301,2)*ROUND(G301,3),2)</f>
      </c>
      <c r="O301">
        <f>(I301*21)/100</f>
      </c>
      <c t="s">
        <v>28</v>
      </c>
    </row>
    <row r="302" spans="1:5" ht="12.75">
      <c r="A302" s="37" t="s">
        <v>56</v>
      </c>
      <c r="E302" s="38" t="s">
        <v>53</v>
      </c>
    </row>
    <row r="303" spans="1:5" ht="12.75">
      <c r="A303" s="39" t="s">
        <v>57</v>
      </c>
      <c r="E303" s="40" t="s">
        <v>2643</v>
      </c>
    </row>
    <row r="304" spans="1:5" ht="89.25">
      <c r="A304" t="s">
        <v>58</v>
      </c>
      <c r="E304" s="38" t="s">
        <v>2885</v>
      </c>
    </row>
    <row r="305" spans="1:16" ht="12.75">
      <c r="A305" s="26" t="s">
        <v>51</v>
      </c>
      <c s="31" t="s">
        <v>355</v>
      </c>
      <c s="31" t="s">
        <v>2886</v>
      </c>
      <c s="26" t="s">
        <v>53</v>
      </c>
      <c s="32" t="s">
        <v>2887</v>
      </c>
      <c s="33" t="s">
        <v>65</v>
      </c>
      <c s="34">
        <v>3</v>
      </c>
      <c s="35">
        <v>0</v>
      </c>
      <c s="36">
        <f>ROUND(ROUND(H305,2)*ROUND(G305,3),2)</f>
      </c>
      <c r="O305">
        <f>(I305*21)/100</f>
      </c>
      <c t="s">
        <v>28</v>
      </c>
    </row>
    <row r="306" spans="1:5" ht="12.75">
      <c r="A306" s="37" t="s">
        <v>56</v>
      </c>
      <c r="E306" s="38" t="s">
        <v>53</v>
      </c>
    </row>
    <row r="307" spans="1:5" ht="12.75">
      <c r="A307" s="39" t="s">
        <v>57</v>
      </c>
      <c r="E307" s="40" t="s">
        <v>2643</v>
      </c>
    </row>
    <row r="308" spans="1:5" ht="89.25">
      <c r="A308" t="s">
        <v>58</v>
      </c>
      <c r="E308" s="38" t="s">
        <v>2885</v>
      </c>
    </row>
    <row r="309" spans="1:16" ht="25.5">
      <c r="A309" s="26" t="s">
        <v>51</v>
      </c>
      <c s="31" t="s">
        <v>599</v>
      </c>
      <c s="31" t="s">
        <v>2888</v>
      </c>
      <c s="26" t="s">
        <v>53</v>
      </c>
      <c s="32" t="s">
        <v>2889</v>
      </c>
      <c s="33" t="s">
        <v>65</v>
      </c>
      <c s="34">
        <v>1</v>
      </c>
      <c s="35">
        <v>0</v>
      </c>
      <c s="36">
        <f>ROUND(ROUND(H309,2)*ROUND(G309,3),2)</f>
      </c>
      <c r="O309">
        <f>(I309*21)/100</f>
      </c>
      <c t="s">
        <v>28</v>
      </c>
    </row>
    <row r="310" spans="1:5" ht="12.75">
      <c r="A310" s="37" t="s">
        <v>56</v>
      </c>
      <c r="E310" s="38" t="s">
        <v>53</v>
      </c>
    </row>
    <row r="311" spans="1:5" ht="12.75">
      <c r="A311" s="39" t="s">
        <v>57</v>
      </c>
      <c r="E311" s="40" t="s">
        <v>2643</v>
      </c>
    </row>
    <row r="312" spans="1:5" ht="51">
      <c r="A312" t="s">
        <v>58</v>
      </c>
      <c r="E312" s="38" t="s">
        <v>2730</v>
      </c>
    </row>
    <row r="313" spans="1:18" ht="12.75" customHeight="1">
      <c r="A313" s="6" t="s">
        <v>48</v>
      </c>
      <c s="6"/>
      <c s="44" t="s">
        <v>2495</v>
      </c>
      <c s="6"/>
      <c s="29" t="s">
        <v>2496</v>
      </c>
      <c s="6"/>
      <c s="6"/>
      <c s="6"/>
      <c s="46">
        <f>0+Q313</f>
      </c>
      <c r="O313">
        <f>0+R313</f>
      </c>
      <c r="Q313">
        <f>0+I314+I318+I322+I326+I330+I334+I338+I342+I346+I350+I354+I358+I362+I366</f>
      </c>
      <c>
        <f>0+O314+O318+O322+O326+O330+O334+O338+O342+O346+O350+O354+O358+O362+O366</f>
      </c>
    </row>
    <row r="314" spans="1:16" ht="12.75">
      <c r="A314" s="26" t="s">
        <v>51</v>
      </c>
      <c s="31" t="s">
        <v>359</v>
      </c>
      <c s="31" t="s">
        <v>2890</v>
      </c>
      <c s="26" t="s">
        <v>53</v>
      </c>
      <c s="32" t="s">
        <v>2891</v>
      </c>
      <c s="33" t="s">
        <v>65</v>
      </c>
      <c s="34">
        <v>1</v>
      </c>
      <c s="35">
        <v>0</v>
      </c>
      <c s="36">
        <f>ROUND(ROUND(H314,2)*ROUND(G314,3),2)</f>
      </c>
      <c r="O314">
        <f>(I314*21)/100</f>
      </c>
      <c t="s">
        <v>28</v>
      </c>
    </row>
    <row r="315" spans="1:5" ht="12.75">
      <c r="A315" s="37" t="s">
        <v>56</v>
      </c>
      <c r="E315" s="38" t="s">
        <v>53</v>
      </c>
    </row>
    <row r="316" spans="1:5" ht="12.75">
      <c r="A316" s="39" t="s">
        <v>57</v>
      </c>
      <c r="E316" s="40" t="s">
        <v>2643</v>
      </c>
    </row>
    <row r="317" spans="1:5" ht="63.75">
      <c r="A317" t="s">
        <v>58</v>
      </c>
      <c r="E317" s="38" t="s">
        <v>2736</v>
      </c>
    </row>
    <row r="318" spans="1:16" ht="25.5">
      <c r="A318" s="26" t="s">
        <v>51</v>
      </c>
      <c s="31" t="s">
        <v>364</v>
      </c>
      <c s="31" t="s">
        <v>2892</v>
      </c>
      <c s="26" t="s">
        <v>53</v>
      </c>
      <c s="32" t="s">
        <v>2893</v>
      </c>
      <c s="33" t="s">
        <v>65</v>
      </c>
      <c s="34">
        <v>1</v>
      </c>
      <c s="35">
        <v>0</v>
      </c>
      <c s="36">
        <f>ROUND(ROUND(H318,2)*ROUND(G318,3),2)</f>
      </c>
      <c r="O318">
        <f>(I318*21)/100</f>
      </c>
      <c t="s">
        <v>28</v>
      </c>
    </row>
    <row r="319" spans="1:5" ht="12.75">
      <c r="A319" s="37" t="s">
        <v>56</v>
      </c>
      <c r="E319" s="38" t="s">
        <v>53</v>
      </c>
    </row>
    <row r="320" spans="1:5" ht="12.75">
      <c r="A320" s="39" t="s">
        <v>57</v>
      </c>
      <c r="E320" s="40" t="s">
        <v>2643</v>
      </c>
    </row>
    <row r="321" spans="1:5" ht="63.75">
      <c r="A321" t="s">
        <v>58</v>
      </c>
      <c r="E321" s="38" t="s">
        <v>2736</v>
      </c>
    </row>
    <row r="322" spans="1:16" ht="12.75">
      <c r="A322" s="26" t="s">
        <v>51</v>
      </c>
      <c s="31" t="s">
        <v>298</v>
      </c>
      <c s="31" t="s">
        <v>2894</v>
      </c>
      <c s="26" t="s">
        <v>53</v>
      </c>
      <c s="32" t="s">
        <v>2895</v>
      </c>
      <c s="33" t="s">
        <v>65</v>
      </c>
      <c s="34">
        <v>1</v>
      </c>
      <c s="35">
        <v>0</v>
      </c>
      <c s="36">
        <f>ROUND(ROUND(H322,2)*ROUND(G322,3),2)</f>
      </c>
      <c r="O322">
        <f>(I322*21)/100</f>
      </c>
      <c t="s">
        <v>28</v>
      </c>
    </row>
    <row r="323" spans="1:5" ht="12.75">
      <c r="A323" s="37" t="s">
        <v>56</v>
      </c>
      <c r="E323" s="38" t="s">
        <v>53</v>
      </c>
    </row>
    <row r="324" spans="1:5" ht="12.75">
      <c r="A324" s="39" t="s">
        <v>57</v>
      </c>
      <c r="E324" s="40" t="s">
        <v>2643</v>
      </c>
    </row>
    <row r="325" spans="1:5" ht="51">
      <c r="A325" t="s">
        <v>58</v>
      </c>
      <c r="E325" s="38" t="s">
        <v>2896</v>
      </c>
    </row>
    <row r="326" spans="1:16" ht="12.75">
      <c r="A326" s="26" t="s">
        <v>51</v>
      </c>
      <c s="31" t="s">
        <v>370</v>
      </c>
      <c s="31" t="s">
        <v>2897</v>
      </c>
      <c s="26" t="s">
        <v>53</v>
      </c>
      <c s="32" t="s">
        <v>2898</v>
      </c>
      <c s="33" t="s">
        <v>65</v>
      </c>
      <c s="34">
        <v>1</v>
      </c>
      <c s="35">
        <v>0</v>
      </c>
      <c s="36">
        <f>ROUND(ROUND(H326,2)*ROUND(G326,3),2)</f>
      </c>
      <c r="O326">
        <f>(I326*21)/100</f>
      </c>
      <c t="s">
        <v>28</v>
      </c>
    </row>
    <row r="327" spans="1:5" ht="12.75">
      <c r="A327" s="37" t="s">
        <v>56</v>
      </c>
      <c r="E327" s="38" t="s">
        <v>53</v>
      </c>
    </row>
    <row r="328" spans="1:5" ht="12.75">
      <c r="A328" s="39" t="s">
        <v>57</v>
      </c>
      <c r="E328" s="40" t="s">
        <v>2643</v>
      </c>
    </row>
    <row r="329" spans="1:5" ht="114.75">
      <c r="A329" t="s">
        <v>58</v>
      </c>
      <c r="E329" s="38" t="s">
        <v>2899</v>
      </c>
    </row>
    <row r="330" spans="1:16" ht="12.75">
      <c r="A330" s="26" t="s">
        <v>51</v>
      </c>
      <c s="31" t="s">
        <v>375</v>
      </c>
      <c s="31" t="s">
        <v>2900</v>
      </c>
      <c s="26" t="s">
        <v>53</v>
      </c>
      <c s="32" t="s">
        <v>2901</v>
      </c>
      <c s="33" t="s">
        <v>65</v>
      </c>
      <c s="34">
        <v>1</v>
      </c>
      <c s="35">
        <v>0</v>
      </c>
      <c s="36">
        <f>ROUND(ROUND(H330,2)*ROUND(G330,3),2)</f>
      </c>
      <c r="O330">
        <f>(I330*21)/100</f>
      </c>
      <c t="s">
        <v>28</v>
      </c>
    </row>
    <row r="331" spans="1:5" ht="12.75">
      <c r="A331" s="37" t="s">
        <v>56</v>
      </c>
      <c r="E331" s="38" t="s">
        <v>53</v>
      </c>
    </row>
    <row r="332" spans="1:5" ht="12.75">
      <c r="A332" s="39" t="s">
        <v>57</v>
      </c>
      <c r="E332" s="40" t="s">
        <v>2643</v>
      </c>
    </row>
    <row r="333" spans="1:5" ht="89.25">
      <c r="A333" t="s">
        <v>58</v>
      </c>
      <c r="E333" s="38" t="s">
        <v>2902</v>
      </c>
    </row>
    <row r="334" spans="1:16" ht="12.75">
      <c r="A334" s="26" t="s">
        <v>51</v>
      </c>
      <c s="31" t="s">
        <v>382</v>
      </c>
      <c s="31" t="s">
        <v>2903</v>
      </c>
      <c s="26" t="s">
        <v>53</v>
      </c>
      <c s="32" t="s">
        <v>2904</v>
      </c>
      <c s="33" t="s">
        <v>65</v>
      </c>
      <c s="34">
        <v>1</v>
      </c>
      <c s="35">
        <v>0</v>
      </c>
      <c s="36">
        <f>ROUND(ROUND(H334,2)*ROUND(G334,3),2)</f>
      </c>
      <c r="O334">
        <f>(I334*21)/100</f>
      </c>
      <c t="s">
        <v>28</v>
      </c>
    </row>
    <row r="335" spans="1:5" ht="12.75">
      <c r="A335" s="37" t="s">
        <v>56</v>
      </c>
      <c r="E335" s="38" t="s">
        <v>53</v>
      </c>
    </row>
    <row r="336" spans="1:5" ht="12.75">
      <c r="A336" s="39" t="s">
        <v>57</v>
      </c>
      <c r="E336" s="40" t="s">
        <v>2643</v>
      </c>
    </row>
    <row r="337" spans="1:5" ht="114.75">
      <c r="A337" t="s">
        <v>58</v>
      </c>
      <c r="E337" s="38" t="s">
        <v>2905</v>
      </c>
    </row>
    <row r="338" spans="1:16" ht="12.75">
      <c r="A338" s="26" t="s">
        <v>51</v>
      </c>
      <c s="31" t="s">
        <v>123</v>
      </c>
      <c s="31" t="s">
        <v>2579</v>
      </c>
      <c s="26" t="s">
        <v>53</v>
      </c>
      <c s="32" t="s">
        <v>2513</v>
      </c>
      <c s="33" t="s">
        <v>65</v>
      </c>
      <c s="34">
        <v>1</v>
      </c>
      <c s="35">
        <v>0</v>
      </c>
      <c s="36">
        <f>ROUND(ROUND(H338,2)*ROUND(G338,3),2)</f>
      </c>
      <c r="O338">
        <f>(I338*21)/100</f>
      </c>
      <c t="s">
        <v>28</v>
      </c>
    </row>
    <row r="339" spans="1:5" ht="12.75">
      <c r="A339" s="37" t="s">
        <v>56</v>
      </c>
      <c r="E339" s="38" t="s">
        <v>53</v>
      </c>
    </row>
    <row r="340" spans="1:5" ht="12.75">
      <c r="A340" s="39" t="s">
        <v>57</v>
      </c>
      <c r="E340" s="40" t="s">
        <v>2643</v>
      </c>
    </row>
    <row r="341" spans="1:5" ht="89.25">
      <c r="A341" t="s">
        <v>58</v>
      </c>
      <c r="E341" s="38" t="s">
        <v>2906</v>
      </c>
    </row>
    <row r="342" spans="1:16" ht="25.5">
      <c r="A342" s="26" t="s">
        <v>51</v>
      </c>
      <c s="31" t="s">
        <v>142</v>
      </c>
      <c s="31" t="s">
        <v>2515</v>
      </c>
      <c s="26" t="s">
        <v>53</v>
      </c>
      <c s="32" t="s">
        <v>2516</v>
      </c>
      <c s="33" t="s">
        <v>65</v>
      </c>
      <c s="34">
        <v>1</v>
      </c>
      <c s="35">
        <v>0</v>
      </c>
      <c s="36">
        <f>ROUND(ROUND(H342,2)*ROUND(G342,3),2)</f>
      </c>
      <c r="O342">
        <f>(I342*21)/100</f>
      </c>
      <c t="s">
        <v>28</v>
      </c>
    </row>
    <row r="343" spans="1:5" ht="12.75">
      <c r="A343" s="37" t="s">
        <v>56</v>
      </c>
      <c r="E343" s="38" t="s">
        <v>53</v>
      </c>
    </row>
    <row r="344" spans="1:5" ht="12.75">
      <c r="A344" s="39" t="s">
        <v>57</v>
      </c>
      <c r="E344" s="40" t="s">
        <v>2643</v>
      </c>
    </row>
    <row r="345" spans="1:5" ht="89.25">
      <c r="A345" t="s">
        <v>58</v>
      </c>
      <c r="E345" s="38" t="s">
        <v>2906</v>
      </c>
    </row>
    <row r="346" spans="1:16" ht="12.75">
      <c r="A346" s="26" t="s">
        <v>51</v>
      </c>
      <c s="31" t="s">
        <v>529</v>
      </c>
      <c s="31" t="s">
        <v>2522</v>
      </c>
      <c s="26" t="s">
        <v>53</v>
      </c>
      <c s="32" t="s">
        <v>2523</v>
      </c>
      <c s="33" t="s">
        <v>65</v>
      </c>
      <c s="34">
        <v>1</v>
      </c>
      <c s="35">
        <v>0</v>
      </c>
      <c s="36">
        <f>ROUND(ROUND(H346,2)*ROUND(G346,3),2)</f>
      </c>
      <c r="O346">
        <f>(I346*21)/100</f>
      </c>
      <c t="s">
        <v>28</v>
      </c>
    </row>
    <row r="347" spans="1:5" ht="12.75">
      <c r="A347" s="37" t="s">
        <v>56</v>
      </c>
      <c r="E347" s="38" t="s">
        <v>53</v>
      </c>
    </row>
    <row r="348" spans="1:5" ht="12.75">
      <c r="A348" s="39" t="s">
        <v>57</v>
      </c>
      <c r="E348" s="40" t="s">
        <v>2643</v>
      </c>
    </row>
    <row r="349" spans="1:5" ht="102">
      <c r="A349" t="s">
        <v>58</v>
      </c>
      <c r="E349" s="38" t="s">
        <v>2907</v>
      </c>
    </row>
    <row r="350" spans="1:16" ht="12.75">
      <c r="A350" s="26" t="s">
        <v>51</v>
      </c>
      <c s="31" t="s">
        <v>687</v>
      </c>
      <c s="31" t="s">
        <v>2528</v>
      </c>
      <c s="26" t="s">
        <v>53</v>
      </c>
      <c s="32" t="s">
        <v>2529</v>
      </c>
      <c s="33" t="s">
        <v>65</v>
      </c>
      <c s="34">
        <v>1</v>
      </c>
      <c s="35">
        <v>0</v>
      </c>
      <c s="36">
        <f>ROUND(ROUND(H350,2)*ROUND(G350,3),2)</f>
      </c>
      <c r="O350">
        <f>(I350*21)/100</f>
      </c>
      <c t="s">
        <v>28</v>
      </c>
    </row>
    <row r="351" spans="1:5" ht="12.75">
      <c r="A351" s="37" t="s">
        <v>56</v>
      </c>
      <c r="E351" s="38" t="s">
        <v>53</v>
      </c>
    </row>
    <row r="352" spans="1:5" ht="12.75">
      <c r="A352" s="39" t="s">
        <v>57</v>
      </c>
      <c r="E352" s="40" t="s">
        <v>2643</v>
      </c>
    </row>
    <row r="353" spans="1:5" ht="114.75">
      <c r="A353" t="s">
        <v>58</v>
      </c>
      <c r="E353" s="38" t="s">
        <v>2908</v>
      </c>
    </row>
    <row r="354" spans="1:16" ht="12.75">
      <c r="A354" s="26" t="s">
        <v>51</v>
      </c>
      <c s="31" t="s">
        <v>533</v>
      </c>
      <c s="31" t="s">
        <v>2530</v>
      </c>
      <c s="26" t="s">
        <v>53</v>
      </c>
      <c s="32" t="s">
        <v>2531</v>
      </c>
      <c s="33" t="s">
        <v>65</v>
      </c>
      <c s="34">
        <v>1</v>
      </c>
      <c s="35">
        <v>0</v>
      </c>
      <c s="36">
        <f>ROUND(ROUND(H354,2)*ROUND(G354,3),2)</f>
      </c>
      <c r="O354">
        <f>(I354*21)/100</f>
      </c>
      <c t="s">
        <v>28</v>
      </c>
    </row>
    <row r="355" spans="1:5" ht="12.75">
      <c r="A355" s="37" t="s">
        <v>56</v>
      </c>
      <c r="E355" s="38" t="s">
        <v>53</v>
      </c>
    </row>
    <row r="356" spans="1:5" ht="12.75">
      <c r="A356" s="39" t="s">
        <v>57</v>
      </c>
      <c r="E356" s="40" t="s">
        <v>2643</v>
      </c>
    </row>
    <row r="357" spans="1:5" ht="89.25">
      <c r="A357" t="s">
        <v>58</v>
      </c>
      <c r="E357" s="38" t="s">
        <v>2733</v>
      </c>
    </row>
    <row r="358" spans="1:16" ht="12.75">
      <c r="A358" s="26" t="s">
        <v>51</v>
      </c>
      <c s="31" t="s">
        <v>537</v>
      </c>
      <c s="31" t="s">
        <v>2909</v>
      </c>
      <c s="26" t="s">
        <v>53</v>
      </c>
      <c s="32" t="s">
        <v>2910</v>
      </c>
      <c s="33" t="s">
        <v>65</v>
      </c>
      <c s="34">
        <v>1</v>
      </c>
      <c s="35">
        <v>0</v>
      </c>
      <c s="36">
        <f>ROUND(ROUND(H358,2)*ROUND(G358,3),2)</f>
      </c>
      <c r="O358">
        <f>(I358*21)/100</f>
      </c>
      <c t="s">
        <v>28</v>
      </c>
    </row>
    <row r="359" spans="1:5" ht="12.75">
      <c r="A359" s="37" t="s">
        <v>56</v>
      </c>
      <c r="E359" s="38" t="s">
        <v>53</v>
      </c>
    </row>
    <row r="360" spans="1:5" ht="12.75">
      <c r="A360" s="39" t="s">
        <v>57</v>
      </c>
      <c r="E360" s="40" t="s">
        <v>2643</v>
      </c>
    </row>
    <row r="361" spans="1:5" ht="102">
      <c r="A361" t="s">
        <v>58</v>
      </c>
      <c r="E361" s="38" t="s">
        <v>2911</v>
      </c>
    </row>
    <row r="362" spans="1:16" ht="12.75">
      <c r="A362" s="26" t="s">
        <v>51</v>
      </c>
      <c s="31" t="s">
        <v>691</v>
      </c>
      <c s="31" t="s">
        <v>2912</v>
      </c>
      <c s="26" t="s">
        <v>53</v>
      </c>
      <c s="32" t="s">
        <v>2913</v>
      </c>
      <c s="33" t="s">
        <v>65</v>
      </c>
      <c s="34">
        <v>1</v>
      </c>
      <c s="35">
        <v>0</v>
      </c>
      <c s="36">
        <f>ROUND(ROUND(H362,2)*ROUND(G362,3),2)</f>
      </c>
      <c r="O362">
        <f>(I362*21)/100</f>
      </c>
      <c t="s">
        <v>28</v>
      </c>
    </row>
    <row r="363" spans="1:5" ht="12.75">
      <c r="A363" s="37" t="s">
        <v>56</v>
      </c>
      <c r="E363" s="38" t="s">
        <v>53</v>
      </c>
    </row>
    <row r="364" spans="1:5" ht="12.75">
      <c r="A364" s="39" t="s">
        <v>57</v>
      </c>
      <c r="E364" s="40" t="s">
        <v>2643</v>
      </c>
    </row>
    <row r="365" spans="1:5" ht="63.75">
      <c r="A365" t="s">
        <v>58</v>
      </c>
      <c r="E365" s="38" t="s">
        <v>2914</v>
      </c>
    </row>
    <row r="366" spans="1:16" ht="12.75">
      <c r="A366" s="26" t="s">
        <v>51</v>
      </c>
      <c s="31" t="s">
        <v>601</v>
      </c>
      <c s="31" t="s">
        <v>2915</v>
      </c>
      <c s="26" t="s">
        <v>53</v>
      </c>
      <c s="32" t="s">
        <v>2916</v>
      </c>
      <c s="33" t="s">
        <v>65</v>
      </c>
      <c s="34">
        <v>1</v>
      </c>
      <c s="35">
        <v>0</v>
      </c>
      <c s="36">
        <f>ROUND(ROUND(H366,2)*ROUND(G366,3),2)</f>
      </c>
      <c r="O366">
        <f>(I366*21)/100</f>
      </c>
      <c t="s">
        <v>28</v>
      </c>
    </row>
    <row r="367" spans="1:5" ht="12.75">
      <c r="A367" s="37" t="s">
        <v>56</v>
      </c>
      <c r="E367" s="38" t="s">
        <v>53</v>
      </c>
    </row>
    <row r="368" spans="1:5" ht="12.75">
      <c r="A368" s="39" t="s">
        <v>57</v>
      </c>
      <c r="E368" s="40" t="s">
        <v>2643</v>
      </c>
    </row>
    <row r="369" spans="1:5" ht="127.5">
      <c r="A369" t="s">
        <v>58</v>
      </c>
      <c r="E369" s="38" t="s">
        <v>2917</v>
      </c>
    </row>
    <row r="370" spans="1:18" ht="12.75" customHeight="1">
      <c r="A370" s="6" t="s">
        <v>48</v>
      </c>
      <c s="6"/>
      <c s="44" t="s">
        <v>2339</v>
      </c>
      <c s="6"/>
      <c s="29" t="s">
        <v>2546</v>
      </c>
      <c s="6"/>
      <c s="6"/>
      <c s="6"/>
      <c s="46">
        <f>0+Q370</f>
      </c>
      <c r="O370">
        <f>0+R370</f>
      </c>
      <c r="Q370">
        <f>0+I371+I375+I379+I383+I387+I391+I395+I399+I403+I407+I411+I415+I419+I423+I427+I431+I435+I439+I443+I447+I451+I455+I459+I463+I467</f>
      </c>
      <c>
        <f>0+O371+O375+O379+O383+O387+O391+O395+O399+O403+O407+O411+O415+O419+O423+O427+O431+O435+O439+O443+O447+O451+O455+O459+O463+O467</f>
      </c>
    </row>
    <row r="371" spans="1:16" ht="12.75">
      <c r="A371" s="26" t="s">
        <v>51</v>
      </c>
      <c s="31" t="s">
        <v>541</v>
      </c>
      <c s="31" t="s">
        <v>2739</v>
      </c>
      <c s="26" t="s">
        <v>53</v>
      </c>
      <c s="32" t="s">
        <v>2740</v>
      </c>
      <c s="33" t="s">
        <v>65</v>
      </c>
      <c s="34">
        <v>2</v>
      </c>
      <c s="35">
        <v>0</v>
      </c>
      <c s="36">
        <f>ROUND(ROUND(H371,2)*ROUND(G371,3),2)</f>
      </c>
      <c r="O371">
        <f>(I371*21)/100</f>
      </c>
      <c t="s">
        <v>28</v>
      </c>
    </row>
    <row r="372" spans="1:5" ht="12.75">
      <c r="A372" s="37" t="s">
        <v>56</v>
      </c>
      <c r="E372" s="38" t="s">
        <v>53</v>
      </c>
    </row>
    <row r="373" spans="1:5" ht="12.75">
      <c r="A373" s="39" t="s">
        <v>57</v>
      </c>
      <c r="E373" s="40" t="s">
        <v>2643</v>
      </c>
    </row>
    <row r="374" spans="1:5" ht="51">
      <c r="A374" t="s">
        <v>58</v>
      </c>
      <c r="E374" s="38" t="s">
        <v>2741</v>
      </c>
    </row>
    <row r="375" spans="1:16" ht="25.5">
      <c r="A375" s="26" t="s">
        <v>51</v>
      </c>
      <c s="31" t="s">
        <v>545</v>
      </c>
      <c s="31" t="s">
        <v>2918</v>
      </c>
      <c s="26" t="s">
        <v>53</v>
      </c>
      <c s="32" t="s">
        <v>2919</v>
      </c>
      <c s="33" t="s">
        <v>65</v>
      </c>
      <c s="34">
        <v>1</v>
      </c>
      <c s="35">
        <v>0</v>
      </c>
      <c s="36">
        <f>ROUND(ROUND(H375,2)*ROUND(G375,3),2)</f>
      </c>
      <c r="O375">
        <f>(I375*21)/100</f>
      </c>
      <c t="s">
        <v>28</v>
      </c>
    </row>
    <row r="376" spans="1:5" ht="12.75">
      <c r="A376" s="37" t="s">
        <v>56</v>
      </c>
      <c r="E376" s="38" t="s">
        <v>53</v>
      </c>
    </row>
    <row r="377" spans="1:5" ht="12.75">
      <c r="A377" s="39" t="s">
        <v>57</v>
      </c>
      <c r="E377" s="40" t="s">
        <v>2643</v>
      </c>
    </row>
    <row r="378" spans="1:5" ht="51">
      <c r="A378" t="s">
        <v>58</v>
      </c>
      <c r="E378" s="38" t="s">
        <v>2741</v>
      </c>
    </row>
    <row r="379" spans="1:16" ht="12.75">
      <c r="A379" s="26" t="s">
        <v>51</v>
      </c>
      <c s="31" t="s">
        <v>549</v>
      </c>
      <c s="31" t="s">
        <v>2742</v>
      </c>
      <c s="26" t="s">
        <v>53</v>
      </c>
      <c s="32" t="s">
        <v>2743</v>
      </c>
      <c s="33" t="s">
        <v>65</v>
      </c>
      <c s="34">
        <v>2</v>
      </c>
      <c s="35">
        <v>0</v>
      </c>
      <c s="36">
        <f>ROUND(ROUND(H379,2)*ROUND(G379,3),2)</f>
      </c>
      <c r="O379">
        <f>(I379*21)/100</f>
      </c>
      <c t="s">
        <v>28</v>
      </c>
    </row>
    <row r="380" spans="1:5" ht="12.75">
      <c r="A380" s="37" t="s">
        <v>56</v>
      </c>
      <c r="E380" s="38" t="s">
        <v>53</v>
      </c>
    </row>
    <row r="381" spans="1:5" ht="12.75">
      <c r="A381" s="39" t="s">
        <v>57</v>
      </c>
      <c r="E381" s="40" t="s">
        <v>2643</v>
      </c>
    </row>
    <row r="382" spans="1:5" ht="51">
      <c r="A382" t="s">
        <v>58</v>
      </c>
      <c r="E382" s="38" t="s">
        <v>2741</v>
      </c>
    </row>
    <row r="383" spans="1:16" ht="12.75">
      <c r="A383" s="26" t="s">
        <v>51</v>
      </c>
      <c s="31" t="s">
        <v>553</v>
      </c>
      <c s="31" t="s">
        <v>2746</v>
      </c>
      <c s="26" t="s">
        <v>53</v>
      </c>
      <c s="32" t="s">
        <v>2747</v>
      </c>
      <c s="33" t="s">
        <v>65</v>
      </c>
      <c s="34">
        <v>7</v>
      </c>
      <c s="35">
        <v>0</v>
      </c>
      <c s="36">
        <f>ROUND(ROUND(H383,2)*ROUND(G383,3),2)</f>
      </c>
      <c r="O383">
        <f>(I383*21)/100</f>
      </c>
      <c t="s">
        <v>28</v>
      </c>
    </row>
    <row r="384" spans="1:5" ht="12.75">
      <c r="A384" s="37" t="s">
        <v>56</v>
      </c>
      <c r="E384" s="38" t="s">
        <v>53</v>
      </c>
    </row>
    <row r="385" spans="1:5" ht="12.75">
      <c r="A385" s="39" t="s">
        <v>57</v>
      </c>
      <c r="E385" s="40" t="s">
        <v>2643</v>
      </c>
    </row>
    <row r="386" spans="1:5" ht="51">
      <c r="A386" t="s">
        <v>58</v>
      </c>
      <c r="E386" s="38" t="s">
        <v>2741</v>
      </c>
    </row>
    <row r="387" spans="1:16" ht="25.5">
      <c r="A387" s="26" t="s">
        <v>51</v>
      </c>
      <c s="31" t="s">
        <v>557</v>
      </c>
      <c s="31" t="s">
        <v>2920</v>
      </c>
      <c s="26" t="s">
        <v>53</v>
      </c>
      <c s="32" t="s">
        <v>2921</v>
      </c>
      <c s="33" t="s">
        <v>65</v>
      </c>
      <c s="34">
        <v>1</v>
      </c>
      <c s="35">
        <v>0</v>
      </c>
      <c s="36">
        <f>ROUND(ROUND(H387,2)*ROUND(G387,3),2)</f>
      </c>
      <c r="O387">
        <f>(I387*21)/100</f>
      </c>
      <c t="s">
        <v>28</v>
      </c>
    </row>
    <row r="388" spans="1:5" ht="12.75">
      <c r="A388" s="37" t="s">
        <v>56</v>
      </c>
      <c r="E388" s="38" t="s">
        <v>53</v>
      </c>
    </row>
    <row r="389" spans="1:5" ht="12.75">
      <c r="A389" s="39" t="s">
        <v>57</v>
      </c>
      <c r="E389" s="40" t="s">
        <v>2643</v>
      </c>
    </row>
    <row r="390" spans="1:5" ht="51">
      <c r="A390" t="s">
        <v>58</v>
      </c>
      <c r="E390" s="38" t="s">
        <v>2741</v>
      </c>
    </row>
    <row r="391" spans="1:16" ht="12.75">
      <c r="A391" s="26" t="s">
        <v>51</v>
      </c>
      <c s="31" t="s">
        <v>559</v>
      </c>
      <c s="31" t="s">
        <v>2748</v>
      </c>
      <c s="26" t="s">
        <v>53</v>
      </c>
      <c s="32" t="s">
        <v>2749</v>
      </c>
      <c s="33" t="s">
        <v>65</v>
      </c>
      <c s="34">
        <v>5</v>
      </c>
      <c s="35">
        <v>0</v>
      </c>
      <c s="36">
        <f>ROUND(ROUND(H391,2)*ROUND(G391,3),2)</f>
      </c>
      <c r="O391">
        <f>(I391*21)/100</f>
      </c>
      <c t="s">
        <v>28</v>
      </c>
    </row>
    <row r="392" spans="1:5" ht="12.75">
      <c r="A392" s="37" t="s">
        <v>56</v>
      </c>
      <c r="E392" s="38" t="s">
        <v>53</v>
      </c>
    </row>
    <row r="393" spans="1:5" ht="12.75">
      <c r="A393" s="39" t="s">
        <v>57</v>
      </c>
      <c r="E393" s="40" t="s">
        <v>2643</v>
      </c>
    </row>
    <row r="394" spans="1:5" ht="51">
      <c r="A394" t="s">
        <v>58</v>
      </c>
      <c r="E394" s="38" t="s">
        <v>2741</v>
      </c>
    </row>
    <row r="395" spans="1:16" ht="12.75">
      <c r="A395" s="26" t="s">
        <v>51</v>
      </c>
      <c s="31" t="s">
        <v>695</v>
      </c>
      <c s="31" t="s">
        <v>2750</v>
      </c>
      <c s="26" t="s">
        <v>53</v>
      </c>
      <c s="32" t="s">
        <v>2751</v>
      </c>
      <c s="33" t="s">
        <v>65</v>
      </c>
      <c s="34">
        <v>1</v>
      </c>
      <c s="35">
        <v>0</v>
      </c>
      <c s="36">
        <f>ROUND(ROUND(H395,2)*ROUND(G395,3),2)</f>
      </c>
      <c r="O395">
        <f>(I395*21)/100</f>
      </c>
      <c t="s">
        <v>28</v>
      </c>
    </row>
    <row r="396" spans="1:5" ht="12.75">
      <c r="A396" s="37" t="s">
        <v>56</v>
      </c>
      <c r="E396" s="38" t="s">
        <v>53</v>
      </c>
    </row>
    <row r="397" spans="1:5" ht="12.75">
      <c r="A397" s="39" t="s">
        <v>57</v>
      </c>
      <c r="E397" s="40" t="s">
        <v>2643</v>
      </c>
    </row>
    <row r="398" spans="1:5" ht="51">
      <c r="A398" t="s">
        <v>58</v>
      </c>
      <c r="E398" s="38" t="s">
        <v>2741</v>
      </c>
    </row>
    <row r="399" spans="1:16" ht="12.75">
      <c r="A399" s="26" t="s">
        <v>51</v>
      </c>
      <c s="31" t="s">
        <v>561</v>
      </c>
      <c s="31" t="s">
        <v>2752</v>
      </c>
      <c s="26" t="s">
        <v>53</v>
      </c>
      <c s="32" t="s">
        <v>2753</v>
      </c>
      <c s="33" t="s">
        <v>65</v>
      </c>
      <c s="34">
        <v>1</v>
      </c>
      <c s="35">
        <v>0</v>
      </c>
      <c s="36">
        <f>ROUND(ROUND(H399,2)*ROUND(G399,3),2)</f>
      </c>
      <c r="O399">
        <f>(I399*21)/100</f>
      </c>
      <c t="s">
        <v>28</v>
      </c>
    </row>
    <row r="400" spans="1:5" ht="12.75">
      <c r="A400" s="37" t="s">
        <v>56</v>
      </c>
      <c r="E400" s="38" t="s">
        <v>53</v>
      </c>
    </row>
    <row r="401" spans="1:5" ht="12.75">
      <c r="A401" s="39" t="s">
        <v>57</v>
      </c>
      <c r="E401" s="40" t="s">
        <v>2643</v>
      </c>
    </row>
    <row r="402" spans="1:5" ht="51">
      <c r="A402" t="s">
        <v>58</v>
      </c>
      <c r="E402" s="38" t="s">
        <v>2741</v>
      </c>
    </row>
    <row r="403" spans="1:16" ht="25.5">
      <c r="A403" s="26" t="s">
        <v>51</v>
      </c>
      <c s="31" t="s">
        <v>563</v>
      </c>
      <c s="31" t="s">
        <v>2754</v>
      </c>
      <c s="26" t="s">
        <v>53</v>
      </c>
      <c s="32" t="s">
        <v>2755</v>
      </c>
      <c s="33" t="s">
        <v>65</v>
      </c>
      <c s="34">
        <v>1</v>
      </c>
      <c s="35">
        <v>0</v>
      </c>
      <c s="36">
        <f>ROUND(ROUND(H403,2)*ROUND(G403,3),2)</f>
      </c>
      <c r="O403">
        <f>(I403*21)/100</f>
      </c>
      <c t="s">
        <v>28</v>
      </c>
    </row>
    <row r="404" spans="1:5" ht="12.75">
      <c r="A404" s="37" t="s">
        <v>56</v>
      </c>
      <c r="E404" s="38" t="s">
        <v>53</v>
      </c>
    </row>
    <row r="405" spans="1:5" ht="12.75">
      <c r="A405" s="39" t="s">
        <v>57</v>
      </c>
      <c r="E405" s="40" t="s">
        <v>2643</v>
      </c>
    </row>
    <row r="406" spans="1:5" ht="51">
      <c r="A406" t="s">
        <v>58</v>
      </c>
      <c r="E406" s="38" t="s">
        <v>2741</v>
      </c>
    </row>
    <row r="407" spans="1:16" ht="25.5">
      <c r="A407" s="26" t="s">
        <v>51</v>
      </c>
      <c s="31" t="s">
        <v>699</v>
      </c>
      <c s="31" t="s">
        <v>137</v>
      </c>
      <c s="26" t="s">
        <v>53</v>
      </c>
      <c s="32" t="s">
        <v>138</v>
      </c>
      <c s="33" t="s">
        <v>65</v>
      </c>
      <c s="34">
        <v>1</v>
      </c>
      <c s="35">
        <v>0</v>
      </c>
      <c s="36">
        <f>ROUND(ROUND(H407,2)*ROUND(G407,3),2)</f>
      </c>
      <c r="O407">
        <f>(I407*21)/100</f>
      </c>
      <c t="s">
        <v>28</v>
      </c>
    </row>
    <row r="408" spans="1:5" ht="12.75">
      <c r="A408" s="37" t="s">
        <v>56</v>
      </c>
      <c r="E408" s="38" t="s">
        <v>53</v>
      </c>
    </row>
    <row r="409" spans="1:5" ht="12.75">
      <c r="A409" s="39" t="s">
        <v>57</v>
      </c>
      <c r="E409" s="40" t="s">
        <v>2643</v>
      </c>
    </row>
    <row r="410" spans="1:5" ht="63.75">
      <c r="A410" t="s">
        <v>58</v>
      </c>
      <c r="E410" s="38" t="s">
        <v>2756</v>
      </c>
    </row>
    <row r="411" spans="1:16" ht="25.5">
      <c r="A411" s="26" t="s">
        <v>51</v>
      </c>
      <c s="31" t="s">
        <v>565</v>
      </c>
      <c s="31" t="s">
        <v>2548</v>
      </c>
      <c s="26" t="s">
        <v>53</v>
      </c>
      <c s="32" t="s">
        <v>2549</v>
      </c>
      <c s="33" t="s">
        <v>65</v>
      </c>
      <c s="34">
        <v>1</v>
      </c>
      <c s="35">
        <v>0</v>
      </c>
      <c s="36">
        <f>ROUND(ROUND(H411,2)*ROUND(G411,3),2)</f>
      </c>
      <c r="O411">
        <f>(I411*21)/100</f>
      </c>
      <c t="s">
        <v>28</v>
      </c>
    </row>
    <row r="412" spans="1:5" ht="12.75">
      <c r="A412" s="37" t="s">
        <v>56</v>
      </c>
      <c r="E412" s="38" t="s">
        <v>53</v>
      </c>
    </row>
    <row r="413" spans="1:5" ht="12.75">
      <c r="A413" s="39" t="s">
        <v>57</v>
      </c>
      <c r="E413" s="40" t="s">
        <v>2643</v>
      </c>
    </row>
    <row r="414" spans="1:5" ht="38.25">
      <c r="A414" t="s">
        <v>58</v>
      </c>
      <c r="E414" s="38" t="s">
        <v>2922</v>
      </c>
    </row>
    <row r="415" spans="1:16" ht="12.75">
      <c r="A415" s="26" t="s">
        <v>51</v>
      </c>
      <c s="31" t="s">
        <v>567</v>
      </c>
      <c s="31" t="s">
        <v>2757</v>
      </c>
      <c s="26" t="s">
        <v>53</v>
      </c>
      <c s="32" t="s">
        <v>2758</v>
      </c>
      <c s="33" t="s">
        <v>65</v>
      </c>
      <c s="34">
        <v>2</v>
      </c>
      <c s="35">
        <v>0</v>
      </c>
      <c s="36">
        <f>ROUND(ROUND(H415,2)*ROUND(G415,3),2)</f>
      </c>
      <c r="O415">
        <f>(I415*21)/100</f>
      </c>
      <c t="s">
        <v>28</v>
      </c>
    </row>
    <row r="416" spans="1:5" ht="12.75">
      <c r="A416" s="37" t="s">
        <v>56</v>
      </c>
      <c r="E416" s="38" t="s">
        <v>53</v>
      </c>
    </row>
    <row r="417" spans="1:5" ht="12.75">
      <c r="A417" s="39" t="s">
        <v>57</v>
      </c>
      <c r="E417" s="40" t="s">
        <v>2643</v>
      </c>
    </row>
    <row r="418" spans="1:5" ht="38.25">
      <c r="A418" t="s">
        <v>58</v>
      </c>
      <c r="E418" s="38" t="s">
        <v>2759</v>
      </c>
    </row>
    <row r="419" spans="1:16" ht="12.75">
      <c r="A419" s="26" t="s">
        <v>51</v>
      </c>
      <c s="31" t="s">
        <v>703</v>
      </c>
      <c s="31" t="s">
        <v>2760</v>
      </c>
      <c s="26" t="s">
        <v>53</v>
      </c>
      <c s="32" t="s">
        <v>2761</v>
      </c>
      <c s="33" t="s">
        <v>65</v>
      </c>
      <c s="34">
        <v>19</v>
      </c>
      <c s="35">
        <v>0</v>
      </c>
      <c s="36">
        <f>ROUND(ROUND(H419,2)*ROUND(G419,3),2)</f>
      </c>
      <c r="O419">
        <f>(I419*21)/100</f>
      </c>
      <c t="s">
        <v>28</v>
      </c>
    </row>
    <row r="420" spans="1:5" ht="12.75">
      <c r="A420" s="37" t="s">
        <v>56</v>
      </c>
      <c r="E420" s="38" t="s">
        <v>53</v>
      </c>
    </row>
    <row r="421" spans="1:5" ht="12.75">
      <c r="A421" s="39" t="s">
        <v>57</v>
      </c>
      <c r="E421" s="40" t="s">
        <v>2643</v>
      </c>
    </row>
    <row r="422" spans="1:5" ht="38.25">
      <c r="A422" t="s">
        <v>58</v>
      </c>
      <c r="E422" s="38" t="s">
        <v>2762</v>
      </c>
    </row>
    <row r="423" spans="1:16" ht="12.75">
      <c r="A423" s="26" t="s">
        <v>51</v>
      </c>
      <c s="31" t="s">
        <v>569</v>
      </c>
      <c s="31" t="s">
        <v>2923</v>
      </c>
      <c s="26" t="s">
        <v>53</v>
      </c>
      <c s="32" t="s">
        <v>2924</v>
      </c>
      <c s="33" t="s">
        <v>65</v>
      </c>
      <c s="34">
        <v>6</v>
      </c>
      <c s="35">
        <v>0</v>
      </c>
      <c s="36">
        <f>ROUND(ROUND(H423,2)*ROUND(G423,3),2)</f>
      </c>
      <c r="O423">
        <f>(I423*21)/100</f>
      </c>
      <c t="s">
        <v>28</v>
      </c>
    </row>
    <row r="424" spans="1:5" ht="12.75">
      <c r="A424" s="37" t="s">
        <v>56</v>
      </c>
      <c r="E424" s="38" t="s">
        <v>53</v>
      </c>
    </row>
    <row r="425" spans="1:5" ht="12.75">
      <c r="A425" s="39" t="s">
        <v>57</v>
      </c>
      <c r="E425" s="40" t="s">
        <v>2643</v>
      </c>
    </row>
    <row r="426" spans="1:5" ht="38.25">
      <c r="A426" t="s">
        <v>58</v>
      </c>
      <c r="E426" s="38" t="s">
        <v>2762</v>
      </c>
    </row>
    <row r="427" spans="1:16" ht="12.75">
      <c r="A427" s="26" t="s">
        <v>51</v>
      </c>
      <c s="31" t="s">
        <v>571</v>
      </c>
      <c s="31" t="s">
        <v>2925</v>
      </c>
      <c s="26" t="s">
        <v>53</v>
      </c>
      <c s="32" t="s">
        <v>2926</v>
      </c>
      <c s="33" t="s">
        <v>65</v>
      </c>
      <c s="34">
        <v>2</v>
      </c>
      <c s="35">
        <v>0</v>
      </c>
      <c s="36">
        <f>ROUND(ROUND(H427,2)*ROUND(G427,3),2)</f>
      </c>
      <c r="O427">
        <f>(I427*21)/100</f>
      </c>
      <c t="s">
        <v>28</v>
      </c>
    </row>
    <row r="428" spans="1:5" ht="12.75">
      <c r="A428" s="37" t="s">
        <v>56</v>
      </c>
      <c r="E428" s="38" t="s">
        <v>53</v>
      </c>
    </row>
    <row r="429" spans="1:5" ht="12.75">
      <c r="A429" s="39" t="s">
        <v>57</v>
      </c>
      <c r="E429" s="40" t="s">
        <v>2643</v>
      </c>
    </row>
    <row r="430" spans="1:5" ht="38.25">
      <c r="A430" t="s">
        <v>58</v>
      </c>
      <c r="E430" s="38" t="s">
        <v>2762</v>
      </c>
    </row>
    <row r="431" spans="1:16" ht="12.75">
      <c r="A431" s="26" t="s">
        <v>51</v>
      </c>
      <c s="31" t="s">
        <v>707</v>
      </c>
      <c s="31" t="s">
        <v>2927</v>
      </c>
      <c s="26" t="s">
        <v>53</v>
      </c>
      <c s="32" t="s">
        <v>2928</v>
      </c>
      <c s="33" t="s">
        <v>65</v>
      </c>
      <c s="34">
        <v>3</v>
      </c>
      <c s="35">
        <v>0</v>
      </c>
      <c s="36">
        <f>ROUND(ROUND(H431,2)*ROUND(G431,3),2)</f>
      </c>
      <c r="O431">
        <f>(I431*21)/100</f>
      </c>
      <c t="s">
        <v>28</v>
      </c>
    </row>
    <row r="432" spans="1:5" ht="12.75">
      <c r="A432" s="37" t="s">
        <v>56</v>
      </c>
      <c r="E432" s="38" t="s">
        <v>53</v>
      </c>
    </row>
    <row r="433" spans="1:5" ht="12.75">
      <c r="A433" s="39" t="s">
        <v>57</v>
      </c>
      <c r="E433" s="40" t="s">
        <v>2643</v>
      </c>
    </row>
    <row r="434" spans="1:5" ht="38.25">
      <c r="A434" t="s">
        <v>58</v>
      </c>
      <c r="E434" s="38" t="s">
        <v>2762</v>
      </c>
    </row>
    <row r="435" spans="1:16" ht="25.5">
      <c r="A435" s="26" t="s">
        <v>51</v>
      </c>
      <c s="31" t="s">
        <v>711</v>
      </c>
      <c s="31" t="s">
        <v>2929</v>
      </c>
      <c s="26" t="s">
        <v>53</v>
      </c>
      <c s="32" t="s">
        <v>2930</v>
      </c>
      <c s="33" t="s">
        <v>65</v>
      </c>
      <c s="34">
        <v>3</v>
      </c>
      <c s="35">
        <v>0</v>
      </c>
      <c s="36">
        <f>ROUND(ROUND(H435,2)*ROUND(G435,3),2)</f>
      </c>
      <c r="O435">
        <f>(I435*21)/100</f>
      </c>
      <c t="s">
        <v>28</v>
      </c>
    </row>
    <row r="436" spans="1:5" ht="12.75">
      <c r="A436" s="37" t="s">
        <v>56</v>
      </c>
      <c r="E436" s="38" t="s">
        <v>53</v>
      </c>
    </row>
    <row r="437" spans="1:5" ht="12.75">
      <c r="A437" s="39" t="s">
        <v>57</v>
      </c>
      <c r="E437" s="40" t="s">
        <v>2643</v>
      </c>
    </row>
    <row r="438" spans="1:5" ht="38.25">
      <c r="A438" t="s">
        <v>58</v>
      </c>
      <c r="E438" s="38" t="s">
        <v>2762</v>
      </c>
    </row>
    <row r="439" spans="1:16" ht="12.75">
      <c r="A439" s="26" t="s">
        <v>51</v>
      </c>
      <c s="31" t="s">
        <v>713</v>
      </c>
      <c s="31" t="s">
        <v>2763</v>
      </c>
      <c s="26" t="s">
        <v>53</v>
      </c>
      <c s="32" t="s">
        <v>2764</v>
      </c>
      <c s="33" t="s">
        <v>65</v>
      </c>
      <c s="34">
        <v>1</v>
      </c>
      <c s="35">
        <v>0</v>
      </c>
      <c s="36">
        <f>ROUND(ROUND(H439,2)*ROUND(G439,3),2)</f>
      </c>
      <c r="O439">
        <f>(I439*21)/100</f>
      </c>
      <c t="s">
        <v>28</v>
      </c>
    </row>
    <row r="440" spans="1:5" ht="12.75">
      <c r="A440" s="37" t="s">
        <v>56</v>
      </c>
      <c r="E440" s="38" t="s">
        <v>53</v>
      </c>
    </row>
    <row r="441" spans="1:5" ht="12.75">
      <c r="A441" s="39" t="s">
        <v>57</v>
      </c>
      <c r="E441" s="40" t="s">
        <v>2643</v>
      </c>
    </row>
    <row r="442" spans="1:5" ht="38.25">
      <c r="A442" t="s">
        <v>58</v>
      </c>
      <c r="E442" s="38" t="s">
        <v>2765</v>
      </c>
    </row>
    <row r="443" spans="1:16" ht="12.75">
      <c r="A443" s="26" t="s">
        <v>51</v>
      </c>
      <c s="31" t="s">
        <v>715</v>
      </c>
      <c s="31" t="s">
        <v>2931</v>
      </c>
      <c s="26" t="s">
        <v>53</v>
      </c>
      <c s="32" t="s">
        <v>2932</v>
      </c>
      <c s="33" t="s">
        <v>65</v>
      </c>
      <c s="34">
        <v>1</v>
      </c>
      <c s="35">
        <v>0</v>
      </c>
      <c s="36">
        <f>ROUND(ROUND(H443,2)*ROUND(G443,3),2)</f>
      </c>
      <c r="O443">
        <f>(I443*21)/100</f>
      </c>
      <c t="s">
        <v>28</v>
      </c>
    </row>
    <row r="444" spans="1:5" ht="12.75">
      <c r="A444" s="37" t="s">
        <v>56</v>
      </c>
      <c r="E444" s="38" t="s">
        <v>53</v>
      </c>
    </row>
    <row r="445" spans="1:5" ht="12.75">
      <c r="A445" s="39" t="s">
        <v>57</v>
      </c>
      <c r="E445" s="40" t="s">
        <v>2643</v>
      </c>
    </row>
    <row r="446" spans="1:5" ht="38.25">
      <c r="A446" t="s">
        <v>58</v>
      </c>
      <c r="E446" s="38" t="s">
        <v>2765</v>
      </c>
    </row>
    <row r="447" spans="1:16" ht="12.75">
      <c r="A447" s="26" t="s">
        <v>51</v>
      </c>
      <c s="31" t="s">
        <v>719</v>
      </c>
      <c s="31" t="s">
        <v>2550</v>
      </c>
      <c s="26" t="s">
        <v>53</v>
      </c>
      <c s="32" t="s">
        <v>2551</v>
      </c>
      <c s="33" t="s">
        <v>79</v>
      </c>
      <c s="34">
        <v>24</v>
      </c>
      <c s="35">
        <v>0</v>
      </c>
      <c s="36">
        <f>ROUND(ROUND(H447,2)*ROUND(G447,3),2)</f>
      </c>
      <c r="O447">
        <f>(I447*21)/100</f>
      </c>
      <c t="s">
        <v>28</v>
      </c>
    </row>
    <row r="448" spans="1:5" ht="12.75">
      <c r="A448" s="37" t="s">
        <v>56</v>
      </c>
      <c r="E448" s="38" t="s">
        <v>53</v>
      </c>
    </row>
    <row r="449" spans="1:5" ht="12.75">
      <c r="A449" s="39" t="s">
        <v>57</v>
      </c>
      <c r="E449" s="40" t="s">
        <v>2643</v>
      </c>
    </row>
    <row r="450" spans="1:5" ht="38.25">
      <c r="A450" t="s">
        <v>58</v>
      </c>
      <c r="E450" s="38" t="s">
        <v>2766</v>
      </c>
    </row>
    <row r="451" spans="1:16" ht="12.75">
      <c r="A451" s="26" t="s">
        <v>51</v>
      </c>
      <c s="31" t="s">
        <v>721</v>
      </c>
      <c s="31" t="s">
        <v>2552</v>
      </c>
      <c s="26" t="s">
        <v>53</v>
      </c>
      <c s="32" t="s">
        <v>2553</v>
      </c>
      <c s="33" t="s">
        <v>79</v>
      </c>
      <c s="34">
        <v>24</v>
      </c>
      <c s="35">
        <v>0</v>
      </c>
      <c s="36">
        <f>ROUND(ROUND(H451,2)*ROUND(G451,3),2)</f>
      </c>
      <c r="O451">
        <f>(I451*21)/100</f>
      </c>
      <c t="s">
        <v>28</v>
      </c>
    </row>
    <row r="452" spans="1:5" ht="12.75">
      <c r="A452" s="37" t="s">
        <v>56</v>
      </c>
      <c r="E452" s="38" t="s">
        <v>53</v>
      </c>
    </row>
    <row r="453" spans="1:5" ht="12.75">
      <c r="A453" s="39" t="s">
        <v>57</v>
      </c>
      <c r="E453" s="40" t="s">
        <v>2643</v>
      </c>
    </row>
    <row r="454" spans="1:5" ht="38.25">
      <c r="A454" t="s">
        <v>58</v>
      </c>
      <c r="E454" s="38" t="s">
        <v>2767</v>
      </c>
    </row>
    <row r="455" spans="1:16" ht="12.75">
      <c r="A455" s="26" t="s">
        <v>51</v>
      </c>
      <c s="31" t="s">
        <v>573</v>
      </c>
      <c s="31" t="s">
        <v>2341</v>
      </c>
      <c s="26" t="s">
        <v>53</v>
      </c>
      <c s="32" t="s">
        <v>2343</v>
      </c>
      <c s="33" t="s">
        <v>79</v>
      </c>
      <c s="34">
        <v>8</v>
      </c>
      <c s="35">
        <v>0</v>
      </c>
      <c s="36">
        <f>ROUND(ROUND(H455,2)*ROUND(G455,3),2)</f>
      </c>
      <c r="O455">
        <f>(I455*21)/100</f>
      </c>
      <c t="s">
        <v>28</v>
      </c>
    </row>
    <row r="456" spans="1:5" ht="12.75">
      <c r="A456" s="37" t="s">
        <v>56</v>
      </c>
      <c r="E456" s="38" t="s">
        <v>53</v>
      </c>
    </row>
    <row r="457" spans="1:5" ht="12.75">
      <c r="A457" s="39" t="s">
        <v>57</v>
      </c>
      <c r="E457" s="40" t="s">
        <v>2643</v>
      </c>
    </row>
    <row r="458" spans="1:5" ht="38.25">
      <c r="A458" t="s">
        <v>58</v>
      </c>
      <c r="E458" s="38" t="s">
        <v>2768</v>
      </c>
    </row>
    <row r="459" spans="1:16" ht="25.5">
      <c r="A459" s="26" t="s">
        <v>51</v>
      </c>
      <c s="31" t="s">
        <v>603</v>
      </c>
      <c s="31" t="s">
        <v>2933</v>
      </c>
      <c s="26" t="s">
        <v>53</v>
      </c>
      <c s="32" t="s">
        <v>2934</v>
      </c>
      <c s="33" t="s">
        <v>65</v>
      </c>
      <c s="34">
        <v>5</v>
      </c>
      <c s="35">
        <v>0</v>
      </c>
      <c s="36">
        <f>ROUND(ROUND(H459,2)*ROUND(G459,3),2)</f>
      </c>
      <c r="O459">
        <f>(I459*21)/100</f>
      </c>
      <c t="s">
        <v>28</v>
      </c>
    </row>
    <row r="460" spans="1:5" ht="12.75">
      <c r="A460" s="37" t="s">
        <v>56</v>
      </c>
      <c r="E460" s="38" t="s">
        <v>53</v>
      </c>
    </row>
    <row r="461" spans="1:5" ht="12.75">
      <c r="A461" s="39" t="s">
        <v>57</v>
      </c>
      <c r="E461" s="40" t="s">
        <v>2643</v>
      </c>
    </row>
    <row r="462" spans="1:5" ht="76.5">
      <c r="A462" t="s">
        <v>58</v>
      </c>
      <c r="E462" s="38" t="s">
        <v>2935</v>
      </c>
    </row>
    <row r="463" spans="1:16" ht="25.5">
      <c r="A463" s="26" t="s">
        <v>51</v>
      </c>
      <c s="31" t="s">
        <v>605</v>
      </c>
      <c s="31" t="s">
        <v>2936</v>
      </c>
      <c s="26" t="s">
        <v>53</v>
      </c>
      <c s="32" t="s">
        <v>2937</v>
      </c>
      <c s="33" t="s">
        <v>65</v>
      </c>
      <c s="34">
        <v>1</v>
      </c>
      <c s="35">
        <v>0</v>
      </c>
      <c s="36">
        <f>ROUND(ROUND(H463,2)*ROUND(G463,3),2)</f>
      </c>
      <c r="O463">
        <f>(I463*21)/100</f>
      </c>
      <c t="s">
        <v>28</v>
      </c>
    </row>
    <row r="464" spans="1:5" ht="12.75">
      <c r="A464" s="37" t="s">
        <v>56</v>
      </c>
      <c r="E464" s="38" t="s">
        <v>53</v>
      </c>
    </row>
    <row r="465" spans="1:5" ht="12.75">
      <c r="A465" s="39" t="s">
        <v>57</v>
      </c>
      <c r="E465" s="40" t="s">
        <v>2643</v>
      </c>
    </row>
    <row r="466" spans="1:5" ht="51">
      <c r="A466" t="s">
        <v>58</v>
      </c>
      <c r="E466" s="38" t="s">
        <v>2741</v>
      </c>
    </row>
    <row r="467" spans="1:16" ht="12.75">
      <c r="A467" s="26" t="s">
        <v>51</v>
      </c>
      <c s="31" t="s">
        <v>609</v>
      </c>
      <c s="31" t="s">
        <v>2938</v>
      </c>
      <c s="26" t="s">
        <v>53</v>
      </c>
      <c s="32" t="s">
        <v>2939</v>
      </c>
      <c s="33" t="s">
        <v>65</v>
      </c>
      <c s="34">
        <v>2</v>
      </c>
      <c s="35">
        <v>0</v>
      </c>
      <c s="36">
        <f>ROUND(ROUND(H467,2)*ROUND(G467,3),2)</f>
      </c>
      <c r="O467">
        <f>(I467*21)/100</f>
      </c>
      <c t="s">
        <v>28</v>
      </c>
    </row>
    <row r="468" spans="1:5" ht="12.75">
      <c r="A468" s="37" t="s">
        <v>56</v>
      </c>
      <c r="E468" s="38" t="s">
        <v>53</v>
      </c>
    </row>
    <row r="469" spans="1:5" ht="12.75">
      <c r="A469" s="39" t="s">
        <v>57</v>
      </c>
      <c r="E469" s="40" t="s">
        <v>2643</v>
      </c>
    </row>
    <row r="470" spans="1:5" ht="38.25">
      <c r="A470" t="s">
        <v>58</v>
      </c>
      <c r="E470" s="38" t="s">
        <v>2762</v>
      </c>
    </row>
    <row r="471" spans="1:18" ht="12.75" customHeight="1">
      <c r="A471" s="6" t="s">
        <v>48</v>
      </c>
      <c s="6"/>
      <c s="44" t="s">
        <v>2785</v>
      </c>
      <c s="6"/>
      <c s="29" t="s">
        <v>2786</v>
      </c>
      <c s="6"/>
      <c s="6"/>
      <c s="6"/>
      <c s="46">
        <f>0+Q471</f>
      </c>
      <c r="O471">
        <f>0+R471</f>
      </c>
      <c r="Q471">
        <f>0+I472+I476</f>
      </c>
      <c>
        <f>0+O472+O476</f>
      </c>
    </row>
    <row r="472" spans="1:16" ht="25.5">
      <c r="A472" s="26" t="s">
        <v>51</v>
      </c>
      <c s="31" t="s">
        <v>575</v>
      </c>
      <c s="31" t="s">
        <v>2940</v>
      </c>
      <c s="26" t="s">
        <v>53</v>
      </c>
      <c s="32" t="s">
        <v>2941</v>
      </c>
      <c s="33" t="s">
        <v>65</v>
      </c>
      <c s="34">
        <v>1</v>
      </c>
      <c s="35">
        <v>0</v>
      </c>
      <c s="36">
        <f>ROUND(ROUND(H472,2)*ROUND(G472,3),2)</f>
      </c>
      <c r="O472">
        <f>(I472*21)/100</f>
      </c>
      <c t="s">
        <v>28</v>
      </c>
    </row>
    <row r="473" spans="1:5" ht="12.75">
      <c r="A473" s="37" t="s">
        <v>56</v>
      </c>
      <c r="E473" s="38" t="s">
        <v>53</v>
      </c>
    </row>
    <row r="474" spans="1:5" ht="12.75">
      <c r="A474" s="39" t="s">
        <v>57</v>
      </c>
      <c r="E474" s="40" t="s">
        <v>2643</v>
      </c>
    </row>
    <row r="475" spans="1:5" ht="51">
      <c r="A475" t="s">
        <v>58</v>
      </c>
      <c r="E475" s="38" t="s">
        <v>2789</v>
      </c>
    </row>
    <row r="476" spans="1:16" ht="12.75">
      <c r="A476" s="26" t="s">
        <v>51</v>
      </c>
      <c s="31" t="s">
        <v>725</v>
      </c>
      <c s="31" t="s">
        <v>2790</v>
      </c>
      <c s="26" t="s">
        <v>53</v>
      </c>
      <c s="32" t="s">
        <v>2791</v>
      </c>
      <c s="33" t="s">
        <v>65</v>
      </c>
      <c s="34">
        <v>21</v>
      </c>
      <c s="35">
        <v>0</v>
      </c>
      <c s="36">
        <f>ROUND(ROUND(H476,2)*ROUND(G476,3),2)</f>
      </c>
      <c r="O476">
        <f>(I476*21)/100</f>
      </c>
      <c t="s">
        <v>28</v>
      </c>
    </row>
    <row r="477" spans="1:5" ht="12.75">
      <c r="A477" s="37" t="s">
        <v>56</v>
      </c>
      <c r="E477" s="38" t="s">
        <v>53</v>
      </c>
    </row>
    <row r="478" spans="1:5" ht="12.75">
      <c r="A478" s="39" t="s">
        <v>57</v>
      </c>
      <c r="E478" s="40" t="s">
        <v>2643</v>
      </c>
    </row>
    <row r="479" spans="1:5" ht="25.5">
      <c r="A479" t="s">
        <v>58</v>
      </c>
      <c r="E479" s="38" t="s">
        <v>2792</v>
      </c>
    </row>
    <row r="480" spans="1:18" ht="12.75" customHeight="1">
      <c r="A480" s="6" t="s">
        <v>48</v>
      </c>
      <c s="6"/>
      <c s="44" t="s">
        <v>368</v>
      </c>
      <c s="6"/>
      <c s="29" t="s">
        <v>2801</v>
      </c>
      <c s="6"/>
      <c s="6"/>
      <c s="6"/>
      <c s="46">
        <f>0+Q480</f>
      </c>
      <c r="O480">
        <f>0+R480</f>
      </c>
      <c r="Q480">
        <f>0+I481</f>
      </c>
      <c>
        <f>0+O481</f>
      </c>
    </row>
    <row r="481" spans="1:16" ht="25.5">
      <c r="A481" s="26" t="s">
        <v>51</v>
      </c>
      <c s="31" t="s">
        <v>581</v>
      </c>
      <c s="31" t="s">
        <v>1161</v>
      </c>
      <c s="26" t="s">
        <v>377</v>
      </c>
      <c s="32" t="s">
        <v>1162</v>
      </c>
      <c s="33" t="s">
        <v>379</v>
      </c>
      <c s="34">
        <v>0.1</v>
      </c>
      <c s="35">
        <v>0</v>
      </c>
      <c s="36">
        <f>ROUND(ROUND(H481,2)*ROUND(G481,3),2)</f>
      </c>
      <c r="O481">
        <f>(I481*21)/100</f>
      </c>
      <c t="s">
        <v>28</v>
      </c>
    </row>
    <row r="482" spans="1:5" ht="38.25">
      <c r="A482" s="37" t="s">
        <v>56</v>
      </c>
      <c r="E482" s="38" t="s">
        <v>2942</v>
      </c>
    </row>
    <row r="483" spans="1:5" ht="12.75">
      <c r="A483" s="39" t="s">
        <v>57</v>
      </c>
      <c r="E483" s="40" t="s">
        <v>2643</v>
      </c>
    </row>
    <row r="484" spans="1:5" ht="165.75">
      <c r="A484" t="s">
        <v>58</v>
      </c>
      <c r="E48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4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0+O9+O14+O19+O24+O89+O118+O239+O252+O289+O386+O399</f>
      </c>
      <c t="s">
        <v>27</v>
      </c>
    </row>
    <row r="3" spans="1:16" ht="15" customHeight="1">
      <c r="A3" t="s">
        <v>12</v>
      </c>
      <c s="12" t="s">
        <v>14</v>
      </c>
      <c s="13" t="s">
        <v>15</v>
      </c>
      <c s="1"/>
      <c s="14" t="s">
        <v>16</v>
      </c>
      <c s="1"/>
      <c s="9"/>
      <c s="8" t="s">
        <v>2943</v>
      </c>
      <c s="41">
        <f>0+I9+I14+I19+I24+I89+I118+I239+I252+I289+I386+I399</f>
      </c>
      <c r="O3" t="s">
        <v>23</v>
      </c>
      <c t="s">
        <v>28</v>
      </c>
    </row>
    <row r="4" spans="1:16" ht="15" customHeight="1">
      <c r="A4" t="s">
        <v>17</v>
      </c>
      <c s="12" t="s">
        <v>18</v>
      </c>
      <c s="13" t="s">
        <v>2804</v>
      </c>
      <c s="1"/>
      <c s="14" t="s">
        <v>2805</v>
      </c>
      <c s="1"/>
      <c s="1"/>
      <c s="11"/>
      <c s="11"/>
      <c r="O4" t="s">
        <v>24</v>
      </c>
      <c t="s">
        <v>28</v>
      </c>
    </row>
    <row r="5" spans="1:16" ht="12.75" customHeight="1">
      <c r="A5" t="s">
        <v>21</v>
      </c>
      <c s="16" t="s">
        <v>22</v>
      </c>
      <c s="17" t="s">
        <v>2943</v>
      </c>
      <c s="6"/>
      <c s="18" t="s">
        <v>2944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f>
      </c>
      <c>
        <f>0+O10</f>
      </c>
    </row>
    <row r="10" spans="1:16" ht="12.75">
      <c r="A10" s="26" t="s">
        <v>51</v>
      </c>
      <c s="31" t="s">
        <v>34</v>
      </c>
      <c s="31" t="s">
        <v>2946</v>
      </c>
      <c s="26" t="s">
        <v>53</v>
      </c>
      <c s="32" t="s">
        <v>2947</v>
      </c>
      <c s="33" t="s">
        <v>118</v>
      </c>
      <c s="34">
        <v>10</v>
      </c>
      <c s="35">
        <v>0</v>
      </c>
      <c s="36">
        <f>ROUND(ROUND(H10,2)*ROUND(G10,3),2)</f>
      </c>
      <c r="O10">
        <f>(I10*21)/100</f>
      </c>
      <c t="s">
        <v>28</v>
      </c>
    </row>
    <row r="11" spans="1:5" ht="12.75">
      <c r="A11" s="37" t="s">
        <v>56</v>
      </c>
      <c r="E11" s="38" t="s">
        <v>53</v>
      </c>
    </row>
    <row r="12" spans="1:5" ht="12.75">
      <c r="A12" s="39" t="s">
        <v>57</v>
      </c>
      <c r="E12" s="40" t="s">
        <v>2643</v>
      </c>
    </row>
    <row r="13" spans="1:5" ht="165.75">
      <c r="A13" t="s">
        <v>58</v>
      </c>
      <c r="E13" s="38" t="s">
        <v>2948</v>
      </c>
    </row>
    <row r="14" spans="1:18" ht="12.75" customHeight="1">
      <c r="A14" s="6" t="s">
        <v>48</v>
      </c>
      <c s="6"/>
      <c s="44" t="s">
        <v>27</v>
      </c>
      <c s="6"/>
      <c s="29" t="s">
        <v>2949</v>
      </c>
      <c s="6"/>
      <c s="6"/>
      <c s="6"/>
      <c s="46">
        <f>0+Q14</f>
      </c>
      <c r="O14">
        <f>0+R14</f>
      </c>
      <c r="Q14">
        <f>0+I15</f>
      </c>
      <c>
        <f>0+O15</f>
      </c>
    </row>
    <row r="15" spans="1:16" ht="12.75">
      <c r="A15" s="26" t="s">
        <v>51</v>
      </c>
      <c s="31" t="s">
        <v>28</v>
      </c>
      <c s="31" t="s">
        <v>2950</v>
      </c>
      <c s="26" t="s">
        <v>53</v>
      </c>
      <c s="32" t="s">
        <v>2951</v>
      </c>
      <c s="33" t="s">
        <v>114</v>
      </c>
      <c s="34">
        <v>5</v>
      </c>
      <c s="35">
        <v>0</v>
      </c>
      <c s="36">
        <f>ROUND(ROUND(H15,2)*ROUND(G15,3),2)</f>
      </c>
      <c r="O15">
        <f>(I15*21)/100</f>
      </c>
      <c t="s">
        <v>28</v>
      </c>
    </row>
    <row r="16" spans="1:5" ht="12.75">
      <c r="A16" s="37" t="s">
        <v>56</v>
      </c>
      <c r="E16" s="38" t="s">
        <v>53</v>
      </c>
    </row>
    <row r="17" spans="1:5" ht="12.75">
      <c r="A17" s="39" t="s">
        <v>57</v>
      </c>
      <c r="E17" s="40" t="s">
        <v>2643</v>
      </c>
    </row>
    <row r="18" spans="1:5" ht="38.25">
      <c r="A18" t="s">
        <v>58</v>
      </c>
      <c r="E18" s="38" t="s">
        <v>2952</v>
      </c>
    </row>
    <row r="19" spans="1:18" ht="12.75" customHeight="1">
      <c r="A19" s="6" t="s">
        <v>48</v>
      </c>
      <c s="6"/>
      <c s="44" t="s">
        <v>76</v>
      </c>
      <c s="6"/>
      <c s="29" t="s">
        <v>338</v>
      </c>
      <c s="6"/>
      <c s="6"/>
      <c s="6"/>
      <c s="46">
        <f>0+Q19</f>
      </c>
      <c r="O19">
        <f>0+R19</f>
      </c>
      <c r="Q19">
        <f>0+I20</f>
      </c>
      <c>
        <f>0+O20</f>
      </c>
    </row>
    <row r="20" spans="1:16" ht="12.75">
      <c r="A20" s="26" t="s">
        <v>51</v>
      </c>
      <c s="31" t="s">
        <v>557</v>
      </c>
      <c s="31" t="s">
        <v>2656</v>
      </c>
      <c s="26" t="s">
        <v>53</v>
      </c>
      <c s="32" t="s">
        <v>2657</v>
      </c>
      <c s="33" t="s">
        <v>114</v>
      </c>
      <c s="34">
        <v>10</v>
      </c>
      <c s="35">
        <v>0</v>
      </c>
      <c s="36">
        <f>ROUND(ROUND(H20,2)*ROUND(G20,3),2)</f>
      </c>
      <c r="O20">
        <f>(I20*21)/100</f>
      </c>
      <c t="s">
        <v>28</v>
      </c>
    </row>
    <row r="21" spans="1:5" ht="12.75">
      <c r="A21" s="37" t="s">
        <v>56</v>
      </c>
      <c r="E21" s="38" t="s">
        <v>53</v>
      </c>
    </row>
    <row r="22" spans="1:5" ht="12.75">
      <c r="A22" s="39" t="s">
        <v>57</v>
      </c>
      <c r="E22" s="40" t="s">
        <v>2643</v>
      </c>
    </row>
    <row r="23" spans="1:5" ht="38.25">
      <c r="A23" t="s">
        <v>58</v>
      </c>
      <c r="E23" s="38" t="s">
        <v>2658</v>
      </c>
    </row>
    <row r="24" spans="1:18" ht="12.75" customHeight="1">
      <c r="A24" s="6" t="s">
        <v>48</v>
      </c>
      <c s="6"/>
      <c s="44" t="s">
        <v>370</v>
      </c>
      <c s="6"/>
      <c s="29" t="s">
        <v>2435</v>
      </c>
      <c s="6"/>
      <c s="6"/>
      <c s="6"/>
      <c s="46">
        <f>0+Q24</f>
      </c>
      <c r="O24">
        <f>0+R24</f>
      </c>
      <c r="Q24">
        <f>0+I25+I29+I33+I37+I41+I45+I49+I53+I57+I61+I65+I69+I73+I77+I81+I85</f>
      </c>
      <c>
        <f>0+O25+O29+O33+O37+O41+O45+O49+O53+O57+O61+O65+O69+O73+O77+O81+O85</f>
      </c>
    </row>
    <row r="25" spans="1:16" ht="12.75">
      <c r="A25" s="26" t="s">
        <v>51</v>
      </c>
      <c s="31" t="s">
        <v>26</v>
      </c>
      <c s="31" t="s">
        <v>2953</v>
      </c>
      <c s="26" t="s">
        <v>53</v>
      </c>
      <c s="32" t="s">
        <v>2954</v>
      </c>
      <c s="33" t="s">
        <v>65</v>
      </c>
      <c s="34">
        <v>7</v>
      </c>
      <c s="35">
        <v>0</v>
      </c>
      <c s="36">
        <f>ROUND(ROUND(H25,2)*ROUND(G25,3),2)</f>
      </c>
      <c r="O25">
        <f>(I25*21)/100</f>
      </c>
      <c t="s">
        <v>28</v>
      </c>
    </row>
    <row r="26" spans="1:5" ht="12.75">
      <c r="A26" s="37" t="s">
        <v>56</v>
      </c>
      <c r="E26" s="38" t="s">
        <v>53</v>
      </c>
    </row>
    <row r="27" spans="1:5" ht="12.75">
      <c r="A27" s="39" t="s">
        <v>57</v>
      </c>
      <c r="E27" s="40" t="s">
        <v>2643</v>
      </c>
    </row>
    <row r="28" spans="1:5" ht="38.25">
      <c r="A28" t="s">
        <v>58</v>
      </c>
      <c r="E28" s="38" t="s">
        <v>2955</v>
      </c>
    </row>
    <row r="29" spans="1:16" ht="25.5">
      <c r="A29" s="26" t="s">
        <v>51</v>
      </c>
      <c s="31" t="s">
        <v>38</v>
      </c>
      <c s="31" t="s">
        <v>2809</v>
      </c>
      <c s="26" t="s">
        <v>53</v>
      </c>
      <c s="32" t="s">
        <v>2810</v>
      </c>
      <c s="33" t="s">
        <v>55</v>
      </c>
      <c s="34">
        <v>5</v>
      </c>
      <c s="35">
        <v>0</v>
      </c>
      <c s="36">
        <f>ROUND(ROUND(H29,2)*ROUND(G29,3),2)</f>
      </c>
      <c r="O29">
        <f>(I29*21)/100</f>
      </c>
      <c t="s">
        <v>28</v>
      </c>
    </row>
    <row r="30" spans="1:5" ht="12.75">
      <c r="A30" s="37" t="s">
        <v>56</v>
      </c>
      <c r="E30" s="38" t="s">
        <v>53</v>
      </c>
    </row>
    <row r="31" spans="1:5" ht="12.75">
      <c r="A31" s="39" t="s">
        <v>57</v>
      </c>
      <c r="E31" s="40" t="s">
        <v>2643</v>
      </c>
    </row>
    <row r="32" spans="1:5" ht="63.75">
      <c r="A32" t="s">
        <v>58</v>
      </c>
      <c r="E32" s="38" t="s">
        <v>2811</v>
      </c>
    </row>
    <row r="33" spans="1:16" ht="25.5">
      <c r="A33" s="26" t="s">
        <v>51</v>
      </c>
      <c s="31" t="s">
        <v>40</v>
      </c>
      <c s="31" t="s">
        <v>2812</v>
      </c>
      <c s="26" t="s">
        <v>53</v>
      </c>
      <c s="32" t="s">
        <v>2813</v>
      </c>
      <c s="33" t="s">
        <v>55</v>
      </c>
      <c s="34">
        <v>10</v>
      </c>
      <c s="35">
        <v>0</v>
      </c>
      <c s="36">
        <f>ROUND(ROUND(H33,2)*ROUND(G33,3),2)</f>
      </c>
      <c r="O33">
        <f>(I33*21)/100</f>
      </c>
      <c t="s">
        <v>28</v>
      </c>
    </row>
    <row r="34" spans="1:5" ht="12.75">
      <c r="A34" s="37" t="s">
        <v>56</v>
      </c>
      <c r="E34" s="38" t="s">
        <v>53</v>
      </c>
    </row>
    <row r="35" spans="1:5" ht="12.75">
      <c r="A35" s="39" t="s">
        <v>57</v>
      </c>
      <c r="E35" s="40" t="s">
        <v>2643</v>
      </c>
    </row>
    <row r="36" spans="1:5" ht="63.75">
      <c r="A36" t="s">
        <v>58</v>
      </c>
      <c r="E36" s="38" t="s">
        <v>2811</v>
      </c>
    </row>
    <row r="37" spans="1:16" ht="25.5">
      <c r="A37" s="26" t="s">
        <v>51</v>
      </c>
      <c s="31" t="s">
        <v>27</v>
      </c>
      <c s="31" t="s">
        <v>1859</v>
      </c>
      <c s="26" t="s">
        <v>53</v>
      </c>
      <c s="32" t="s">
        <v>1860</v>
      </c>
      <c s="33" t="s">
        <v>55</v>
      </c>
      <c s="34">
        <v>30</v>
      </c>
      <c s="35">
        <v>0</v>
      </c>
      <c s="36">
        <f>ROUND(ROUND(H37,2)*ROUND(G37,3),2)</f>
      </c>
      <c r="O37">
        <f>(I37*21)/100</f>
      </c>
      <c t="s">
        <v>28</v>
      </c>
    </row>
    <row r="38" spans="1:5" ht="12.75">
      <c r="A38" s="37" t="s">
        <v>56</v>
      </c>
      <c r="E38" s="38" t="s">
        <v>53</v>
      </c>
    </row>
    <row r="39" spans="1:5" ht="12.75">
      <c r="A39" s="39" t="s">
        <v>57</v>
      </c>
      <c r="E39" s="40" t="s">
        <v>2643</v>
      </c>
    </row>
    <row r="40" spans="1:5" ht="25.5">
      <c r="A40" t="s">
        <v>58</v>
      </c>
      <c r="E40" s="38" t="s">
        <v>2663</v>
      </c>
    </row>
    <row r="41" spans="1:16" ht="25.5">
      <c r="A41" s="26" t="s">
        <v>51</v>
      </c>
      <c s="31" t="s">
        <v>76</v>
      </c>
      <c s="31" t="s">
        <v>2956</v>
      </c>
      <c s="26" t="s">
        <v>53</v>
      </c>
      <c s="32" t="s">
        <v>2957</v>
      </c>
      <c s="33" t="s">
        <v>55</v>
      </c>
      <c s="34">
        <v>10</v>
      </c>
      <c s="35">
        <v>0</v>
      </c>
      <c s="36">
        <f>ROUND(ROUND(H41,2)*ROUND(G41,3),2)</f>
      </c>
      <c r="O41">
        <f>(I41*21)/100</f>
      </c>
      <c t="s">
        <v>28</v>
      </c>
    </row>
    <row r="42" spans="1:5" ht="12.75">
      <c r="A42" s="37" t="s">
        <v>56</v>
      </c>
      <c r="E42" s="38" t="s">
        <v>53</v>
      </c>
    </row>
    <row r="43" spans="1:5" ht="12.75">
      <c r="A43" s="39" t="s">
        <v>57</v>
      </c>
      <c r="E43" s="40" t="s">
        <v>2643</v>
      </c>
    </row>
    <row r="44" spans="1:5" ht="25.5">
      <c r="A44" t="s">
        <v>58</v>
      </c>
      <c r="E44" s="38" t="s">
        <v>2663</v>
      </c>
    </row>
    <row r="45" spans="1:16" ht="12.75">
      <c r="A45" s="26" t="s">
        <v>51</v>
      </c>
      <c s="31" t="s">
        <v>81</v>
      </c>
      <c s="31" t="s">
        <v>2958</v>
      </c>
      <c s="26" t="s">
        <v>53</v>
      </c>
      <c s="32" t="s">
        <v>2959</v>
      </c>
      <c s="33" t="s">
        <v>55</v>
      </c>
      <c s="34">
        <v>5</v>
      </c>
      <c s="35">
        <v>0</v>
      </c>
      <c s="36">
        <f>ROUND(ROUND(H45,2)*ROUND(G45,3),2)</f>
      </c>
      <c r="O45">
        <f>(I45*21)/100</f>
      </c>
      <c t="s">
        <v>28</v>
      </c>
    </row>
    <row r="46" spans="1:5" ht="12.75">
      <c r="A46" s="37" t="s">
        <v>56</v>
      </c>
      <c r="E46" s="38" t="s">
        <v>53</v>
      </c>
    </row>
    <row r="47" spans="1:5" ht="12.75">
      <c r="A47" s="39" t="s">
        <v>57</v>
      </c>
      <c r="E47" s="40" t="s">
        <v>2643</v>
      </c>
    </row>
    <row r="48" spans="1:5" ht="38.25">
      <c r="A48" t="s">
        <v>58</v>
      </c>
      <c r="E48" s="38" t="s">
        <v>2960</v>
      </c>
    </row>
    <row r="49" spans="1:16" ht="12.75">
      <c r="A49" s="26" t="s">
        <v>51</v>
      </c>
      <c s="31" t="s">
        <v>44</v>
      </c>
      <c s="31" t="s">
        <v>2666</v>
      </c>
      <c s="26" t="s">
        <v>53</v>
      </c>
      <c s="32" t="s">
        <v>2667</v>
      </c>
      <c s="33" t="s">
        <v>65</v>
      </c>
      <c s="34">
        <v>150</v>
      </c>
      <c s="35">
        <v>0</v>
      </c>
      <c s="36">
        <f>ROUND(ROUND(H49,2)*ROUND(G49,3),2)</f>
      </c>
      <c r="O49">
        <f>(I49*21)/100</f>
      </c>
      <c t="s">
        <v>28</v>
      </c>
    </row>
    <row r="50" spans="1:5" ht="12.75">
      <c r="A50" s="37" t="s">
        <v>56</v>
      </c>
      <c r="E50" s="38" t="s">
        <v>53</v>
      </c>
    </row>
    <row r="51" spans="1:5" ht="12.75">
      <c r="A51" s="39" t="s">
        <v>57</v>
      </c>
      <c r="E51" s="40" t="s">
        <v>2643</v>
      </c>
    </row>
    <row r="52" spans="1:5" ht="25.5">
      <c r="A52" t="s">
        <v>58</v>
      </c>
      <c r="E52" s="38" t="s">
        <v>2663</v>
      </c>
    </row>
    <row r="53" spans="1:16" ht="25.5">
      <c r="A53" s="26" t="s">
        <v>51</v>
      </c>
      <c s="31" t="s">
        <v>46</v>
      </c>
      <c s="31" t="s">
        <v>2819</v>
      </c>
      <c s="26" t="s">
        <v>53</v>
      </c>
      <c s="32" t="s">
        <v>2820</v>
      </c>
      <c s="33" t="s">
        <v>65</v>
      </c>
      <c s="34">
        <v>24</v>
      </c>
      <c s="35">
        <v>0</v>
      </c>
      <c s="36">
        <f>ROUND(ROUND(H53,2)*ROUND(G53,3),2)</f>
      </c>
      <c r="O53">
        <f>(I53*21)/100</f>
      </c>
      <c t="s">
        <v>28</v>
      </c>
    </row>
    <row r="54" spans="1:5" ht="12.75">
      <c r="A54" s="37" t="s">
        <v>56</v>
      </c>
      <c r="E54" s="38" t="s">
        <v>53</v>
      </c>
    </row>
    <row r="55" spans="1:5" ht="12.75">
      <c r="A55" s="39" t="s">
        <v>57</v>
      </c>
      <c r="E55" s="40" t="s">
        <v>2643</v>
      </c>
    </row>
    <row r="56" spans="1:5" ht="63.75">
      <c r="A56" t="s">
        <v>58</v>
      </c>
      <c r="E56" s="38" t="s">
        <v>2811</v>
      </c>
    </row>
    <row r="57" spans="1:16" ht="25.5">
      <c r="A57" s="26" t="s">
        <v>51</v>
      </c>
      <c s="31" t="s">
        <v>91</v>
      </c>
      <c s="31" t="s">
        <v>2961</v>
      </c>
      <c s="26" t="s">
        <v>53</v>
      </c>
      <c s="32" t="s">
        <v>2962</v>
      </c>
      <c s="33" t="s">
        <v>65</v>
      </c>
      <c s="34">
        <v>4</v>
      </c>
      <c s="35">
        <v>0</v>
      </c>
      <c s="36">
        <f>ROUND(ROUND(H57,2)*ROUND(G57,3),2)</f>
      </c>
      <c r="O57">
        <f>(I57*21)/100</f>
      </c>
      <c t="s">
        <v>28</v>
      </c>
    </row>
    <row r="58" spans="1:5" ht="12.75">
      <c r="A58" s="37" t="s">
        <v>56</v>
      </c>
      <c r="E58" s="38" t="s">
        <v>53</v>
      </c>
    </row>
    <row r="59" spans="1:5" ht="12.75">
      <c r="A59" s="39" t="s">
        <v>57</v>
      </c>
      <c r="E59" s="40" t="s">
        <v>2643</v>
      </c>
    </row>
    <row r="60" spans="1:5" ht="38.25">
      <c r="A60" t="s">
        <v>58</v>
      </c>
      <c r="E60" s="38" t="s">
        <v>1005</v>
      </c>
    </row>
    <row r="61" spans="1:16" ht="25.5">
      <c r="A61" s="26" t="s">
        <v>51</v>
      </c>
      <c s="31" t="s">
        <v>95</v>
      </c>
      <c s="31" t="s">
        <v>1003</v>
      </c>
      <c s="26" t="s">
        <v>53</v>
      </c>
      <c s="32" t="s">
        <v>1004</v>
      </c>
      <c s="33" t="s">
        <v>65</v>
      </c>
      <c s="34">
        <v>6</v>
      </c>
      <c s="35">
        <v>0</v>
      </c>
      <c s="36">
        <f>ROUND(ROUND(H61,2)*ROUND(G61,3),2)</f>
      </c>
      <c r="O61">
        <f>(I61*21)/100</f>
      </c>
      <c t="s">
        <v>28</v>
      </c>
    </row>
    <row r="62" spans="1:5" ht="12.75">
      <c r="A62" s="37" t="s">
        <v>56</v>
      </c>
      <c r="E62" s="38" t="s">
        <v>53</v>
      </c>
    </row>
    <row r="63" spans="1:5" ht="12.75">
      <c r="A63" s="39" t="s">
        <v>57</v>
      </c>
      <c r="E63" s="40" t="s">
        <v>2643</v>
      </c>
    </row>
    <row r="64" spans="1:5" ht="38.25">
      <c r="A64" t="s">
        <v>58</v>
      </c>
      <c r="E64" s="38" t="s">
        <v>1005</v>
      </c>
    </row>
    <row r="65" spans="1:16" ht="25.5">
      <c r="A65" s="26" t="s">
        <v>51</v>
      </c>
      <c s="31" t="s">
        <v>99</v>
      </c>
      <c s="31" t="s">
        <v>2963</v>
      </c>
      <c s="26" t="s">
        <v>53</v>
      </c>
      <c s="32" t="s">
        <v>2964</v>
      </c>
      <c s="33" t="s">
        <v>65</v>
      </c>
      <c s="34">
        <v>2</v>
      </c>
      <c s="35">
        <v>0</v>
      </c>
      <c s="36">
        <f>ROUND(ROUND(H65,2)*ROUND(G65,3),2)</f>
      </c>
      <c r="O65">
        <f>(I65*21)/100</f>
      </c>
      <c t="s">
        <v>28</v>
      </c>
    </row>
    <row r="66" spans="1:5" ht="12.75">
      <c r="A66" s="37" t="s">
        <v>56</v>
      </c>
      <c r="E66" s="38" t="s">
        <v>53</v>
      </c>
    </row>
    <row r="67" spans="1:5" ht="12.75">
      <c r="A67" s="39" t="s">
        <v>57</v>
      </c>
      <c r="E67" s="40" t="s">
        <v>2643</v>
      </c>
    </row>
    <row r="68" spans="1:5" ht="38.25">
      <c r="A68" t="s">
        <v>58</v>
      </c>
      <c r="E68" s="38" t="s">
        <v>1009</v>
      </c>
    </row>
    <row r="69" spans="1:16" ht="25.5">
      <c r="A69" s="26" t="s">
        <v>51</v>
      </c>
      <c s="31" t="s">
        <v>103</v>
      </c>
      <c s="31" t="s">
        <v>1006</v>
      </c>
      <c s="26" t="s">
        <v>53</v>
      </c>
      <c s="32" t="s">
        <v>1007</v>
      </c>
      <c s="33" t="s">
        <v>65</v>
      </c>
      <c s="34">
        <v>3</v>
      </c>
      <c s="35">
        <v>0</v>
      </c>
      <c s="36">
        <f>ROUND(ROUND(H69,2)*ROUND(G69,3),2)</f>
      </c>
      <c r="O69">
        <f>(I69*21)/100</f>
      </c>
      <c t="s">
        <v>28</v>
      </c>
    </row>
    <row r="70" spans="1:5" ht="12.75">
      <c r="A70" s="37" t="s">
        <v>56</v>
      </c>
      <c r="E70" s="38" t="s">
        <v>53</v>
      </c>
    </row>
    <row r="71" spans="1:5" ht="12.75">
      <c r="A71" s="39" t="s">
        <v>57</v>
      </c>
      <c r="E71" s="40" t="s">
        <v>2643</v>
      </c>
    </row>
    <row r="72" spans="1:5" ht="38.25">
      <c r="A72" t="s">
        <v>58</v>
      </c>
      <c r="E72" s="38" t="s">
        <v>1009</v>
      </c>
    </row>
    <row r="73" spans="1:16" ht="12.75">
      <c r="A73" s="26" t="s">
        <v>51</v>
      </c>
      <c s="31" t="s">
        <v>150</v>
      </c>
      <c s="31" t="s">
        <v>2965</v>
      </c>
      <c s="26" t="s">
        <v>53</v>
      </c>
      <c s="32" t="s">
        <v>2966</v>
      </c>
      <c s="33" t="s">
        <v>65</v>
      </c>
      <c s="34">
        <v>1</v>
      </c>
      <c s="35">
        <v>0</v>
      </c>
      <c s="36">
        <f>ROUND(ROUND(H73,2)*ROUND(G73,3),2)</f>
      </c>
      <c r="O73">
        <f>(I73*21)/100</f>
      </c>
      <c t="s">
        <v>28</v>
      </c>
    </row>
    <row r="74" spans="1:5" ht="12.75">
      <c r="A74" s="37" t="s">
        <v>56</v>
      </c>
      <c r="E74" s="38" t="s">
        <v>53</v>
      </c>
    </row>
    <row r="75" spans="1:5" ht="12.75">
      <c r="A75" s="39" t="s">
        <v>57</v>
      </c>
      <c r="E75" s="40" t="s">
        <v>2643</v>
      </c>
    </row>
    <row r="76" spans="1:5" ht="63.75">
      <c r="A76" t="s">
        <v>58</v>
      </c>
      <c r="E76" s="38" t="s">
        <v>2967</v>
      </c>
    </row>
    <row r="77" spans="1:16" ht="38.25">
      <c r="A77" s="26" t="s">
        <v>51</v>
      </c>
      <c s="31" t="s">
        <v>154</v>
      </c>
      <c s="31" t="s">
        <v>2668</v>
      </c>
      <c s="26" t="s">
        <v>53</v>
      </c>
      <c s="32" t="s">
        <v>2669</v>
      </c>
      <c s="33" t="s">
        <v>2670</v>
      </c>
      <c s="34">
        <v>250</v>
      </c>
      <c s="35">
        <v>0</v>
      </c>
      <c s="36">
        <f>ROUND(ROUND(H77,2)*ROUND(G77,3),2)</f>
      </c>
      <c r="O77">
        <f>(I77*21)/100</f>
      </c>
      <c t="s">
        <v>28</v>
      </c>
    </row>
    <row r="78" spans="1:5" ht="12.75">
      <c r="A78" s="37" t="s">
        <v>56</v>
      </c>
      <c r="E78" s="38" t="s">
        <v>53</v>
      </c>
    </row>
    <row r="79" spans="1:5" ht="12.75">
      <c r="A79" s="39" t="s">
        <v>57</v>
      </c>
      <c r="E79" s="40" t="s">
        <v>2643</v>
      </c>
    </row>
    <row r="80" spans="1:5" ht="51">
      <c r="A80" t="s">
        <v>58</v>
      </c>
      <c r="E80" s="38" t="s">
        <v>2671</v>
      </c>
    </row>
    <row r="81" spans="1:16" ht="25.5">
      <c r="A81" s="26" t="s">
        <v>51</v>
      </c>
      <c s="31" t="s">
        <v>347</v>
      </c>
      <c s="31" t="s">
        <v>2968</v>
      </c>
      <c s="26" t="s">
        <v>53</v>
      </c>
      <c s="32" t="s">
        <v>2969</v>
      </c>
      <c s="33" t="s">
        <v>2670</v>
      </c>
      <c s="34">
        <v>50</v>
      </c>
      <c s="35">
        <v>0</v>
      </c>
      <c s="36">
        <f>ROUND(ROUND(H81,2)*ROUND(G81,3),2)</f>
      </c>
      <c r="O81">
        <f>(I81*21)/100</f>
      </c>
      <c t="s">
        <v>28</v>
      </c>
    </row>
    <row r="82" spans="1:5" ht="12.75">
      <c r="A82" s="37" t="s">
        <v>56</v>
      </c>
      <c r="E82" s="38" t="s">
        <v>53</v>
      </c>
    </row>
    <row r="83" spans="1:5" ht="12.75">
      <c r="A83" s="39" t="s">
        <v>57</v>
      </c>
      <c r="E83" s="40" t="s">
        <v>2643</v>
      </c>
    </row>
    <row r="84" spans="1:5" ht="51">
      <c r="A84" t="s">
        <v>58</v>
      </c>
      <c r="E84" s="38" t="s">
        <v>2671</v>
      </c>
    </row>
    <row r="85" spans="1:16" ht="12.75">
      <c r="A85" s="26" t="s">
        <v>51</v>
      </c>
      <c s="31" t="s">
        <v>703</v>
      </c>
      <c s="31" t="s">
        <v>2970</v>
      </c>
      <c s="26" t="s">
        <v>53</v>
      </c>
      <c s="32" t="s">
        <v>2971</v>
      </c>
      <c s="33" t="s">
        <v>65</v>
      </c>
      <c s="34">
        <v>48</v>
      </c>
      <c s="35">
        <v>0</v>
      </c>
      <c s="36">
        <f>ROUND(ROUND(H85,2)*ROUND(G85,3),2)</f>
      </c>
      <c r="O85">
        <f>(I85*21)/100</f>
      </c>
      <c t="s">
        <v>28</v>
      </c>
    </row>
    <row r="86" spans="1:5" ht="12.75">
      <c r="A86" s="37" t="s">
        <v>56</v>
      </c>
      <c r="E86" s="38" t="s">
        <v>53</v>
      </c>
    </row>
    <row r="87" spans="1:5" ht="12.75">
      <c r="A87" s="39" t="s">
        <v>57</v>
      </c>
      <c r="E87" s="40" t="s">
        <v>2643</v>
      </c>
    </row>
    <row r="88" spans="1:5" ht="38.25">
      <c r="A88" t="s">
        <v>58</v>
      </c>
      <c r="E88" s="38" t="s">
        <v>2972</v>
      </c>
    </row>
    <row r="89" spans="1:18" ht="12.75" customHeight="1">
      <c r="A89" s="6" t="s">
        <v>48</v>
      </c>
      <c s="6"/>
      <c s="44" t="s">
        <v>2447</v>
      </c>
      <c s="6"/>
      <c s="29" t="s">
        <v>2448</v>
      </c>
      <c s="6"/>
      <c s="6"/>
      <c s="6"/>
      <c s="46">
        <f>0+Q89</f>
      </c>
      <c r="O89">
        <f>0+R89</f>
      </c>
      <c r="Q89">
        <f>0+I90+I94+I98+I102+I106+I110+I114</f>
      </c>
      <c>
        <f>0+O90+O94+O98+O102+O106+O110+O114</f>
      </c>
    </row>
    <row r="90" spans="1:16" ht="12.75">
      <c r="A90" s="26" t="s">
        <v>51</v>
      </c>
      <c s="31" t="s">
        <v>302</v>
      </c>
      <c s="31" t="s">
        <v>2672</v>
      </c>
      <c s="26" t="s">
        <v>53</v>
      </c>
      <c s="32" t="s">
        <v>2673</v>
      </c>
      <c s="33" t="s">
        <v>55</v>
      </c>
      <c s="34">
        <v>35</v>
      </c>
      <c s="35">
        <v>0</v>
      </c>
      <c s="36">
        <f>ROUND(ROUND(H90,2)*ROUND(G90,3),2)</f>
      </c>
      <c r="O90">
        <f>(I90*21)/100</f>
      </c>
      <c t="s">
        <v>28</v>
      </c>
    </row>
    <row r="91" spans="1:5" ht="12.75">
      <c r="A91" s="37" t="s">
        <v>56</v>
      </c>
      <c r="E91" s="38" t="s">
        <v>53</v>
      </c>
    </row>
    <row r="92" spans="1:5" ht="12.75">
      <c r="A92" s="39" t="s">
        <v>57</v>
      </c>
      <c r="E92" s="40" t="s">
        <v>2643</v>
      </c>
    </row>
    <row r="93" spans="1:5" ht="38.25">
      <c r="A93" t="s">
        <v>58</v>
      </c>
      <c r="E93" s="38" t="s">
        <v>2674</v>
      </c>
    </row>
    <row r="94" spans="1:16" ht="12.75">
      <c r="A94" s="26" t="s">
        <v>51</v>
      </c>
      <c s="31" t="s">
        <v>306</v>
      </c>
      <c s="31" t="s">
        <v>1733</v>
      </c>
      <c s="26" t="s">
        <v>53</v>
      </c>
      <c s="32" t="s">
        <v>1734</v>
      </c>
      <c s="33" t="s">
        <v>65</v>
      </c>
      <c s="34">
        <v>3</v>
      </c>
      <c s="35">
        <v>0</v>
      </c>
      <c s="36">
        <f>ROUND(ROUND(H94,2)*ROUND(G94,3),2)</f>
      </c>
      <c r="O94">
        <f>(I94*21)/100</f>
      </c>
      <c t="s">
        <v>28</v>
      </c>
    </row>
    <row r="95" spans="1:5" ht="12.75">
      <c r="A95" s="37" t="s">
        <v>56</v>
      </c>
      <c r="E95" s="38" t="s">
        <v>53</v>
      </c>
    </row>
    <row r="96" spans="1:5" ht="12.75">
      <c r="A96" s="39" t="s">
        <v>57</v>
      </c>
      <c r="E96" s="40" t="s">
        <v>2643</v>
      </c>
    </row>
    <row r="97" spans="1:5" ht="38.25">
      <c r="A97" t="s">
        <v>58</v>
      </c>
      <c r="E97" s="38" t="s">
        <v>2675</v>
      </c>
    </row>
    <row r="98" spans="1:16" ht="12.75">
      <c r="A98" s="26" t="s">
        <v>51</v>
      </c>
      <c s="31" t="s">
        <v>158</v>
      </c>
      <c s="31" t="s">
        <v>2123</v>
      </c>
      <c s="26" t="s">
        <v>53</v>
      </c>
      <c s="32" t="s">
        <v>2124</v>
      </c>
      <c s="33" t="s">
        <v>65</v>
      </c>
      <c s="34">
        <v>30</v>
      </c>
      <c s="35">
        <v>0</v>
      </c>
      <c s="36">
        <f>ROUND(ROUND(H98,2)*ROUND(G98,3),2)</f>
      </c>
      <c r="O98">
        <f>(I98*21)/100</f>
      </c>
      <c t="s">
        <v>28</v>
      </c>
    </row>
    <row r="99" spans="1:5" ht="12.75">
      <c r="A99" s="37" t="s">
        <v>56</v>
      </c>
      <c r="E99" s="38" t="s">
        <v>53</v>
      </c>
    </row>
    <row r="100" spans="1:5" ht="12.75">
      <c r="A100" s="39" t="s">
        <v>57</v>
      </c>
      <c r="E100" s="40" t="s">
        <v>2643</v>
      </c>
    </row>
    <row r="101" spans="1:5" ht="25.5">
      <c r="A101" t="s">
        <v>58</v>
      </c>
      <c r="E101" s="38" t="s">
        <v>2676</v>
      </c>
    </row>
    <row r="102" spans="1:16" ht="12.75">
      <c r="A102" s="26" t="s">
        <v>51</v>
      </c>
      <c s="31" t="s">
        <v>160</v>
      </c>
      <c s="31" t="s">
        <v>2973</v>
      </c>
      <c s="26" t="s">
        <v>53</v>
      </c>
      <c s="32" t="s">
        <v>2974</v>
      </c>
      <c s="33" t="s">
        <v>65</v>
      </c>
      <c s="34">
        <v>7</v>
      </c>
      <c s="35">
        <v>0</v>
      </c>
      <c s="36">
        <f>ROUND(ROUND(H102,2)*ROUND(G102,3),2)</f>
      </c>
      <c r="O102">
        <f>(I102*21)/100</f>
      </c>
      <c t="s">
        <v>28</v>
      </c>
    </row>
    <row r="103" spans="1:5" ht="12.75">
      <c r="A103" s="37" t="s">
        <v>56</v>
      </c>
      <c r="E103" s="38" t="s">
        <v>53</v>
      </c>
    </row>
    <row r="104" spans="1:5" ht="12.75">
      <c r="A104" s="39" t="s">
        <v>57</v>
      </c>
      <c r="E104" s="40" t="s">
        <v>2643</v>
      </c>
    </row>
    <row r="105" spans="1:5" ht="38.25">
      <c r="A105" t="s">
        <v>58</v>
      </c>
      <c r="E105" s="38" t="s">
        <v>2975</v>
      </c>
    </row>
    <row r="106" spans="1:16" ht="12.75">
      <c r="A106" s="26" t="s">
        <v>51</v>
      </c>
      <c s="31" t="s">
        <v>162</v>
      </c>
      <c s="31" t="s">
        <v>2126</v>
      </c>
      <c s="26" t="s">
        <v>53</v>
      </c>
      <c s="32" t="s">
        <v>2127</v>
      </c>
      <c s="33" t="s">
        <v>65</v>
      </c>
      <c s="34">
        <v>15</v>
      </c>
      <c s="35">
        <v>0</v>
      </c>
      <c s="36">
        <f>ROUND(ROUND(H106,2)*ROUND(G106,3),2)</f>
      </c>
      <c r="O106">
        <f>(I106*21)/100</f>
      </c>
      <c t="s">
        <v>28</v>
      </c>
    </row>
    <row r="107" spans="1:5" ht="12.75">
      <c r="A107" s="37" t="s">
        <v>56</v>
      </c>
      <c r="E107" s="38" t="s">
        <v>53</v>
      </c>
    </row>
    <row r="108" spans="1:5" ht="12.75">
      <c r="A108" s="39" t="s">
        <v>57</v>
      </c>
      <c r="E108" s="40" t="s">
        <v>2643</v>
      </c>
    </row>
    <row r="109" spans="1:5" ht="38.25">
      <c r="A109" t="s">
        <v>58</v>
      </c>
      <c r="E109" s="38" t="s">
        <v>2677</v>
      </c>
    </row>
    <row r="110" spans="1:16" ht="12.75">
      <c r="A110" s="26" t="s">
        <v>51</v>
      </c>
      <c s="31" t="s">
        <v>166</v>
      </c>
      <c s="31" t="s">
        <v>2678</v>
      </c>
      <c s="26" t="s">
        <v>53</v>
      </c>
      <c s="32" t="s">
        <v>2679</v>
      </c>
      <c s="33" t="s">
        <v>65</v>
      </c>
      <c s="34">
        <v>30</v>
      </c>
      <c s="35">
        <v>0</v>
      </c>
      <c s="36">
        <f>ROUND(ROUND(H110,2)*ROUND(G110,3),2)</f>
      </c>
      <c r="O110">
        <f>(I110*21)/100</f>
      </c>
      <c t="s">
        <v>28</v>
      </c>
    </row>
    <row r="111" spans="1:5" ht="12.75">
      <c r="A111" s="37" t="s">
        <v>56</v>
      </c>
      <c r="E111" s="38" t="s">
        <v>53</v>
      </c>
    </row>
    <row r="112" spans="1:5" ht="12.75">
      <c r="A112" s="39" t="s">
        <v>57</v>
      </c>
      <c r="E112" s="40" t="s">
        <v>2643</v>
      </c>
    </row>
    <row r="113" spans="1:5" ht="38.25">
      <c r="A113" t="s">
        <v>58</v>
      </c>
      <c r="E113" s="38" t="s">
        <v>2680</v>
      </c>
    </row>
    <row r="114" spans="1:16" ht="12.75">
      <c r="A114" s="26" t="s">
        <v>51</v>
      </c>
      <c s="31" t="s">
        <v>170</v>
      </c>
      <c s="31" t="s">
        <v>2681</v>
      </c>
      <c s="26" t="s">
        <v>53</v>
      </c>
      <c s="32" t="s">
        <v>1205</v>
      </c>
      <c s="33" t="s">
        <v>65</v>
      </c>
      <c s="34">
        <v>20</v>
      </c>
      <c s="35">
        <v>0</v>
      </c>
      <c s="36">
        <f>ROUND(ROUND(H114,2)*ROUND(G114,3),2)</f>
      </c>
      <c r="O114">
        <f>(I114*21)/100</f>
      </c>
      <c t="s">
        <v>28</v>
      </c>
    </row>
    <row r="115" spans="1:5" ht="12.75">
      <c r="A115" s="37" t="s">
        <v>56</v>
      </c>
      <c r="E115" s="38" t="s">
        <v>53</v>
      </c>
    </row>
    <row r="116" spans="1:5" ht="12.75">
      <c r="A116" s="39" t="s">
        <v>57</v>
      </c>
      <c r="E116" s="40" t="s">
        <v>2643</v>
      </c>
    </row>
    <row r="117" spans="1:5" ht="51">
      <c r="A117" t="s">
        <v>58</v>
      </c>
      <c r="E117" s="38" t="s">
        <v>2682</v>
      </c>
    </row>
    <row r="118" spans="1:18" ht="12.75" customHeight="1">
      <c r="A118" s="6" t="s">
        <v>48</v>
      </c>
      <c s="6"/>
      <c s="44" t="s">
        <v>2683</v>
      </c>
      <c s="6"/>
      <c s="29" t="s">
        <v>2684</v>
      </c>
      <c s="6"/>
      <c s="6"/>
      <c s="6"/>
      <c s="46">
        <f>0+Q118</f>
      </c>
      <c r="O118">
        <f>0+R118</f>
      </c>
      <c r="Q118">
        <f>0+I119+I123+I127+I131+I135+I139+I143+I147+I151+I155+I159+I163+I167+I171+I175+I179+I183+I187+I191+I195+I199+I203+I207+I211+I215+I219+I223+I227+I231+I235</f>
      </c>
      <c>
        <f>0+O119+O123+O127+O131+O135+O139+O143+O147+O151+O155+O159+O163+O167+O171+O175+O179+O183+O187+O191+O195+O199+O203+O207+O211+O215+O219+O223+O227+O231+O235</f>
      </c>
    </row>
    <row r="119" spans="1:16" ht="12.75">
      <c r="A119" s="26" t="s">
        <v>51</v>
      </c>
      <c s="31" t="s">
        <v>174</v>
      </c>
      <c s="31" t="s">
        <v>2976</v>
      </c>
      <c s="26" t="s">
        <v>53</v>
      </c>
      <c s="32" t="s">
        <v>2977</v>
      </c>
      <c s="33" t="s">
        <v>55</v>
      </c>
      <c s="34">
        <v>33</v>
      </c>
      <c s="35">
        <v>0</v>
      </c>
      <c s="36">
        <f>ROUND(ROUND(H119,2)*ROUND(G119,3),2)</f>
      </c>
      <c r="O119">
        <f>(I119*21)/100</f>
      </c>
      <c t="s">
        <v>28</v>
      </c>
    </row>
    <row r="120" spans="1:5" ht="12.75">
      <c r="A120" s="37" t="s">
        <v>56</v>
      </c>
      <c r="E120" s="38" t="s">
        <v>53</v>
      </c>
    </row>
    <row r="121" spans="1:5" ht="12.75">
      <c r="A121" s="39" t="s">
        <v>57</v>
      </c>
      <c r="E121" s="40" t="s">
        <v>2643</v>
      </c>
    </row>
    <row r="122" spans="1:5" ht="38.25">
      <c r="A122" t="s">
        <v>58</v>
      </c>
      <c r="E122" s="38" t="s">
        <v>2687</v>
      </c>
    </row>
    <row r="123" spans="1:16" ht="12.75">
      <c r="A123" s="26" t="s">
        <v>51</v>
      </c>
      <c s="31" t="s">
        <v>178</v>
      </c>
      <c s="31" t="s">
        <v>2978</v>
      </c>
      <c s="26" t="s">
        <v>53</v>
      </c>
      <c s="32" t="s">
        <v>2979</v>
      </c>
      <c s="33" t="s">
        <v>55</v>
      </c>
      <c s="34">
        <v>21</v>
      </c>
      <c s="35">
        <v>0</v>
      </c>
      <c s="36">
        <f>ROUND(ROUND(H123,2)*ROUND(G123,3),2)</f>
      </c>
      <c r="O123">
        <f>(I123*21)/100</f>
      </c>
      <c t="s">
        <v>28</v>
      </c>
    </row>
    <row r="124" spans="1:5" ht="12.75">
      <c r="A124" s="37" t="s">
        <v>56</v>
      </c>
      <c r="E124" s="38" t="s">
        <v>53</v>
      </c>
    </row>
    <row r="125" spans="1:5" ht="12.75">
      <c r="A125" s="39" t="s">
        <v>57</v>
      </c>
      <c r="E125" s="40" t="s">
        <v>2643</v>
      </c>
    </row>
    <row r="126" spans="1:5" ht="38.25">
      <c r="A126" t="s">
        <v>58</v>
      </c>
      <c r="E126" s="38" t="s">
        <v>2687</v>
      </c>
    </row>
    <row r="127" spans="1:16" ht="25.5">
      <c r="A127" s="26" t="s">
        <v>51</v>
      </c>
      <c s="31" t="s">
        <v>182</v>
      </c>
      <c s="31" t="s">
        <v>2980</v>
      </c>
      <c s="26" t="s">
        <v>53</v>
      </c>
      <c s="32" t="s">
        <v>2981</v>
      </c>
      <c s="33" t="s">
        <v>65</v>
      </c>
      <c s="34">
        <v>2</v>
      </c>
      <c s="35">
        <v>0</v>
      </c>
      <c s="36">
        <f>ROUND(ROUND(H127,2)*ROUND(G127,3),2)</f>
      </c>
      <c r="O127">
        <f>(I127*21)/100</f>
      </c>
      <c t="s">
        <v>28</v>
      </c>
    </row>
    <row r="128" spans="1:5" ht="12.75">
      <c r="A128" s="37" t="s">
        <v>56</v>
      </c>
      <c r="E128" s="38" t="s">
        <v>53</v>
      </c>
    </row>
    <row r="129" spans="1:5" ht="12.75">
      <c r="A129" s="39" t="s">
        <v>57</v>
      </c>
      <c r="E129" s="40" t="s">
        <v>2643</v>
      </c>
    </row>
    <row r="130" spans="1:5" ht="38.25">
      <c r="A130" t="s">
        <v>58</v>
      </c>
      <c r="E130" s="38" t="s">
        <v>2692</v>
      </c>
    </row>
    <row r="131" spans="1:16" ht="25.5">
      <c r="A131" s="26" t="s">
        <v>51</v>
      </c>
      <c s="31" t="s">
        <v>186</v>
      </c>
      <c s="31" t="s">
        <v>2982</v>
      </c>
      <c s="26" t="s">
        <v>53</v>
      </c>
      <c s="32" t="s">
        <v>2983</v>
      </c>
      <c s="33" t="s">
        <v>65</v>
      </c>
      <c s="34">
        <v>2</v>
      </c>
      <c s="35">
        <v>0</v>
      </c>
      <c s="36">
        <f>ROUND(ROUND(H131,2)*ROUND(G131,3),2)</f>
      </c>
      <c r="O131">
        <f>(I131*21)/100</f>
      </c>
      <c t="s">
        <v>28</v>
      </c>
    </row>
    <row r="132" spans="1:5" ht="12.75">
      <c r="A132" s="37" t="s">
        <v>56</v>
      </c>
      <c r="E132" s="38" t="s">
        <v>53</v>
      </c>
    </row>
    <row r="133" spans="1:5" ht="12.75">
      <c r="A133" s="39" t="s">
        <v>57</v>
      </c>
      <c r="E133" s="40" t="s">
        <v>2643</v>
      </c>
    </row>
    <row r="134" spans="1:5" ht="38.25">
      <c r="A134" t="s">
        <v>58</v>
      </c>
      <c r="E134" s="38" t="s">
        <v>2692</v>
      </c>
    </row>
    <row r="135" spans="1:16" ht="38.25">
      <c r="A135" s="26" t="s">
        <v>51</v>
      </c>
      <c s="31" t="s">
        <v>190</v>
      </c>
      <c s="31" t="s">
        <v>2984</v>
      </c>
      <c s="26" t="s">
        <v>53</v>
      </c>
      <c s="32" t="s">
        <v>2985</v>
      </c>
      <c s="33" t="s">
        <v>65</v>
      </c>
      <c s="34">
        <v>2</v>
      </c>
      <c s="35">
        <v>0</v>
      </c>
      <c s="36">
        <f>ROUND(ROUND(H135,2)*ROUND(G135,3),2)</f>
      </c>
      <c r="O135">
        <f>(I135*21)/100</f>
      </c>
      <c t="s">
        <v>28</v>
      </c>
    </row>
    <row r="136" spans="1:5" ht="12.75">
      <c r="A136" s="37" t="s">
        <v>56</v>
      </c>
      <c r="E136" s="38" t="s">
        <v>53</v>
      </c>
    </row>
    <row r="137" spans="1:5" ht="12.75">
      <c r="A137" s="39" t="s">
        <v>57</v>
      </c>
      <c r="E137" s="40" t="s">
        <v>2643</v>
      </c>
    </row>
    <row r="138" spans="1:5" ht="38.25">
      <c r="A138" t="s">
        <v>58</v>
      </c>
      <c r="E138" s="38" t="s">
        <v>2692</v>
      </c>
    </row>
    <row r="139" spans="1:16" ht="38.25">
      <c r="A139" s="26" t="s">
        <v>51</v>
      </c>
      <c s="31" t="s">
        <v>194</v>
      </c>
      <c s="31" t="s">
        <v>2986</v>
      </c>
      <c s="26" t="s">
        <v>53</v>
      </c>
      <c s="32" t="s">
        <v>2987</v>
      </c>
      <c s="33" t="s">
        <v>65</v>
      </c>
      <c s="34">
        <v>1</v>
      </c>
      <c s="35">
        <v>0</v>
      </c>
      <c s="36">
        <f>ROUND(ROUND(H139,2)*ROUND(G139,3),2)</f>
      </c>
      <c r="O139">
        <f>(I139*21)/100</f>
      </c>
      <c t="s">
        <v>28</v>
      </c>
    </row>
    <row r="140" spans="1:5" ht="12.75">
      <c r="A140" s="37" t="s">
        <v>56</v>
      </c>
      <c r="E140" s="38" t="s">
        <v>53</v>
      </c>
    </row>
    <row r="141" spans="1:5" ht="12.75">
      <c r="A141" s="39" t="s">
        <v>57</v>
      </c>
      <c r="E141" s="40" t="s">
        <v>2643</v>
      </c>
    </row>
    <row r="142" spans="1:5" ht="38.25">
      <c r="A142" t="s">
        <v>58</v>
      </c>
      <c r="E142" s="38" t="s">
        <v>2692</v>
      </c>
    </row>
    <row r="143" spans="1:16" ht="38.25">
      <c r="A143" s="26" t="s">
        <v>51</v>
      </c>
      <c s="31" t="s">
        <v>198</v>
      </c>
      <c s="31" t="s">
        <v>2988</v>
      </c>
      <c s="26" t="s">
        <v>53</v>
      </c>
      <c s="32" t="s">
        <v>2989</v>
      </c>
      <c s="33" t="s">
        <v>65</v>
      </c>
      <c s="34">
        <v>1</v>
      </c>
      <c s="35">
        <v>0</v>
      </c>
      <c s="36">
        <f>ROUND(ROUND(H143,2)*ROUND(G143,3),2)</f>
      </c>
      <c r="O143">
        <f>(I143*21)/100</f>
      </c>
      <c t="s">
        <v>28</v>
      </c>
    </row>
    <row r="144" spans="1:5" ht="12.75">
      <c r="A144" s="37" t="s">
        <v>56</v>
      </c>
      <c r="E144" s="38" t="s">
        <v>53</v>
      </c>
    </row>
    <row r="145" spans="1:5" ht="12.75">
      <c r="A145" s="39" t="s">
        <v>57</v>
      </c>
      <c r="E145" s="40" t="s">
        <v>2643</v>
      </c>
    </row>
    <row r="146" spans="1:5" ht="38.25">
      <c r="A146" t="s">
        <v>58</v>
      </c>
      <c r="E146" s="38" t="s">
        <v>2692</v>
      </c>
    </row>
    <row r="147" spans="1:16" ht="25.5">
      <c r="A147" s="26" t="s">
        <v>51</v>
      </c>
      <c s="31" t="s">
        <v>202</v>
      </c>
      <c s="31" t="s">
        <v>1014</v>
      </c>
      <c s="26" t="s">
        <v>53</v>
      </c>
      <c s="32" t="s">
        <v>1015</v>
      </c>
      <c s="33" t="s">
        <v>55</v>
      </c>
      <c s="34">
        <v>10</v>
      </c>
      <c s="35">
        <v>0</v>
      </c>
      <c s="36">
        <f>ROUND(ROUND(H147,2)*ROUND(G147,3),2)</f>
      </c>
      <c r="O147">
        <f>(I147*21)/100</f>
      </c>
      <c t="s">
        <v>28</v>
      </c>
    </row>
    <row r="148" spans="1:5" ht="12.75">
      <c r="A148" s="37" t="s">
        <v>56</v>
      </c>
      <c r="E148" s="38" t="s">
        <v>53</v>
      </c>
    </row>
    <row r="149" spans="1:5" ht="12.75">
      <c r="A149" s="39" t="s">
        <v>57</v>
      </c>
      <c r="E149" s="40" t="s">
        <v>2643</v>
      </c>
    </row>
    <row r="150" spans="1:5" ht="38.25">
      <c r="A150" t="s">
        <v>58</v>
      </c>
      <c r="E150" s="38" t="s">
        <v>2687</v>
      </c>
    </row>
    <row r="151" spans="1:16" ht="25.5">
      <c r="A151" s="26" t="s">
        <v>51</v>
      </c>
      <c s="31" t="s">
        <v>206</v>
      </c>
      <c s="31" t="s">
        <v>2990</v>
      </c>
      <c s="26" t="s">
        <v>53</v>
      </c>
      <c s="32" t="s">
        <v>2991</v>
      </c>
      <c s="33" t="s">
        <v>55</v>
      </c>
      <c s="34">
        <v>10</v>
      </c>
      <c s="35">
        <v>0</v>
      </c>
      <c s="36">
        <f>ROUND(ROUND(H151,2)*ROUND(G151,3),2)</f>
      </c>
      <c r="O151">
        <f>(I151*21)/100</f>
      </c>
      <c t="s">
        <v>28</v>
      </c>
    </row>
    <row r="152" spans="1:5" ht="12.75">
      <c r="A152" s="37" t="s">
        <v>56</v>
      </c>
      <c r="E152" s="38" t="s">
        <v>53</v>
      </c>
    </row>
    <row r="153" spans="1:5" ht="12.75">
      <c r="A153" s="39" t="s">
        <v>57</v>
      </c>
      <c r="E153" s="40" t="s">
        <v>2643</v>
      </c>
    </row>
    <row r="154" spans="1:5" ht="38.25">
      <c r="A154" t="s">
        <v>58</v>
      </c>
      <c r="E154" s="38" t="s">
        <v>2687</v>
      </c>
    </row>
    <row r="155" spans="1:16" ht="25.5">
      <c r="A155" s="26" t="s">
        <v>51</v>
      </c>
      <c s="31" t="s">
        <v>310</v>
      </c>
      <c s="31" t="s">
        <v>2992</v>
      </c>
      <c s="26" t="s">
        <v>53</v>
      </c>
      <c s="32" t="s">
        <v>2993</v>
      </c>
      <c s="33" t="s">
        <v>55</v>
      </c>
      <c s="34">
        <v>198</v>
      </c>
      <c s="35">
        <v>0</v>
      </c>
      <c s="36">
        <f>ROUND(ROUND(H155,2)*ROUND(G155,3),2)</f>
      </c>
      <c r="O155">
        <f>(I155*21)/100</f>
      </c>
      <c t="s">
        <v>28</v>
      </c>
    </row>
    <row r="156" spans="1:5" ht="12.75">
      <c r="A156" s="37" t="s">
        <v>56</v>
      </c>
      <c r="E156" s="38" t="s">
        <v>53</v>
      </c>
    </row>
    <row r="157" spans="1:5" ht="12.75">
      <c r="A157" s="39" t="s">
        <v>57</v>
      </c>
      <c r="E157" s="40" t="s">
        <v>2643</v>
      </c>
    </row>
    <row r="158" spans="1:5" ht="38.25">
      <c r="A158" t="s">
        <v>58</v>
      </c>
      <c r="E158" s="38" t="s">
        <v>2687</v>
      </c>
    </row>
    <row r="159" spans="1:16" ht="12.75">
      <c r="A159" s="26" t="s">
        <v>51</v>
      </c>
      <c s="31" t="s">
        <v>314</v>
      </c>
      <c s="31" t="s">
        <v>1250</v>
      </c>
      <c s="26" t="s">
        <v>53</v>
      </c>
      <c s="32" t="s">
        <v>1251</v>
      </c>
      <c s="33" t="s">
        <v>55</v>
      </c>
      <c s="34">
        <v>78</v>
      </c>
      <c s="35">
        <v>0</v>
      </c>
      <c s="36">
        <f>ROUND(ROUND(H159,2)*ROUND(G159,3),2)</f>
      </c>
      <c r="O159">
        <f>(I159*21)/100</f>
      </c>
      <c t="s">
        <v>28</v>
      </c>
    </row>
    <row r="160" spans="1:5" ht="12.75">
      <c r="A160" s="37" t="s">
        <v>56</v>
      </c>
      <c r="E160" s="38" t="s">
        <v>53</v>
      </c>
    </row>
    <row r="161" spans="1:5" ht="12.75">
      <c r="A161" s="39" t="s">
        <v>57</v>
      </c>
      <c r="E161" s="40" t="s">
        <v>2643</v>
      </c>
    </row>
    <row r="162" spans="1:5" ht="38.25">
      <c r="A162" t="s">
        <v>58</v>
      </c>
      <c r="E162" s="38" t="s">
        <v>2687</v>
      </c>
    </row>
    <row r="163" spans="1:16" ht="12.75">
      <c r="A163" s="26" t="s">
        <v>51</v>
      </c>
      <c s="31" t="s">
        <v>318</v>
      </c>
      <c s="31" t="s">
        <v>2455</v>
      </c>
      <c s="26" t="s">
        <v>53</v>
      </c>
      <c s="32" t="s">
        <v>2456</v>
      </c>
      <c s="33" t="s">
        <v>55</v>
      </c>
      <c s="34">
        <v>90</v>
      </c>
      <c s="35">
        <v>0</v>
      </c>
      <c s="36">
        <f>ROUND(ROUND(H163,2)*ROUND(G163,3),2)</f>
      </c>
      <c r="O163">
        <f>(I163*21)/100</f>
      </c>
      <c t="s">
        <v>28</v>
      </c>
    </row>
    <row r="164" spans="1:5" ht="12.75">
      <c r="A164" s="37" t="s">
        <v>56</v>
      </c>
      <c r="E164" s="38" t="s">
        <v>53</v>
      </c>
    </row>
    <row r="165" spans="1:5" ht="12.75">
      <c r="A165" s="39" t="s">
        <v>57</v>
      </c>
      <c r="E165" s="40" t="s">
        <v>2643</v>
      </c>
    </row>
    <row r="166" spans="1:5" ht="38.25">
      <c r="A166" t="s">
        <v>58</v>
      </c>
      <c r="E166" s="38" t="s">
        <v>2687</v>
      </c>
    </row>
    <row r="167" spans="1:16" ht="12.75">
      <c r="A167" s="26" t="s">
        <v>51</v>
      </c>
      <c s="31" t="s">
        <v>210</v>
      </c>
      <c s="31" t="s">
        <v>339</v>
      </c>
      <c s="26" t="s">
        <v>53</v>
      </c>
      <c s="32" t="s">
        <v>340</v>
      </c>
      <c s="33" t="s">
        <v>55</v>
      </c>
      <c s="34">
        <v>40</v>
      </c>
      <c s="35">
        <v>0</v>
      </c>
      <c s="36">
        <f>ROUND(ROUND(H167,2)*ROUND(G167,3),2)</f>
      </c>
      <c r="O167">
        <f>(I167*21)/100</f>
      </c>
      <c t="s">
        <v>28</v>
      </c>
    </row>
    <row r="168" spans="1:5" ht="12.75">
      <c r="A168" s="37" t="s">
        <v>56</v>
      </c>
      <c r="E168" s="38" t="s">
        <v>53</v>
      </c>
    </row>
    <row r="169" spans="1:5" ht="12.75">
      <c r="A169" s="39" t="s">
        <v>57</v>
      </c>
      <c r="E169" s="40" t="s">
        <v>2643</v>
      </c>
    </row>
    <row r="170" spans="1:5" ht="38.25">
      <c r="A170" t="s">
        <v>58</v>
      </c>
      <c r="E170" s="38" t="s">
        <v>2687</v>
      </c>
    </row>
    <row r="171" spans="1:16" ht="12.75">
      <c r="A171" s="26" t="s">
        <v>51</v>
      </c>
      <c s="31" t="s">
        <v>214</v>
      </c>
      <c s="31" t="s">
        <v>2846</v>
      </c>
      <c s="26" t="s">
        <v>53</v>
      </c>
      <c s="32" t="s">
        <v>2847</v>
      </c>
      <c s="33" t="s">
        <v>55</v>
      </c>
      <c s="34">
        <v>35</v>
      </c>
      <c s="35">
        <v>0</v>
      </c>
      <c s="36">
        <f>ROUND(ROUND(H171,2)*ROUND(G171,3),2)</f>
      </c>
      <c r="O171">
        <f>(I171*21)/100</f>
      </c>
      <c t="s">
        <v>28</v>
      </c>
    </row>
    <row r="172" spans="1:5" ht="12.75">
      <c r="A172" s="37" t="s">
        <v>56</v>
      </c>
      <c r="E172" s="38" t="s">
        <v>53</v>
      </c>
    </row>
    <row r="173" spans="1:5" ht="12.75">
      <c r="A173" s="39" t="s">
        <v>57</v>
      </c>
      <c r="E173" s="40" t="s">
        <v>2643</v>
      </c>
    </row>
    <row r="174" spans="1:5" ht="38.25">
      <c r="A174" t="s">
        <v>58</v>
      </c>
      <c r="E174" s="38" t="s">
        <v>2687</v>
      </c>
    </row>
    <row r="175" spans="1:16" ht="12.75">
      <c r="A175" s="26" t="s">
        <v>51</v>
      </c>
      <c s="31" t="s">
        <v>218</v>
      </c>
      <c s="31" t="s">
        <v>2994</v>
      </c>
      <c s="26" t="s">
        <v>53</v>
      </c>
      <c s="32" t="s">
        <v>2995</v>
      </c>
      <c s="33" t="s">
        <v>55</v>
      </c>
      <c s="34">
        <v>20</v>
      </c>
      <c s="35">
        <v>0</v>
      </c>
      <c s="36">
        <f>ROUND(ROUND(H175,2)*ROUND(G175,3),2)</f>
      </c>
      <c r="O175">
        <f>(I175*21)/100</f>
      </c>
      <c t="s">
        <v>28</v>
      </c>
    </row>
    <row r="176" spans="1:5" ht="12.75">
      <c r="A176" s="37" t="s">
        <v>56</v>
      </c>
      <c r="E176" s="38" t="s">
        <v>53</v>
      </c>
    </row>
    <row r="177" spans="1:5" ht="12.75">
      <c r="A177" s="39" t="s">
        <v>57</v>
      </c>
      <c r="E177" s="40" t="s">
        <v>2643</v>
      </c>
    </row>
    <row r="178" spans="1:5" ht="38.25">
      <c r="A178" t="s">
        <v>58</v>
      </c>
      <c r="E178" s="38" t="s">
        <v>2687</v>
      </c>
    </row>
    <row r="179" spans="1:16" ht="12.75">
      <c r="A179" s="26" t="s">
        <v>51</v>
      </c>
      <c s="31" t="s">
        <v>222</v>
      </c>
      <c s="31" t="s">
        <v>2996</v>
      </c>
      <c s="26" t="s">
        <v>53</v>
      </c>
      <c s="32" t="s">
        <v>2997</v>
      </c>
      <c s="33" t="s">
        <v>55</v>
      </c>
      <c s="34">
        <v>25</v>
      </c>
      <c s="35">
        <v>0</v>
      </c>
      <c s="36">
        <f>ROUND(ROUND(H179,2)*ROUND(G179,3),2)</f>
      </c>
      <c r="O179">
        <f>(I179*21)/100</f>
      </c>
      <c t="s">
        <v>28</v>
      </c>
    </row>
    <row r="180" spans="1:5" ht="12.75">
      <c r="A180" s="37" t="s">
        <v>56</v>
      </c>
      <c r="E180" s="38" t="s">
        <v>53</v>
      </c>
    </row>
    <row r="181" spans="1:5" ht="12.75">
      <c r="A181" s="39" t="s">
        <v>57</v>
      </c>
      <c r="E181" s="40" t="s">
        <v>2643</v>
      </c>
    </row>
    <row r="182" spans="1:5" ht="38.25">
      <c r="A182" t="s">
        <v>58</v>
      </c>
      <c r="E182" s="38" t="s">
        <v>2687</v>
      </c>
    </row>
    <row r="183" spans="1:16" ht="12.75">
      <c r="A183" s="26" t="s">
        <v>51</v>
      </c>
      <c s="31" t="s">
        <v>226</v>
      </c>
      <c s="31" t="s">
        <v>2463</v>
      </c>
      <c s="26" t="s">
        <v>53</v>
      </c>
      <c s="32" t="s">
        <v>2464</v>
      </c>
      <c s="33" t="s">
        <v>55</v>
      </c>
      <c s="34">
        <v>15</v>
      </c>
      <c s="35">
        <v>0</v>
      </c>
      <c s="36">
        <f>ROUND(ROUND(H183,2)*ROUND(G183,3),2)</f>
      </c>
      <c r="O183">
        <f>(I183*21)/100</f>
      </c>
      <c t="s">
        <v>28</v>
      </c>
    </row>
    <row r="184" spans="1:5" ht="12.75">
      <c r="A184" s="37" t="s">
        <v>56</v>
      </c>
      <c r="E184" s="38" t="s">
        <v>53</v>
      </c>
    </row>
    <row r="185" spans="1:5" ht="12.75">
      <c r="A185" s="39" t="s">
        <v>57</v>
      </c>
      <c r="E185" s="40" t="s">
        <v>2643</v>
      </c>
    </row>
    <row r="186" spans="1:5" ht="38.25">
      <c r="A186" t="s">
        <v>58</v>
      </c>
      <c r="E186" s="38" t="s">
        <v>2688</v>
      </c>
    </row>
    <row r="187" spans="1:16" ht="12.75">
      <c r="A187" s="26" t="s">
        <v>51</v>
      </c>
      <c s="31" t="s">
        <v>230</v>
      </c>
      <c s="31" t="s">
        <v>2471</v>
      </c>
      <c s="26" t="s">
        <v>53</v>
      </c>
      <c s="32" t="s">
        <v>2472</v>
      </c>
      <c s="33" t="s">
        <v>55</v>
      </c>
      <c s="34">
        <v>25</v>
      </c>
      <c s="35">
        <v>0</v>
      </c>
      <c s="36">
        <f>ROUND(ROUND(H187,2)*ROUND(G187,3),2)</f>
      </c>
      <c r="O187">
        <f>(I187*21)/100</f>
      </c>
      <c t="s">
        <v>28</v>
      </c>
    </row>
    <row r="188" spans="1:5" ht="12.75">
      <c r="A188" s="37" t="s">
        <v>56</v>
      </c>
      <c r="E188" s="38" t="s">
        <v>53</v>
      </c>
    </row>
    <row r="189" spans="1:5" ht="12.75">
      <c r="A189" s="39" t="s">
        <v>57</v>
      </c>
      <c r="E189" s="40" t="s">
        <v>2643</v>
      </c>
    </row>
    <row r="190" spans="1:5" ht="38.25">
      <c r="A190" t="s">
        <v>58</v>
      </c>
      <c r="E190" s="38" t="s">
        <v>2688</v>
      </c>
    </row>
    <row r="191" spans="1:16" ht="25.5">
      <c r="A191" s="26" t="s">
        <v>51</v>
      </c>
      <c s="31" t="s">
        <v>322</v>
      </c>
      <c s="31" t="s">
        <v>2475</v>
      </c>
      <c s="26" t="s">
        <v>53</v>
      </c>
      <c s="32" t="s">
        <v>2476</v>
      </c>
      <c s="33" t="s">
        <v>65</v>
      </c>
      <c s="34">
        <v>4</v>
      </c>
      <c s="35">
        <v>0</v>
      </c>
      <c s="36">
        <f>ROUND(ROUND(H191,2)*ROUND(G191,3),2)</f>
      </c>
      <c r="O191">
        <f>(I191*21)/100</f>
      </c>
      <c t="s">
        <v>28</v>
      </c>
    </row>
    <row r="192" spans="1:5" ht="12.75">
      <c r="A192" s="37" t="s">
        <v>56</v>
      </c>
      <c r="E192" s="38" t="s">
        <v>53</v>
      </c>
    </row>
    <row r="193" spans="1:5" ht="12.75">
      <c r="A193" s="39" t="s">
        <v>57</v>
      </c>
      <c r="E193" s="40" t="s">
        <v>2643</v>
      </c>
    </row>
    <row r="194" spans="1:5" ht="51">
      <c r="A194" t="s">
        <v>58</v>
      </c>
      <c r="E194" s="38" t="s">
        <v>2689</v>
      </c>
    </row>
    <row r="195" spans="1:16" ht="25.5">
      <c r="A195" s="26" t="s">
        <v>51</v>
      </c>
      <c s="31" t="s">
        <v>234</v>
      </c>
      <c s="31" t="s">
        <v>2477</v>
      </c>
      <c s="26" t="s">
        <v>53</v>
      </c>
      <c s="32" t="s">
        <v>2478</v>
      </c>
      <c s="33" t="s">
        <v>65</v>
      </c>
      <c s="34">
        <v>4</v>
      </c>
      <c s="35">
        <v>0</v>
      </c>
      <c s="36">
        <f>ROUND(ROUND(H195,2)*ROUND(G195,3),2)</f>
      </c>
      <c r="O195">
        <f>(I195*21)/100</f>
      </c>
      <c t="s">
        <v>28</v>
      </c>
    </row>
    <row r="196" spans="1:5" ht="12.75">
      <c r="A196" s="37" t="s">
        <v>56</v>
      </c>
      <c r="E196" s="38" t="s">
        <v>53</v>
      </c>
    </row>
    <row r="197" spans="1:5" ht="12.75">
      <c r="A197" s="39" t="s">
        <v>57</v>
      </c>
      <c r="E197" s="40" t="s">
        <v>2643</v>
      </c>
    </row>
    <row r="198" spans="1:5" ht="38.25">
      <c r="A198" t="s">
        <v>58</v>
      </c>
      <c r="E198" s="38" t="s">
        <v>2692</v>
      </c>
    </row>
    <row r="199" spans="1:16" ht="25.5">
      <c r="A199" s="26" t="s">
        <v>51</v>
      </c>
      <c s="31" t="s">
        <v>238</v>
      </c>
      <c s="31" t="s">
        <v>2693</v>
      </c>
      <c s="26" t="s">
        <v>53</v>
      </c>
      <c s="32" t="s">
        <v>2694</v>
      </c>
      <c s="33" t="s">
        <v>65</v>
      </c>
      <c s="34">
        <v>6</v>
      </c>
      <c s="35">
        <v>0</v>
      </c>
      <c s="36">
        <f>ROUND(ROUND(H199,2)*ROUND(G199,3),2)</f>
      </c>
      <c r="O199">
        <f>(I199*21)/100</f>
      </c>
      <c t="s">
        <v>28</v>
      </c>
    </row>
    <row r="200" spans="1:5" ht="12.75">
      <c r="A200" s="37" t="s">
        <v>56</v>
      </c>
      <c r="E200" s="38" t="s">
        <v>53</v>
      </c>
    </row>
    <row r="201" spans="1:5" ht="12.75">
      <c r="A201" s="39" t="s">
        <v>57</v>
      </c>
      <c r="E201" s="40" t="s">
        <v>2643</v>
      </c>
    </row>
    <row r="202" spans="1:5" ht="38.25">
      <c r="A202" t="s">
        <v>58</v>
      </c>
      <c r="E202" s="38" t="s">
        <v>2692</v>
      </c>
    </row>
    <row r="203" spans="1:16" ht="25.5">
      <c r="A203" s="26" t="s">
        <v>51</v>
      </c>
      <c s="31" t="s">
        <v>242</v>
      </c>
      <c s="31" t="s">
        <v>2998</v>
      </c>
      <c s="26" t="s">
        <v>53</v>
      </c>
      <c s="32" t="s">
        <v>2999</v>
      </c>
      <c s="33" t="s">
        <v>65</v>
      </c>
      <c s="34">
        <v>22</v>
      </c>
      <c s="35">
        <v>0</v>
      </c>
      <c s="36">
        <f>ROUND(ROUND(H203,2)*ROUND(G203,3),2)</f>
      </c>
      <c r="O203">
        <f>(I203*21)/100</f>
      </c>
      <c t="s">
        <v>28</v>
      </c>
    </row>
    <row r="204" spans="1:5" ht="12.75">
      <c r="A204" s="37" t="s">
        <v>56</v>
      </c>
      <c r="E204" s="38" t="s">
        <v>53</v>
      </c>
    </row>
    <row r="205" spans="1:5" ht="12.75">
      <c r="A205" s="39" t="s">
        <v>57</v>
      </c>
      <c r="E205" s="40" t="s">
        <v>2643</v>
      </c>
    </row>
    <row r="206" spans="1:5" ht="38.25">
      <c r="A206" t="s">
        <v>58</v>
      </c>
      <c r="E206" s="38" t="s">
        <v>2692</v>
      </c>
    </row>
    <row r="207" spans="1:16" ht="25.5">
      <c r="A207" s="26" t="s">
        <v>51</v>
      </c>
      <c s="31" t="s">
        <v>246</v>
      </c>
      <c s="31" t="s">
        <v>1254</v>
      </c>
      <c s="26" t="s">
        <v>53</v>
      </c>
      <c s="32" t="s">
        <v>1255</v>
      </c>
      <c s="33" t="s">
        <v>65</v>
      </c>
      <c s="34">
        <v>14</v>
      </c>
      <c s="35">
        <v>0</v>
      </c>
      <c s="36">
        <f>ROUND(ROUND(H207,2)*ROUND(G207,3),2)</f>
      </c>
      <c r="O207">
        <f>(I207*21)/100</f>
      </c>
      <c t="s">
        <v>28</v>
      </c>
    </row>
    <row r="208" spans="1:5" ht="12.75">
      <c r="A208" s="37" t="s">
        <v>56</v>
      </c>
      <c r="E208" s="38" t="s">
        <v>53</v>
      </c>
    </row>
    <row r="209" spans="1:5" ht="12.75">
      <c r="A209" s="39" t="s">
        <v>57</v>
      </c>
      <c r="E209" s="40" t="s">
        <v>2643</v>
      </c>
    </row>
    <row r="210" spans="1:5" ht="38.25">
      <c r="A210" t="s">
        <v>58</v>
      </c>
      <c r="E210" s="38" t="s">
        <v>2692</v>
      </c>
    </row>
    <row r="211" spans="1:16" ht="25.5">
      <c r="A211" s="26" t="s">
        <v>51</v>
      </c>
      <c s="31" t="s">
        <v>326</v>
      </c>
      <c s="31" t="s">
        <v>2479</v>
      </c>
      <c s="26" t="s">
        <v>53</v>
      </c>
      <c s="32" t="s">
        <v>2480</v>
      </c>
      <c s="33" t="s">
        <v>65</v>
      </c>
      <c s="34">
        <v>10</v>
      </c>
      <c s="35">
        <v>0</v>
      </c>
      <c s="36">
        <f>ROUND(ROUND(H211,2)*ROUND(G211,3),2)</f>
      </c>
      <c r="O211">
        <f>(I211*21)/100</f>
      </c>
      <c t="s">
        <v>28</v>
      </c>
    </row>
    <row r="212" spans="1:5" ht="12.75">
      <c r="A212" s="37" t="s">
        <v>56</v>
      </c>
      <c r="E212" s="38" t="s">
        <v>53</v>
      </c>
    </row>
    <row r="213" spans="1:5" ht="12.75">
      <c r="A213" s="39" t="s">
        <v>57</v>
      </c>
      <c r="E213" s="40" t="s">
        <v>2643</v>
      </c>
    </row>
    <row r="214" spans="1:5" ht="38.25">
      <c r="A214" t="s">
        <v>58</v>
      </c>
      <c r="E214" s="38" t="s">
        <v>2692</v>
      </c>
    </row>
    <row r="215" spans="1:16" ht="25.5">
      <c r="A215" s="26" t="s">
        <v>51</v>
      </c>
      <c s="31" t="s">
        <v>250</v>
      </c>
      <c s="31" t="s">
        <v>2572</v>
      </c>
      <c s="26" t="s">
        <v>53</v>
      </c>
      <c s="32" t="s">
        <v>2573</v>
      </c>
      <c s="33" t="s">
        <v>65</v>
      </c>
      <c s="34">
        <v>6</v>
      </c>
      <c s="35">
        <v>0</v>
      </c>
      <c s="36">
        <f>ROUND(ROUND(H215,2)*ROUND(G215,3),2)</f>
      </c>
      <c r="O215">
        <f>(I215*21)/100</f>
      </c>
      <c t="s">
        <v>28</v>
      </c>
    </row>
    <row r="216" spans="1:5" ht="12.75">
      <c r="A216" s="37" t="s">
        <v>56</v>
      </c>
      <c r="E216" s="38" t="s">
        <v>53</v>
      </c>
    </row>
    <row r="217" spans="1:5" ht="12.75">
      <c r="A217" s="39" t="s">
        <v>57</v>
      </c>
      <c r="E217" s="40" t="s">
        <v>2643</v>
      </c>
    </row>
    <row r="218" spans="1:5" ht="38.25">
      <c r="A218" t="s">
        <v>58</v>
      </c>
      <c r="E218" s="38" t="s">
        <v>2692</v>
      </c>
    </row>
    <row r="219" spans="1:16" ht="25.5">
      <c r="A219" s="26" t="s">
        <v>51</v>
      </c>
      <c s="31" t="s">
        <v>254</v>
      </c>
      <c s="31" t="s">
        <v>3000</v>
      </c>
      <c s="26" t="s">
        <v>53</v>
      </c>
      <c s="32" t="s">
        <v>2575</v>
      </c>
      <c s="33" t="s">
        <v>65</v>
      </c>
      <c s="34">
        <v>4</v>
      </c>
      <c s="35">
        <v>0</v>
      </c>
      <c s="36">
        <f>ROUND(ROUND(H219,2)*ROUND(G219,3),2)</f>
      </c>
      <c r="O219">
        <f>(I219*21)/100</f>
      </c>
      <c t="s">
        <v>28</v>
      </c>
    </row>
    <row r="220" spans="1:5" ht="12.75">
      <c r="A220" s="37" t="s">
        <v>56</v>
      </c>
      <c r="E220" s="38" t="s">
        <v>53</v>
      </c>
    </row>
    <row r="221" spans="1:5" ht="12.75">
      <c r="A221" s="39" t="s">
        <v>57</v>
      </c>
      <c r="E221" s="40" t="s">
        <v>2643</v>
      </c>
    </row>
    <row r="222" spans="1:5" ht="38.25">
      <c r="A222" t="s">
        <v>58</v>
      </c>
      <c r="E222" s="38" t="s">
        <v>2692</v>
      </c>
    </row>
    <row r="223" spans="1:16" ht="12.75">
      <c r="A223" s="26" t="s">
        <v>51</v>
      </c>
      <c s="31" t="s">
        <v>258</v>
      </c>
      <c s="31" t="s">
        <v>2850</v>
      </c>
      <c s="26" t="s">
        <v>53</v>
      </c>
      <c s="32" t="s">
        <v>2851</v>
      </c>
      <c s="33" t="s">
        <v>55</v>
      </c>
      <c s="34">
        <v>10</v>
      </c>
      <c s="35">
        <v>0</v>
      </c>
      <c s="36">
        <f>ROUND(ROUND(H223,2)*ROUND(G223,3),2)</f>
      </c>
      <c r="O223">
        <f>(I223*21)/100</f>
      </c>
      <c t="s">
        <v>28</v>
      </c>
    </row>
    <row r="224" spans="1:5" ht="12.75">
      <c r="A224" s="37" t="s">
        <v>56</v>
      </c>
      <c r="E224" s="38" t="s">
        <v>53</v>
      </c>
    </row>
    <row r="225" spans="1:5" ht="12.75">
      <c r="A225" s="39" t="s">
        <v>57</v>
      </c>
      <c r="E225" s="40" t="s">
        <v>2643</v>
      </c>
    </row>
    <row r="226" spans="1:5" ht="38.25">
      <c r="A226" t="s">
        <v>58</v>
      </c>
      <c r="E226" s="38" t="s">
        <v>2852</v>
      </c>
    </row>
    <row r="227" spans="1:16" ht="12.75">
      <c r="A227" s="26" t="s">
        <v>51</v>
      </c>
      <c s="31" t="s">
        <v>262</v>
      </c>
      <c s="31" t="s">
        <v>2695</v>
      </c>
      <c s="26" t="s">
        <v>53</v>
      </c>
      <c s="32" t="s">
        <v>2696</v>
      </c>
      <c s="33" t="s">
        <v>55</v>
      </c>
      <c s="34">
        <v>60</v>
      </c>
      <c s="35">
        <v>0</v>
      </c>
      <c s="36">
        <f>ROUND(ROUND(H227,2)*ROUND(G227,3),2)</f>
      </c>
      <c r="O227">
        <f>(I227*21)/100</f>
      </c>
      <c t="s">
        <v>28</v>
      </c>
    </row>
    <row r="228" spans="1:5" ht="12.75">
      <c r="A228" s="37" t="s">
        <v>56</v>
      </c>
      <c r="E228" s="38" t="s">
        <v>53</v>
      </c>
    </row>
    <row r="229" spans="1:5" ht="12.75">
      <c r="A229" s="39" t="s">
        <v>57</v>
      </c>
      <c r="E229" s="40" t="s">
        <v>2643</v>
      </c>
    </row>
    <row r="230" spans="1:5" ht="25.5">
      <c r="A230" t="s">
        <v>58</v>
      </c>
      <c r="E230" s="38" t="s">
        <v>2697</v>
      </c>
    </row>
    <row r="231" spans="1:16" ht="12.75">
      <c r="A231" s="26" t="s">
        <v>51</v>
      </c>
      <c s="31" t="s">
        <v>330</v>
      </c>
      <c s="31" t="s">
        <v>2481</v>
      </c>
      <c s="26" t="s">
        <v>53</v>
      </c>
      <c s="32" t="s">
        <v>2482</v>
      </c>
      <c s="33" t="s">
        <v>65</v>
      </c>
      <c s="34">
        <v>50</v>
      </c>
      <c s="35">
        <v>0</v>
      </c>
      <c s="36">
        <f>ROUND(ROUND(H231,2)*ROUND(G231,3),2)</f>
      </c>
      <c r="O231">
        <f>(I231*21)/100</f>
      </c>
      <c t="s">
        <v>28</v>
      </c>
    </row>
    <row r="232" spans="1:5" ht="12.75">
      <c r="A232" s="37" t="s">
        <v>56</v>
      </c>
      <c r="E232" s="38" t="s">
        <v>53</v>
      </c>
    </row>
    <row r="233" spans="1:5" ht="12.75">
      <c r="A233" s="39" t="s">
        <v>57</v>
      </c>
      <c r="E233" s="40" t="s">
        <v>2643</v>
      </c>
    </row>
    <row r="234" spans="1:5" ht="25.5">
      <c r="A234" t="s">
        <v>58</v>
      </c>
      <c r="E234" s="38" t="s">
        <v>2698</v>
      </c>
    </row>
    <row r="235" spans="1:16" ht="12.75">
      <c r="A235" s="26" t="s">
        <v>51</v>
      </c>
      <c s="31" t="s">
        <v>266</v>
      </c>
      <c s="31" t="s">
        <v>3001</v>
      </c>
      <c s="26" t="s">
        <v>53</v>
      </c>
      <c s="32" t="s">
        <v>3002</v>
      </c>
      <c s="33" t="s">
        <v>65</v>
      </c>
      <c s="34">
        <v>18</v>
      </c>
      <c s="35">
        <v>0</v>
      </c>
      <c s="36">
        <f>ROUND(ROUND(H235,2)*ROUND(G235,3),2)</f>
      </c>
      <c r="O235">
        <f>(I235*21)/100</f>
      </c>
      <c t="s">
        <v>28</v>
      </c>
    </row>
    <row r="236" spans="1:5" ht="12.75">
      <c r="A236" s="37" t="s">
        <v>56</v>
      </c>
      <c r="E236" s="38" t="s">
        <v>53</v>
      </c>
    </row>
    <row r="237" spans="1:5" ht="12.75">
      <c r="A237" s="39" t="s">
        <v>57</v>
      </c>
      <c r="E237" s="40" t="s">
        <v>2643</v>
      </c>
    </row>
    <row r="238" spans="1:5" ht="25.5">
      <c r="A238" t="s">
        <v>58</v>
      </c>
      <c r="E238" s="38" t="s">
        <v>2698</v>
      </c>
    </row>
    <row r="239" spans="1:18" ht="12.75" customHeight="1">
      <c r="A239" s="6" t="s">
        <v>48</v>
      </c>
      <c s="6"/>
      <c s="44" t="s">
        <v>2485</v>
      </c>
      <c s="6"/>
      <c s="29" t="s">
        <v>2486</v>
      </c>
      <c s="6"/>
      <c s="6"/>
      <c s="6"/>
      <c s="46">
        <f>0+Q239</f>
      </c>
      <c r="O239">
        <f>0+R239</f>
      </c>
      <c r="Q239">
        <f>0+I240+I244+I248</f>
      </c>
      <c>
        <f>0+O240+O244+O248</f>
      </c>
    </row>
    <row r="240" spans="1:16" ht="38.25">
      <c r="A240" s="26" t="s">
        <v>51</v>
      </c>
      <c s="31" t="s">
        <v>270</v>
      </c>
      <c s="31" t="s">
        <v>3003</v>
      </c>
      <c s="26" t="s">
        <v>53</v>
      </c>
      <c s="32" t="s">
        <v>3004</v>
      </c>
      <c s="33" t="s">
        <v>65</v>
      </c>
      <c s="34">
        <v>1</v>
      </c>
      <c s="35">
        <v>0</v>
      </c>
      <c s="36">
        <f>ROUND(ROUND(H240,2)*ROUND(G240,3),2)</f>
      </c>
      <c r="O240">
        <f>(I240*21)/100</f>
      </c>
      <c t="s">
        <v>28</v>
      </c>
    </row>
    <row r="241" spans="1:5" ht="12.75">
      <c r="A241" s="37" t="s">
        <v>56</v>
      </c>
      <c r="E241" s="38" t="s">
        <v>53</v>
      </c>
    </row>
    <row r="242" spans="1:5" ht="12.75">
      <c r="A242" s="39" t="s">
        <v>57</v>
      </c>
      <c r="E242" s="40" t="s">
        <v>2643</v>
      </c>
    </row>
    <row r="243" spans="1:5" ht="63.75">
      <c r="A243" t="s">
        <v>58</v>
      </c>
      <c r="E243" s="38" t="s">
        <v>3005</v>
      </c>
    </row>
    <row r="244" spans="1:16" ht="12.75">
      <c r="A244" s="26" t="s">
        <v>51</v>
      </c>
      <c s="31" t="s">
        <v>695</v>
      </c>
      <c s="31" t="s">
        <v>2704</v>
      </c>
      <c s="26" t="s">
        <v>53</v>
      </c>
      <c s="32" t="s">
        <v>2714</v>
      </c>
      <c s="33" t="s">
        <v>65</v>
      </c>
      <c s="34">
        <v>1</v>
      </c>
      <c s="35">
        <v>0</v>
      </c>
      <c s="36">
        <f>ROUND(ROUND(H244,2)*ROUND(G244,3),2)</f>
      </c>
      <c r="O244">
        <f>(I244*21)/100</f>
      </c>
      <c t="s">
        <v>28</v>
      </c>
    </row>
    <row r="245" spans="1:5" ht="12.75">
      <c r="A245" s="37" t="s">
        <v>56</v>
      </c>
      <c r="E245" s="38" t="s">
        <v>53</v>
      </c>
    </row>
    <row r="246" spans="1:5" ht="12.75">
      <c r="A246" s="39" t="s">
        <v>57</v>
      </c>
      <c r="E246" s="40" t="s">
        <v>2643</v>
      </c>
    </row>
    <row r="247" spans="1:5" ht="127.5">
      <c r="A247" t="s">
        <v>58</v>
      </c>
      <c r="E247" s="38" t="s">
        <v>2706</v>
      </c>
    </row>
    <row r="248" spans="1:16" ht="12.75">
      <c r="A248" s="26" t="s">
        <v>51</v>
      </c>
      <c s="31" t="s">
        <v>699</v>
      </c>
      <c s="31" t="s">
        <v>2707</v>
      </c>
      <c s="26" t="s">
        <v>53</v>
      </c>
      <c s="32" t="s">
        <v>3006</v>
      </c>
      <c s="33" t="s">
        <v>65</v>
      </c>
      <c s="34">
        <v>1</v>
      </c>
      <c s="35">
        <v>0</v>
      </c>
      <c s="36">
        <f>ROUND(ROUND(H248,2)*ROUND(G248,3),2)</f>
      </c>
      <c r="O248">
        <f>(I248*21)/100</f>
      </c>
      <c t="s">
        <v>28</v>
      </c>
    </row>
    <row r="249" spans="1:5" ht="12.75">
      <c r="A249" s="37" t="s">
        <v>56</v>
      </c>
      <c r="E249" s="38" t="s">
        <v>53</v>
      </c>
    </row>
    <row r="250" spans="1:5" ht="12.75">
      <c r="A250" s="39" t="s">
        <v>57</v>
      </c>
      <c r="E250" s="40" t="s">
        <v>2643</v>
      </c>
    </row>
    <row r="251" spans="1:5" ht="127.5">
      <c r="A251" t="s">
        <v>58</v>
      </c>
      <c r="E251" s="38" t="s">
        <v>2706</v>
      </c>
    </row>
    <row r="252" spans="1:18" ht="12.75" customHeight="1">
      <c r="A252" s="6" t="s">
        <v>48</v>
      </c>
      <c s="6"/>
      <c s="44" t="s">
        <v>2717</v>
      </c>
      <c s="6"/>
      <c s="29" t="s">
        <v>2718</v>
      </c>
      <c s="6"/>
      <c s="6"/>
      <c s="6"/>
      <c s="46">
        <f>0+Q252</f>
      </c>
      <c r="O252">
        <f>0+R252</f>
      </c>
      <c r="Q252">
        <f>0+I253+I257+I261+I265+I269+I273+I277+I281+I285</f>
      </c>
      <c>
        <f>0+O253+O257+O261+O265+O269+O273+O277+O281+O285</f>
      </c>
    </row>
    <row r="253" spans="1:16" ht="25.5">
      <c r="A253" s="26" t="s">
        <v>51</v>
      </c>
      <c s="31" t="s">
        <v>274</v>
      </c>
      <c s="31" t="s">
        <v>3007</v>
      </c>
      <c s="26" t="s">
        <v>53</v>
      </c>
      <c s="32" t="s">
        <v>3008</v>
      </c>
      <c s="33" t="s">
        <v>65</v>
      </c>
      <c s="34">
        <v>1</v>
      </c>
      <c s="35">
        <v>0</v>
      </c>
      <c s="36">
        <f>ROUND(ROUND(H253,2)*ROUND(G253,3),2)</f>
      </c>
      <c r="O253">
        <f>(I253*21)/100</f>
      </c>
      <c t="s">
        <v>28</v>
      </c>
    </row>
    <row r="254" spans="1:5" ht="12.75">
      <c r="A254" s="37" t="s">
        <v>56</v>
      </c>
      <c r="E254" s="38" t="s">
        <v>53</v>
      </c>
    </row>
    <row r="255" spans="1:5" ht="12.75">
      <c r="A255" s="39" t="s">
        <v>57</v>
      </c>
      <c r="E255" s="40" t="s">
        <v>2643</v>
      </c>
    </row>
    <row r="256" spans="1:5" ht="51">
      <c r="A256" t="s">
        <v>58</v>
      </c>
      <c r="E256" s="38" t="s">
        <v>3009</v>
      </c>
    </row>
    <row r="257" spans="1:16" ht="12.75">
      <c r="A257" s="26" t="s">
        <v>51</v>
      </c>
      <c s="31" t="s">
        <v>278</v>
      </c>
      <c s="31" t="s">
        <v>2719</v>
      </c>
      <c s="26" t="s">
        <v>53</v>
      </c>
      <c s="32" t="s">
        <v>2720</v>
      </c>
      <c s="33" t="s">
        <v>65</v>
      </c>
      <c s="34">
        <v>3</v>
      </c>
      <c s="35">
        <v>0</v>
      </c>
      <c s="36">
        <f>ROUND(ROUND(H257,2)*ROUND(G257,3),2)</f>
      </c>
      <c r="O257">
        <f>(I257*21)/100</f>
      </c>
      <c t="s">
        <v>28</v>
      </c>
    </row>
    <row r="258" spans="1:5" ht="12.75">
      <c r="A258" s="37" t="s">
        <v>56</v>
      </c>
      <c r="E258" s="38" t="s">
        <v>53</v>
      </c>
    </row>
    <row r="259" spans="1:5" ht="12.75">
      <c r="A259" s="39" t="s">
        <v>57</v>
      </c>
      <c r="E259" s="40" t="s">
        <v>2643</v>
      </c>
    </row>
    <row r="260" spans="1:5" ht="51">
      <c r="A260" t="s">
        <v>58</v>
      </c>
      <c r="E260" s="38" t="s">
        <v>2721</v>
      </c>
    </row>
    <row r="261" spans="1:16" ht="25.5">
      <c r="A261" s="26" t="s">
        <v>51</v>
      </c>
      <c s="31" t="s">
        <v>282</v>
      </c>
      <c s="31" t="s">
        <v>3010</v>
      </c>
      <c s="26" t="s">
        <v>53</v>
      </c>
      <c s="32" t="s">
        <v>3011</v>
      </c>
      <c s="33" t="s">
        <v>65</v>
      </c>
      <c s="34">
        <v>1</v>
      </c>
      <c s="35">
        <v>0</v>
      </c>
      <c s="36">
        <f>ROUND(ROUND(H261,2)*ROUND(G261,3),2)</f>
      </c>
      <c r="O261">
        <f>(I261*21)/100</f>
      </c>
      <c t="s">
        <v>28</v>
      </c>
    </row>
    <row r="262" spans="1:5" ht="12.75">
      <c r="A262" s="37" t="s">
        <v>56</v>
      </c>
      <c r="E262" s="38" t="s">
        <v>53</v>
      </c>
    </row>
    <row r="263" spans="1:5" ht="12.75">
      <c r="A263" s="39" t="s">
        <v>57</v>
      </c>
      <c r="E263" s="40" t="s">
        <v>2643</v>
      </c>
    </row>
    <row r="264" spans="1:5" ht="51">
      <c r="A264" t="s">
        <v>58</v>
      </c>
      <c r="E264" s="38" t="s">
        <v>2730</v>
      </c>
    </row>
    <row r="265" spans="1:16" ht="12.75">
      <c r="A265" s="26" t="s">
        <v>51</v>
      </c>
      <c s="31" t="s">
        <v>284</v>
      </c>
      <c s="31" t="s">
        <v>3012</v>
      </c>
      <c s="26" t="s">
        <v>53</v>
      </c>
      <c s="32" t="s">
        <v>3013</v>
      </c>
      <c s="33" t="s">
        <v>65</v>
      </c>
      <c s="34">
        <v>3</v>
      </c>
      <c s="35">
        <v>0</v>
      </c>
      <c s="36">
        <f>ROUND(ROUND(H265,2)*ROUND(G265,3),2)</f>
      </c>
      <c r="O265">
        <f>(I265*21)/100</f>
      </c>
      <c t="s">
        <v>28</v>
      </c>
    </row>
    <row r="266" spans="1:5" ht="12.75">
      <c r="A266" s="37" t="s">
        <v>56</v>
      </c>
      <c r="E266" s="38" t="s">
        <v>53</v>
      </c>
    </row>
    <row r="267" spans="1:5" ht="12.75">
      <c r="A267" s="39" t="s">
        <v>57</v>
      </c>
      <c r="E267" s="40" t="s">
        <v>2643</v>
      </c>
    </row>
    <row r="268" spans="1:5" ht="51">
      <c r="A268" t="s">
        <v>58</v>
      </c>
      <c r="E268" s="38" t="s">
        <v>3014</v>
      </c>
    </row>
    <row r="269" spans="1:16" ht="25.5">
      <c r="A269" s="26" t="s">
        <v>51</v>
      </c>
      <c s="31" t="s">
        <v>286</v>
      </c>
      <c s="31" t="s">
        <v>2731</v>
      </c>
      <c s="26" t="s">
        <v>53</v>
      </c>
      <c s="32" t="s">
        <v>2732</v>
      </c>
      <c s="33" t="s">
        <v>65</v>
      </c>
      <c s="34">
        <v>4</v>
      </c>
      <c s="35">
        <v>0</v>
      </c>
      <c s="36">
        <f>ROUND(ROUND(H269,2)*ROUND(G269,3),2)</f>
      </c>
      <c r="O269">
        <f>(I269*21)/100</f>
      </c>
      <c t="s">
        <v>28</v>
      </c>
    </row>
    <row r="270" spans="1:5" ht="12.75">
      <c r="A270" s="37" t="s">
        <v>56</v>
      </c>
      <c r="E270" s="38" t="s">
        <v>53</v>
      </c>
    </row>
    <row r="271" spans="1:5" ht="12.75">
      <c r="A271" s="39" t="s">
        <v>57</v>
      </c>
      <c r="E271" s="40" t="s">
        <v>2643</v>
      </c>
    </row>
    <row r="272" spans="1:5" ht="25.5">
      <c r="A272" t="s">
        <v>58</v>
      </c>
      <c r="E272" s="38" t="s">
        <v>2676</v>
      </c>
    </row>
    <row r="273" spans="1:16" ht="12.75">
      <c r="A273" s="26" t="s">
        <v>51</v>
      </c>
      <c s="31" t="s">
        <v>290</v>
      </c>
      <c s="31" t="s">
        <v>2870</v>
      </c>
      <c s="26" t="s">
        <v>53</v>
      </c>
      <c s="32" t="s">
        <v>2871</v>
      </c>
      <c s="33" t="s">
        <v>65</v>
      </c>
      <c s="34">
        <v>2</v>
      </c>
      <c s="35">
        <v>0</v>
      </c>
      <c s="36">
        <f>ROUND(ROUND(H273,2)*ROUND(G273,3),2)</f>
      </c>
      <c r="O273">
        <f>(I273*21)/100</f>
      </c>
      <c t="s">
        <v>28</v>
      </c>
    </row>
    <row r="274" spans="1:5" ht="12.75">
      <c r="A274" s="37" t="s">
        <v>56</v>
      </c>
      <c r="E274" s="38" t="s">
        <v>53</v>
      </c>
    </row>
    <row r="275" spans="1:5" ht="12.75">
      <c r="A275" s="39" t="s">
        <v>57</v>
      </c>
      <c r="E275" s="40" t="s">
        <v>2643</v>
      </c>
    </row>
    <row r="276" spans="1:5" ht="25.5">
      <c r="A276" t="s">
        <v>58</v>
      </c>
      <c r="E276" s="38" t="s">
        <v>2676</v>
      </c>
    </row>
    <row r="277" spans="1:16" ht="12.75">
      <c r="A277" s="26" t="s">
        <v>51</v>
      </c>
      <c s="31" t="s">
        <v>561</v>
      </c>
      <c s="31" t="s">
        <v>3015</v>
      </c>
      <c s="26" t="s">
        <v>53</v>
      </c>
      <c s="32" t="s">
        <v>3016</v>
      </c>
      <c s="33" t="s">
        <v>65</v>
      </c>
      <c s="34">
        <v>1</v>
      </c>
      <c s="35">
        <v>0</v>
      </c>
      <c s="36">
        <f>ROUND(ROUND(H277,2)*ROUND(G277,3),2)</f>
      </c>
      <c r="O277">
        <f>(I277*21)/100</f>
      </c>
      <c t="s">
        <v>28</v>
      </c>
    </row>
    <row r="278" spans="1:5" ht="12.75">
      <c r="A278" s="37" t="s">
        <v>56</v>
      </c>
      <c r="E278" s="38" t="s">
        <v>53</v>
      </c>
    </row>
    <row r="279" spans="1:5" ht="12.75">
      <c r="A279" s="39" t="s">
        <v>57</v>
      </c>
      <c r="E279" s="40" t="s">
        <v>2643</v>
      </c>
    </row>
    <row r="280" spans="1:5" ht="25.5">
      <c r="A280" t="s">
        <v>58</v>
      </c>
      <c r="E280" s="38" t="s">
        <v>3017</v>
      </c>
    </row>
    <row r="281" spans="1:16" ht="12.75">
      <c r="A281" s="26" t="s">
        <v>51</v>
      </c>
      <c s="31" t="s">
        <v>565</v>
      </c>
      <c s="31" t="s">
        <v>3018</v>
      </c>
      <c s="26" t="s">
        <v>53</v>
      </c>
      <c s="32" t="s">
        <v>3019</v>
      </c>
      <c s="33" t="s">
        <v>65</v>
      </c>
      <c s="34">
        <v>1</v>
      </c>
      <c s="35">
        <v>0</v>
      </c>
      <c s="36">
        <f>ROUND(ROUND(H281,2)*ROUND(G281,3),2)</f>
      </c>
      <c r="O281">
        <f>(I281*21)/100</f>
      </c>
      <c t="s">
        <v>28</v>
      </c>
    </row>
    <row r="282" spans="1:5" ht="12.75">
      <c r="A282" s="37" t="s">
        <v>56</v>
      </c>
      <c r="E282" s="38" t="s">
        <v>53</v>
      </c>
    </row>
    <row r="283" spans="1:5" ht="12.75">
      <c r="A283" s="39" t="s">
        <v>57</v>
      </c>
      <c r="E283" s="40" t="s">
        <v>2643</v>
      </c>
    </row>
    <row r="284" spans="1:5" ht="38.25">
      <c r="A284" t="s">
        <v>58</v>
      </c>
      <c r="E284" s="38" t="s">
        <v>3020</v>
      </c>
    </row>
    <row r="285" spans="1:16" ht="38.25">
      <c r="A285" s="26" t="s">
        <v>51</v>
      </c>
      <c s="31" t="s">
        <v>569</v>
      </c>
      <c s="31" t="s">
        <v>3021</v>
      </c>
      <c s="26" t="s">
        <v>53</v>
      </c>
      <c s="32" t="s">
        <v>3022</v>
      </c>
      <c s="33" t="s">
        <v>65</v>
      </c>
      <c s="34">
        <v>1</v>
      </c>
      <c s="35">
        <v>0</v>
      </c>
      <c s="36">
        <f>ROUND(ROUND(H285,2)*ROUND(G285,3),2)</f>
      </c>
      <c r="O285">
        <f>(I285*21)/100</f>
      </c>
      <c t="s">
        <v>28</v>
      </c>
    </row>
    <row r="286" spans="1:5" ht="12.75">
      <c r="A286" s="37" t="s">
        <v>56</v>
      </c>
      <c r="E286" s="38" t="s">
        <v>53</v>
      </c>
    </row>
    <row r="287" spans="1:5" ht="12.75">
      <c r="A287" s="39" t="s">
        <v>57</v>
      </c>
      <c r="E287" s="40" t="s">
        <v>2643</v>
      </c>
    </row>
    <row r="288" spans="1:5" ht="127.5">
      <c r="A288" t="s">
        <v>58</v>
      </c>
      <c r="E288" s="38" t="s">
        <v>3023</v>
      </c>
    </row>
    <row r="289" spans="1:18" ht="12.75" customHeight="1">
      <c r="A289" s="6" t="s">
        <v>48</v>
      </c>
      <c s="6"/>
      <c s="44" t="s">
        <v>2339</v>
      </c>
      <c s="6"/>
      <c s="29" t="s">
        <v>2546</v>
      </c>
      <c s="6"/>
      <c s="6"/>
      <c s="6"/>
      <c s="46">
        <f>0+Q289</f>
      </c>
      <c r="O289">
        <f>0+R289</f>
      </c>
      <c r="Q289">
        <f>0+I290+I294+I298+I302+I306+I310+I314+I318+I322+I326+I330+I334+I338+I342+I346+I350+I354+I358+I362+I366+I370+I374+I378+I382</f>
      </c>
      <c>
        <f>0+O290+O294+O298+O302+O306+O310+O314+O318+O322+O326+O330+O334+O338+O342+O346+O350+O354+O358+O362+O366+O370+O374+O378+O382</f>
      </c>
    </row>
    <row r="290" spans="1:16" ht="12.75">
      <c r="A290" s="26" t="s">
        <v>51</v>
      </c>
      <c s="31" t="s">
        <v>294</v>
      </c>
      <c s="31" t="s">
        <v>2739</v>
      </c>
      <c s="26" t="s">
        <v>53</v>
      </c>
      <c s="32" t="s">
        <v>2740</v>
      </c>
      <c s="33" t="s">
        <v>65</v>
      </c>
      <c s="34">
        <v>1</v>
      </c>
      <c s="35">
        <v>0</v>
      </c>
      <c s="36">
        <f>ROUND(ROUND(H290,2)*ROUND(G290,3),2)</f>
      </c>
      <c r="O290">
        <f>(I290*21)/100</f>
      </c>
      <c t="s">
        <v>28</v>
      </c>
    </row>
    <row r="291" spans="1:5" ht="12.75">
      <c r="A291" s="37" t="s">
        <v>56</v>
      </c>
      <c r="E291" s="38" t="s">
        <v>53</v>
      </c>
    </row>
    <row r="292" spans="1:5" ht="12.75">
      <c r="A292" s="39" t="s">
        <v>57</v>
      </c>
      <c r="E292" s="40" t="s">
        <v>2643</v>
      </c>
    </row>
    <row r="293" spans="1:5" ht="51">
      <c r="A293" t="s">
        <v>58</v>
      </c>
      <c r="E293" s="38" t="s">
        <v>2741</v>
      </c>
    </row>
    <row r="294" spans="1:16" ht="25.5">
      <c r="A294" s="26" t="s">
        <v>51</v>
      </c>
      <c s="31" t="s">
        <v>296</v>
      </c>
      <c s="31" t="s">
        <v>2918</v>
      </c>
      <c s="26" t="s">
        <v>53</v>
      </c>
      <c s="32" t="s">
        <v>2919</v>
      </c>
      <c s="33" t="s">
        <v>65</v>
      </c>
      <c s="34">
        <v>1</v>
      </c>
      <c s="35">
        <v>0</v>
      </c>
      <c s="36">
        <f>ROUND(ROUND(H294,2)*ROUND(G294,3),2)</f>
      </c>
      <c r="O294">
        <f>(I294*21)/100</f>
      </c>
      <c t="s">
        <v>28</v>
      </c>
    </row>
    <row r="295" spans="1:5" ht="12.75">
      <c r="A295" s="37" t="s">
        <v>56</v>
      </c>
      <c r="E295" s="38" t="s">
        <v>53</v>
      </c>
    </row>
    <row r="296" spans="1:5" ht="12.75">
      <c r="A296" s="39" t="s">
        <v>57</v>
      </c>
      <c r="E296" s="40" t="s">
        <v>2643</v>
      </c>
    </row>
    <row r="297" spans="1:5" ht="51">
      <c r="A297" t="s">
        <v>58</v>
      </c>
      <c r="E297" s="38" t="s">
        <v>2741</v>
      </c>
    </row>
    <row r="298" spans="1:16" ht="12.75">
      <c r="A298" s="26" t="s">
        <v>51</v>
      </c>
      <c s="31" t="s">
        <v>334</v>
      </c>
      <c s="31" t="s">
        <v>2746</v>
      </c>
      <c s="26" t="s">
        <v>53</v>
      </c>
      <c s="32" t="s">
        <v>2747</v>
      </c>
      <c s="33" t="s">
        <v>65</v>
      </c>
      <c s="34">
        <v>2</v>
      </c>
      <c s="35">
        <v>0</v>
      </c>
      <c s="36">
        <f>ROUND(ROUND(H298,2)*ROUND(G298,3),2)</f>
      </c>
      <c r="O298">
        <f>(I298*21)/100</f>
      </c>
      <c t="s">
        <v>28</v>
      </c>
    </row>
    <row r="299" spans="1:5" ht="12.75">
      <c r="A299" s="37" t="s">
        <v>56</v>
      </c>
      <c r="E299" s="38" t="s">
        <v>53</v>
      </c>
    </row>
    <row r="300" spans="1:5" ht="12.75">
      <c r="A300" s="39" t="s">
        <v>57</v>
      </c>
      <c r="E300" s="40" t="s">
        <v>2643</v>
      </c>
    </row>
    <row r="301" spans="1:5" ht="51">
      <c r="A301" t="s">
        <v>58</v>
      </c>
      <c r="E301" s="38" t="s">
        <v>2741</v>
      </c>
    </row>
    <row r="302" spans="1:16" ht="12.75">
      <c r="A302" s="26" t="s">
        <v>51</v>
      </c>
      <c s="31" t="s">
        <v>351</v>
      </c>
      <c s="31" t="s">
        <v>2748</v>
      </c>
      <c s="26" t="s">
        <v>53</v>
      </c>
      <c s="32" t="s">
        <v>2749</v>
      </c>
      <c s="33" t="s">
        <v>65</v>
      </c>
      <c s="34">
        <v>2</v>
      </c>
      <c s="35">
        <v>0</v>
      </c>
      <c s="36">
        <f>ROUND(ROUND(H302,2)*ROUND(G302,3),2)</f>
      </c>
      <c r="O302">
        <f>(I302*21)/100</f>
      </c>
      <c t="s">
        <v>28</v>
      </c>
    </row>
    <row r="303" spans="1:5" ht="12.75">
      <c r="A303" s="37" t="s">
        <v>56</v>
      </c>
      <c r="E303" s="38" t="s">
        <v>53</v>
      </c>
    </row>
    <row r="304" spans="1:5" ht="12.75">
      <c r="A304" s="39" t="s">
        <v>57</v>
      </c>
      <c r="E304" s="40" t="s">
        <v>2643</v>
      </c>
    </row>
    <row r="305" spans="1:5" ht="51">
      <c r="A305" t="s">
        <v>58</v>
      </c>
      <c r="E305" s="38" t="s">
        <v>2741</v>
      </c>
    </row>
    <row r="306" spans="1:16" ht="12.75">
      <c r="A306" s="26" t="s">
        <v>51</v>
      </c>
      <c s="31" t="s">
        <v>355</v>
      </c>
      <c s="31" t="s">
        <v>2750</v>
      </c>
      <c s="26" t="s">
        <v>53</v>
      </c>
      <c s="32" t="s">
        <v>2751</v>
      </c>
      <c s="33" t="s">
        <v>65</v>
      </c>
      <c s="34">
        <v>1</v>
      </c>
      <c s="35">
        <v>0</v>
      </c>
      <c s="36">
        <f>ROUND(ROUND(H306,2)*ROUND(G306,3),2)</f>
      </c>
      <c r="O306">
        <f>(I306*21)/100</f>
      </c>
      <c t="s">
        <v>28</v>
      </c>
    </row>
    <row r="307" spans="1:5" ht="12.75">
      <c r="A307" s="37" t="s">
        <v>56</v>
      </c>
      <c r="E307" s="38" t="s">
        <v>53</v>
      </c>
    </row>
    <row r="308" spans="1:5" ht="12.75">
      <c r="A308" s="39" t="s">
        <v>57</v>
      </c>
      <c r="E308" s="40" t="s">
        <v>2643</v>
      </c>
    </row>
    <row r="309" spans="1:5" ht="51">
      <c r="A309" t="s">
        <v>58</v>
      </c>
      <c r="E309" s="38" t="s">
        <v>2741</v>
      </c>
    </row>
    <row r="310" spans="1:16" ht="12.75">
      <c r="A310" s="26" t="s">
        <v>51</v>
      </c>
      <c s="31" t="s">
        <v>359</v>
      </c>
      <c s="31" t="s">
        <v>3024</v>
      </c>
      <c s="26" t="s">
        <v>53</v>
      </c>
      <c s="32" t="s">
        <v>3025</v>
      </c>
      <c s="33" t="s">
        <v>65</v>
      </c>
      <c s="34">
        <v>1</v>
      </c>
      <c s="35">
        <v>0</v>
      </c>
      <c s="36">
        <f>ROUND(ROUND(H310,2)*ROUND(G310,3),2)</f>
      </c>
      <c r="O310">
        <f>(I310*21)/100</f>
      </c>
      <c t="s">
        <v>28</v>
      </c>
    </row>
    <row r="311" spans="1:5" ht="12.75">
      <c r="A311" s="37" t="s">
        <v>56</v>
      </c>
      <c r="E311" s="38" t="s">
        <v>53</v>
      </c>
    </row>
    <row r="312" spans="1:5" ht="12.75">
      <c r="A312" s="39" t="s">
        <v>57</v>
      </c>
      <c r="E312" s="40" t="s">
        <v>2643</v>
      </c>
    </row>
    <row r="313" spans="1:5" ht="51">
      <c r="A313" t="s">
        <v>58</v>
      </c>
      <c r="E313" s="38" t="s">
        <v>2741</v>
      </c>
    </row>
    <row r="314" spans="1:16" ht="25.5">
      <c r="A314" s="26" t="s">
        <v>51</v>
      </c>
      <c s="31" t="s">
        <v>364</v>
      </c>
      <c s="31" t="s">
        <v>137</v>
      </c>
      <c s="26" t="s">
        <v>53</v>
      </c>
      <c s="32" t="s">
        <v>138</v>
      </c>
      <c s="33" t="s">
        <v>65</v>
      </c>
      <c s="34">
        <v>1</v>
      </c>
      <c s="35">
        <v>0</v>
      </c>
      <c s="36">
        <f>ROUND(ROUND(H314,2)*ROUND(G314,3),2)</f>
      </c>
      <c r="O314">
        <f>(I314*21)/100</f>
      </c>
      <c t="s">
        <v>28</v>
      </c>
    </row>
    <row r="315" spans="1:5" ht="12.75">
      <c r="A315" s="37" t="s">
        <v>56</v>
      </c>
      <c r="E315" s="38" t="s">
        <v>53</v>
      </c>
    </row>
    <row r="316" spans="1:5" ht="12.75">
      <c r="A316" s="39" t="s">
        <v>57</v>
      </c>
      <c r="E316" s="40" t="s">
        <v>2643</v>
      </c>
    </row>
    <row r="317" spans="1:5" ht="63.75">
      <c r="A317" t="s">
        <v>58</v>
      </c>
      <c r="E317" s="38" t="s">
        <v>2756</v>
      </c>
    </row>
    <row r="318" spans="1:16" ht="25.5">
      <c r="A318" s="26" t="s">
        <v>51</v>
      </c>
      <c s="31" t="s">
        <v>298</v>
      </c>
      <c s="31" t="s">
        <v>2548</v>
      </c>
      <c s="26" t="s">
        <v>53</v>
      </c>
      <c s="32" t="s">
        <v>2549</v>
      </c>
      <c s="33" t="s">
        <v>65</v>
      </c>
      <c s="34">
        <v>1</v>
      </c>
      <c s="35">
        <v>0</v>
      </c>
      <c s="36">
        <f>ROUND(ROUND(H318,2)*ROUND(G318,3),2)</f>
      </c>
      <c r="O318">
        <f>(I318*21)/100</f>
      </c>
      <c t="s">
        <v>28</v>
      </c>
    </row>
    <row r="319" spans="1:5" ht="12.75">
      <c r="A319" s="37" t="s">
        <v>56</v>
      </c>
      <c r="E319" s="38" t="s">
        <v>53</v>
      </c>
    </row>
    <row r="320" spans="1:5" ht="12.75">
      <c r="A320" s="39" t="s">
        <v>57</v>
      </c>
      <c r="E320" s="40" t="s">
        <v>2643</v>
      </c>
    </row>
    <row r="321" spans="1:5" ht="38.25">
      <c r="A321" t="s">
        <v>58</v>
      </c>
      <c r="E321" s="38" t="s">
        <v>2922</v>
      </c>
    </row>
    <row r="322" spans="1:16" ht="12.75">
      <c r="A322" s="26" t="s">
        <v>51</v>
      </c>
      <c s="31" t="s">
        <v>370</v>
      </c>
      <c s="31" t="s">
        <v>2757</v>
      </c>
      <c s="26" t="s">
        <v>53</v>
      </c>
      <c s="32" t="s">
        <v>2758</v>
      </c>
      <c s="33" t="s">
        <v>65</v>
      </c>
      <c s="34">
        <v>2</v>
      </c>
      <c s="35">
        <v>0</v>
      </c>
      <c s="36">
        <f>ROUND(ROUND(H322,2)*ROUND(G322,3),2)</f>
      </c>
      <c r="O322">
        <f>(I322*21)/100</f>
      </c>
      <c t="s">
        <v>28</v>
      </c>
    </row>
    <row r="323" spans="1:5" ht="12.75">
      <c r="A323" s="37" t="s">
        <v>56</v>
      </c>
      <c r="E323" s="38" t="s">
        <v>53</v>
      </c>
    </row>
    <row r="324" spans="1:5" ht="12.75">
      <c r="A324" s="39" t="s">
        <v>57</v>
      </c>
      <c r="E324" s="40" t="s">
        <v>2643</v>
      </c>
    </row>
    <row r="325" spans="1:5" ht="38.25">
      <c r="A325" t="s">
        <v>58</v>
      </c>
      <c r="E325" s="38" t="s">
        <v>2759</v>
      </c>
    </row>
    <row r="326" spans="1:16" ht="12.75">
      <c r="A326" s="26" t="s">
        <v>51</v>
      </c>
      <c s="31" t="s">
        <v>375</v>
      </c>
      <c s="31" t="s">
        <v>2760</v>
      </c>
      <c s="26" t="s">
        <v>53</v>
      </c>
      <c s="32" t="s">
        <v>2761</v>
      </c>
      <c s="33" t="s">
        <v>65</v>
      </c>
      <c s="34">
        <v>12</v>
      </c>
      <c s="35">
        <v>0</v>
      </c>
      <c s="36">
        <f>ROUND(ROUND(H326,2)*ROUND(G326,3),2)</f>
      </c>
      <c r="O326">
        <f>(I326*21)/100</f>
      </c>
      <c t="s">
        <v>28</v>
      </c>
    </row>
    <row r="327" spans="1:5" ht="12.75">
      <c r="A327" s="37" t="s">
        <v>56</v>
      </c>
      <c r="E327" s="38" t="s">
        <v>53</v>
      </c>
    </row>
    <row r="328" spans="1:5" ht="12.75">
      <c r="A328" s="39" t="s">
        <v>57</v>
      </c>
      <c r="E328" s="40" t="s">
        <v>2643</v>
      </c>
    </row>
    <row r="329" spans="1:5" ht="38.25">
      <c r="A329" t="s">
        <v>58</v>
      </c>
      <c r="E329" s="38" t="s">
        <v>2762</v>
      </c>
    </row>
    <row r="330" spans="1:16" ht="12.75">
      <c r="A330" s="26" t="s">
        <v>51</v>
      </c>
      <c s="31" t="s">
        <v>382</v>
      </c>
      <c s="31" t="s">
        <v>2925</v>
      </c>
      <c s="26" t="s">
        <v>53</v>
      </c>
      <c s="32" t="s">
        <v>2926</v>
      </c>
      <c s="33" t="s">
        <v>65</v>
      </c>
      <c s="34">
        <v>3</v>
      </c>
      <c s="35">
        <v>0</v>
      </c>
      <c s="36">
        <f>ROUND(ROUND(H330,2)*ROUND(G330,3),2)</f>
      </c>
      <c r="O330">
        <f>(I330*21)/100</f>
      </c>
      <c t="s">
        <v>28</v>
      </c>
    </row>
    <row r="331" spans="1:5" ht="12.75">
      <c r="A331" s="37" t="s">
        <v>56</v>
      </c>
      <c r="E331" s="38" t="s">
        <v>53</v>
      </c>
    </row>
    <row r="332" spans="1:5" ht="12.75">
      <c r="A332" s="39" t="s">
        <v>57</v>
      </c>
      <c r="E332" s="40" t="s">
        <v>2643</v>
      </c>
    </row>
    <row r="333" spans="1:5" ht="38.25">
      <c r="A333" t="s">
        <v>58</v>
      </c>
      <c r="E333" s="38" t="s">
        <v>2762</v>
      </c>
    </row>
    <row r="334" spans="1:16" ht="12.75">
      <c r="A334" s="26" t="s">
        <v>51</v>
      </c>
      <c s="31" t="s">
        <v>123</v>
      </c>
      <c s="31" t="s">
        <v>3026</v>
      </c>
      <c s="26" t="s">
        <v>53</v>
      </c>
      <c s="32" t="s">
        <v>3027</v>
      </c>
      <c s="33" t="s">
        <v>65</v>
      </c>
      <c s="34">
        <v>2</v>
      </c>
      <c s="35">
        <v>0</v>
      </c>
      <c s="36">
        <f>ROUND(ROUND(H334,2)*ROUND(G334,3),2)</f>
      </c>
      <c r="O334">
        <f>(I334*21)/100</f>
      </c>
      <c t="s">
        <v>28</v>
      </c>
    </row>
    <row r="335" spans="1:5" ht="12.75">
      <c r="A335" s="37" t="s">
        <v>56</v>
      </c>
      <c r="E335" s="38" t="s">
        <v>53</v>
      </c>
    </row>
    <row r="336" spans="1:5" ht="12.75">
      <c r="A336" s="39" t="s">
        <v>57</v>
      </c>
      <c r="E336" s="40" t="s">
        <v>2643</v>
      </c>
    </row>
    <row r="337" spans="1:5" ht="38.25">
      <c r="A337" t="s">
        <v>58</v>
      </c>
      <c r="E337" s="38" t="s">
        <v>2762</v>
      </c>
    </row>
    <row r="338" spans="1:16" ht="12.75">
      <c r="A338" s="26" t="s">
        <v>51</v>
      </c>
      <c s="31" t="s">
        <v>142</v>
      </c>
      <c s="31" t="s">
        <v>2927</v>
      </c>
      <c s="26" t="s">
        <v>53</v>
      </c>
      <c s="32" t="s">
        <v>2928</v>
      </c>
      <c s="33" t="s">
        <v>65</v>
      </c>
      <c s="34">
        <v>6</v>
      </c>
      <c s="35">
        <v>0</v>
      </c>
      <c s="36">
        <f>ROUND(ROUND(H338,2)*ROUND(G338,3),2)</f>
      </c>
      <c r="O338">
        <f>(I338*21)/100</f>
      </c>
      <c t="s">
        <v>28</v>
      </c>
    </row>
    <row r="339" spans="1:5" ht="12.75">
      <c r="A339" s="37" t="s">
        <v>56</v>
      </c>
      <c r="E339" s="38" t="s">
        <v>53</v>
      </c>
    </row>
    <row r="340" spans="1:5" ht="12.75">
      <c r="A340" s="39" t="s">
        <v>57</v>
      </c>
      <c r="E340" s="40" t="s">
        <v>2643</v>
      </c>
    </row>
    <row r="341" spans="1:5" ht="38.25">
      <c r="A341" t="s">
        <v>58</v>
      </c>
      <c r="E341" s="38" t="s">
        <v>2762</v>
      </c>
    </row>
    <row r="342" spans="1:16" ht="25.5">
      <c r="A342" s="26" t="s">
        <v>51</v>
      </c>
      <c s="31" t="s">
        <v>529</v>
      </c>
      <c s="31" t="s">
        <v>2929</v>
      </c>
      <c s="26" t="s">
        <v>53</v>
      </c>
      <c s="32" t="s">
        <v>2930</v>
      </c>
      <c s="33" t="s">
        <v>65</v>
      </c>
      <c s="34">
        <v>6</v>
      </c>
      <c s="35">
        <v>0</v>
      </c>
      <c s="36">
        <f>ROUND(ROUND(H342,2)*ROUND(G342,3),2)</f>
      </c>
      <c r="O342">
        <f>(I342*21)/100</f>
      </c>
      <c t="s">
        <v>28</v>
      </c>
    </row>
    <row r="343" spans="1:5" ht="12.75">
      <c r="A343" s="37" t="s">
        <v>56</v>
      </c>
      <c r="E343" s="38" t="s">
        <v>53</v>
      </c>
    </row>
    <row r="344" spans="1:5" ht="12.75">
      <c r="A344" s="39" t="s">
        <v>57</v>
      </c>
      <c r="E344" s="40" t="s">
        <v>2643</v>
      </c>
    </row>
    <row r="345" spans="1:5" ht="38.25">
      <c r="A345" t="s">
        <v>58</v>
      </c>
      <c r="E345" s="38" t="s">
        <v>2762</v>
      </c>
    </row>
    <row r="346" spans="1:16" ht="12.75">
      <c r="A346" s="26" t="s">
        <v>51</v>
      </c>
      <c s="31" t="s">
        <v>687</v>
      </c>
      <c s="31" t="s">
        <v>2763</v>
      </c>
      <c s="26" t="s">
        <v>53</v>
      </c>
      <c s="32" t="s">
        <v>2764</v>
      </c>
      <c s="33" t="s">
        <v>65</v>
      </c>
      <c s="34">
        <v>1</v>
      </c>
      <c s="35">
        <v>0</v>
      </c>
      <c s="36">
        <f>ROUND(ROUND(H346,2)*ROUND(G346,3),2)</f>
      </c>
      <c r="O346">
        <f>(I346*21)/100</f>
      </c>
      <c t="s">
        <v>28</v>
      </c>
    </row>
    <row r="347" spans="1:5" ht="12.75">
      <c r="A347" s="37" t="s">
        <v>56</v>
      </c>
      <c r="E347" s="38" t="s">
        <v>53</v>
      </c>
    </row>
    <row r="348" spans="1:5" ht="12.75">
      <c r="A348" s="39" t="s">
        <v>57</v>
      </c>
      <c r="E348" s="40" t="s">
        <v>2643</v>
      </c>
    </row>
    <row r="349" spans="1:5" ht="38.25">
      <c r="A349" t="s">
        <v>58</v>
      </c>
      <c r="E349" s="38" t="s">
        <v>2765</v>
      </c>
    </row>
    <row r="350" spans="1:16" ht="12.75">
      <c r="A350" s="26" t="s">
        <v>51</v>
      </c>
      <c s="31" t="s">
        <v>533</v>
      </c>
      <c s="31" t="s">
        <v>2931</v>
      </c>
      <c s="26" t="s">
        <v>53</v>
      </c>
      <c s="32" t="s">
        <v>2932</v>
      </c>
      <c s="33" t="s">
        <v>65</v>
      </c>
      <c s="34">
        <v>1</v>
      </c>
      <c s="35">
        <v>0</v>
      </c>
      <c s="36">
        <f>ROUND(ROUND(H350,2)*ROUND(G350,3),2)</f>
      </c>
      <c r="O350">
        <f>(I350*21)/100</f>
      </c>
      <c t="s">
        <v>28</v>
      </c>
    </row>
    <row r="351" spans="1:5" ht="12.75">
      <c r="A351" s="37" t="s">
        <v>56</v>
      </c>
      <c r="E351" s="38" t="s">
        <v>53</v>
      </c>
    </row>
    <row r="352" spans="1:5" ht="12.75">
      <c r="A352" s="39" t="s">
        <v>57</v>
      </c>
      <c r="E352" s="40" t="s">
        <v>2643</v>
      </c>
    </row>
    <row r="353" spans="1:5" ht="38.25">
      <c r="A353" t="s">
        <v>58</v>
      </c>
      <c r="E353" s="38" t="s">
        <v>2765</v>
      </c>
    </row>
    <row r="354" spans="1:16" ht="12.75">
      <c r="A354" s="26" t="s">
        <v>51</v>
      </c>
      <c s="31" t="s">
        <v>537</v>
      </c>
      <c s="31" t="s">
        <v>2550</v>
      </c>
      <c s="26" t="s">
        <v>53</v>
      </c>
      <c s="32" t="s">
        <v>2551</v>
      </c>
      <c s="33" t="s">
        <v>79</v>
      </c>
      <c s="34">
        <v>24</v>
      </c>
      <c s="35">
        <v>0</v>
      </c>
      <c s="36">
        <f>ROUND(ROUND(H354,2)*ROUND(G354,3),2)</f>
      </c>
      <c r="O354">
        <f>(I354*21)/100</f>
      </c>
      <c t="s">
        <v>28</v>
      </c>
    </row>
    <row r="355" spans="1:5" ht="12.75">
      <c r="A355" s="37" t="s">
        <v>56</v>
      </c>
      <c r="E355" s="38" t="s">
        <v>53</v>
      </c>
    </row>
    <row r="356" spans="1:5" ht="12.75">
      <c r="A356" s="39" t="s">
        <v>57</v>
      </c>
      <c r="E356" s="40" t="s">
        <v>2643</v>
      </c>
    </row>
    <row r="357" spans="1:5" ht="38.25">
      <c r="A357" t="s">
        <v>58</v>
      </c>
      <c r="E357" s="38" t="s">
        <v>2766</v>
      </c>
    </row>
    <row r="358" spans="1:16" ht="12.75">
      <c r="A358" s="26" t="s">
        <v>51</v>
      </c>
      <c s="31" t="s">
        <v>691</v>
      </c>
      <c s="31" t="s">
        <v>2552</v>
      </c>
      <c s="26" t="s">
        <v>53</v>
      </c>
      <c s="32" t="s">
        <v>2553</v>
      </c>
      <c s="33" t="s">
        <v>79</v>
      </c>
      <c s="34">
        <v>24</v>
      </c>
      <c s="35">
        <v>0</v>
      </c>
      <c s="36">
        <f>ROUND(ROUND(H358,2)*ROUND(G358,3),2)</f>
      </c>
      <c r="O358">
        <f>(I358*21)/100</f>
      </c>
      <c t="s">
        <v>28</v>
      </c>
    </row>
    <row r="359" spans="1:5" ht="12.75">
      <c r="A359" s="37" t="s">
        <v>56</v>
      </c>
      <c r="E359" s="38" t="s">
        <v>53</v>
      </c>
    </row>
    <row r="360" spans="1:5" ht="12.75">
      <c r="A360" s="39" t="s">
        <v>57</v>
      </c>
      <c r="E360" s="40" t="s">
        <v>2643</v>
      </c>
    </row>
    <row r="361" spans="1:5" ht="38.25">
      <c r="A361" t="s">
        <v>58</v>
      </c>
      <c r="E361" s="38" t="s">
        <v>2767</v>
      </c>
    </row>
    <row r="362" spans="1:16" ht="12.75">
      <c r="A362" s="26" t="s">
        <v>51</v>
      </c>
      <c s="31" t="s">
        <v>541</v>
      </c>
      <c s="31" t="s">
        <v>2341</v>
      </c>
      <c s="26" t="s">
        <v>53</v>
      </c>
      <c s="32" t="s">
        <v>2343</v>
      </c>
      <c s="33" t="s">
        <v>79</v>
      </c>
      <c s="34">
        <v>8</v>
      </c>
      <c s="35">
        <v>0</v>
      </c>
      <c s="36">
        <f>ROUND(ROUND(H362,2)*ROUND(G362,3),2)</f>
      </c>
      <c r="O362">
        <f>(I362*21)/100</f>
      </c>
      <c t="s">
        <v>28</v>
      </c>
    </row>
    <row r="363" spans="1:5" ht="12.75">
      <c r="A363" s="37" t="s">
        <v>56</v>
      </c>
      <c r="E363" s="38" t="s">
        <v>53</v>
      </c>
    </row>
    <row r="364" spans="1:5" ht="12.75">
      <c r="A364" s="39" t="s">
        <v>57</v>
      </c>
      <c r="E364" s="40" t="s">
        <v>2643</v>
      </c>
    </row>
    <row r="365" spans="1:5" ht="38.25">
      <c r="A365" t="s">
        <v>58</v>
      </c>
      <c r="E365" s="38" t="s">
        <v>2768</v>
      </c>
    </row>
    <row r="366" spans="1:16" ht="12.75">
      <c r="A366" s="26" t="s">
        <v>51</v>
      </c>
      <c s="31" t="s">
        <v>563</v>
      </c>
      <c s="31" t="s">
        <v>2769</v>
      </c>
      <c s="26" t="s">
        <v>53</v>
      </c>
      <c s="32" t="s">
        <v>2770</v>
      </c>
      <c s="33" t="s">
        <v>65</v>
      </c>
      <c s="34">
        <v>1</v>
      </c>
      <c s="35">
        <v>0</v>
      </c>
      <c s="36">
        <f>ROUND(ROUND(H366,2)*ROUND(G366,3),2)</f>
      </c>
      <c r="O366">
        <f>(I366*21)/100</f>
      </c>
      <c t="s">
        <v>28</v>
      </c>
    </row>
    <row r="367" spans="1:5" ht="12.75">
      <c r="A367" s="37" t="s">
        <v>56</v>
      </c>
      <c r="E367" s="38" t="s">
        <v>53</v>
      </c>
    </row>
    <row r="368" spans="1:5" ht="12.75">
      <c r="A368" s="39" t="s">
        <v>57</v>
      </c>
      <c r="E368" s="40" t="s">
        <v>2643</v>
      </c>
    </row>
    <row r="369" spans="1:5" ht="12.75">
      <c r="A369" t="s">
        <v>58</v>
      </c>
      <c r="E369" s="38" t="s">
        <v>2771</v>
      </c>
    </row>
    <row r="370" spans="1:16" ht="12.75">
      <c r="A370" s="26" t="s">
        <v>51</v>
      </c>
      <c s="31" t="s">
        <v>567</v>
      </c>
      <c s="31" t="s">
        <v>2772</v>
      </c>
      <c s="26" t="s">
        <v>53</v>
      </c>
      <c s="32" t="s">
        <v>3028</v>
      </c>
      <c s="33" t="s">
        <v>65</v>
      </c>
      <c s="34">
        <v>1</v>
      </c>
      <c s="35">
        <v>0</v>
      </c>
      <c s="36">
        <f>ROUND(ROUND(H370,2)*ROUND(G370,3),2)</f>
      </c>
      <c r="O370">
        <f>(I370*21)/100</f>
      </c>
      <c t="s">
        <v>28</v>
      </c>
    </row>
    <row r="371" spans="1:5" ht="12.75">
      <c r="A371" s="37" t="s">
        <v>56</v>
      </c>
      <c r="E371" s="38" t="s">
        <v>53</v>
      </c>
    </row>
    <row r="372" spans="1:5" ht="12.75">
      <c r="A372" s="39" t="s">
        <v>57</v>
      </c>
      <c r="E372" s="40" t="s">
        <v>2643</v>
      </c>
    </row>
    <row r="373" spans="1:5" ht="12.75">
      <c r="A373" t="s">
        <v>58</v>
      </c>
      <c r="E373" s="38" t="s">
        <v>2780</v>
      </c>
    </row>
    <row r="374" spans="1:16" ht="25.5">
      <c r="A374" s="26" t="s">
        <v>51</v>
      </c>
      <c s="31" t="s">
        <v>571</v>
      </c>
      <c s="31" t="s">
        <v>2781</v>
      </c>
      <c s="26" t="s">
        <v>53</v>
      </c>
      <c s="32" t="s">
        <v>3029</v>
      </c>
      <c s="33" t="s">
        <v>65</v>
      </c>
      <c s="34">
        <v>1</v>
      </c>
      <c s="35">
        <v>0</v>
      </c>
      <c s="36">
        <f>ROUND(ROUND(H374,2)*ROUND(G374,3),2)</f>
      </c>
      <c r="O374">
        <f>(I374*21)/100</f>
      </c>
      <c t="s">
        <v>28</v>
      </c>
    </row>
    <row r="375" spans="1:5" ht="12.75">
      <c r="A375" s="37" t="s">
        <v>56</v>
      </c>
      <c r="E375" s="38" t="s">
        <v>53</v>
      </c>
    </row>
    <row r="376" spans="1:5" ht="12.75">
      <c r="A376" s="39" t="s">
        <v>57</v>
      </c>
      <c r="E376" s="40" t="s">
        <v>2643</v>
      </c>
    </row>
    <row r="377" spans="1:5" ht="51">
      <c r="A377" t="s">
        <v>58</v>
      </c>
      <c r="E377" s="38" t="s">
        <v>2741</v>
      </c>
    </row>
    <row r="378" spans="1:16" ht="12.75">
      <c r="A378" s="26" t="s">
        <v>51</v>
      </c>
      <c s="31" t="s">
        <v>707</v>
      </c>
      <c s="31" t="s">
        <v>2938</v>
      </c>
      <c s="26" t="s">
        <v>53</v>
      </c>
      <c s="32" t="s">
        <v>2939</v>
      </c>
      <c s="33" t="s">
        <v>65</v>
      </c>
      <c s="34">
        <v>11</v>
      </c>
      <c s="35">
        <v>0</v>
      </c>
      <c s="36">
        <f>ROUND(ROUND(H378,2)*ROUND(G378,3),2)</f>
      </c>
      <c r="O378">
        <f>(I378*21)/100</f>
      </c>
      <c t="s">
        <v>28</v>
      </c>
    </row>
    <row r="379" spans="1:5" ht="12.75">
      <c r="A379" s="37" t="s">
        <v>56</v>
      </c>
      <c r="E379" s="38" t="s">
        <v>53</v>
      </c>
    </row>
    <row r="380" spans="1:5" ht="12.75">
      <c r="A380" s="39" t="s">
        <v>57</v>
      </c>
      <c r="E380" s="40" t="s">
        <v>2643</v>
      </c>
    </row>
    <row r="381" spans="1:5" ht="38.25">
      <c r="A381" t="s">
        <v>58</v>
      </c>
      <c r="E381" s="38" t="s">
        <v>2762</v>
      </c>
    </row>
    <row r="382" spans="1:16" ht="12.75">
      <c r="A382" s="26" t="s">
        <v>51</v>
      </c>
      <c s="31" t="s">
        <v>711</v>
      </c>
      <c s="31" t="s">
        <v>3030</v>
      </c>
      <c s="26" t="s">
        <v>53</v>
      </c>
      <c s="32" t="s">
        <v>3031</v>
      </c>
      <c s="33" t="s">
        <v>65</v>
      </c>
      <c s="34">
        <v>6</v>
      </c>
      <c s="35">
        <v>0</v>
      </c>
      <c s="36">
        <f>ROUND(ROUND(H382,2)*ROUND(G382,3),2)</f>
      </c>
      <c r="O382">
        <f>(I382*21)/100</f>
      </c>
      <c t="s">
        <v>28</v>
      </c>
    </row>
    <row r="383" spans="1:5" ht="12.75">
      <c r="A383" s="37" t="s">
        <v>56</v>
      </c>
      <c r="E383" s="38" t="s">
        <v>53</v>
      </c>
    </row>
    <row r="384" spans="1:5" ht="12.75">
      <c r="A384" s="39" t="s">
        <v>57</v>
      </c>
      <c r="E384" s="40" t="s">
        <v>2643</v>
      </c>
    </row>
    <row r="385" spans="1:5" ht="76.5">
      <c r="A385" t="s">
        <v>58</v>
      </c>
      <c r="E385" s="38" t="s">
        <v>3032</v>
      </c>
    </row>
    <row r="386" spans="1:18" ht="12.75" customHeight="1">
      <c r="A386" s="6" t="s">
        <v>48</v>
      </c>
      <c s="6"/>
      <c s="44" t="s">
        <v>2785</v>
      </c>
      <c s="6"/>
      <c s="29" t="s">
        <v>2786</v>
      </c>
      <c s="6"/>
      <c s="6"/>
      <c s="6"/>
      <c s="46">
        <f>0+Q386</f>
      </c>
      <c r="O386">
        <f>0+R386</f>
      </c>
      <c r="Q386">
        <f>0+I387+I391+I395</f>
      </c>
      <c>
        <f>0+O387+O391+O395</f>
      </c>
    </row>
    <row r="387" spans="1:16" ht="25.5">
      <c r="A387" s="26" t="s">
        <v>51</v>
      </c>
      <c s="31" t="s">
        <v>545</v>
      </c>
      <c s="31" t="s">
        <v>3033</v>
      </c>
      <c s="26" t="s">
        <v>53</v>
      </c>
      <c s="32" t="s">
        <v>3034</v>
      </c>
      <c s="33" t="s">
        <v>65</v>
      </c>
      <c s="34">
        <v>1</v>
      </c>
      <c s="35">
        <v>0</v>
      </c>
      <c s="36">
        <f>ROUND(ROUND(H387,2)*ROUND(G387,3),2)</f>
      </c>
      <c r="O387">
        <f>(I387*21)/100</f>
      </c>
      <c t="s">
        <v>28</v>
      </c>
    </row>
    <row r="388" spans="1:5" ht="12.75">
      <c r="A388" s="37" t="s">
        <v>56</v>
      </c>
      <c r="E388" s="38" t="s">
        <v>53</v>
      </c>
    </row>
    <row r="389" spans="1:5" ht="12.75">
      <c r="A389" s="39" t="s">
        <v>57</v>
      </c>
      <c r="E389" s="40" t="s">
        <v>2643</v>
      </c>
    </row>
    <row r="390" spans="1:5" ht="51">
      <c r="A390" t="s">
        <v>58</v>
      </c>
      <c r="E390" s="38" t="s">
        <v>2789</v>
      </c>
    </row>
    <row r="391" spans="1:16" ht="12.75">
      <c r="A391" s="26" t="s">
        <v>51</v>
      </c>
      <c s="31" t="s">
        <v>549</v>
      </c>
      <c s="31" t="s">
        <v>3035</v>
      </c>
      <c s="26" t="s">
        <v>53</v>
      </c>
      <c s="32" t="s">
        <v>3036</v>
      </c>
      <c s="33" t="s">
        <v>114</v>
      </c>
      <c s="34">
        <v>5</v>
      </c>
      <c s="35">
        <v>0</v>
      </c>
      <c s="36">
        <f>ROUND(ROUND(H391,2)*ROUND(G391,3),2)</f>
      </c>
      <c r="O391">
        <f>(I391*21)/100</f>
      </c>
      <c t="s">
        <v>28</v>
      </c>
    </row>
    <row r="392" spans="1:5" ht="12.75">
      <c r="A392" s="37" t="s">
        <v>56</v>
      </c>
      <c r="E392" s="38" t="s">
        <v>53</v>
      </c>
    </row>
    <row r="393" spans="1:5" ht="12.75">
      <c r="A393" s="39" t="s">
        <v>57</v>
      </c>
      <c r="E393" s="40" t="s">
        <v>2643</v>
      </c>
    </row>
    <row r="394" spans="1:5" ht="25.5">
      <c r="A394" t="s">
        <v>58</v>
      </c>
      <c r="E394" s="38" t="s">
        <v>3037</v>
      </c>
    </row>
    <row r="395" spans="1:16" ht="12.75">
      <c r="A395" s="26" t="s">
        <v>51</v>
      </c>
      <c s="31" t="s">
        <v>553</v>
      </c>
      <c s="31" t="s">
        <v>2793</v>
      </c>
      <c s="26" t="s">
        <v>53</v>
      </c>
      <c s="32" t="s">
        <v>2794</v>
      </c>
      <c s="33" t="s">
        <v>65</v>
      </c>
      <c s="34">
        <v>20</v>
      </c>
      <c s="35">
        <v>0</v>
      </c>
      <c s="36">
        <f>ROUND(ROUND(H395,2)*ROUND(G395,3),2)</f>
      </c>
      <c r="O395">
        <f>(I395*21)/100</f>
      </c>
      <c t="s">
        <v>28</v>
      </c>
    </row>
    <row r="396" spans="1:5" ht="12.75">
      <c r="A396" s="37" t="s">
        <v>56</v>
      </c>
      <c r="E396" s="38" t="s">
        <v>53</v>
      </c>
    </row>
    <row r="397" spans="1:5" ht="12.75">
      <c r="A397" s="39" t="s">
        <v>57</v>
      </c>
      <c r="E397" s="40" t="s">
        <v>2643</v>
      </c>
    </row>
    <row r="398" spans="1:5" ht="38.25">
      <c r="A398" t="s">
        <v>58</v>
      </c>
      <c r="E398" s="38" t="s">
        <v>2795</v>
      </c>
    </row>
    <row r="399" spans="1:18" ht="12.75" customHeight="1">
      <c r="A399" s="6" t="s">
        <v>48</v>
      </c>
      <c s="6"/>
      <c s="44" t="s">
        <v>368</v>
      </c>
      <c s="6"/>
      <c s="29" t="s">
        <v>2801</v>
      </c>
      <c s="6"/>
      <c s="6"/>
      <c s="6"/>
      <c s="46">
        <f>0+Q399</f>
      </c>
      <c r="O399">
        <f>0+R399</f>
      </c>
      <c r="Q399">
        <f>0+I400</f>
      </c>
      <c>
        <f>0+O400</f>
      </c>
    </row>
    <row r="400" spans="1:16" ht="25.5">
      <c r="A400" s="26" t="s">
        <v>51</v>
      </c>
      <c s="31" t="s">
        <v>559</v>
      </c>
      <c s="31" t="s">
        <v>1161</v>
      </c>
      <c s="26" t="s">
        <v>377</v>
      </c>
      <c s="32" t="s">
        <v>1162</v>
      </c>
      <c s="33" t="s">
        <v>379</v>
      </c>
      <c s="34">
        <v>0.05</v>
      </c>
      <c s="35">
        <v>0</v>
      </c>
      <c s="36">
        <f>ROUND(ROUND(H400,2)*ROUND(G400,3),2)</f>
      </c>
      <c r="O400">
        <f>(I400*21)/100</f>
      </c>
      <c t="s">
        <v>28</v>
      </c>
    </row>
    <row r="401" spans="1:5" ht="38.25">
      <c r="A401" s="37" t="s">
        <v>56</v>
      </c>
      <c r="E401" s="38" t="s">
        <v>2942</v>
      </c>
    </row>
    <row r="402" spans="1:5" ht="12.75">
      <c r="A402" s="39" t="s">
        <v>57</v>
      </c>
      <c r="E402" s="40" t="s">
        <v>2643</v>
      </c>
    </row>
    <row r="403" spans="1:5" ht="165.75">
      <c r="A403" t="s">
        <v>58</v>
      </c>
      <c r="E403"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3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0+O9+O14+O19+O96+O125+O218+O255+O316+O321</f>
      </c>
      <c t="s">
        <v>27</v>
      </c>
    </row>
    <row r="3" spans="1:16" ht="15" customHeight="1">
      <c r="A3" t="s">
        <v>12</v>
      </c>
      <c s="12" t="s">
        <v>14</v>
      </c>
      <c s="13" t="s">
        <v>15</v>
      </c>
      <c s="1"/>
      <c s="14" t="s">
        <v>16</v>
      </c>
      <c s="1"/>
      <c s="9"/>
      <c s="8" t="s">
        <v>3040</v>
      </c>
      <c s="41">
        <f>0+I9+I14+I19+I96+I125+I218+I255+I316+I321</f>
      </c>
      <c r="O3" t="s">
        <v>23</v>
      </c>
      <c t="s">
        <v>28</v>
      </c>
    </row>
    <row r="4" spans="1:16" ht="15" customHeight="1">
      <c r="A4" t="s">
        <v>17</v>
      </c>
      <c s="12" t="s">
        <v>18</v>
      </c>
      <c s="13" t="s">
        <v>3038</v>
      </c>
      <c s="1"/>
      <c s="14" t="s">
        <v>3039</v>
      </c>
      <c s="1"/>
      <c s="1"/>
      <c s="11"/>
      <c s="11"/>
      <c r="O4" t="s">
        <v>24</v>
      </c>
      <c t="s">
        <v>28</v>
      </c>
    </row>
    <row r="5" spans="1:16" ht="12.75" customHeight="1">
      <c r="A5" t="s">
        <v>21</v>
      </c>
      <c s="16" t="s">
        <v>22</v>
      </c>
      <c s="17" t="s">
        <v>3040</v>
      </c>
      <c s="6"/>
      <c s="18" t="s">
        <v>3041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v>
      </c>
      <c s="27"/>
      <c s="29" t="s">
        <v>2949</v>
      </c>
      <c s="27"/>
      <c s="27"/>
      <c s="27"/>
      <c s="30">
        <f>0+Q9</f>
      </c>
      <c r="O9">
        <f>0+R9</f>
      </c>
      <c r="Q9">
        <f>0+I10</f>
      </c>
      <c>
        <f>0+O10</f>
      </c>
    </row>
    <row r="10" spans="1:16" ht="12.75">
      <c r="A10" s="26" t="s">
        <v>51</v>
      </c>
      <c s="31" t="s">
        <v>34</v>
      </c>
      <c s="31" t="s">
        <v>2950</v>
      </c>
      <c s="26" t="s">
        <v>53</v>
      </c>
      <c s="32" t="s">
        <v>2951</v>
      </c>
      <c s="33" t="s">
        <v>114</v>
      </c>
      <c s="34">
        <v>5</v>
      </c>
      <c s="35">
        <v>0</v>
      </c>
      <c s="36">
        <f>ROUND(ROUND(H10,2)*ROUND(G10,3),2)</f>
      </c>
      <c r="O10">
        <f>(I10*21)/100</f>
      </c>
      <c t="s">
        <v>28</v>
      </c>
    </row>
    <row r="11" spans="1:5" ht="12.75">
      <c r="A11" s="37" t="s">
        <v>56</v>
      </c>
      <c r="E11" s="38" t="s">
        <v>53</v>
      </c>
    </row>
    <row r="12" spans="1:5" ht="12.75">
      <c r="A12" s="39" t="s">
        <v>57</v>
      </c>
      <c r="E12" s="40" t="s">
        <v>2643</v>
      </c>
    </row>
    <row r="13" spans="1:5" ht="38.25">
      <c r="A13" t="s">
        <v>58</v>
      </c>
      <c r="E13" s="38" t="s">
        <v>2952</v>
      </c>
    </row>
    <row r="14" spans="1:18" ht="12.75" customHeight="1">
      <c r="A14" s="6" t="s">
        <v>48</v>
      </c>
      <c s="6"/>
      <c s="44" t="s">
        <v>76</v>
      </c>
      <c s="6"/>
      <c s="29" t="s">
        <v>338</v>
      </c>
      <c s="6"/>
      <c s="6"/>
      <c s="6"/>
      <c s="46">
        <f>0+Q14</f>
      </c>
      <c r="O14">
        <f>0+R14</f>
      </c>
      <c r="Q14">
        <f>0+I15</f>
      </c>
      <c>
        <f>0+O15</f>
      </c>
    </row>
    <row r="15" spans="1:16" ht="12.75">
      <c r="A15" s="26" t="s">
        <v>51</v>
      </c>
      <c s="31" t="s">
        <v>351</v>
      </c>
      <c s="31" t="s">
        <v>2656</v>
      </c>
      <c s="26" t="s">
        <v>53</v>
      </c>
      <c s="32" t="s">
        <v>2657</v>
      </c>
      <c s="33" t="s">
        <v>114</v>
      </c>
      <c s="34">
        <v>10</v>
      </c>
      <c s="35">
        <v>0</v>
      </c>
      <c s="36">
        <f>ROUND(ROUND(H15,2)*ROUND(G15,3),2)</f>
      </c>
      <c r="O15">
        <f>(I15*21)/100</f>
      </c>
      <c t="s">
        <v>28</v>
      </c>
    </row>
    <row r="16" spans="1:5" ht="12.75">
      <c r="A16" s="37" t="s">
        <v>56</v>
      </c>
      <c r="E16" s="38" t="s">
        <v>53</v>
      </c>
    </row>
    <row r="17" spans="1:5" ht="12.75">
      <c r="A17" s="39" t="s">
        <v>57</v>
      </c>
      <c r="E17" s="40" t="s">
        <v>2643</v>
      </c>
    </row>
    <row r="18" spans="1:5" ht="38.25">
      <c r="A18" t="s">
        <v>58</v>
      </c>
      <c r="E18" s="38" t="s">
        <v>2658</v>
      </c>
    </row>
    <row r="19" spans="1:18" ht="12.75" customHeight="1">
      <c r="A19" s="6" t="s">
        <v>48</v>
      </c>
      <c s="6"/>
      <c s="44" t="s">
        <v>370</v>
      </c>
      <c s="6"/>
      <c s="29" t="s">
        <v>2435</v>
      </c>
      <c s="6"/>
      <c s="6"/>
      <c s="6"/>
      <c s="46">
        <f>0+Q19</f>
      </c>
      <c r="O19">
        <f>0+R19</f>
      </c>
      <c r="Q19">
        <f>0+I20+I24+I28+I32+I36+I40+I44+I48+I52+I56+I60+I64+I68+I72+I76+I80+I84+I88+I92</f>
      </c>
      <c>
        <f>0+O20+O24+O28+O32+O36+O40+O44+O48+O52+O56+O60+O64+O68+O72+O76+O80+O84+O88+O92</f>
      </c>
    </row>
    <row r="20" spans="1:16" ht="12.75">
      <c r="A20" s="26" t="s">
        <v>51</v>
      </c>
      <c s="31" t="s">
        <v>28</v>
      </c>
      <c s="31" t="s">
        <v>2953</v>
      </c>
      <c s="26" t="s">
        <v>53</v>
      </c>
      <c s="32" t="s">
        <v>2954</v>
      </c>
      <c s="33" t="s">
        <v>65</v>
      </c>
      <c s="34">
        <v>6</v>
      </c>
      <c s="35">
        <v>0</v>
      </c>
      <c s="36">
        <f>ROUND(ROUND(H20,2)*ROUND(G20,3),2)</f>
      </c>
      <c r="O20">
        <f>(I20*21)/100</f>
      </c>
      <c t="s">
        <v>28</v>
      </c>
    </row>
    <row r="21" spans="1:5" ht="12.75">
      <c r="A21" s="37" t="s">
        <v>56</v>
      </c>
      <c r="E21" s="38" t="s">
        <v>53</v>
      </c>
    </row>
    <row r="22" spans="1:5" ht="12.75">
      <c r="A22" s="39" t="s">
        <v>57</v>
      </c>
      <c r="E22" s="40" t="s">
        <v>2643</v>
      </c>
    </row>
    <row r="23" spans="1:5" ht="38.25">
      <c r="A23" t="s">
        <v>58</v>
      </c>
      <c r="E23" s="38" t="s">
        <v>2955</v>
      </c>
    </row>
    <row r="24" spans="1:16" ht="25.5">
      <c r="A24" s="26" t="s">
        <v>51</v>
      </c>
      <c s="31" t="s">
        <v>26</v>
      </c>
      <c s="31" t="s">
        <v>2809</v>
      </c>
      <c s="26" t="s">
        <v>53</v>
      </c>
      <c s="32" t="s">
        <v>2810</v>
      </c>
      <c s="33" t="s">
        <v>55</v>
      </c>
      <c s="34">
        <v>20</v>
      </c>
      <c s="35">
        <v>0</v>
      </c>
      <c s="36">
        <f>ROUND(ROUND(H24,2)*ROUND(G24,3),2)</f>
      </c>
      <c r="O24">
        <f>(I24*21)/100</f>
      </c>
      <c t="s">
        <v>28</v>
      </c>
    </row>
    <row r="25" spans="1:5" ht="12.75">
      <c r="A25" s="37" t="s">
        <v>56</v>
      </c>
      <c r="E25" s="38" t="s">
        <v>53</v>
      </c>
    </row>
    <row r="26" spans="1:5" ht="12.75">
      <c r="A26" s="39" t="s">
        <v>57</v>
      </c>
      <c r="E26" s="40" t="s">
        <v>2643</v>
      </c>
    </row>
    <row r="27" spans="1:5" ht="63.75">
      <c r="A27" t="s">
        <v>58</v>
      </c>
      <c r="E27" s="38" t="s">
        <v>2811</v>
      </c>
    </row>
    <row r="28" spans="1:16" ht="25.5">
      <c r="A28" s="26" t="s">
        <v>51</v>
      </c>
      <c s="31" t="s">
        <v>38</v>
      </c>
      <c s="31" t="s">
        <v>2812</v>
      </c>
      <c s="26" t="s">
        <v>53</v>
      </c>
      <c s="32" t="s">
        <v>2813</v>
      </c>
      <c s="33" t="s">
        <v>55</v>
      </c>
      <c s="34">
        <v>70</v>
      </c>
      <c s="35">
        <v>0</v>
      </c>
      <c s="36">
        <f>ROUND(ROUND(H28,2)*ROUND(G28,3),2)</f>
      </c>
      <c r="O28">
        <f>(I28*21)/100</f>
      </c>
      <c t="s">
        <v>28</v>
      </c>
    </row>
    <row r="29" spans="1:5" ht="12.75">
      <c r="A29" s="37" t="s">
        <v>56</v>
      </c>
      <c r="E29" s="38" t="s">
        <v>53</v>
      </c>
    </row>
    <row r="30" spans="1:5" ht="12.75">
      <c r="A30" s="39" t="s">
        <v>57</v>
      </c>
      <c r="E30" s="40" t="s">
        <v>2643</v>
      </c>
    </row>
    <row r="31" spans="1:5" ht="63.75">
      <c r="A31" t="s">
        <v>58</v>
      </c>
      <c r="E31" s="38" t="s">
        <v>2811</v>
      </c>
    </row>
    <row r="32" spans="1:16" ht="25.5">
      <c r="A32" s="26" t="s">
        <v>51</v>
      </c>
      <c s="31" t="s">
        <v>40</v>
      </c>
      <c s="31" t="s">
        <v>3043</v>
      </c>
      <c s="26" t="s">
        <v>53</v>
      </c>
      <c s="32" t="s">
        <v>3044</v>
      </c>
      <c s="33" t="s">
        <v>55</v>
      </c>
      <c s="34">
        <v>10</v>
      </c>
      <c s="35">
        <v>0</v>
      </c>
      <c s="36">
        <f>ROUND(ROUND(H32,2)*ROUND(G32,3),2)</f>
      </c>
      <c r="O32">
        <f>(I32*21)/100</f>
      </c>
      <c t="s">
        <v>28</v>
      </c>
    </row>
    <row r="33" spans="1:5" ht="12.75">
      <c r="A33" s="37" t="s">
        <v>56</v>
      </c>
      <c r="E33" s="38" t="s">
        <v>53</v>
      </c>
    </row>
    <row r="34" spans="1:5" ht="12.75">
      <c r="A34" s="39" t="s">
        <v>57</v>
      </c>
      <c r="E34" s="40" t="s">
        <v>2643</v>
      </c>
    </row>
    <row r="35" spans="1:5" ht="63.75">
      <c r="A35" t="s">
        <v>58</v>
      </c>
      <c r="E35" s="38" t="s">
        <v>2811</v>
      </c>
    </row>
    <row r="36" spans="1:16" ht="25.5">
      <c r="A36" s="26" t="s">
        <v>51</v>
      </c>
      <c s="31" t="s">
        <v>27</v>
      </c>
      <c s="31" t="s">
        <v>1898</v>
      </c>
      <c s="26" t="s">
        <v>53</v>
      </c>
      <c s="32" t="s">
        <v>1899</v>
      </c>
      <c s="33" t="s">
        <v>55</v>
      </c>
      <c s="34">
        <v>150</v>
      </c>
      <c s="35">
        <v>0</v>
      </c>
      <c s="36">
        <f>ROUND(ROUND(H36,2)*ROUND(G36,3),2)</f>
      </c>
      <c r="O36">
        <f>(I36*21)/100</f>
      </c>
      <c t="s">
        <v>28</v>
      </c>
    </row>
    <row r="37" spans="1:5" ht="12.75">
      <c r="A37" s="37" t="s">
        <v>56</v>
      </c>
      <c r="E37" s="38" t="s">
        <v>53</v>
      </c>
    </row>
    <row r="38" spans="1:5" ht="12.75">
      <c r="A38" s="39" t="s">
        <v>57</v>
      </c>
      <c r="E38" s="40" t="s">
        <v>2643</v>
      </c>
    </row>
    <row r="39" spans="1:5" ht="25.5">
      <c r="A39" t="s">
        <v>58</v>
      </c>
      <c r="E39" s="38" t="s">
        <v>2663</v>
      </c>
    </row>
    <row r="40" spans="1:16" ht="25.5">
      <c r="A40" s="26" t="s">
        <v>51</v>
      </c>
      <c s="31" t="s">
        <v>76</v>
      </c>
      <c s="31" t="s">
        <v>1859</v>
      </c>
      <c s="26" t="s">
        <v>53</v>
      </c>
      <c s="32" t="s">
        <v>1860</v>
      </c>
      <c s="33" t="s">
        <v>55</v>
      </c>
      <c s="34">
        <v>25</v>
      </c>
      <c s="35">
        <v>0</v>
      </c>
      <c s="36">
        <f>ROUND(ROUND(H40,2)*ROUND(G40,3),2)</f>
      </c>
      <c r="O40">
        <f>(I40*21)/100</f>
      </c>
      <c t="s">
        <v>28</v>
      </c>
    </row>
    <row r="41" spans="1:5" ht="12.75">
      <c r="A41" s="37" t="s">
        <v>56</v>
      </c>
      <c r="E41" s="38" t="s">
        <v>53</v>
      </c>
    </row>
    <row r="42" spans="1:5" ht="12.75">
      <c r="A42" s="39" t="s">
        <v>57</v>
      </c>
      <c r="E42" s="40" t="s">
        <v>2643</v>
      </c>
    </row>
    <row r="43" spans="1:5" ht="25.5">
      <c r="A43" t="s">
        <v>58</v>
      </c>
      <c r="E43" s="38" t="s">
        <v>2663</v>
      </c>
    </row>
    <row r="44" spans="1:16" ht="12.75">
      <c r="A44" s="26" t="s">
        <v>51</v>
      </c>
      <c s="31" t="s">
        <v>81</v>
      </c>
      <c s="31" t="s">
        <v>2567</v>
      </c>
      <c s="26" t="s">
        <v>53</v>
      </c>
      <c s="32" t="s">
        <v>2568</v>
      </c>
      <c s="33" t="s">
        <v>55</v>
      </c>
      <c s="34">
        <v>15</v>
      </c>
      <c s="35">
        <v>0</v>
      </c>
      <c s="36">
        <f>ROUND(ROUND(H44,2)*ROUND(G44,3),2)</f>
      </c>
      <c r="O44">
        <f>(I44*21)/100</f>
      </c>
      <c t="s">
        <v>28</v>
      </c>
    </row>
    <row r="45" spans="1:5" ht="12.75">
      <c r="A45" s="37" t="s">
        <v>56</v>
      </c>
      <c r="E45" s="38" t="s">
        <v>53</v>
      </c>
    </row>
    <row r="46" spans="1:5" ht="12.75">
      <c r="A46" s="39" t="s">
        <v>57</v>
      </c>
      <c r="E46" s="40" t="s">
        <v>2643</v>
      </c>
    </row>
    <row r="47" spans="1:5" ht="25.5">
      <c r="A47" t="s">
        <v>58</v>
      </c>
      <c r="E47" s="38" t="s">
        <v>2663</v>
      </c>
    </row>
    <row r="48" spans="1:16" ht="25.5">
      <c r="A48" s="26" t="s">
        <v>51</v>
      </c>
      <c s="31" t="s">
        <v>44</v>
      </c>
      <c s="31" t="s">
        <v>3045</v>
      </c>
      <c s="26" t="s">
        <v>53</v>
      </c>
      <c s="32" t="s">
        <v>3046</v>
      </c>
      <c s="33" t="s">
        <v>114</v>
      </c>
      <c s="34">
        <v>3</v>
      </c>
      <c s="35">
        <v>0</v>
      </c>
      <c s="36">
        <f>ROUND(ROUND(H48,2)*ROUND(G48,3),2)</f>
      </c>
      <c r="O48">
        <f>(I48*21)/100</f>
      </c>
      <c t="s">
        <v>28</v>
      </c>
    </row>
    <row r="49" spans="1:5" ht="12.75">
      <c r="A49" s="37" t="s">
        <v>56</v>
      </c>
      <c r="E49" s="38" t="s">
        <v>53</v>
      </c>
    </row>
    <row r="50" spans="1:5" ht="12.75">
      <c r="A50" s="39" t="s">
        <v>57</v>
      </c>
      <c r="E50" s="40" t="s">
        <v>2643</v>
      </c>
    </row>
    <row r="51" spans="1:5" ht="63.75">
      <c r="A51" t="s">
        <v>58</v>
      </c>
      <c r="E51" s="38" t="s">
        <v>3047</v>
      </c>
    </row>
    <row r="52" spans="1:16" ht="12.75">
      <c r="A52" s="26" t="s">
        <v>51</v>
      </c>
      <c s="31" t="s">
        <v>46</v>
      </c>
      <c s="31" t="s">
        <v>2666</v>
      </c>
      <c s="26" t="s">
        <v>53</v>
      </c>
      <c s="32" t="s">
        <v>2667</v>
      </c>
      <c s="33" t="s">
        <v>65</v>
      </c>
      <c s="34">
        <v>150</v>
      </c>
      <c s="35">
        <v>0</v>
      </c>
      <c s="36">
        <f>ROUND(ROUND(H52,2)*ROUND(G52,3),2)</f>
      </c>
      <c r="O52">
        <f>(I52*21)/100</f>
      </c>
      <c t="s">
        <v>28</v>
      </c>
    </row>
    <row r="53" spans="1:5" ht="12.75">
      <c r="A53" s="37" t="s">
        <v>56</v>
      </c>
      <c r="E53" s="38" t="s">
        <v>53</v>
      </c>
    </row>
    <row r="54" spans="1:5" ht="12.75">
      <c r="A54" s="39" t="s">
        <v>57</v>
      </c>
      <c r="E54" s="40" t="s">
        <v>2643</v>
      </c>
    </row>
    <row r="55" spans="1:5" ht="25.5">
      <c r="A55" t="s">
        <v>58</v>
      </c>
      <c r="E55" s="38" t="s">
        <v>2663</v>
      </c>
    </row>
    <row r="56" spans="1:16" ht="12.75">
      <c r="A56" s="26" t="s">
        <v>51</v>
      </c>
      <c s="31" t="s">
        <v>91</v>
      </c>
      <c s="31" t="s">
        <v>1000</v>
      </c>
      <c s="26" t="s">
        <v>53</v>
      </c>
      <c s="32" t="s">
        <v>1001</v>
      </c>
      <c s="33" t="s">
        <v>65</v>
      </c>
      <c s="34">
        <v>75</v>
      </c>
      <c s="35">
        <v>0</v>
      </c>
      <c s="36">
        <f>ROUND(ROUND(H56,2)*ROUND(G56,3),2)</f>
      </c>
      <c r="O56">
        <f>(I56*21)/100</f>
      </c>
      <c t="s">
        <v>28</v>
      </c>
    </row>
    <row r="57" spans="1:5" ht="12.75">
      <c r="A57" s="37" t="s">
        <v>56</v>
      </c>
      <c r="E57" s="38" t="s">
        <v>53</v>
      </c>
    </row>
    <row r="58" spans="1:5" ht="12.75">
      <c r="A58" s="39" t="s">
        <v>57</v>
      </c>
      <c r="E58" s="40" t="s">
        <v>2643</v>
      </c>
    </row>
    <row r="59" spans="1:5" ht="38.25">
      <c r="A59" t="s">
        <v>58</v>
      </c>
      <c r="E59" s="38" t="s">
        <v>2972</v>
      </c>
    </row>
    <row r="60" spans="1:16" ht="12.75">
      <c r="A60" s="26" t="s">
        <v>51</v>
      </c>
      <c s="31" t="s">
        <v>95</v>
      </c>
      <c s="31" t="s">
        <v>3048</v>
      </c>
      <c s="26" t="s">
        <v>53</v>
      </c>
      <c s="32" t="s">
        <v>3049</v>
      </c>
      <c s="33" t="s">
        <v>65</v>
      </c>
      <c s="34">
        <v>32</v>
      </c>
      <c s="35">
        <v>0</v>
      </c>
      <c s="36">
        <f>ROUND(ROUND(H60,2)*ROUND(G60,3),2)</f>
      </c>
      <c r="O60">
        <f>(I60*21)/100</f>
      </c>
      <c t="s">
        <v>28</v>
      </c>
    </row>
    <row r="61" spans="1:5" ht="12.75">
      <c r="A61" s="37" t="s">
        <v>56</v>
      </c>
      <c r="E61" s="38" t="s">
        <v>53</v>
      </c>
    </row>
    <row r="62" spans="1:5" ht="12.75">
      <c r="A62" s="39" t="s">
        <v>57</v>
      </c>
      <c r="E62" s="40" t="s">
        <v>2643</v>
      </c>
    </row>
    <row r="63" spans="1:5" ht="38.25">
      <c r="A63" t="s">
        <v>58</v>
      </c>
      <c r="E63" s="38" t="s">
        <v>2972</v>
      </c>
    </row>
    <row r="64" spans="1:16" ht="12.75">
      <c r="A64" s="26" t="s">
        <v>51</v>
      </c>
      <c s="31" t="s">
        <v>99</v>
      </c>
      <c s="31" t="s">
        <v>1423</v>
      </c>
      <c s="26" t="s">
        <v>53</v>
      </c>
      <c s="32" t="s">
        <v>1424</v>
      </c>
      <c s="33" t="s">
        <v>114</v>
      </c>
      <c s="34">
        <v>0.5</v>
      </c>
      <c s="35">
        <v>0</v>
      </c>
      <c s="36">
        <f>ROUND(ROUND(H64,2)*ROUND(G64,3),2)</f>
      </c>
      <c r="O64">
        <f>(I64*21)/100</f>
      </c>
      <c t="s">
        <v>28</v>
      </c>
    </row>
    <row r="65" spans="1:5" ht="12.75">
      <c r="A65" s="37" t="s">
        <v>56</v>
      </c>
      <c r="E65" s="38" t="s">
        <v>53</v>
      </c>
    </row>
    <row r="66" spans="1:5" ht="12.75">
      <c r="A66" s="39" t="s">
        <v>57</v>
      </c>
      <c r="E66" s="40" t="s">
        <v>2643</v>
      </c>
    </row>
    <row r="67" spans="1:5" ht="38.25">
      <c r="A67" t="s">
        <v>58</v>
      </c>
      <c r="E67" s="38" t="s">
        <v>1005</v>
      </c>
    </row>
    <row r="68" spans="1:16" ht="25.5">
      <c r="A68" s="26" t="s">
        <v>51</v>
      </c>
      <c s="31" t="s">
        <v>103</v>
      </c>
      <c s="31" t="s">
        <v>2961</v>
      </c>
      <c s="26" t="s">
        <v>53</v>
      </c>
      <c s="32" t="s">
        <v>2962</v>
      </c>
      <c s="33" t="s">
        <v>65</v>
      </c>
      <c s="34">
        <v>9</v>
      </c>
      <c s="35">
        <v>0</v>
      </c>
      <c s="36">
        <f>ROUND(ROUND(H68,2)*ROUND(G68,3),2)</f>
      </c>
      <c r="O68">
        <f>(I68*21)/100</f>
      </c>
      <c t="s">
        <v>28</v>
      </c>
    </row>
    <row r="69" spans="1:5" ht="12.75">
      <c r="A69" s="37" t="s">
        <v>56</v>
      </c>
      <c r="E69" s="38" t="s">
        <v>53</v>
      </c>
    </row>
    <row r="70" spans="1:5" ht="12.75">
      <c r="A70" s="39" t="s">
        <v>57</v>
      </c>
      <c r="E70" s="40" t="s">
        <v>2643</v>
      </c>
    </row>
    <row r="71" spans="1:5" ht="38.25">
      <c r="A71" t="s">
        <v>58</v>
      </c>
      <c r="E71" s="38" t="s">
        <v>1005</v>
      </c>
    </row>
    <row r="72" spans="1:16" ht="25.5">
      <c r="A72" s="26" t="s">
        <v>51</v>
      </c>
      <c s="31" t="s">
        <v>150</v>
      </c>
      <c s="31" t="s">
        <v>1003</v>
      </c>
      <c s="26" t="s">
        <v>53</v>
      </c>
      <c s="32" t="s">
        <v>1004</v>
      </c>
      <c s="33" t="s">
        <v>65</v>
      </c>
      <c s="34">
        <v>19</v>
      </c>
      <c s="35">
        <v>0</v>
      </c>
      <c s="36">
        <f>ROUND(ROUND(H72,2)*ROUND(G72,3),2)</f>
      </c>
      <c r="O72">
        <f>(I72*21)/100</f>
      </c>
      <c t="s">
        <v>28</v>
      </c>
    </row>
    <row r="73" spans="1:5" ht="12.75">
      <c r="A73" s="37" t="s">
        <v>56</v>
      </c>
      <c r="E73" s="38" t="s">
        <v>53</v>
      </c>
    </row>
    <row r="74" spans="1:5" ht="12.75">
      <c r="A74" s="39" t="s">
        <v>57</v>
      </c>
      <c r="E74" s="40" t="s">
        <v>2643</v>
      </c>
    </row>
    <row r="75" spans="1:5" ht="38.25">
      <c r="A75" t="s">
        <v>58</v>
      </c>
      <c r="E75" s="38" t="s">
        <v>1005</v>
      </c>
    </row>
    <row r="76" spans="1:16" ht="25.5">
      <c r="A76" s="26" t="s">
        <v>51</v>
      </c>
      <c s="31" t="s">
        <v>154</v>
      </c>
      <c s="31" t="s">
        <v>2963</v>
      </c>
      <c s="26" t="s">
        <v>53</v>
      </c>
      <c s="32" t="s">
        <v>2964</v>
      </c>
      <c s="33" t="s">
        <v>65</v>
      </c>
      <c s="34">
        <v>1</v>
      </c>
      <c s="35">
        <v>0</v>
      </c>
      <c s="36">
        <f>ROUND(ROUND(H76,2)*ROUND(G76,3),2)</f>
      </c>
      <c r="O76">
        <f>(I76*21)/100</f>
      </c>
      <c t="s">
        <v>28</v>
      </c>
    </row>
    <row r="77" spans="1:5" ht="12.75">
      <c r="A77" s="37" t="s">
        <v>56</v>
      </c>
      <c r="E77" s="38" t="s">
        <v>53</v>
      </c>
    </row>
    <row r="78" spans="1:5" ht="12.75">
      <c r="A78" s="39" t="s">
        <v>57</v>
      </c>
      <c r="E78" s="40" t="s">
        <v>2643</v>
      </c>
    </row>
    <row r="79" spans="1:5" ht="38.25">
      <c r="A79" t="s">
        <v>58</v>
      </c>
      <c r="E79" s="38" t="s">
        <v>1009</v>
      </c>
    </row>
    <row r="80" spans="1:16" ht="25.5">
      <c r="A80" s="26" t="s">
        <v>51</v>
      </c>
      <c s="31" t="s">
        <v>347</v>
      </c>
      <c s="31" t="s">
        <v>1006</v>
      </c>
      <c s="26" t="s">
        <v>53</v>
      </c>
      <c s="32" t="s">
        <v>1007</v>
      </c>
      <c s="33" t="s">
        <v>65</v>
      </c>
      <c s="34">
        <v>18</v>
      </c>
      <c s="35">
        <v>0</v>
      </c>
      <c s="36">
        <f>ROUND(ROUND(H80,2)*ROUND(G80,3),2)</f>
      </c>
      <c r="O80">
        <f>(I80*21)/100</f>
      </c>
      <c t="s">
        <v>28</v>
      </c>
    </row>
    <row r="81" spans="1:5" ht="12.75">
      <c r="A81" s="37" t="s">
        <v>56</v>
      </c>
      <c r="E81" s="38" t="s">
        <v>53</v>
      </c>
    </row>
    <row r="82" spans="1:5" ht="12.75">
      <c r="A82" s="39" t="s">
        <v>57</v>
      </c>
      <c r="E82" s="40" t="s">
        <v>2643</v>
      </c>
    </row>
    <row r="83" spans="1:5" ht="38.25">
      <c r="A83" t="s">
        <v>58</v>
      </c>
      <c r="E83" s="38" t="s">
        <v>1009</v>
      </c>
    </row>
    <row r="84" spans="1:16" ht="12.75">
      <c r="A84" s="26" t="s">
        <v>51</v>
      </c>
      <c s="31" t="s">
        <v>302</v>
      </c>
      <c s="31" t="s">
        <v>2965</v>
      </c>
      <c s="26" t="s">
        <v>53</v>
      </c>
      <c s="32" t="s">
        <v>2966</v>
      </c>
      <c s="33" t="s">
        <v>65</v>
      </c>
      <c s="34">
        <v>1</v>
      </c>
      <c s="35">
        <v>0</v>
      </c>
      <c s="36">
        <f>ROUND(ROUND(H84,2)*ROUND(G84,3),2)</f>
      </c>
      <c r="O84">
        <f>(I84*21)/100</f>
      </c>
      <c t="s">
        <v>28</v>
      </c>
    </row>
    <row r="85" spans="1:5" ht="12.75">
      <c r="A85" s="37" t="s">
        <v>56</v>
      </c>
      <c r="E85" s="38" t="s">
        <v>53</v>
      </c>
    </row>
    <row r="86" spans="1:5" ht="12.75">
      <c r="A86" s="39" t="s">
        <v>57</v>
      </c>
      <c r="E86" s="40" t="s">
        <v>2643</v>
      </c>
    </row>
    <row r="87" spans="1:5" ht="63.75">
      <c r="A87" t="s">
        <v>58</v>
      </c>
      <c r="E87" s="38" t="s">
        <v>2967</v>
      </c>
    </row>
    <row r="88" spans="1:16" ht="38.25">
      <c r="A88" s="26" t="s">
        <v>51</v>
      </c>
      <c s="31" t="s">
        <v>306</v>
      </c>
      <c s="31" t="s">
        <v>2668</v>
      </c>
      <c s="26" t="s">
        <v>53</v>
      </c>
      <c s="32" t="s">
        <v>2669</v>
      </c>
      <c s="33" t="s">
        <v>2670</v>
      </c>
      <c s="34">
        <v>250</v>
      </c>
      <c s="35">
        <v>0</v>
      </c>
      <c s="36">
        <f>ROUND(ROUND(H88,2)*ROUND(G88,3),2)</f>
      </c>
      <c r="O88">
        <f>(I88*21)/100</f>
      </c>
      <c t="s">
        <v>28</v>
      </c>
    </row>
    <row r="89" spans="1:5" ht="12.75">
      <c r="A89" s="37" t="s">
        <v>56</v>
      </c>
      <c r="E89" s="38" t="s">
        <v>53</v>
      </c>
    </row>
    <row r="90" spans="1:5" ht="12.75">
      <c r="A90" s="39" t="s">
        <v>57</v>
      </c>
      <c r="E90" s="40" t="s">
        <v>2643</v>
      </c>
    </row>
    <row r="91" spans="1:5" ht="51">
      <c r="A91" t="s">
        <v>58</v>
      </c>
      <c r="E91" s="38" t="s">
        <v>2671</v>
      </c>
    </row>
    <row r="92" spans="1:16" ht="25.5">
      <c r="A92" s="26" t="s">
        <v>51</v>
      </c>
      <c s="31" t="s">
        <v>158</v>
      </c>
      <c s="31" t="s">
        <v>3050</v>
      </c>
      <c s="26" t="s">
        <v>53</v>
      </c>
      <c s="32" t="s">
        <v>3051</v>
      </c>
      <c s="33" t="s">
        <v>2670</v>
      </c>
      <c s="34">
        <v>50</v>
      </c>
      <c s="35">
        <v>0</v>
      </c>
      <c s="36">
        <f>ROUND(ROUND(H92,2)*ROUND(G92,3),2)</f>
      </c>
      <c r="O92">
        <f>(I92*21)/100</f>
      </c>
      <c t="s">
        <v>28</v>
      </c>
    </row>
    <row r="93" spans="1:5" ht="12.75">
      <c r="A93" s="37" t="s">
        <v>56</v>
      </c>
      <c r="E93" s="38" t="s">
        <v>53</v>
      </c>
    </row>
    <row r="94" spans="1:5" ht="12.75">
      <c r="A94" s="39" t="s">
        <v>57</v>
      </c>
      <c r="E94" s="40" t="s">
        <v>2643</v>
      </c>
    </row>
    <row r="95" spans="1:5" ht="51">
      <c r="A95" t="s">
        <v>58</v>
      </c>
      <c r="E95" s="38" t="s">
        <v>2671</v>
      </c>
    </row>
    <row r="96" spans="1:18" ht="12.75" customHeight="1">
      <c r="A96" s="6" t="s">
        <v>48</v>
      </c>
      <c s="6"/>
      <c s="44" t="s">
        <v>2447</v>
      </c>
      <c s="6"/>
      <c s="29" t="s">
        <v>2448</v>
      </c>
      <c s="6"/>
      <c s="6"/>
      <c s="6"/>
      <c s="46">
        <f>0+Q96</f>
      </c>
      <c r="O96">
        <f>0+R96</f>
      </c>
      <c r="Q96">
        <f>0+I97+I101+I105+I109+I113+I117+I121</f>
      </c>
      <c>
        <f>0+O97+O101+O105+O109+O113+O117+O121</f>
      </c>
    </row>
    <row r="97" spans="1:16" ht="12.75">
      <c r="A97" s="26" t="s">
        <v>51</v>
      </c>
      <c s="31" t="s">
        <v>160</v>
      </c>
      <c s="31" t="s">
        <v>2672</v>
      </c>
      <c s="26" t="s">
        <v>53</v>
      </c>
      <c s="32" t="s">
        <v>2673</v>
      </c>
      <c s="33" t="s">
        <v>55</v>
      </c>
      <c s="34">
        <v>45</v>
      </c>
      <c s="35">
        <v>0</v>
      </c>
      <c s="36">
        <f>ROUND(ROUND(H97,2)*ROUND(G97,3),2)</f>
      </c>
      <c r="O97">
        <f>(I97*21)/100</f>
      </c>
      <c t="s">
        <v>28</v>
      </c>
    </row>
    <row r="98" spans="1:5" ht="12.75">
      <c r="A98" s="37" t="s">
        <v>56</v>
      </c>
      <c r="E98" s="38" t="s">
        <v>53</v>
      </c>
    </row>
    <row r="99" spans="1:5" ht="12.75">
      <c r="A99" s="39" t="s">
        <v>57</v>
      </c>
      <c r="E99" s="40" t="s">
        <v>2643</v>
      </c>
    </row>
    <row r="100" spans="1:5" ht="38.25">
      <c r="A100" t="s">
        <v>58</v>
      </c>
      <c r="E100" s="38" t="s">
        <v>2674</v>
      </c>
    </row>
    <row r="101" spans="1:16" ht="12.75">
      <c r="A101" s="26" t="s">
        <v>51</v>
      </c>
      <c s="31" t="s">
        <v>162</v>
      </c>
      <c s="31" t="s">
        <v>1733</v>
      </c>
      <c s="26" t="s">
        <v>53</v>
      </c>
      <c s="32" t="s">
        <v>1734</v>
      </c>
      <c s="33" t="s">
        <v>65</v>
      </c>
      <c s="34">
        <v>1</v>
      </c>
      <c s="35">
        <v>0</v>
      </c>
      <c s="36">
        <f>ROUND(ROUND(H101,2)*ROUND(G101,3),2)</f>
      </c>
      <c r="O101">
        <f>(I101*21)/100</f>
      </c>
      <c t="s">
        <v>28</v>
      </c>
    </row>
    <row r="102" spans="1:5" ht="12.75">
      <c r="A102" s="37" t="s">
        <v>56</v>
      </c>
      <c r="E102" s="38" t="s">
        <v>53</v>
      </c>
    </row>
    <row r="103" spans="1:5" ht="12.75">
      <c r="A103" s="39" t="s">
        <v>57</v>
      </c>
      <c r="E103" s="40" t="s">
        <v>2643</v>
      </c>
    </row>
    <row r="104" spans="1:5" ht="38.25">
      <c r="A104" t="s">
        <v>58</v>
      </c>
      <c r="E104" s="38" t="s">
        <v>2675</v>
      </c>
    </row>
    <row r="105" spans="1:16" ht="12.75">
      <c r="A105" s="26" t="s">
        <v>51</v>
      </c>
      <c s="31" t="s">
        <v>166</v>
      </c>
      <c s="31" t="s">
        <v>2123</v>
      </c>
      <c s="26" t="s">
        <v>53</v>
      </c>
      <c s="32" t="s">
        <v>2124</v>
      </c>
      <c s="33" t="s">
        <v>65</v>
      </c>
      <c s="34">
        <v>25</v>
      </c>
      <c s="35">
        <v>0</v>
      </c>
      <c s="36">
        <f>ROUND(ROUND(H105,2)*ROUND(G105,3),2)</f>
      </c>
      <c r="O105">
        <f>(I105*21)/100</f>
      </c>
      <c t="s">
        <v>28</v>
      </c>
    </row>
    <row r="106" spans="1:5" ht="12.75">
      <c r="A106" s="37" t="s">
        <v>56</v>
      </c>
      <c r="E106" s="38" t="s">
        <v>53</v>
      </c>
    </row>
    <row r="107" spans="1:5" ht="12.75">
      <c r="A107" s="39" t="s">
        <v>57</v>
      </c>
      <c r="E107" s="40" t="s">
        <v>2643</v>
      </c>
    </row>
    <row r="108" spans="1:5" ht="25.5">
      <c r="A108" t="s">
        <v>58</v>
      </c>
      <c r="E108" s="38" t="s">
        <v>2676</v>
      </c>
    </row>
    <row r="109" spans="1:16" ht="12.75">
      <c r="A109" s="26" t="s">
        <v>51</v>
      </c>
      <c s="31" t="s">
        <v>170</v>
      </c>
      <c s="31" t="s">
        <v>2973</v>
      </c>
      <c s="26" t="s">
        <v>53</v>
      </c>
      <c s="32" t="s">
        <v>2974</v>
      </c>
      <c s="33" t="s">
        <v>65</v>
      </c>
      <c s="34">
        <v>6</v>
      </c>
      <c s="35">
        <v>0</v>
      </c>
      <c s="36">
        <f>ROUND(ROUND(H109,2)*ROUND(G109,3),2)</f>
      </c>
      <c r="O109">
        <f>(I109*21)/100</f>
      </c>
      <c t="s">
        <v>28</v>
      </c>
    </row>
    <row r="110" spans="1:5" ht="12.75">
      <c r="A110" s="37" t="s">
        <v>56</v>
      </c>
      <c r="E110" s="38" t="s">
        <v>53</v>
      </c>
    </row>
    <row r="111" spans="1:5" ht="12.75">
      <c r="A111" s="39" t="s">
        <v>57</v>
      </c>
      <c r="E111" s="40" t="s">
        <v>2643</v>
      </c>
    </row>
    <row r="112" spans="1:5" ht="38.25">
      <c r="A112" t="s">
        <v>58</v>
      </c>
      <c r="E112" s="38" t="s">
        <v>2975</v>
      </c>
    </row>
    <row r="113" spans="1:16" ht="12.75">
      <c r="A113" s="26" t="s">
        <v>51</v>
      </c>
      <c s="31" t="s">
        <v>174</v>
      </c>
      <c s="31" t="s">
        <v>2126</v>
      </c>
      <c s="26" t="s">
        <v>53</v>
      </c>
      <c s="32" t="s">
        <v>2127</v>
      </c>
      <c s="33" t="s">
        <v>65</v>
      </c>
      <c s="34">
        <v>35</v>
      </c>
      <c s="35">
        <v>0</v>
      </c>
      <c s="36">
        <f>ROUND(ROUND(H113,2)*ROUND(G113,3),2)</f>
      </c>
      <c r="O113">
        <f>(I113*21)/100</f>
      </c>
      <c t="s">
        <v>28</v>
      </c>
    </row>
    <row r="114" spans="1:5" ht="12.75">
      <c r="A114" s="37" t="s">
        <v>56</v>
      </c>
      <c r="E114" s="38" t="s">
        <v>53</v>
      </c>
    </row>
    <row r="115" spans="1:5" ht="12.75">
      <c r="A115" s="39" t="s">
        <v>57</v>
      </c>
      <c r="E115" s="40" t="s">
        <v>2643</v>
      </c>
    </row>
    <row r="116" spans="1:5" ht="38.25">
      <c r="A116" t="s">
        <v>58</v>
      </c>
      <c r="E116" s="38" t="s">
        <v>2677</v>
      </c>
    </row>
    <row r="117" spans="1:16" ht="12.75">
      <c r="A117" s="26" t="s">
        <v>51</v>
      </c>
      <c s="31" t="s">
        <v>178</v>
      </c>
      <c s="31" t="s">
        <v>2678</v>
      </c>
      <c s="26" t="s">
        <v>53</v>
      </c>
      <c s="32" t="s">
        <v>2679</v>
      </c>
      <c s="33" t="s">
        <v>65</v>
      </c>
      <c s="34">
        <v>25</v>
      </c>
      <c s="35">
        <v>0</v>
      </c>
      <c s="36">
        <f>ROUND(ROUND(H117,2)*ROUND(G117,3),2)</f>
      </c>
      <c r="O117">
        <f>(I117*21)/100</f>
      </c>
      <c t="s">
        <v>28</v>
      </c>
    </row>
    <row r="118" spans="1:5" ht="12.75">
      <c r="A118" s="37" t="s">
        <v>56</v>
      </c>
      <c r="E118" s="38" t="s">
        <v>53</v>
      </c>
    </row>
    <row r="119" spans="1:5" ht="12.75">
      <c r="A119" s="39" t="s">
        <v>57</v>
      </c>
      <c r="E119" s="40" t="s">
        <v>2643</v>
      </c>
    </row>
    <row r="120" spans="1:5" ht="38.25">
      <c r="A120" t="s">
        <v>58</v>
      </c>
      <c r="E120" s="38" t="s">
        <v>2680</v>
      </c>
    </row>
    <row r="121" spans="1:16" ht="12.75">
      <c r="A121" s="26" t="s">
        <v>51</v>
      </c>
      <c s="31" t="s">
        <v>182</v>
      </c>
      <c s="31" t="s">
        <v>2681</v>
      </c>
      <c s="26" t="s">
        <v>53</v>
      </c>
      <c s="32" t="s">
        <v>1205</v>
      </c>
      <c s="33" t="s">
        <v>65</v>
      </c>
      <c s="34">
        <v>18</v>
      </c>
      <c s="35">
        <v>0</v>
      </c>
      <c s="36">
        <f>ROUND(ROUND(H121,2)*ROUND(G121,3),2)</f>
      </c>
      <c r="O121">
        <f>(I121*21)/100</f>
      </c>
      <c t="s">
        <v>28</v>
      </c>
    </row>
    <row r="122" spans="1:5" ht="12.75">
      <c r="A122" s="37" t="s">
        <v>56</v>
      </c>
      <c r="E122" s="38" t="s">
        <v>53</v>
      </c>
    </row>
    <row r="123" spans="1:5" ht="12.75">
      <c r="A123" s="39" t="s">
        <v>57</v>
      </c>
      <c r="E123" s="40" t="s">
        <v>2643</v>
      </c>
    </row>
    <row r="124" spans="1:5" ht="51">
      <c r="A124" t="s">
        <v>58</v>
      </c>
      <c r="E124" s="38" t="s">
        <v>2682</v>
      </c>
    </row>
    <row r="125" spans="1:18" ht="12.75" customHeight="1">
      <c r="A125" s="6" t="s">
        <v>48</v>
      </c>
      <c s="6"/>
      <c s="44" t="s">
        <v>2683</v>
      </c>
      <c s="6"/>
      <c s="29" t="s">
        <v>2684</v>
      </c>
      <c s="6"/>
      <c s="6"/>
      <c s="6"/>
      <c s="46">
        <f>0+Q125</f>
      </c>
      <c r="O125">
        <f>0+R125</f>
      </c>
      <c r="Q125">
        <f>0+I126+I130+I134+I138+I142+I146+I150+I154+I158+I162+I166+I170+I174+I178+I182+I186+I190+I194+I198+I202+I206+I210+I214</f>
      </c>
      <c>
        <f>0+O126+O130+O134+O138+O142+O146+O150+O154+O158+O162+O166+O170+O174+O178+O182+O186+O190+O194+O198+O202+O206+O210+O214</f>
      </c>
    </row>
    <row r="126" spans="1:16" ht="25.5">
      <c r="A126" s="26" t="s">
        <v>51</v>
      </c>
      <c s="31" t="s">
        <v>186</v>
      </c>
      <c s="31" t="s">
        <v>1014</v>
      </c>
      <c s="26" t="s">
        <v>53</v>
      </c>
      <c s="32" t="s">
        <v>1015</v>
      </c>
      <c s="33" t="s">
        <v>55</v>
      </c>
      <c s="34">
        <v>25</v>
      </c>
      <c s="35">
        <v>0</v>
      </c>
      <c s="36">
        <f>ROUND(ROUND(H126,2)*ROUND(G126,3),2)</f>
      </c>
      <c r="O126">
        <f>(I126*21)/100</f>
      </c>
      <c t="s">
        <v>28</v>
      </c>
    </row>
    <row r="127" spans="1:5" ht="12.75">
      <c r="A127" s="37" t="s">
        <v>56</v>
      </c>
      <c r="E127" s="38" t="s">
        <v>53</v>
      </c>
    </row>
    <row r="128" spans="1:5" ht="12.75">
      <c r="A128" s="39" t="s">
        <v>57</v>
      </c>
      <c r="E128" s="40" t="s">
        <v>2643</v>
      </c>
    </row>
    <row r="129" spans="1:5" ht="38.25">
      <c r="A129" t="s">
        <v>58</v>
      </c>
      <c r="E129" s="38" t="s">
        <v>2687</v>
      </c>
    </row>
    <row r="130" spans="1:16" ht="25.5">
      <c r="A130" s="26" t="s">
        <v>51</v>
      </c>
      <c s="31" t="s">
        <v>190</v>
      </c>
      <c s="31" t="s">
        <v>2990</v>
      </c>
      <c s="26" t="s">
        <v>53</v>
      </c>
      <c s="32" t="s">
        <v>2991</v>
      </c>
      <c s="33" t="s">
        <v>55</v>
      </c>
      <c s="34">
        <v>6</v>
      </c>
      <c s="35">
        <v>0</v>
      </c>
      <c s="36">
        <f>ROUND(ROUND(H130,2)*ROUND(G130,3),2)</f>
      </c>
      <c r="O130">
        <f>(I130*21)/100</f>
      </c>
      <c t="s">
        <v>28</v>
      </c>
    </row>
    <row r="131" spans="1:5" ht="12.75">
      <c r="A131" s="37" t="s">
        <v>56</v>
      </c>
      <c r="E131" s="38" t="s">
        <v>53</v>
      </c>
    </row>
    <row r="132" spans="1:5" ht="12.75">
      <c r="A132" s="39" t="s">
        <v>57</v>
      </c>
      <c r="E132" s="40" t="s">
        <v>2643</v>
      </c>
    </row>
    <row r="133" spans="1:5" ht="38.25">
      <c r="A133" t="s">
        <v>58</v>
      </c>
      <c r="E133" s="38" t="s">
        <v>2687</v>
      </c>
    </row>
    <row r="134" spans="1:16" ht="12.75">
      <c r="A134" s="26" t="s">
        <v>51</v>
      </c>
      <c s="31" t="s">
        <v>194</v>
      </c>
      <c s="31" t="s">
        <v>1250</v>
      </c>
      <c s="26" t="s">
        <v>53</v>
      </c>
      <c s="32" t="s">
        <v>1251</v>
      </c>
      <c s="33" t="s">
        <v>55</v>
      </c>
      <c s="34">
        <v>57</v>
      </c>
      <c s="35">
        <v>0</v>
      </c>
      <c s="36">
        <f>ROUND(ROUND(H134,2)*ROUND(G134,3),2)</f>
      </c>
      <c r="O134">
        <f>(I134*21)/100</f>
      </c>
      <c t="s">
        <v>28</v>
      </c>
    </row>
    <row r="135" spans="1:5" ht="12.75">
      <c r="A135" s="37" t="s">
        <v>56</v>
      </c>
      <c r="E135" s="38" t="s">
        <v>53</v>
      </c>
    </row>
    <row r="136" spans="1:5" ht="12.75">
      <c r="A136" s="39" t="s">
        <v>57</v>
      </c>
      <c r="E136" s="40" t="s">
        <v>2643</v>
      </c>
    </row>
    <row r="137" spans="1:5" ht="38.25">
      <c r="A137" t="s">
        <v>58</v>
      </c>
      <c r="E137" s="38" t="s">
        <v>2687</v>
      </c>
    </row>
    <row r="138" spans="1:16" ht="12.75">
      <c r="A138" s="26" t="s">
        <v>51</v>
      </c>
      <c s="31" t="s">
        <v>198</v>
      </c>
      <c s="31" t="s">
        <v>2455</v>
      </c>
      <c s="26" t="s">
        <v>53</v>
      </c>
      <c s="32" t="s">
        <v>2456</v>
      </c>
      <c s="33" t="s">
        <v>55</v>
      </c>
      <c s="34">
        <v>44</v>
      </c>
      <c s="35">
        <v>0</v>
      </c>
      <c s="36">
        <f>ROUND(ROUND(H138,2)*ROUND(G138,3),2)</f>
      </c>
      <c r="O138">
        <f>(I138*21)/100</f>
      </c>
      <c t="s">
        <v>28</v>
      </c>
    </row>
    <row r="139" spans="1:5" ht="12.75">
      <c r="A139" s="37" t="s">
        <v>56</v>
      </c>
      <c r="E139" s="38" t="s">
        <v>53</v>
      </c>
    </row>
    <row r="140" spans="1:5" ht="12.75">
      <c r="A140" s="39" t="s">
        <v>57</v>
      </c>
      <c r="E140" s="40" t="s">
        <v>2643</v>
      </c>
    </row>
    <row r="141" spans="1:5" ht="38.25">
      <c r="A141" t="s">
        <v>58</v>
      </c>
      <c r="E141" s="38" t="s">
        <v>2687</v>
      </c>
    </row>
    <row r="142" spans="1:16" ht="12.75">
      <c r="A142" s="26" t="s">
        <v>51</v>
      </c>
      <c s="31" t="s">
        <v>202</v>
      </c>
      <c s="31" t="s">
        <v>339</v>
      </c>
      <c s="26" t="s">
        <v>53</v>
      </c>
      <c s="32" t="s">
        <v>340</v>
      </c>
      <c s="33" t="s">
        <v>55</v>
      </c>
      <c s="34">
        <v>18</v>
      </c>
      <c s="35">
        <v>0</v>
      </c>
      <c s="36">
        <f>ROUND(ROUND(H142,2)*ROUND(G142,3),2)</f>
      </c>
      <c r="O142">
        <f>(I142*21)/100</f>
      </c>
      <c t="s">
        <v>28</v>
      </c>
    </row>
    <row r="143" spans="1:5" ht="12.75">
      <c r="A143" s="37" t="s">
        <v>56</v>
      </c>
      <c r="E143" s="38" t="s">
        <v>53</v>
      </c>
    </row>
    <row r="144" spans="1:5" ht="12.75">
      <c r="A144" s="39" t="s">
        <v>57</v>
      </c>
      <c r="E144" s="40" t="s">
        <v>2643</v>
      </c>
    </row>
    <row r="145" spans="1:5" ht="38.25">
      <c r="A145" t="s">
        <v>58</v>
      </c>
      <c r="E145" s="38" t="s">
        <v>2687</v>
      </c>
    </row>
    <row r="146" spans="1:16" ht="12.75">
      <c r="A146" s="26" t="s">
        <v>51</v>
      </c>
      <c s="31" t="s">
        <v>206</v>
      </c>
      <c s="31" t="s">
        <v>342</v>
      </c>
      <c s="26" t="s">
        <v>53</v>
      </c>
      <c s="32" t="s">
        <v>343</v>
      </c>
      <c s="33" t="s">
        <v>55</v>
      </c>
      <c s="34">
        <v>88</v>
      </c>
      <c s="35">
        <v>0</v>
      </c>
      <c s="36">
        <f>ROUND(ROUND(H146,2)*ROUND(G146,3),2)</f>
      </c>
      <c r="O146">
        <f>(I146*21)/100</f>
      </c>
      <c t="s">
        <v>28</v>
      </c>
    </row>
    <row r="147" spans="1:5" ht="12.75">
      <c r="A147" s="37" t="s">
        <v>56</v>
      </c>
      <c r="E147" s="38" t="s">
        <v>53</v>
      </c>
    </row>
    <row r="148" spans="1:5" ht="12.75">
      <c r="A148" s="39" t="s">
        <v>57</v>
      </c>
      <c r="E148" s="40" t="s">
        <v>2643</v>
      </c>
    </row>
    <row r="149" spans="1:5" ht="38.25">
      <c r="A149" t="s">
        <v>58</v>
      </c>
      <c r="E149" s="38" t="s">
        <v>2687</v>
      </c>
    </row>
    <row r="150" spans="1:16" ht="12.75">
      <c r="A150" s="26" t="s">
        <v>51</v>
      </c>
      <c s="31" t="s">
        <v>310</v>
      </c>
      <c s="31" t="s">
        <v>734</v>
      </c>
      <c s="26" t="s">
        <v>53</v>
      </c>
      <c s="32" t="s">
        <v>735</v>
      </c>
      <c s="33" t="s">
        <v>55</v>
      </c>
      <c s="34">
        <v>71</v>
      </c>
      <c s="35">
        <v>0</v>
      </c>
      <c s="36">
        <f>ROUND(ROUND(H150,2)*ROUND(G150,3),2)</f>
      </c>
      <c r="O150">
        <f>(I150*21)/100</f>
      </c>
      <c t="s">
        <v>28</v>
      </c>
    </row>
    <row r="151" spans="1:5" ht="12.75">
      <c r="A151" s="37" t="s">
        <v>56</v>
      </c>
      <c r="E151" s="38" t="s">
        <v>53</v>
      </c>
    </row>
    <row r="152" spans="1:5" ht="12.75">
      <c r="A152" s="39" t="s">
        <v>57</v>
      </c>
      <c r="E152" s="40" t="s">
        <v>2643</v>
      </c>
    </row>
    <row r="153" spans="1:5" ht="38.25">
      <c r="A153" t="s">
        <v>58</v>
      </c>
      <c r="E153" s="38" t="s">
        <v>2687</v>
      </c>
    </row>
    <row r="154" spans="1:16" ht="12.75">
      <c r="A154" s="26" t="s">
        <v>51</v>
      </c>
      <c s="31" t="s">
        <v>314</v>
      </c>
      <c s="31" t="s">
        <v>3052</v>
      </c>
      <c s="26" t="s">
        <v>53</v>
      </c>
      <c s="32" t="s">
        <v>3053</v>
      </c>
      <c s="33" t="s">
        <v>55</v>
      </c>
      <c s="34">
        <v>10</v>
      </c>
      <c s="35">
        <v>0</v>
      </c>
      <c s="36">
        <f>ROUND(ROUND(H154,2)*ROUND(G154,3),2)</f>
      </c>
      <c r="O154">
        <f>(I154*21)/100</f>
      </c>
      <c t="s">
        <v>28</v>
      </c>
    </row>
    <row r="155" spans="1:5" ht="12.75">
      <c r="A155" s="37" t="s">
        <v>56</v>
      </c>
      <c r="E155" s="38" t="s">
        <v>53</v>
      </c>
    </row>
    <row r="156" spans="1:5" ht="12.75">
      <c r="A156" s="39" t="s">
        <v>57</v>
      </c>
      <c r="E156" s="40" t="s">
        <v>2643</v>
      </c>
    </row>
    <row r="157" spans="1:5" ht="38.25">
      <c r="A157" t="s">
        <v>58</v>
      </c>
      <c r="E157" s="38" t="s">
        <v>2687</v>
      </c>
    </row>
    <row r="158" spans="1:16" ht="12.75">
      <c r="A158" s="26" t="s">
        <v>51</v>
      </c>
      <c s="31" t="s">
        <v>318</v>
      </c>
      <c s="31" t="s">
        <v>2846</v>
      </c>
      <c s="26" t="s">
        <v>53</v>
      </c>
      <c s="32" t="s">
        <v>2847</v>
      </c>
      <c s="33" t="s">
        <v>55</v>
      </c>
      <c s="34">
        <v>40</v>
      </c>
      <c s="35">
        <v>0</v>
      </c>
      <c s="36">
        <f>ROUND(ROUND(H158,2)*ROUND(G158,3),2)</f>
      </c>
      <c r="O158">
        <f>(I158*21)/100</f>
      </c>
      <c t="s">
        <v>28</v>
      </c>
    </row>
    <row r="159" spans="1:5" ht="12.75">
      <c r="A159" s="37" t="s">
        <v>56</v>
      </c>
      <c r="E159" s="38" t="s">
        <v>53</v>
      </c>
    </row>
    <row r="160" spans="1:5" ht="12.75">
      <c r="A160" s="39" t="s">
        <v>57</v>
      </c>
      <c r="E160" s="40" t="s">
        <v>2643</v>
      </c>
    </row>
    <row r="161" spans="1:5" ht="38.25">
      <c r="A161" t="s">
        <v>58</v>
      </c>
      <c r="E161" s="38" t="s">
        <v>2687</v>
      </c>
    </row>
    <row r="162" spans="1:16" ht="12.75">
      <c r="A162" s="26" t="s">
        <v>51</v>
      </c>
      <c s="31" t="s">
        <v>210</v>
      </c>
      <c s="31" t="s">
        <v>2461</v>
      </c>
      <c s="26" t="s">
        <v>53</v>
      </c>
      <c s="32" t="s">
        <v>2462</v>
      </c>
      <c s="33" t="s">
        <v>55</v>
      </c>
      <c s="34">
        <v>55</v>
      </c>
      <c s="35">
        <v>0</v>
      </c>
      <c s="36">
        <f>ROUND(ROUND(H162,2)*ROUND(G162,3),2)</f>
      </c>
      <c r="O162">
        <f>(I162*21)/100</f>
      </c>
      <c t="s">
        <v>28</v>
      </c>
    </row>
    <row r="163" spans="1:5" ht="12.75">
      <c r="A163" s="37" t="s">
        <v>56</v>
      </c>
      <c r="E163" s="38" t="s">
        <v>53</v>
      </c>
    </row>
    <row r="164" spans="1:5" ht="12.75">
      <c r="A164" s="39" t="s">
        <v>57</v>
      </c>
      <c r="E164" s="40" t="s">
        <v>2643</v>
      </c>
    </row>
    <row r="165" spans="1:5" ht="38.25">
      <c r="A165" t="s">
        <v>58</v>
      </c>
      <c r="E165" s="38" t="s">
        <v>2688</v>
      </c>
    </row>
    <row r="166" spans="1:16" ht="12.75">
      <c r="A166" s="26" t="s">
        <v>51</v>
      </c>
      <c s="31" t="s">
        <v>214</v>
      </c>
      <c s="31" t="s">
        <v>3054</v>
      </c>
      <c s="26" t="s">
        <v>53</v>
      </c>
      <c s="32" t="s">
        <v>3055</v>
      </c>
      <c s="33" t="s">
        <v>55</v>
      </c>
      <c s="34">
        <v>20</v>
      </c>
      <c s="35">
        <v>0</v>
      </c>
      <c s="36">
        <f>ROUND(ROUND(H166,2)*ROUND(G166,3),2)</f>
      </c>
      <c r="O166">
        <f>(I166*21)/100</f>
      </c>
      <c t="s">
        <v>28</v>
      </c>
    </row>
    <row r="167" spans="1:5" ht="12.75">
      <c r="A167" s="37" t="s">
        <v>56</v>
      </c>
      <c r="E167" s="38" t="s">
        <v>53</v>
      </c>
    </row>
    <row r="168" spans="1:5" ht="12.75">
      <c r="A168" s="39" t="s">
        <v>57</v>
      </c>
      <c r="E168" s="40" t="s">
        <v>2643</v>
      </c>
    </row>
    <row r="169" spans="1:5" ht="38.25">
      <c r="A169" t="s">
        <v>58</v>
      </c>
      <c r="E169" s="38" t="s">
        <v>2688</v>
      </c>
    </row>
    <row r="170" spans="1:16" ht="12.75">
      <c r="A170" s="26" t="s">
        <v>51</v>
      </c>
      <c s="31" t="s">
        <v>218</v>
      </c>
      <c s="31" t="s">
        <v>2471</v>
      </c>
      <c s="26" t="s">
        <v>53</v>
      </c>
      <c s="32" t="s">
        <v>2472</v>
      </c>
      <c s="33" t="s">
        <v>55</v>
      </c>
      <c s="34">
        <v>45</v>
      </c>
      <c s="35">
        <v>0</v>
      </c>
      <c s="36">
        <f>ROUND(ROUND(H170,2)*ROUND(G170,3),2)</f>
      </c>
      <c r="O170">
        <f>(I170*21)/100</f>
      </c>
      <c t="s">
        <v>28</v>
      </c>
    </row>
    <row r="171" spans="1:5" ht="12.75">
      <c r="A171" s="37" t="s">
        <v>56</v>
      </c>
      <c r="E171" s="38" t="s">
        <v>53</v>
      </c>
    </row>
    <row r="172" spans="1:5" ht="12.75">
      <c r="A172" s="39" t="s">
        <v>57</v>
      </c>
      <c r="E172" s="40" t="s">
        <v>2643</v>
      </c>
    </row>
    <row r="173" spans="1:5" ht="38.25">
      <c r="A173" t="s">
        <v>58</v>
      </c>
      <c r="E173" s="38" t="s">
        <v>2688</v>
      </c>
    </row>
    <row r="174" spans="1:16" ht="25.5">
      <c r="A174" s="26" t="s">
        <v>51</v>
      </c>
      <c s="31" t="s">
        <v>222</v>
      </c>
      <c s="31" t="s">
        <v>2475</v>
      </c>
      <c s="26" t="s">
        <v>53</v>
      </c>
      <c s="32" t="s">
        <v>2476</v>
      </c>
      <c s="33" t="s">
        <v>65</v>
      </c>
      <c s="34">
        <v>14</v>
      </c>
      <c s="35">
        <v>0</v>
      </c>
      <c s="36">
        <f>ROUND(ROUND(H174,2)*ROUND(G174,3),2)</f>
      </c>
      <c r="O174">
        <f>(I174*21)/100</f>
      </c>
      <c t="s">
        <v>28</v>
      </c>
    </row>
    <row r="175" spans="1:5" ht="12.75">
      <c r="A175" s="37" t="s">
        <v>56</v>
      </c>
      <c r="E175" s="38" t="s">
        <v>53</v>
      </c>
    </row>
    <row r="176" spans="1:5" ht="12.75">
      <c r="A176" s="39" t="s">
        <v>57</v>
      </c>
      <c r="E176" s="40" t="s">
        <v>2643</v>
      </c>
    </row>
    <row r="177" spans="1:5" ht="51">
      <c r="A177" t="s">
        <v>58</v>
      </c>
      <c r="E177" s="38" t="s">
        <v>2689</v>
      </c>
    </row>
    <row r="178" spans="1:16" ht="25.5">
      <c r="A178" s="26" t="s">
        <v>51</v>
      </c>
      <c s="31" t="s">
        <v>226</v>
      </c>
      <c s="31" t="s">
        <v>2477</v>
      </c>
      <c s="26" t="s">
        <v>53</v>
      </c>
      <c s="32" t="s">
        <v>2478</v>
      </c>
      <c s="33" t="s">
        <v>65</v>
      </c>
      <c s="34">
        <v>12</v>
      </c>
      <c s="35">
        <v>0</v>
      </c>
      <c s="36">
        <f>ROUND(ROUND(H178,2)*ROUND(G178,3),2)</f>
      </c>
      <c r="O178">
        <f>(I178*21)/100</f>
      </c>
      <c t="s">
        <v>28</v>
      </c>
    </row>
    <row r="179" spans="1:5" ht="12.75">
      <c r="A179" s="37" t="s">
        <v>56</v>
      </c>
      <c r="E179" s="38" t="s">
        <v>53</v>
      </c>
    </row>
    <row r="180" spans="1:5" ht="12.75">
      <c r="A180" s="39" t="s">
        <v>57</v>
      </c>
      <c r="E180" s="40" t="s">
        <v>2643</v>
      </c>
    </row>
    <row r="181" spans="1:5" ht="38.25">
      <c r="A181" t="s">
        <v>58</v>
      </c>
      <c r="E181" s="38" t="s">
        <v>2692</v>
      </c>
    </row>
    <row r="182" spans="1:16" ht="25.5">
      <c r="A182" s="26" t="s">
        <v>51</v>
      </c>
      <c s="31" t="s">
        <v>230</v>
      </c>
      <c s="31" t="s">
        <v>2693</v>
      </c>
      <c s="26" t="s">
        <v>53</v>
      </c>
      <c s="32" t="s">
        <v>2694</v>
      </c>
      <c s="33" t="s">
        <v>65</v>
      </c>
      <c s="34">
        <v>8</v>
      </c>
      <c s="35">
        <v>0</v>
      </c>
      <c s="36">
        <f>ROUND(ROUND(H182,2)*ROUND(G182,3),2)</f>
      </c>
      <c r="O182">
        <f>(I182*21)/100</f>
      </c>
      <c t="s">
        <v>28</v>
      </c>
    </row>
    <row r="183" spans="1:5" ht="12.75">
      <c r="A183" s="37" t="s">
        <v>56</v>
      </c>
      <c r="E183" s="38" t="s">
        <v>53</v>
      </c>
    </row>
    <row r="184" spans="1:5" ht="12.75">
      <c r="A184" s="39" t="s">
        <v>57</v>
      </c>
      <c r="E184" s="40" t="s">
        <v>2643</v>
      </c>
    </row>
    <row r="185" spans="1:5" ht="38.25">
      <c r="A185" t="s">
        <v>58</v>
      </c>
      <c r="E185" s="38" t="s">
        <v>2692</v>
      </c>
    </row>
    <row r="186" spans="1:16" ht="25.5">
      <c r="A186" s="26" t="s">
        <v>51</v>
      </c>
      <c s="31" t="s">
        <v>322</v>
      </c>
      <c s="31" t="s">
        <v>1254</v>
      </c>
      <c s="26" t="s">
        <v>53</v>
      </c>
      <c s="32" t="s">
        <v>1255</v>
      </c>
      <c s="33" t="s">
        <v>65</v>
      </c>
      <c s="34">
        <v>10</v>
      </c>
      <c s="35">
        <v>0</v>
      </c>
      <c s="36">
        <f>ROUND(ROUND(H186,2)*ROUND(G186,3),2)</f>
      </c>
      <c r="O186">
        <f>(I186*21)/100</f>
      </c>
      <c t="s">
        <v>28</v>
      </c>
    </row>
    <row r="187" spans="1:5" ht="12.75">
      <c r="A187" s="37" t="s">
        <v>56</v>
      </c>
      <c r="E187" s="38" t="s">
        <v>53</v>
      </c>
    </row>
    <row r="188" spans="1:5" ht="12.75">
      <c r="A188" s="39" t="s">
        <v>57</v>
      </c>
      <c r="E188" s="40" t="s">
        <v>2643</v>
      </c>
    </row>
    <row r="189" spans="1:5" ht="38.25">
      <c r="A189" t="s">
        <v>58</v>
      </c>
      <c r="E189" s="38" t="s">
        <v>2692</v>
      </c>
    </row>
    <row r="190" spans="1:16" ht="25.5">
      <c r="A190" s="26" t="s">
        <v>51</v>
      </c>
      <c s="31" t="s">
        <v>234</v>
      </c>
      <c s="31" t="s">
        <v>2479</v>
      </c>
      <c s="26" t="s">
        <v>53</v>
      </c>
      <c s="32" t="s">
        <v>2480</v>
      </c>
      <c s="33" t="s">
        <v>65</v>
      </c>
      <c s="34">
        <v>16</v>
      </c>
      <c s="35">
        <v>0</v>
      </c>
      <c s="36">
        <f>ROUND(ROUND(H190,2)*ROUND(G190,3),2)</f>
      </c>
      <c r="O190">
        <f>(I190*21)/100</f>
      </c>
      <c t="s">
        <v>28</v>
      </c>
    </row>
    <row r="191" spans="1:5" ht="12.75">
      <c r="A191" s="37" t="s">
        <v>56</v>
      </c>
      <c r="E191" s="38" t="s">
        <v>53</v>
      </c>
    </row>
    <row r="192" spans="1:5" ht="12.75">
      <c r="A192" s="39" t="s">
        <v>57</v>
      </c>
      <c r="E192" s="40" t="s">
        <v>2643</v>
      </c>
    </row>
    <row r="193" spans="1:5" ht="38.25">
      <c r="A193" t="s">
        <v>58</v>
      </c>
      <c r="E193" s="38" t="s">
        <v>2692</v>
      </c>
    </row>
    <row r="194" spans="1:16" ht="25.5">
      <c r="A194" s="26" t="s">
        <v>51</v>
      </c>
      <c s="31" t="s">
        <v>238</v>
      </c>
      <c s="31" t="s">
        <v>3056</v>
      </c>
      <c s="26" t="s">
        <v>53</v>
      </c>
      <c s="32" t="s">
        <v>3057</v>
      </c>
      <c s="33" t="s">
        <v>65</v>
      </c>
      <c s="34">
        <v>12</v>
      </c>
      <c s="35">
        <v>0</v>
      </c>
      <c s="36">
        <f>ROUND(ROUND(H194,2)*ROUND(G194,3),2)</f>
      </c>
      <c r="O194">
        <f>(I194*21)/100</f>
      </c>
      <c t="s">
        <v>28</v>
      </c>
    </row>
    <row r="195" spans="1:5" ht="12.75">
      <c r="A195" s="37" t="s">
        <v>56</v>
      </c>
      <c r="E195" s="38" t="s">
        <v>53</v>
      </c>
    </row>
    <row r="196" spans="1:5" ht="12.75">
      <c r="A196" s="39" t="s">
        <v>57</v>
      </c>
      <c r="E196" s="40" t="s">
        <v>2643</v>
      </c>
    </row>
    <row r="197" spans="1:5" ht="38.25">
      <c r="A197" t="s">
        <v>58</v>
      </c>
      <c r="E197" s="38" t="s">
        <v>2692</v>
      </c>
    </row>
    <row r="198" spans="1:16" ht="25.5">
      <c r="A198" s="26" t="s">
        <v>51</v>
      </c>
      <c s="31" t="s">
        <v>242</v>
      </c>
      <c s="31" t="s">
        <v>3058</v>
      </c>
      <c s="26" t="s">
        <v>53</v>
      </c>
      <c s="32" t="s">
        <v>3059</v>
      </c>
      <c s="33" t="s">
        <v>65</v>
      </c>
      <c s="34">
        <v>2</v>
      </c>
      <c s="35">
        <v>0</v>
      </c>
      <c s="36">
        <f>ROUND(ROUND(H198,2)*ROUND(G198,3),2)</f>
      </c>
      <c r="O198">
        <f>(I198*21)/100</f>
      </c>
      <c t="s">
        <v>28</v>
      </c>
    </row>
    <row r="199" spans="1:5" ht="12.75">
      <c r="A199" s="37" t="s">
        <v>56</v>
      </c>
      <c r="E199" s="38" t="s">
        <v>53</v>
      </c>
    </row>
    <row r="200" spans="1:5" ht="12.75">
      <c r="A200" s="39" t="s">
        <v>57</v>
      </c>
      <c r="E200" s="40" t="s">
        <v>2643</v>
      </c>
    </row>
    <row r="201" spans="1:5" ht="38.25">
      <c r="A201" t="s">
        <v>58</v>
      </c>
      <c r="E201" s="38" t="s">
        <v>2692</v>
      </c>
    </row>
    <row r="202" spans="1:16" ht="25.5">
      <c r="A202" s="26" t="s">
        <v>51</v>
      </c>
      <c s="31" t="s">
        <v>246</v>
      </c>
      <c s="31" t="s">
        <v>2572</v>
      </c>
      <c s="26" t="s">
        <v>53</v>
      </c>
      <c s="32" t="s">
        <v>2573</v>
      </c>
      <c s="33" t="s">
        <v>65</v>
      </c>
      <c s="34">
        <v>4</v>
      </c>
      <c s="35">
        <v>0</v>
      </c>
      <c s="36">
        <f>ROUND(ROUND(H202,2)*ROUND(G202,3),2)</f>
      </c>
      <c r="O202">
        <f>(I202*21)/100</f>
      </c>
      <c t="s">
        <v>28</v>
      </c>
    </row>
    <row r="203" spans="1:5" ht="12.75">
      <c r="A203" s="37" t="s">
        <v>56</v>
      </c>
      <c r="E203" s="38" t="s">
        <v>53</v>
      </c>
    </row>
    <row r="204" spans="1:5" ht="12.75">
      <c r="A204" s="39" t="s">
        <v>57</v>
      </c>
      <c r="E204" s="40" t="s">
        <v>2643</v>
      </c>
    </row>
    <row r="205" spans="1:5" ht="38.25">
      <c r="A205" t="s">
        <v>58</v>
      </c>
      <c r="E205" s="38" t="s">
        <v>2692</v>
      </c>
    </row>
    <row r="206" spans="1:16" ht="12.75">
      <c r="A206" s="26" t="s">
        <v>51</v>
      </c>
      <c s="31" t="s">
        <v>326</v>
      </c>
      <c s="31" t="s">
        <v>2695</v>
      </c>
      <c s="26" t="s">
        <v>53</v>
      </c>
      <c s="32" t="s">
        <v>2696</v>
      </c>
      <c s="33" t="s">
        <v>55</v>
      </c>
      <c s="34">
        <v>200</v>
      </c>
      <c s="35">
        <v>0</v>
      </c>
      <c s="36">
        <f>ROUND(ROUND(H206,2)*ROUND(G206,3),2)</f>
      </c>
      <c r="O206">
        <f>(I206*21)/100</f>
      </c>
      <c t="s">
        <v>28</v>
      </c>
    </row>
    <row r="207" spans="1:5" ht="12.75">
      <c r="A207" s="37" t="s">
        <v>56</v>
      </c>
      <c r="E207" s="38" t="s">
        <v>53</v>
      </c>
    </row>
    <row r="208" spans="1:5" ht="12.75">
      <c r="A208" s="39" t="s">
        <v>57</v>
      </c>
      <c r="E208" s="40" t="s">
        <v>2643</v>
      </c>
    </row>
    <row r="209" spans="1:5" ht="25.5">
      <c r="A209" t="s">
        <v>58</v>
      </c>
      <c r="E209" s="38" t="s">
        <v>2697</v>
      </c>
    </row>
    <row r="210" spans="1:16" ht="12.75">
      <c r="A210" s="26" t="s">
        <v>51</v>
      </c>
      <c s="31" t="s">
        <v>250</v>
      </c>
      <c s="31" t="s">
        <v>2481</v>
      </c>
      <c s="26" t="s">
        <v>53</v>
      </c>
      <c s="32" t="s">
        <v>2482</v>
      </c>
      <c s="33" t="s">
        <v>65</v>
      </c>
      <c s="34">
        <v>100</v>
      </c>
      <c s="35">
        <v>0</v>
      </c>
      <c s="36">
        <f>ROUND(ROUND(H210,2)*ROUND(G210,3),2)</f>
      </c>
      <c r="O210">
        <f>(I210*21)/100</f>
      </c>
      <c t="s">
        <v>28</v>
      </c>
    </row>
    <row r="211" spans="1:5" ht="12.75">
      <c r="A211" s="37" t="s">
        <v>56</v>
      </c>
      <c r="E211" s="38" t="s">
        <v>53</v>
      </c>
    </row>
    <row r="212" spans="1:5" ht="12.75">
      <c r="A212" s="39" t="s">
        <v>57</v>
      </c>
      <c r="E212" s="40" t="s">
        <v>2643</v>
      </c>
    </row>
    <row r="213" spans="1:5" ht="25.5">
      <c r="A213" t="s">
        <v>58</v>
      </c>
      <c r="E213" s="38" t="s">
        <v>2698</v>
      </c>
    </row>
    <row r="214" spans="1:16" ht="12.75">
      <c r="A214" s="26" t="s">
        <v>51</v>
      </c>
      <c s="31" t="s">
        <v>142</v>
      </c>
      <c s="31" t="s">
        <v>3060</v>
      </c>
      <c s="26" t="s">
        <v>53</v>
      </c>
      <c s="32" t="s">
        <v>3061</v>
      </c>
      <c s="33" t="s">
        <v>55</v>
      </c>
      <c s="34">
        <v>15</v>
      </c>
      <c s="35">
        <v>0</v>
      </c>
      <c s="36">
        <f>ROUND(ROUND(H214,2)*ROUND(G214,3),2)</f>
      </c>
      <c r="O214">
        <f>(I214*21)/100</f>
      </c>
      <c t="s">
        <v>28</v>
      </c>
    </row>
    <row r="215" spans="1:5" ht="12.75">
      <c r="A215" s="37" t="s">
        <v>56</v>
      </c>
      <c r="E215" s="38" t="s">
        <v>53</v>
      </c>
    </row>
    <row r="216" spans="1:5" ht="12.75">
      <c r="A216" s="39" t="s">
        <v>57</v>
      </c>
      <c r="E216" s="40" t="s">
        <v>2643</v>
      </c>
    </row>
    <row r="217" spans="1:5" ht="38.25">
      <c r="A217" t="s">
        <v>58</v>
      </c>
      <c r="E217" s="38" t="s">
        <v>2688</v>
      </c>
    </row>
    <row r="218" spans="1:18" ht="12.75" customHeight="1">
      <c r="A218" s="6" t="s">
        <v>48</v>
      </c>
      <c s="6"/>
      <c s="44" t="s">
        <v>2485</v>
      </c>
      <c s="6"/>
      <c s="29" t="s">
        <v>2486</v>
      </c>
      <c s="6"/>
      <c s="6"/>
      <c s="6"/>
      <c s="46">
        <f>0+Q218</f>
      </c>
      <c r="O218">
        <f>0+R218</f>
      </c>
      <c r="Q218">
        <f>0+I219+I223+I227+I231+I235+I239+I243+I247+I251</f>
      </c>
      <c>
        <f>0+O219+O223+O227+O231+O235+O239+O243+O247+O251</f>
      </c>
    </row>
    <row r="219" spans="1:16" ht="12.75">
      <c r="A219" s="26" t="s">
        <v>51</v>
      </c>
      <c s="31" t="s">
        <v>364</v>
      </c>
      <c s="31" t="s">
        <v>2704</v>
      </c>
      <c s="26" t="s">
        <v>53</v>
      </c>
      <c s="32" t="s">
        <v>3062</v>
      </c>
      <c s="33" t="s">
        <v>65</v>
      </c>
      <c s="34">
        <v>1</v>
      </c>
      <c s="35">
        <v>0</v>
      </c>
      <c s="36">
        <f>ROUND(ROUND(H219,2)*ROUND(G219,3),2)</f>
      </c>
      <c r="O219">
        <f>(I219*21)/100</f>
      </c>
      <c t="s">
        <v>28</v>
      </c>
    </row>
    <row r="220" spans="1:5" ht="12.75">
      <c r="A220" s="37" t="s">
        <v>56</v>
      </c>
      <c r="E220" s="38" t="s">
        <v>53</v>
      </c>
    </row>
    <row r="221" spans="1:5" ht="12.75">
      <c r="A221" s="39" t="s">
        <v>57</v>
      </c>
      <c r="E221" s="40" t="s">
        <v>2643</v>
      </c>
    </row>
    <row r="222" spans="1:5" ht="127.5">
      <c r="A222" t="s">
        <v>58</v>
      </c>
      <c r="E222" s="38" t="s">
        <v>2706</v>
      </c>
    </row>
    <row r="223" spans="1:16" ht="12.75">
      <c r="A223" s="26" t="s">
        <v>51</v>
      </c>
      <c s="31" t="s">
        <v>298</v>
      </c>
      <c s="31" t="s">
        <v>2707</v>
      </c>
      <c s="26" t="s">
        <v>53</v>
      </c>
      <c s="32" t="s">
        <v>3063</v>
      </c>
      <c s="33" t="s">
        <v>65</v>
      </c>
      <c s="34">
        <v>1</v>
      </c>
      <c s="35">
        <v>0</v>
      </c>
      <c s="36">
        <f>ROUND(ROUND(H223,2)*ROUND(G223,3),2)</f>
      </c>
      <c r="O223">
        <f>(I223*21)/100</f>
      </c>
      <c t="s">
        <v>28</v>
      </c>
    </row>
    <row r="224" spans="1:5" ht="12.75">
      <c r="A224" s="37" t="s">
        <v>56</v>
      </c>
      <c r="E224" s="38" t="s">
        <v>53</v>
      </c>
    </row>
    <row r="225" spans="1:5" ht="12.75">
      <c r="A225" s="39" t="s">
        <v>57</v>
      </c>
      <c r="E225" s="40" t="s">
        <v>2643</v>
      </c>
    </row>
    <row r="226" spans="1:5" ht="127.5">
      <c r="A226" t="s">
        <v>58</v>
      </c>
      <c r="E226" s="38" t="s">
        <v>2706</v>
      </c>
    </row>
    <row r="227" spans="1:16" ht="12.75">
      <c r="A227" s="26" t="s">
        <v>51</v>
      </c>
      <c s="31" t="s">
        <v>370</v>
      </c>
      <c s="31" t="s">
        <v>2709</v>
      </c>
      <c s="26" t="s">
        <v>53</v>
      </c>
      <c s="32" t="s">
        <v>3064</v>
      </c>
      <c s="33" t="s">
        <v>65</v>
      </c>
      <c s="34">
        <v>1</v>
      </c>
      <c s="35">
        <v>0</v>
      </c>
      <c s="36">
        <f>ROUND(ROUND(H227,2)*ROUND(G227,3),2)</f>
      </c>
      <c r="O227">
        <f>(I227*21)/100</f>
      </c>
      <c t="s">
        <v>28</v>
      </c>
    </row>
    <row r="228" spans="1:5" ht="12.75">
      <c r="A228" s="37" t="s">
        <v>56</v>
      </c>
      <c r="E228" s="38" t="s">
        <v>53</v>
      </c>
    </row>
    <row r="229" spans="1:5" ht="12.75">
      <c r="A229" s="39" t="s">
        <v>57</v>
      </c>
      <c r="E229" s="40" t="s">
        <v>2643</v>
      </c>
    </row>
    <row r="230" spans="1:5" ht="127.5">
      <c r="A230" t="s">
        <v>58</v>
      </c>
      <c r="E230" s="38" t="s">
        <v>2706</v>
      </c>
    </row>
    <row r="231" spans="1:16" ht="12.75">
      <c r="A231" s="26" t="s">
        <v>51</v>
      </c>
      <c s="31" t="s">
        <v>375</v>
      </c>
      <c s="31" t="s">
        <v>2711</v>
      </c>
      <c s="26" t="s">
        <v>53</v>
      </c>
      <c s="32" t="s">
        <v>3065</v>
      </c>
      <c s="33" t="s">
        <v>65</v>
      </c>
      <c s="34">
        <v>1</v>
      </c>
      <c s="35">
        <v>0</v>
      </c>
      <c s="36">
        <f>ROUND(ROUND(H231,2)*ROUND(G231,3),2)</f>
      </c>
      <c r="O231">
        <f>(I231*21)/100</f>
      </c>
      <c t="s">
        <v>28</v>
      </c>
    </row>
    <row r="232" spans="1:5" ht="12.75">
      <c r="A232" s="37" t="s">
        <v>56</v>
      </c>
      <c r="E232" s="38" t="s">
        <v>53</v>
      </c>
    </row>
    <row r="233" spans="1:5" ht="12.75">
      <c r="A233" s="39" t="s">
        <v>57</v>
      </c>
      <c r="E233" s="40" t="s">
        <v>2643</v>
      </c>
    </row>
    <row r="234" spans="1:5" ht="127.5">
      <c r="A234" t="s">
        <v>58</v>
      </c>
      <c r="E234" s="38" t="s">
        <v>2706</v>
      </c>
    </row>
    <row r="235" spans="1:16" ht="12.75">
      <c r="A235" s="26" t="s">
        <v>51</v>
      </c>
      <c s="31" t="s">
        <v>382</v>
      </c>
      <c s="31" t="s">
        <v>2713</v>
      </c>
      <c s="26" t="s">
        <v>53</v>
      </c>
      <c s="32" t="s">
        <v>3066</v>
      </c>
      <c s="33" t="s">
        <v>65</v>
      </c>
      <c s="34">
        <v>1</v>
      </c>
      <c s="35">
        <v>0</v>
      </c>
      <c s="36">
        <f>ROUND(ROUND(H235,2)*ROUND(G235,3),2)</f>
      </c>
      <c r="O235">
        <f>(I235*21)/100</f>
      </c>
      <c t="s">
        <v>28</v>
      </c>
    </row>
    <row r="236" spans="1:5" ht="12.75">
      <c r="A236" s="37" t="s">
        <v>56</v>
      </c>
      <c r="E236" s="38" t="s">
        <v>53</v>
      </c>
    </row>
    <row r="237" spans="1:5" ht="12.75">
      <c r="A237" s="39" t="s">
        <v>57</v>
      </c>
      <c r="E237" s="40" t="s">
        <v>2643</v>
      </c>
    </row>
    <row r="238" spans="1:5" ht="127.5">
      <c r="A238" t="s">
        <v>58</v>
      </c>
      <c r="E238" s="38" t="s">
        <v>2706</v>
      </c>
    </row>
    <row r="239" spans="1:16" ht="12.75">
      <c r="A239" s="26" t="s">
        <v>51</v>
      </c>
      <c s="31" t="s">
        <v>123</v>
      </c>
      <c s="31" t="s">
        <v>2715</v>
      </c>
      <c s="26" t="s">
        <v>53</v>
      </c>
      <c s="32" t="s">
        <v>3067</v>
      </c>
      <c s="33" t="s">
        <v>65</v>
      </c>
      <c s="34">
        <v>1</v>
      </c>
      <c s="35">
        <v>0</v>
      </c>
      <c s="36">
        <f>ROUND(ROUND(H239,2)*ROUND(G239,3),2)</f>
      </c>
      <c r="O239">
        <f>(I239*21)/100</f>
      </c>
      <c t="s">
        <v>28</v>
      </c>
    </row>
    <row r="240" spans="1:5" ht="12.75">
      <c r="A240" s="37" t="s">
        <v>56</v>
      </c>
      <c r="E240" s="38" t="s">
        <v>53</v>
      </c>
    </row>
    <row r="241" spans="1:5" ht="12.75">
      <c r="A241" s="39" t="s">
        <v>57</v>
      </c>
      <c r="E241" s="40" t="s">
        <v>2643</v>
      </c>
    </row>
    <row r="242" spans="1:5" ht="127.5">
      <c r="A242" t="s">
        <v>58</v>
      </c>
      <c r="E242" s="38" t="s">
        <v>2706</v>
      </c>
    </row>
    <row r="243" spans="1:16" ht="12.75">
      <c r="A243" s="26" t="s">
        <v>51</v>
      </c>
      <c s="31" t="s">
        <v>529</v>
      </c>
      <c s="31" t="s">
        <v>3068</v>
      </c>
      <c s="26" t="s">
        <v>53</v>
      </c>
      <c s="32" t="s">
        <v>3069</v>
      </c>
      <c s="33" t="s">
        <v>65</v>
      </c>
      <c s="34">
        <v>1</v>
      </c>
      <c s="35">
        <v>0</v>
      </c>
      <c s="36">
        <f>ROUND(ROUND(H243,2)*ROUND(G243,3),2)</f>
      </c>
      <c r="O243">
        <f>(I243*21)/100</f>
      </c>
      <c t="s">
        <v>28</v>
      </c>
    </row>
    <row r="244" spans="1:5" ht="12.75">
      <c r="A244" s="37" t="s">
        <v>56</v>
      </c>
      <c r="E244" s="38" t="s">
        <v>53</v>
      </c>
    </row>
    <row r="245" spans="1:5" ht="12.75">
      <c r="A245" s="39" t="s">
        <v>57</v>
      </c>
      <c r="E245" s="40" t="s">
        <v>2643</v>
      </c>
    </row>
    <row r="246" spans="1:5" ht="127.5">
      <c r="A246" t="s">
        <v>58</v>
      </c>
      <c r="E246" s="38" t="s">
        <v>2706</v>
      </c>
    </row>
    <row r="247" spans="1:16" ht="12.75">
      <c r="A247" s="26" t="s">
        <v>51</v>
      </c>
      <c s="31" t="s">
        <v>687</v>
      </c>
      <c s="31" t="s">
        <v>3070</v>
      </c>
      <c s="26" t="s">
        <v>53</v>
      </c>
      <c s="32" t="s">
        <v>3071</v>
      </c>
      <c s="33" t="s">
        <v>65</v>
      </c>
      <c s="34">
        <v>1</v>
      </c>
      <c s="35">
        <v>0</v>
      </c>
      <c s="36">
        <f>ROUND(ROUND(H247,2)*ROUND(G247,3),2)</f>
      </c>
      <c r="O247">
        <f>(I247*21)/100</f>
      </c>
      <c t="s">
        <v>28</v>
      </c>
    </row>
    <row r="248" spans="1:5" ht="12.75">
      <c r="A248" s="37" t="s">
        <v>56</v>
      </c>
      <c r="E248" s="38" t="s">
        <v>53</v>
      </c>
    </row>
    <row r="249" spans="1:5" ht="12.75">
      <c r="A249" s="39" t="s">
        <v>57</v>
      </c>
      <c r="E249" s="40" t="s">
        <v>2643</v>
      </c>
    </row>
    <row r="250" spans="1:5" ht="127.5">
      <c r="A250" t="s">
        <v>58</v>
      </c>
      <c r="E250" s="38" t="s">
        <v>2706</v>
      </c>
    </row>
    <row r="251" spans="1:16" ht="12.75">
      <c r="A251" s="26" t="s">
        <v>51</v>
      </c>
      <c s="31" t="s">
        <v>533</v>
      </c>
      <c s="31" t="s">
        <v>3072</v>
      </c>
      <c s="26" t="s">
        <v>53</v>
      </c>
      <c s="32" t="s">
        <v>3073</v>
      </c>
      <c s="33" t="s">
        <v>65</v>
      </c>
      <c s="34">
        <v>1</v>
      </c>
      <c s="35">
        <v>0</v>
      </c>
      <c s="36">
        <f>ROUND(ROUND(H251,2)*ROUND(G251,3),2)</f>
      </c>
      <c r="O251">
        <f>(I251*21)/100</f>
      </c>
      <c t="s">
        <v>28</v>
      </c>
    </row>
    <row r="252" spans="1:5" ht="12.75">
      <c r="A252" s="37" t="s">
        <v>56</v>
      </c>
      <c r="E252" s="38" t="s">
        <v>53</v>
      </c>
    </row>
    <row r="253" spans="1:5" ht="12.75">
      <c r="A253" s="39" t="s">
        <v>57</v>
      </c>
      <c r="E253" s="40" t="s">
        <v>2643</v>
      </c>
    </row>
    <row r="254" spans="1:5" ht="127.5">
      <c r="A254" t="s">
        <v>58</v>
      </c>
      <c r="E254" s="38" t="s">
        <v>2706</v>
      </c>
    </row>
    <row r="255" spans="1:18" ht="12.75" customHeight="1">
      <c r="A255" s="6" t="s">
        <v>48</v>
      </c>
      <c s="6"/>
      <c s="44" t="s">
        <v>2339</v>
      </c>
      <c s="6"/>
      <c s="29" t="s">
        <v>2546</v>
      </c>
      <c s="6"/>
      <c s="6"/>
      <c s="6"/>
      <c s="46">
        <f>0+Q255</f>
      </c>
      <c r="O255">
        <f>0+R255</f>
      </c>
      <c r="Q255">
        <f>0+I256+I260+I264+I268+I272+I276+I280+I284+I288+I292+I296+I300+I304+I308+I312</f>
      </c>
      <c>
        <f>0+O256+O260+O264+O268+O272+O276+O280+O284+O288+O292+O296+O300+O304+O308+O312</f>
      </c>
    </row>
    <row r="256" spans="1:16" ht="12.75">
      <c r="A256" s="26" t="s">
        <v>51</v>
      </c>
      <c s="31" t="s">
        <v>254</v>
      </c>
      <c s="31" t="s">
        <v>2739</v>
      </c>
      <c s="26" t="s">
        <v>53</v>
      </c>
      <c s="32" t="s">
        <v>2740</v>
      </c>
      <c s="33" t="s">
        <v>65</v>
      </c>
      <c s="34">
        <v>15</v>
      </c>
      <c s="35">
        <v>0</v>
      </c>
      <c s="36">
        <f>ROUND(ROUND(H256,2)*ROUND(G256,3),2)</f>
      </c>
      <c r="O256">
        <f>(I256*21)/100</f>
      </c>
      <c t="s">
        <v>28</v>
      </c>
    </row>
    <row r="257" spans="1:5" ht="12.75">
      <c r="A257" s="37" t="s">
        <v>56</v>
      </c>
      <c r="E257" s="38" t="s">
        <v>53</v>
      </c>
    </row>
    <row r="258" spans="1:5" ht="12.75">
      <c r="A258" s="39" t="s">
        <v>57</v>
      </c>
      <c r="E258" s="40" t="s">
        <v>2643</v>
      </c>
    </row>
    <row r="259" spans="1:5" ht="51">
      <c r="A259" t="s">
        <v>58</v>
      </c>
      <c r="E259" s="38" t="s">
        <v>2741</v>
      </c>
    </row>
    <row r="260" spans="1:16" ht="25.5">
      <c r="A260" s="26" t="s">
        <v>51</v>
      </c>
      <c s="31" t="s">
        <v>258</v>
      </c>
      <c s="31" t="s">
        <v>2918</v>
      </c>
      <c s="26" t="s">
        <v>53</v>
      </c>
      <c s="32" t="s">
        <v>2919</v>
      </c>
      <c s="33" t="s">
        <v>65</v>
      </c>
      <c s="34">
        <v>1</v>
      </c>
      <c s="35">
        <v>0</v>
      </c>
      <c s="36">
        <f>ROUND(ROUND(H260,2)*ROUND(G260,3),2)</f>
      </c>
      <c r="O260">
        <f>(I260*21)/100</f>
      </c>
      <c t="s">
        <v>28</v>
      </c>
    </row>
    <row r="261" spans="1:5" ht="12.75">
      <c r="A261" s="37" t="s">
        <v>56</v>
      </c>
      <c r="E261" s="38" t="s">
        <v>53</v>
      </c>
    </row>
    <row r="262" spans="1:5" ht="12.75">
      <c r="A262" s="39" t="s">
        <v>57</v>
      </c>
      <c r="E262" s="40" t="s">
        <v>2643</v>
      </c>
    </row>
    <row r="263" spans="1:5" ht="51">
      <c r="A263" t="s">
        <v>58</v>
      </c>
      <c r="E263" s="38" t="s">
        <v>2741</v>
      </c>
    </row>
    <row r="264" spans="1:16" ht="12.75">
      <c r="A264" s="26" t="s">
        <v>51</v>
      </c>
      <c s="31" t="s">
        <v>262</v>
      </c>
      <c s="31" t="s">
        <v>2742</v>
      </c>
      <c s="26" t="s">
        <v>53</v>
      </c>
      <c s="32" t="s">
        <v>2743</v>
      </c>
      <c s="33" t="s">
        <v>65</v>
      </c>
      <c s="34">
        <v>1</v>
      </c>
      <c s="35">
        <v>0</v>
      </c>
      <c s="36">
        <f>ROUND(ROUND(H264,2)*ROUND(G264,3),2)</f>
      </c>
      <c r="O264">
        <f>(I264*21)/100</f>
      </c>
      <c t="s">
        <v>28</v>
      </c>
    </row>
    <row r="265" spans="1:5" ht="12.75">
      <c r="A265" s="37" t="s">
        <v>56</v>
      </c>
      <c r="E265" s="38" t="s">
        <v>53</v>
      </c>
    </row>
    <row r="266" spans="1:5" ht="12.75">
      <c r="A266" s="39" t="s">
        <v>57</v>
      </c>
      <c r="E266" s="40" t="s">
        <v>2643</v>
      </c>
    </row>
    <row r="267" spans="1:5" ht="51">
      <c r="A267" t="s">
        <v>58</v>
      </c>
      <c r="E267" s="38" t="s">
        <v>2741</v>
      </c>
    </row>
    <row r="268" spans="1:16" ht="25.5">
      <c r="A268" s="26" t="s">
        <v>51</v>
      </c>
      <c s="31" t="s">
        <v>330</v>
      </c>
      <c s="31" t="s">
        <v>2920</v>
      </c>
      <c s="26" t="s">
        <v>53</v>
      </c>
      <c s="32" t="s">
        <v>2921</v>
      </c>
      <c s="33" t="s">
        <v>65</v>
      </c>
      <c s="34">
        <v>1</v>
      </c>
      <c s="35">
        <v>0</v>
      </c>
      <c s="36">
        <f>ROUND(ROUND(H268,2)*ROUND(G268,3),2)</f>
      </c>
      <c r="O268">
        <f>(I268*21)/100</f>
      </c>
      <c t="s">
        <v>28</v>
      </c>
    </row>
    <row r="269" spans="1:5" ht="12.75">
      <c r="A269" s="37" t="s">
        <v>56</v>
      </c>
      <c r="E269" s="38" t="s">
        <v>53</v>
      </c>
    </row>
    <row r="270" spans="1:5" ht="12.75">
      <c r="A270" s="39" t="s">
        <v>57</v>
      </c>
      <c r="E270" s="40" t="s">
        <v>2643</v>
      </c>
    </row>
    <row r="271" spans="1:5" ht="51">
      <c r="A271" t="s">
        <v>58</v>
      </c>
      <c r="E271" s="38" t="s">
        <v>2741</v>
      </c>
    </row>
    <row r="272" spans="1:16" ht="25.5">
      <c r="A272" s="26" t="s">
        <v>51</v>
      </c>
      <c s="31" t="s">
        <v>266</v>
      </c>
      <c s="31" t="s">
        <v>2754</v>
      </c>
      <c s="26" t="s">
        <v>53</v>
      </c>
      <c s="32" t="s">
        <v>2755</v>
      </c>
      <c s="33" t="s">
        <v>65</v>
      </c>
      <c s="34">
        <v>1</v>
      </c>
      <c s="35">
        <v>0</v>
      </c>
      <c s="36">
        <f>ROUND(ROUND(H272,2)*ROUND(G272,3),2)</f>
      </c>
      <c r="O272">
        <f>(I272*21)/100</f>
      </c>
      <c t="s">
        <v>28</v>
      </c>
    </row>
    <row r="273" spans="1:5" ht="12.75">
      <c r="A273" s="37" t="s">
        <v>56</v>
      </c>
      <c r="E273" s="38" t="s">
        <v>53</v>
      </c>
    </row>
    <row r="274" spans="1:5" ht="12.75">
      <c r="A274" s="39" t="s">
        <v>57</v>
      </c>
      <c r="E274" s="40" t="s">
        <v>2643</v>
      </c>
    </row>
    <row r="275" spans="1:5" ht="51">
      <c r="A275" t="s">
        <v>58</v>
      </c>
      <c r="E275" s="38" t="s">
        <v>2741</v>
      </c>
    </row>
    <row r="276" spans="1:16" ht="25.5">
      <c r="A276" s="26" t="s">
        <v>51</v>
      </c>
      <c s="31" t="s">
        <v>270</v>
      </c>
      <c s="31" t="s">
        <v>137</v>
      </c>
      <c s="26" t="s">
        <v>53</v>
      </c>
      <c s="32" t="s">
        <v>138</v>
      </c>
      <c s="33" t="s">
        <v>65</v>
      </c>
      <c s="34">
        <v>1</v>
      </c>
      <c s="35">
        <v>0</v>
      </c>
      <c s="36">
        <f>ROUND(ROUND(H276,2)*ROUND(G276,3),2)</f>
      </c>
      <c r="O276">
        <f>(I276*21)/100</f>
      </c>
      <c t="s">
        <v>28</v>
      </c>
    </row>
    <row r="277" spans="1:5" ht="12.75">
      <c r="A277" s="37" t="s">
        <v>56</v>
      </c>
      <c r="E277" s="38" t="s">
        <v>53</v>
      </c>
    </row>
    <row r="278" spans="1:5" ht="12.75">
      <c r="A278" s="39" t="s">
        <v>57</v>
      </c>
      <c r="E278" s="40" t="s">
        <v>2643</v>
      </c>
    </row>
    <row r="279" spans="1:5" ht="63.75">
      <c r="A279" t="s">
        <v>58</v>
      </c>
      <c r="E279" s="38" t="s">
        <v>2756</v>
      </c>
    </row>
    <row r="280" spans="1:16" ht="25.5">
      <c r="A280" s="26" t="s">
        <v>51</v>
      </c>
      <c s="31" t="s">
        <v>274</v>
      </c>
      <c s="31" t="s">
        <v>2548</v>
      </c>
      <c s="26" t="s">
        <v>53</v>
      </c>
      <c s="32" t="s">
        <v>2549</v>
      </c>
      <c s="33" t="s">
        <v>65</v>
      </c>
      <c s="34">
        <v>1</v>
      </c>
      <c s="35">
        <v>0</v>
      </c>
      <c s="36">
        <f>ROUND(ROUND(H280,2)*ROUND(G280,3),2)</f>
      </c>
      <c r="O280">
        <f>(I280*21)/100</f>
      </c>
      <c t="s">
        <v>28</v>
      </c>
    </row>
    <row r="281" spans="1:5" ht="12.75">
      <c r="A281" s="37" t="s">
        <v>56</v>
      </c>
      <c r="E281" s="38" t="s">
        <v>53</v>
      </c>
    </row>
    <row r="282" spans="1:5" ht="12.75">
      <c r="A282" s="39" t="s">
        <v>57</v>
      </c>
      <c r="E282" s="40" t="s">
        <v>2643</v>
      </c>
    </row>
    <row r="283" spans="1:5" ht="38.25">
      <c r="A283" t="s">
        <v>58</v>
      </c>
      <c r="E283" s="38" t="s">
        <v>2922</v>
      </c>
    </row>
    <row r="284" spans="1:16" ht="12.75">
      <c r="A284" s="26" t="s">
        <v>51</v>
      </c>
      <c s="31" t="s">
        <v>278</v>
      </c>
      <c s="31" t="s">
        <v>2760</v>
      </c>
      <c s="26" t="s">
        <v>53</v>
      </c>
      <c s="32" t="s">
        <v>2761</v>
      </c>
      <c s="33" t="s">
        <v>65</v>
      </c>
      <c s="34">
        <v>14</v>
      </c>
      <c s="35">
        <v>0</v>
      </c>
      <c s="36">
        <f>ROUND(ROUND(H284,2)*ROUND(G284,3),2)</f>
      </c>
      <c r="O284">
        <f>(I284*21)/100</f>
      </c>
      <c t="s">
        <v>28</v>
      </c>
    </row>
    <row r="285" spans="1:5" ht="12.75">
      <c r="A285" s="37" t="s">
        <v>56</v>
      </c>
      <c r="E285" s="38" t="s">
        <v>53</v>
      </c>
    </row>
    <row r="286" spans="1:5" ht="12.75">
      <c r="A286" s="39" t="s">
        <v>57</v>
      </c>
      <c r="E286" s="40" t="s">
        <v>2643</v>
      </c>
    </row>
    <row r="287" spans="1:5" ht="38.25">
      <c r="A287" t="s">
        <v>58</v>
      </c>
      <c r="E287" s="38" t="s">
        <v>2762</v>
      </c>
    </row>
    <row r="288" spans="1:16" ht="12.75">
      <c r="A288" s="26" t="s">
        <v>51</v>
      </c>
      <c s="31" t="s">
        <v>282</v>
      </c>
      <c s="31" t="s">
        <v>3074</v>
      </c>
      <c s="26" t="s">
        <v>53</v>
      </c>
      <c s="32" t="s">
        <v>3075</v>
      </c>
      <c s="33" t="s">
        <v>65</v>
      </c>
      <c s="34">
        <v>5</v>
      </c>
      <c s="35">
        <v>0</v>
      </c>
      <c s="36">
        <f>ROUND(ROUND(H288,2)*ROUND(G288,3),2)</f>
      </c>
      <c r="O288">
        <f>(I288*21)/100</f>
      </c>
      <c t="s">
        <v>28</v>
      </c>
    </row>
    <row r="289" spans="1:5" ht="12.75">
      <c r="A289" s="37" t="s">
        <v>56</v>
      </c>
      <c r="E289" s="38" t="s">
        <v>53</v>
      </c>
    </row>
    <row r="290" spans="1:5" ht="12.75">
      <c r="A290" s="39" t="s">
        <v>57</v>
      </c>
      <c r="E290" s="40" t="s">
        <v>2643</v>
      </c>
    </row>
    <row r="291" spans="1:5" ht="38.25">
      <c r="A291" t="s">
        <v>58</v>
      </c>
      <c r="E291" s="38" t="s">
        <v>2762</v>
      </c>
    </row>
    <row r="292" spans="1:16" ht="12.75">
      <c r="A292" s="26" t="s">
        <v>51</v>
      </c>
      <c s="31" t="s">
        <v>284</v>
      </c>
      <c s="31" t="s">
        <v>2925</v>
      </c>
      <c s="26" t="s">
        <v>53</v>
      </c>
      <c s="32" t="s">
        <v>2926</v>
      </c>
      <c s="33" t="s">
        <v>65</v>
      </c>
      <c s="34">
        <v>3</v>
      </c>
      <c s="35">
        <v>0</v>
      </c>
      <c s="36">
        <f>ROUND(ROUND(H292,2)*ROUND(G292,3),2)</f>
      </c>
      <c r="O292">
        <f>(I292*21)/100</f>
      </c>
      <c t="s">
        <v>28</v>
      </c>
    </row>
    <row r="293" spans="1:5" ht="12.75">
      <c r="A293" s="37" t="s">
        <v>56</v>
      </c>
      <c r="E293" s="38" t="s">
        <v>53</v>
      </c>
    </row>
    <row r="294" spans="1:5" ht="12.75">
      <c r="A294" s="39" t="s">
        <v>57</v>
      </c>
      <c r="E294" s="40" t="s">
        <v>2643</v>
      </c>
    </row>
    <row r="295" spans="1:5" ht="38.25">
      <c r="A295" t="s">
        <v>58</v>
      </c>
      <c r="E295" s="38" t="s">
        <v>2762</v>
      </c>
    </row>
    <row r="296" spans="1:16" ht="12.75">
      <c r="A296" s="26" t="s">
        <v>51</v>
      </c>
      <c s="31" t="s">
        <v>286</v>
      </c>
      <c s="31" t="s">
        <v>2763</v>
      </c>
      <c s="26" t="s">
        <v>53</v>
      </c>
      <c s="32" t="s">
        <v>2764</v>
      </c>
      <c s="33" t="s">
        <v>65</v>
      </c>
      <c s="34">
        <v>1</v>
      </c>
      <c s="35">
        <v>0</v>
      </c>
      <c s="36">
        <f>ROUND(ROUND(H296,2)*ROUND(G296,3),2)</f>
      </c>
      <c r="O296">
        <f>(I296*21)/100</f>
      </c>
      <c t="s">
        <v>28</v>
      </c>
    </row>
    <row r="297" spans="1:5" ht="12.75">
      <c r="A297" s="37" t="s">
        <v>56</v>
      </c>
      <c r="E297" s="38" t="s">
        <v>53</v>
      </c>
    </row>
    <row r="298" spans="1:5" ht="12.75">
      <c r="A298" s="39" t="s">
        <v>57</v>
      </c>
      <c r="E298" s="40" t="s">
        <v>2643</v>
      </c>
    </row>
    <row r="299" spans="1:5" ht="38.25">
      <c r="A299" t="s">
        <v>58</v>
      </c>
      <c r="E299" s="38" t="s">
        <v>2765</v>
      </c>
    </row>
    <row r="300" spans="1:16" ht="12.75">
      <c r="A300" s="26" t="s">
        <v>51</v>
      </c>
      <c s="31" t="s">
        <v>290</v>
      </c>
      <c s="31" t="s">
        <v>3076</v>
      </c>
      <c s="26" t="s">
        <v>53</v>
      </c>
      <c s="32" t="s">
        <v>3077</v>
      </c>
      <c s="33" t="s">
        <v>65</v>
      </c>
      <c s="34">
        <v>1</v>
      </c>
      <c s="35">
        <v>0</v>
      </c>
      <c s="36">
        <f>ROUND(ROUND(H300,2)*ROUND(G300,3),2)</f>
      </c>
      <c r="O300">
        <f>(I300*21)/100</f>
      </c>
      <c t="s">
        <v>28</v>
      </c>
    </row>
    <row r="301" spans="1:5" ht="12.75">
      <c r="A301" s="37" t="s">
        <v>56</v>
      </c>
      <c r="E301" s="38" t="s">
        <v>53</v>
      </c>
    </row>
    <row r="302" spans="1:5" ht="12.75">
      <c r="A302" s="39" t="s">
        <v>57</v>
      </c>
      <c r="E302" s="40" t="s">
        <v>2643</v>
      </c>
    </row>
    <row r="303" spans="1:5" ht="38.25">
      <c r="A303" t="s">
        <v>58</v>
      </c>
      <c r="E303" s="38" t="s">
        <v>3078</v>
      </c>
    </row>
    <row r="304" spans="1:16" ht="12.75">
      <c r="A304" s="26" t="s">
        <v>51</v>
      </c>
      <c s="31" t="s">
        <v>294</v>
      </c>
      <c s="31" t="s">
        <v>2550</v>
      </c>
      <c s="26" t="s">
        <v>53</v>
      </c>
      <c s="32" t="s">
        <v>2551</v>
      </c>
      <c s="33" t="s">
        <v>79</v>
      </c>
      <c s="34">
        <v>24</v>
      </c>
      <c s="35">
        <v>0</v>
      </c>
      <c s="36">
        <f>ROUND(ROUND(H304,2)*ROUND(G304,3),2)</f>
      </c>
      <c r="O304">
        <f>(I304*21)/100</f>
      </c>
      <c t="s">
        <v>28</v>
      </c>
    </row>
    <row r="305" spans="1:5" ht="12.75">
      <c r="A305" s="37" t="s">
        <v>56</v>
      </c>
      <c r="E305" s="38" t="s">
        <v>53</v>
      </c>
    </row>
    <row r="306" spans="1:5" ht="12.75">
      <c r="A306" s="39" t="s">
        <v>57</v>
      </c>
      <c r="E306" s="40" t="s">
        <v>2643</v>
      </c>
    </row>
    <row r="307" spans="1:5" ht="38.25">
      <c r="A307" t="s">
        <v>58</v>
      </c>
      <c r="E307" s="38" t="s">
        <v>2766</v>
      </c>
    </row>
    <row r="308" spans="1:16" ht="12.75">
      <c r="A308" s="26" t="s">
        <v>51</v>
      </c>
      <c s="31" t="s">
        <v>296</v>
      </c>
      <c s="31" t="s">
        <v>2552</v>
      </c>
      <c s="26" t="s">
        <v>53</v>
      </c>
      <c s="32" t="s">
        <v>2553</v>
      </c>
      <c s="33" t="s">
        <v>79</v>
      </c>
      <c s="34">
        <v>24</v>
      </c>
      <c s="35">
        <v>0</v>
      </c>
      <c s="36">
        <f>ROUND(ROUND(H308,2)*ROUND(G308,3),2)</f>
      </c>
      <c r="O308">
        <f>(I308*21)/100</f>
      </c>
      <c t="s">
        <v>28</v>
      </c>
    </row>
    <row r="309" spans="1:5" ht="12.75">
      <c r="A309" s="37" t="s">
        <v>56</v>
      </c>
      <c r="E309" s="38" t="s">
        <v>53</v>
      </c>
    </row>
    <row r="310" spans="1:5" ht="12.75">
      <c r="A310" s="39" t="s">
        <v>57</v>
      </c>
      <c r="E310" s="40" t="s">
        <v>2643</v>
      </c>
    </row>
    <row r="311" spans="1:5" ht="38.25">
      <c r="A311" t="s">
        <v>58</v>
      </c>
      <c r="E311" s="38" t="s">
        <v>2767</v>
      </c>
    </row>
    <row r="312" spans="1:16" ht="12.75">
      <c r="A312" s="26" t="s">
        <v>51</v>
      </c>
      <c s="31" t="s">
        <v>334</v>
      </c>
      <c s="31" t="s">
        <v>2341</v>
      </c>
      <c s="26" t="s">
        <v>53</v>
      </c>
      <c s="32" t="s">
        <v>2343</v>
      </c>
      <c s="33" t="s">
        <v>79</v>
      </c>
      <c s="34">
        <v>8</v>
      </c>
      <c s="35">
        <v>0</v>
      </c>
      <c s="36">
        <f>ROUND(ROUND(H312,2)*ROUND(G312,3),2)</f>
      </c>
      <c r="O312">
        <f>(I312*21)/100</f>
      </c>
      <c t="s">
        <v>28</v>
      </c>
    </row>
    <row r="313" spans="1:5" ht="12.75">
      <c r="A313" s="37" t="s">
        <v>56</v>
      </c>
      <c r="E313" s="38" t="s">
        <v>53</v>
      </c>
    </row>
    <row r="314" spans="1:5" ht="12.75">
      <c r="A314" s="39" t="s">
        <v>57</v>
      </c>
      <c r="E314" s="40" t="s">
        <v>2643</v>
      </c>
    </row>
    <row r="315" spans="1:5" ht="38.25">
      <c r="A315" t="s">
        <v>58</v>
      </c>
      <c r="E315" s="38" t="s">
        <v>2768</v>
      </c>
    </row>
    <row r="316" spans="1:18" ht="12.75" customHeight="1">
      <c r="A316" s="6" t="s">
        <v>48</v>
      </c>
      <c s="6"/>
      <c s="44" t="s">
        <v>44</v>
      </c>
      <c s="6"/>
      <c s="29" t="s">
        <v>3079</v>
      </c>
      <c s="6"/>
      <c s="6"/>
      <c s="6"/>
      <c s="46">
        <f>0+Q316</f>
      </c>
      <c r="O316">
        <f>0+R316</f>
      </c>
      <c r="Q316">
        <f>0+I317</f>
      </c>
      <c>
        <f>0+O317</f>
      </c>
    </row>
    <row r="317" spans="1:16" ht="12.75">
      <c r="A317" s="26" t="s">
        <v>51</v>
      </c>
      <c s="31" t="s">
        <v>355</v>
      </c>
      <c s="31" t="s">
        <v>3080</v>
      </c>
      <c s="26" t="s">
        <v>53</v>
      </c>
      <c s="32" t="s">
        <v>3081</v>
      </c>
      <c s="33" t="s">
        <v>118</v>
      </c>
      <c s="34">
        <v>1</v>
      </c>
      <c s="35">
        <v>0</v>
      </c>
      <c s="36">
        <f>ROUND(ROUND(H317,2)*ROUND(G317,3),2)</f>
      </c>
      <c r="O317">
        <f>(I317*21)/100</f>
      </c>
      <c t="s">
        <v>28</v>
      </c>
    </row>
    <row r="318" spans="1:5" ht="12.75">
      <c r="A318" s="37" t="s">
        <v>56</v>
      </c>
      <c r="E318" s="38" t="s">
        <v>53</v>
      </c>
    </row>
    <row r="319" spans="1:5" ht="12.75">
      <c r="A319" s="39" t="s">
        <v>57</v>
      </c>
      <c r="E319" s="40" t="s">
        <v>2643</v>
      </c>
    </row>
    <row r="320" spans="1:5" ht="76.5">
      <c r="A320" t="s">
        <v>58</v>
      </c>
      <c r="E320" s="38" t="s">
        <v>3082</v>
      </c>
    </row>
    <row r="321" spans="1:18" ht="12.75" customHeight="1">
      <c r="A321" s="6" t="s">
        <v>48</v>
      </c>
      <c s="6"/>
      <c s="44" t="s">
        <v>368</v>
      </c>
      <c s="6"/>
      <c s="29" t="s">
        <v>2801</v>
      </c>
      <c s="6"/>
      <c s="6"/>
      <c s="6"/>
      <c s="46">
        <f>0+Q321</f>
      </c>
      <c r="O321">
        <f>0+R321</f>
      </c>
      <c r="Q321">
        <f>0+I322</f>
      </c>
      <c>
        <f>0+O322</f>
      </c>
    </row>
    <row r="322" spans="1:16" ht="25.5">
      <c r="A322" s="26" t="s">
        <v>51</v>
      </c>
      <c s="31" t="s">
        <v>359</v>
      </c>
      <c s="31" t="s">
        <v>1161</v>
      </c>
      <c s="26" t="s">
        <v>377</v>
      </c>
      <c s="32" t="s">
        <v>1162</v>
      </c>
      <c s="33" t="s">
        <v>379</v>
      </c>
      <c s="34">
        <v>0.05</v>
      </c>
      <c s="35">
        <v>0</v>
      </c>
      <c s="36">
        <f>ROUND(ROUND(H322,2)*ROUND(G322,3),2)</f>
      </c>
      <c r="O322">
        <f>(I322*21)/100</f>
      </c>
      <c t="s">
        <v>28</v>
      </c>
    </row>
    <row r="323" spans="1:5" ht="38.25">
      <c r="A323" s="37" t="s">
        <v>56</v>
      </c>
      <c r="E323" s="38" t="s">
        <v>2942</v>
      </c>
    </row>
    <row r="324" spans="1:5" ht="12.75">
      <c r="A324" s="39" t="s">
        <v>57</v>
      </c>
      <c r="E324" s="40" t="s">
        <v>2643</v>
      </c>
    </row>
    <row r="325" spans="1:5" ht="165.75">
      <c r="A325" t="s">
        <v>58</v>
      </c>
      <c r="E325"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3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0+O9+O26+O31+O96+O121+O198+O203+O224+O289+O306+O311</f>
      </c>
      <c t="s">
        <v>27</v>
      </c>
    </row>
    <row r="3" spans="1:16" ht="15" customHeight="1">
      <c r="A3" t="s">
        <v>12</v>
      </c>
      <c s="12" t="s">
        <v>14</v>
      </c>
      <c s="13" t="s">
        <v>15</v>
      </c>
      <c s="1"/>
      <c s="14" t="s">
        <v>16</v>
      </c>
      <c s="1"/>
      <c s="9"/>
      <c s="8" t="s">
        <v>3085</v>
      </c>
      <c s="41">
        <f>0+I9+I26+I31+I96+I121+I198+I203+I224+I289+I306+I311</f>
      </c>
      <c r="O3" t="s">
        <v>23</v>
      </c>
      <c t="s">
        <v>28</v>
      </c>
    </row>
    <row r="4" spans="1:16" ht="15" customHeight="1">
      <c r="A4" t="s">
        <v>17</v>
      </c>
      <c s="12" t="s">
        <v>18</v>
      </c>
      <c s="13" t="s">
        <v>3083</v>
      </c>
      <c s="1"/>
      <c s="14" t="s">
        <v>3084</v>
      </c>
      <c s="1"/>
      <c s="1"/>
      <c s="11"/>
      <c s="11"/>
      <c r="O4" t="s">
        <v>24</v>
      </c>
      <c t="s">
        <v>28</v>
      </c>
    </row>
    <row r="5" spans="1:16" ht="12.75" customHeight="1">
      <c r="A5" t="s">
        <v>21</v>
      </c>
      <c s="16" t="s">
        <v>22</v>
      </c>
      <c s="17" t="s">
        <v>3085</v>
      </c>
      <c s="6"/>
      <c s="18" t="s">
        <v>3086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f>
      </c>
      <c>
        <f>0+O10+O14+O18+O22</f>
      </c>
    </row>
    <row r="10" spans="1:16" ht="12.75">
      <c r="A10" s="26" t="s">
        <v>51</v>
      </c>
      <c s="31" t="s">
        <v>34</v>
      </c>
      <c s="31" t="s">
        <v>2641</v>
      </c>
      <c s="26" t="s">
        <v>53</v>
      </c>
      <c s="32" t="s">
        <v>2642</v>
      </c>
      <c s="33" t="s">
        <v>114</v>
      </c>
      <c s="34">
        <v>20</v>
      </c>
      <c s="35">
        <v>0</v>
      </c>
      <c s="36">
        <f>ROUND(ROUND(H10,2)*ROUND(G10,3),2)</f>
      </c>
      <c r="O10">
        <f>(I10*21)/100</f>
      </c>
      <c t="s">
        <v>28</v>
      </c>
    </row>
    <row r="11" spans="1:5" ht="12.75">
      <c r="A11" s="37" t="s">
        <v>56</v>
      </c>
      <c r="E11" s="38" t="s">
        <v>53</v>
      </c>
    </row>
    <row r="12" spans="1:5" ht="12.75">
      <c r="A12" s="39" t="s">
        <v>57</v>
      </c>
      <c r="E12" s="40" t="s">
        <v>2643</v>
      </c>
    </row>
    <row r="13" spans="1:5" ht="12.75">
      <c r="A13" t="s">
        <v>58</v>
      </c>
      <c r="E13" s="38" t="s">
        <v>2644</v>
      </c>
    </row>
    <row r="14" spans="1:16" ht="12.75">
      <c r="A14" s="26" t="s">
        <v>51</v>
      </c>
      <c s="31" t="s">
        <v>28</v>
      </c>
      <c s="31" t="s">
        <v>2645</v>
      </c>
      <c s="26" t="s">
        <v>53</v>
      </c>
      <c s="32" t="s">
        <v>2646</v>
      </c>
      <c s="33" t="s">
        <v>118</v>
      </c>
      <c s="34">
        <v>11</v>
      </c>
      <c s="35">
        <v>0</v>
      </c>
      <c s="36">
        <f>ROUND(ROUND(H14,2)*ROUND(G14,3),2)</f>
      </c>
      <c r="O14">
        <f>(I14*21)/100</f>
      </c>
      <c t="s">
        <v>28</v>
      </c>
    </row>
    <row r="15" spans="1:5" ht="12.75">
      <c r="A15" s="37" t="s">
        <v>56</v>
      </c>
      <c r="E15" s="38" t="s">
        <v>53</v>
      </c>
    </row>
    <row r="16" spans="1:5" ht="12.75">
      <c r="A16" s="39" t="s">
        <v>57</v>
      </c>
      <c r="E16" s="40" t="s">
        <v>2643</v>
      </c>
    </row>
    <row r="17" spans="1:5" ht="318.75">
      <c r="A17" t="s">
        <v>58</v>
      </c>
      <c r="E17" s="38" t="s">
        <v>2647</v>
      </c>
    </row>
    <row r="18" spans="1:16" ht="12.75">
      <c r="A18" s="26" t="s">
        <v>51</v>
      </c>
      <c s="31" t="s">
        <v>26</v>
      </c>
      <c s="31" t="s">
        <v>127</v>
      </c>
      <c s="26" t="s">
        <v>53</v>
      </c>
      <c s="32" t="s">
        <v>128</v>
      </c>
      <c s="33" t="s">
        <v>118</v>
      </c>
      <c s="34">
        <v>9.5</v>
      </c>
      <c s="35">
        <v>0</v>
      </c>
      <c s="36">
        <f>ROUND(ROUND(H18,2)*ROUND(G18,3),2)</f>
      </c>
      <c r="O18">
        <f>(I18*21)/100</f>
      </c>
      <c t="s">
        <v>28</v>
      </c>
    </row>
    <row r="19" spans="1:5" ht="12.75">
      <c r="A19" s="37" t="s">
        <v>56</v>
      </c>
      <c r="E19" s="38" t="s">
        <v>53</v>
      </c>
    </row>
    <row r="20" spans="1:5" ht="12.75">
      <c r="A20" s="39" t="s">
        <v>57</v>
      </c>
      <c r="E20" s="40" t="s">
        <v>2643</v>
      </c>
    </row>
    <row r="21" spans="1:5" ht="153">
      <c r="A21" t="s">
        <v>58</v>
      </c>
      <c r="E21" s="38" t="s">
        <v>2648</v>
      </c>
    </row>
    <row r="22" spans="1:16" ht="12.75">
      <c r="A22" s="26" t="s">
        <v>51</v>
      </c>
      <c s="31" t="s">
        <v>38</v>
      </c>
      <c s="31" t="s">
        <v>2649</v>
      </c>
      <c s="26" t="s">
        <v>53</v>
      </c>
      <c s="32" t="s">
        <v>2650</v>
      </c>
      <c s="33" t="s">
        <v>114</v>
      </c>
      <c s="34">
        <v>20</v>
      </c>
      <c s="35">
        <v>0</v>
      </c>
      <c s="36">
        <f>ROUND(ROUND(H22,2)*ROUND(G22,3),2)</f>
      </c>
      <c r="O22">
        <f>(I22*21)/100</f>
      </c>
      <c t="s">
        <v>28</v>
      </c>
    </row>
    <row r="23" spans="1:5" ht="12.75">
      <c r="A23" s="37" t="s">
        <v>56</v>
      </c>
      <c r="E23" s="38" t="s">
        <v>53</v>
      </c>
    </row>
    <row r="24" spans="1:5" ht="12.75">
      <c r="A24" s="39" t="s">
        <v>57</v>
      </c>
      <c r="E24" s="40" t="s">
        <v>2643</v>
      </c>
    </row>
    <row r="25" spans="1:5" ht="38.25">
      <c r="A25" t="s">
        <v>58</v>
      </c>
      <c r="E25" s="38" t="s">
        <v>2651</v>
      </c>
    </row>
    <row r="26" spans="1:18" ht="12.75" customHeight="1">
      <c r="A26" s="6" t="s">
        <v>48</v>
      </c>
      <c s="6"/>
      <c s="44" t="s">
        <v>38</v>
      </c>
      <c s="6"/>
      <c s="29" t="s">
        <v>2652</v>
      </c>
      <c s="6"/>
      <c s="6"/>
      <c s="6"/>
      <c s="46">
        <f>0+Q26</f>
      </c>
      <c r="O26">
        <f>0+R26</f>
      </c>
      <c r="Q26">
        <f>0+I27</f>
      </c>
      <c>
        <f>0+O27</f>
      </c>
    </row>
    <row r="27" spans="1:16" ht="12.75">
      <c r="A27" s="26" t="s">
        <v>51</v>
      </c>
      <c s="31" t="s">
        <v>40</v>
      </c>
      <c s="31" t="s">
        <v>2653</v>
      </c>
      <c s="26" t="s">
        <v>53</v>
      </c>
      <c s="32" t="s">
        <v>2654</v>
      </c>
      <c s="33" t="s">
        <v>118</v>
      </c>
      <c s="34">
        <v>1</v>
      </c>
      <c s="35">
        <v>0</v>
      </c>
      <c s="36">
        <f>ROUND(ROUND(H27,2)*ROUND(G27,3),2)</f>
      </c>
      <c r="O27">
        <f>(I27*21)/100</f>
      </c>
      <c t="s">
        <v>28</v>
      </c>
    </row>
    <row r="28" spans="1:5" ht="12.75">
      <c r="A28" s="37" t="s">
        <v>56</v>
      </c>
      <c r="E28" s="38" t="s">
        <v>53</v>
      </c>
    </row>
    <row r="29" spans="1:5" ht="12.75">
      <c r="A29" s="39" t="s">
        <v>57</v>
      </c>
      <c r="E29" s="40" t="s">
        <v>2643</v>
      </c>
    </row>
    <row r="30" spans="1:5" ht="38.25">
      <c r="A30" t="s">
        <v>58</v>
      </c>
      <c r="E30" s="38" t="s">
        <v>2655</v>
      </c>
    </row>
    <row r="31" spans="1:18" ht="12.75" customHeight="1">
      <c r="A31" s="6" t="s">
        <v>48</v>
      </c>
      <c s="6"/>
      <c s="44" t="s">
        <v>370</v>
      </c>
      <c s="6"/>
      <c s="29" t="s">
        <v>2435</v>
      </c>
      <c s="6"/>
      <c s="6"/>
      <c s="6"/>
      <c s="46">
        <f>0+Q31</f>
      </c>
      <c r="O31">
        <f>0+R31</f>
      </c>
      <c r="Q31">
        <f>0+I32+I36+I40+I44+I48+I52+I56+I60+I64+I68+I72+I76+I80+I84+I88+I92</f>
      </c>
      <c>
        <f>0+O32+O36+O40+O44+O48+O52+O56+O60+O64+O68+O72+O76+O80+O84+O88+O92</f>
      </c>
    </row>
    <row r="32" spans="1:16" ht="12.75">
      <c r="A32" s="26" t="s">
        <v>51</v>
      </c>
      <c s="31" t="s">
        <v>27</v>
      </c>
      <c s="31" t="s">
        <v>398</v>
      </c>
      <c s="26" t="s">
        <v>53</v>
      </c>
      <c s="32" t="s">
        <v>399</v>
      </c>
      <c s="33" t="s">
        <v>65</v>
      </c>
      <c s="34">
        <v>3</v>
      </c>
      <c s="35">
        <v>0</v>
      </c>
      <c s="36">
        <f>ROUND(ROUND(H32,2)*ROUND(G32,3),2)</f>
      </c>
      <c r="O32">
        <f>(I32*21)/100</f>
      </c>
      <c t="s">
        <v>28</v>
      </c>
    </row>
    <row r="33" spans="1:5" ht="12.75">
      <c r="A33" s="37" t="s">
        <v>56</v>
      </c>
      <c r="E33" s="38" t="s">
        <v>53</v>
      </c>
    </row>
    <row r="34" spans="1:5" ht="12.75">
      <c r="A34" s="39" t="s">
        <v>57</v>
      </c>
      <c r="E34" s="40" t="s">
        <v>2643</v>
      </c>
    </row>
    <row r="35" spans="1:5" ht="51">
      <c r="A35" t="s">
        <v>58</v>
      </c>
      <c r="E35" s="38" t="s">
        <v>3088</v>
      </c>
    </row>
    <row r="36" spans="1:16" ht="12.75">
      <c r="A36" s="26" t="s">
        <v>51</v>
      </c>
      <c s="31" t="s">
        <v>76</v>
      </c>
      <c s="31" t="s">
        <v>401</v>
      </c>
      <c s="26" t="s">
        <v>53</v>
      </c>
      <c s="32" t="s">
        <v>402</v>
      </c>
      <c s="33" t="s">
        <v>55</v>
      </c>
      <c s="34">
        <v>45</v>
      </c>
      <c s="35">
        <v>0</v>
      </c>
      <c s="36">
        <f>ROUND(ROUND(H36,2)*ROUND(G36,3),2)</f>
      </c>
      <c r="O36">
        <f>(I36*21)/100</f>
      </c>
      <c t="s">
        <v>28</v>
      </c>
    </row>
    <row r="37" spans="1:5" ht="12.75">
      <c r="A37" s="37" t="s">
        <v>56</v>
      </c>
      <c r="E37" s="38" t="s">
        <v>53</v>
      </c>
    </row>
    <row r="38" spans="1:5" ht="12.75">
      <c r="A38" s="39" t="s">
        <v>57</v>
      </c>
      <c r="E38" s="40" t="s">
        <v>2643</v>
      </c>
    </row>
    <row r="39" spans="1:5" ht="51">
      <c r="A39" t="s">
        <v>58</v>
      </c>
      <c r="E39" s="38" t="s">
        <v>2659</v>
      </c>
    </row>
    <row r="40" spans="1:16" ht="12.75">
      <c r="A40" s="26" t="s">
        <v>51</v>
      </c>
      <c s="31" t="s">
        <v>81</v>
      </c>
      <c s="31" t="s">
        <v>1247</v>
      </c>
      <c s="26" t="s">
        <v>53</v>
      </c>
      <c s="32" t="s">
        <v>1248</v>
      </c>
      <c s="33" t="s">
        <v>55</v>
      </c>
      <c s="34">
        <v>5</v>
      </c>
      <c s="35">
        <v>0</v>
      </c>
      <c s="36">
        <f>ROUND(ROUND(H40,2)*ROUND(G40,3),2)</f>
      </c>
      <c r="O40">
        <f>(I40*21)/100</f>
      </c>
      <c t="s">
        <v>28</v>
      </c>
    </row>
    <row r="41" spans="1:5" ht="12.75">
      <c r="A41" s="37" t="s">
        <v>56</v>
      </c>
      <c r="E41" s="38" t="s">
        <v>53</v>
      </c>
    </row>
    <row r="42" spans="1:5" ht="12.75">
      <c r="A42" s="39" t="s">
        <v>57</v>
      </c>
      <c r="E42" s="40" t="s">
        <v>2643</v>
      </c>
    </row>
    <row r="43" spans="1:5" ht="51">
      <c r="A43" t="s">
        <v>58</v>
      </c>
      <c r="E43" s="38" t="s">
        <v>2660</v>
      </c>
    </row>
    <row r="44" spans="1:16" ht="12.75">
      <c r="A44" s="26" t="s">
        <v>51</v>
      </c>
      <c s="31" t="s">
        <v>44</v>
      </c>
      <c s="31" t="s">
        <v>1714</v>
      </c>
      <c s="26" t="s">
        <v>53</v>
      </c>
      <c s="32" t="s">
        <v>1715</v>
      </c>
      <c s="33" t="s">
        <v>55</v>
      </c>
      <c s="34">
        <v>15</v>
      </c>
      <c s="35">
        <v>0</v>
      </c>
      <c s="36">
        <f>ROUND(ROUND(H44,2)*ROUND(G44,3),2)</f>
      </c>
      <c r="O44">
        <f>(I44*21)/100</f>
      </c>
      <c t="s">
        <v>28</v>
      </c>
    </row>
    <row r="45" spans="1:5" ht="12.75">
      <c r="A45" s="37" t="s">
        <v>56</v>
      </c>
      <c r="E45" s="38" t="s">
        <v>53</v>
      </c>
    </row>
    <row r="46" spans="1:5" ht="12.75">
      <c r="A46" s="39" t="s">
        <v>57</v>
      </c>
      <c r="E46" s="40" t="s">
        <v>2643</v>
      </c>
    </row>
    <row r="47" spans="1:5" ht="76.5">
      <c r="A47" t="s">
        <v>58</v>
      </c>
      <c r="E47" s="38" t="s">
        <v>2661</v>
      </c>
    </row>
    <row r="48" spans="1:16" ht="25.5">
      <c r="A48" s="26" t="s">
        <v>51</v>
      </c>
      <c s="31" t="s">
        <v>46</v>
      </c>
      <c s="31" t="s">
        <v>2809</v>
      </c>
      <c s="26" t="s">
        <v>53</v>
      </c>
      <c s="32" t="s">
        <v>2810</v>
      </c>
      <c s="33" t="s">
        <v>55</v>
      </c>
      <c s="34">
        <v>10</v>
      </c>
      <c s="35">
        <v>0</v>
      </c>
      <c s="36">
        <f>ROUND(ROUND(H48,2)*ROUND(G48,3),2)</f>
      </c>
      <c r="O48">
        <f>(I48*21)/100</f>
      </c>
      <c t="s">
        <v>28</v>
      </c>
    </row>
    <row r="49" spans="1:5" ht="12.75">
      <c r="A49" s="37" t="s">
        <v>56</v>
      </c>
      <c r="E49" s="38" t="s">
        <v>53</v>
      </c>
    </row>
    <row r="50" spans="1:5" ht="12.75">
      <c r="A50" s="39" t="s">
        <v>57</v>
      </c>
      <c r="E50" s="40" t="s">
        <v>2643</v>
      </c>
    </row>
    <row r="51" spans="1:5" ht="63.75">
      <c r="A51" t="s">
        <v>58</v>
      </c>
      <c r="E51" s="38" t="s">
        <v>2811</v>
      </c>
    </row>
    <row r="52" spans="1:16" ht="25.5">
      <c r="A52" s="26" t="s">
        <v>51</v>
      </c>
      <c s="31" t="s">
        <v>91</v>
      </c>
      <c s="31" t="s">
        <v>2812</v>
      </c>
      <c s="26" t="s">
        <v>53</v>
      </c>
      <c s="32" t="s">
        <v>2813</v>
      </c>
      <c s="33" t="s">
        <v>55</v>
      </c>
      <c s="34">
        <v>7</v>
      </c>
      <c s="35">
        <v>0</v>
      </c>
      <c s="36">
        <f>ROUND(ROUND(H52,2)*ROUND(G52,3),2)</f>
      </c>
      <c r="O52">
        <f>(I52*21)/100</f>
      </c>
      <c t="s">
        <v>28</v>
      </c>
    </row>
    <row r="53" spans="1:5" ht="12.75">
      <c r="A53" s="37" t="s">
        <v>56</v>
      </c>
      <c r="E53" s="38" t="s">
        <v>53</v>
      </c>
    </row>
    <row r="54" spans="1:5" ht="12.75">
      <c r="A54" s="39" t="s">
        <v>57</v>
      </c>
      <c r="E54" s="40" t="s">
        <v>2643</v>
      </c>
    </row>
    <row r="55" spans="1:5" ht="63.75">
      <c r="A55" t="s">
        <v>58</v>
      </c>
      <c r="E55" s="38" t="s">
        <v>2811</v>
      </c>
    </row>
    <row r="56" spans="1:16" ht="25.5">
      <c r="A56" s="26" t="s">
        <v>51</v>
      </c>
      <c s="31" t="s">
        <v>95</v>
      </c>
      <c s="31" t="s">
        <v>1898</v>
      </c>
      <c s="26" t="s">
        <v>53</v>
      </c>
      <c s="32" t="s">
        <v>1899</v>
      </c>
      <c s="33" t="s">
        <v>55</v>
      </c>
      <c s="34">
        <v>15</v>
      </c>
      <c s="35">
        <v>0</v>
      </c>
      <c s="36">
        <f>ROUND(ROUND(H56,2)*ROUND(G56,3),2)</f>
      </c>
      <c r="O56">
        <f>(I56*21)/100</f>
      </c>
      <c t="s">
        <v>28</v>
      </c>
    </row>
    <row r="57" spans="1:5" ht="12.75">
      <c r="A57" s="37" t="s">
        <v>56</v>
      </c>
      <c r="E57" s="38" t="s">
        <v>53</v>
      </c>
    </row>
    <row r="58" spans="1:5" ht="12.75">
      <c r="A58" s="39" t="s">
        <v>57</v>
      </c>
      <c r="E58" s="40" t="s">
        <v>2643</v>
      </c>
    </row>
    <row r="59" spans="1:5" ht="25.5">
      <c r="A59" t="s">
        <v>58</v>
      </c>
      <c r="E59" s="38" t="s">
        <v>2663</v>
      </c>
    </row>
    <row r="60" spans="1:16" ht="12.75">
      <c r="A60" s="26" t="s">
        <v>51</v>
      </c>
      <c s="31" t="s">
        <v>99</v>
      </c>
      <c s="31" t="s">
        <v>2666</v>
      </c>
      <c s="26" t="s">
        <v>53</v>
      </c>
      <c s="32" t="s">
        <v>2667</v>
      </c>
      <c s="33" t="s">
        <v>65</v>
      </c>
      <c s="34">
        <v>30</v>
      </c>
      <c s="35">
        <v>0</v>
      </c>
      <c s="36">
        <f>ROUND(ROUND(H60,2)*ROUND(G60,3),2)</f>
      </c>
      <c r="O60">
        <f>(I60*21)/100</f>
      </c>
      <c t="s">
        <v>28</v>
      </c>
    </row>
    <row r="61" spans="1:5" ht="12.75">
      <c r="A61" s="37" t="s">
        <v>56</v>
      </c>
      <c r="E61" s="38" t="s">
        <v>53</v>
      </c>
    </row>
    <row r="62" spans="1:5" ht="12.75">
      <c r="A62" s="39" t="s">
        <v>57</v>
      </c>
      <c r="E62" s="40" t="s">
        <v>2643</v>
      </c>
    </row>
    <row r="63" spans="1:5" ht="25.5">
      <c r="A63" t="s">
        <v>58</v>
      </c>
      <c r="E63" s="38" t="s">
        <v>2663</v>
      </c>
    </row>
    <row r="64" spans="1:16" ht="25.5">
      <c r="A64" s="26" t="s">
        <v>51</v>
      </c>
      <c s="31" t="s">
        <v>103</v>
      </c>
      <c s="31" t="s">
        <v>3089</v>
      </c>
      <c s="26" t="s">
        <v>53</v>
      </c>
      <c s="32" t="s">
        <v>3090</v>
      </c>
      <c s="33" t="s">
        <v>65</v>
      </c>
      <c s="34">
        <v>2</v>
      </c>
      <c s="35">
        <v>0</v>
      </c>
      <c s="36">
        <f>ROUND(ROUND(H64,2)*ROUND(G64,3),2)</f>
      </c>
      <c r="O64">
        <f>(I64*21)/100</f>
      </c>
      <c t="s">
        <v>28</v>
      </c>
    </row>
    <row r="65" spans="1:5" ht="12.75">
      <c r="A65" s="37" t="s">
        <v>56</v>
      </c>
      <c r="E65" s="38" t="s">
        <v>53</v>
      </c>
    </row>
    <row r="66" spans="1:5" ht="12.75">
      <c r="A66" s="39" t="s">
        <v>57</v>
      </c>
      <c r="E66" s="40" t="s">
        <v>2643</v>
      </c>
    </row>
    <row r="67" spans="1:5" ht="63.75">
      <c r="A67" t="s">
        <v>58</v>
      </c>
      <c r="E67" s="38" t="s">
        <v>2811</v>
      </c>
    </row>
    <row r="68" spans="1:16" ht="12.75">
      <c r="A68" s="26" t="s">
        <v>51</v>
      </c>
      <c s="31" t="s">
        <v>150</v>
      </c>
      <c s="31" t="s">
        <v>1423</v>
      </c>
      <c s="26" t="s">
        <v>53</v>
      </c>
      <c s="32" t="s">
        <v>1424</v>
      </c>
      <c s="33" t="s">
        <v>114</v>
      </c>
      <c s="34">
        <v>0.5</v>
      </c>
      <c s="35">
        <v>0</v>
      </c>
      <c s="36">
        <f>ROUND(ROUND(H68,2)*ROUND(G68,3),2)</f>
      </c>
      <c r="O68">
        <f>(I68*21)/100</f>
      </c>
      <c t="s">
        <v>28</v>
      </c>
    </row>
    <row r="69" spans="1:5" ht="12.75">
      <c r="A69" s="37" t="s">
        <v>56</v>
      </c>
      <c r="E69" s="38" t="s">
        <v>53</v>
      </c>
    </row>
    <row r="70" spans="1:5" ht="12.75">
      <c r="A70" s="39" t="s">
        <v>57</v>
      </c>
      <c r="E70" s="40" t="s">
        <v>2643</v>
      </c>
    </row>
    <row r="71" spans="1:5" ht="38.25">
      <c r="A71" t="s">
        <v>58</v>
      </c>
      <c r="E71" s="38" t="s">
        <v>1005</v>
      </c>
    </row>
    <row r="72" spans="1:16" ht="25.5">
      <c r="A72" s="26" t="s">
        <v>51</v>
      </c>
      <c s="31" t="s">
        <v>154</v>
      </c>
      <c s="31" t="s">
        <v>1003</v>
      </c>
      <c s="26" t="s">
        <v>53</v>
      </c>
      <c s="32" t="s">
        <v>1004</v>
      </c>
      <c s="33" t="s">
        <v>65</v>
      </c>
      <c s="34">
        <v>3</v>
      </c>
      <c s="35">
        <v>0</v>
      </c>
      <c s="36">
        <f>ROUND(ROUND(H72,2)*ROUND(G72,3),2)</f>
      </c>
      <c r="O72">
        <f>(I72*21)/100</f>
      </c>
      <c t="s">
        <v>28</v>
      </c>
    </row>
    <row r="73" spans="1:5" ht="12.75">
      <c r="A73" s="37" t="s">
        <v>56</v>
      </c>
      <c r="E73" s="38" t="s">
        <v>53</v>
      </c>
    </row>
    <row r="74" spans="1:5" ht="12.75">
      <c r="A74" s="39" t="s">
        <v>57</v>
      </c>
      <c r="E74" s="40" t="s">
        <v>2643</v>
      </c>
    </row>
    <row r="75" spans="1:5" ht="38.25">
      <c r="A75" t="s">
        <v>58</v>
      </c>
      <c r="E75" s="38" t="s">
        <v>1005</v>
      </c>
    </row>
    <row r="76" spans="1:16" ht="12.75">
      <c r="A76" s="26" t="s">
        <v>51</v>
      </c>
      <c s="31" t="s">
        <v>347</v>
      </c>
      <c s="31" t="s">
        <v>3091</v>
      </c>
      <c s="26" t="s">
        <v>53</v>
      </c>
      <c s="32" t="s">
        <v>3092</v>
      </c>
      <c s="33" t="s">
        <v>65</v>
      </c>
      <c s="34">
        <v>5</v>
      </c>
      <c s="35">
        <v>0</v>
      </c>
      <c s="36">
        <f>ROUND(ROUND(H76,2)*ROUND(G76,3),2)</f>
      </c>
      <c r="O76">
        <f>(I76*21)/100</f>
      </c>
      <c t="s">
        <v>28</v>
      </c>
    </row>
    <row r="77" spans="1:5" ht="12.75">
      <c r="A77" s="37" t="s">
        <v>56</v>
      </c>
      <c r="E77" s="38" t="s">
        <v>53</v>
      </c>
    </row>
    <row r="78" spans="1:5" ht="12.75">
      <c r="A78" s="39" t="s">
        <v>57</v>
      </c>
      <c r="E78" s="40" t="s">
        <v>2643</v>
      </c>
    </row>
    <row r="79" spans="1:5" ht="51">
      <c r="A79" t="s">
        <v>58</v>
      </c>
      <c r="E79" s="38" t="s">
        <v>2671</v>
      </c>
    </row>
    <row r="80" spans="1:16" ht="25.5">
      <c r="A80" s="26" t="s">
        <v>51</v>
      </c>
      <c s="31" t="s">
        <v>302</v>
      </c>
      <c s="31" t="s">
        <v>1010</v>
      </c>
      <c s="26" t="s">
        <v>53</v>
      </c>
      <c s="32" t="s">
        <v>1011</v>
      </c>
      <c s="33" t="s">
        <v>65</v>
      </c>
      <c s="34">
        <v>5</v>
      </c>
      <c s="35">
        <v>0</v>
      </c>
      <c s="36">
        <f>ROUND(ROUND(H80,2)*ROUND(G80,3),2)</f>
      </c>
      <c r="O80">
        <f>(I80*21)/100</f>
      </c>
      <c t="s">
        <v>28</v>
      </c>
    </row>
    <row r="81" spans="1:5" ht="12.75">
      <c r="A81" s="37" t="s">
        <v>56</v>
      </c>
      <c r="E81" s="38" t="s">
        <v>53</v>
      </c>
    </row>
    <row r="82" spans="1:5" ht="12.75">
      <c r="A82" s="39" t="s">
        <v>57</v>
      </c>
      <c r="E82" s="40" t="s">
        <v>2643</v>
      </c>
    </row>
    <row r="83" spans="1:5" ht="51">
      <c r="A83" t="s">
        <v>58</v>
      </c>
      <c r="E83" s="38" t="s">
        <v>2659</v>
      </c>
    </row>
    <row r="84" spans="1:16" ht="12.75">
      <c r="A84" s="26" t="s">
        <v>51</v>
      </c>
      <c s="31" t="s">
        <v>306</v>
      </c>
      <c s="31" t="s">
        <v>1012</v>
      </c>
      <c s="26" t="s">
        <v>53</v>
      </c>
      <c s="32" t="s">
        <v>1013</v>
      </c>
      <c s="33" t="s">
        <v>55</v>
      </c>
      <c s="34">
        <v>20</v>
      </c>
      <c s="35">
        <v>0</v>
      </c>
      <c s="36">
        <f>ROUND(ROUND(H84,2)*ROUND(G84,3),2)</f>
      </c>
      <c r="O84">
        <f>(I84*21)/100</f>
      </c>
      <c t="s">
        <v>28</v>
      </c>
    </row>
    <row r="85" spans="1:5" ht="12.75">
      <c r="A85" s="37" t="s">
        <v>56</v>
      </c>
      <c r="E85" s="38" t="s">
        <v>53</v>
      </c>
    </row>
    <row r="86" spans="1:5" ht="12.75">
      <c r="A86" s="39" t="s">
        <v>57</v>
      </c>
      <c r="E86" s="40" t="s">
        <v>2643</v>
      </c>
    </row>
    <row r="87" spans="1:5" ht="63.75">
      <c r="A87" t="s">
        <v>58</v>
      </c>
      <c r="E87" s="38" t="s">
        <v>3093</v>
      </c>
    </row>
    <row r="88" spans="1:16" ht="38.25">
      <c r="A88" s="26" t="s">
        <v>51</v>
      </c>
      <c s="31" t="s">
        <v>158</v>
      </c>
      <c s="31" t="s">
        <v>2668</v>
      </c>
      <c s="26" t="s">
        <v>53</v>
      </c>
      <c s="32" t="s">
        <v>2669</v>
      </c>
      <c s="33" t="s">
        <v>2670</v>
      </c>
      <c s="34">
        <v>100</v>
      </c>
      <c s="35">
        <v>0</v>
      </c>
      <c s="36">
        <f>ROUND(ROUND(H88,2)*ROUND(G88,3),2)</f>
      </c>
      <c r="O88">
        <f>(I88*21)/100</f>
      </c>
      <c t="s">
        <v>28</v>
      </c>
    </row>
    <row r="89" spans="1:5" ht="12.75">
      <c r="A89" s="37" t="s">
        <v>56</v>
      </c>
      <c r="E89" s="38" t="s">
        <v>53</v>
      </c>
    </row>
    <row r="90" spans="1:5" ht="12.75">
      <c r="A90" s="39" t="s">
        <v>57</v>
      </c>
      <c r="E90" s="40" t="s">
        <v>2643</v>
      </c>
    </row>
    <row r="91" spans="1:5" ht="51">
      <c r="A91" t="s">
        <v>58</v>
      </c>
      <c r="E91" s="38" t="s">
        <v>2671</v>
      </c>
    </row>
    <row r="92" spans="1:16" ht="12.75">
      <c r="A92" s="26" t="s">
        <v>51</v>
      </c>
      <c s="31" t="s">
        <v>298</v>
      </c>
      <c s="31" t="s">
        <v>3094</v>
      </c>
      <c s="26" t="s">
        <v>53</v>
      </c>
      <c s="32" t="s">
        <v>3095</v>
      </c>
      <c s="33" t="s">
        <v>114</v>
      </c>
      <c s="34">
        <v>2</v>
      </c>
      <c s="35">
        <v>0</v>
      </c>
      <c s="36">
        <f>ROUND(ROUND(H92,2)*ROUND(G92,3),2)</f>
      </c>
      <c r="O92">
        <f>(I92*21)/100</f>
      </c>
      <c t="s">
        <v>28</v>
      </c>
    </row>
    <row r="93" spans="1:5" ht="12.75">
      <c r="A93" s="37" t="s">
        <v>56</v>
      </c>
      <c r="E93" s="38" t="s">
        <v>53</v>
      </c>
    </row>
    <row r="94" spans="1:5" ht="12.75">
      <c r="A94" s="39" t="s">
        <v>57</v>
      </c>
      <c r="E94" s="40" t="s">
        <v>2643</v>
      </c>
    </row>
    <row r="95" spans="1:5" ht="102">
      <c r="A95" t="s">
        <v>58</v>
      </c>
      <c r="E95" s="38" t="s">
        <v>3096</v>
      </c>
    </row>
    <row r="96" spans="1:18" ht="12.75" customHeight="1">
      <c r="A96" s="6" t="s">
        <v>48</v>
      </c>
      <c s="6"/>
      <c s="44" t="s">
        <v>2447</v>
      </c>
      <c s="6"/>
      <c s="29" t="s">
        <v>2448</v>
      </c>
      <c s="6"/>
      <c s="6"/>
      <c s="6"/>
      <c s="46">
        <f>0+Q96</f>
      </c>
      <c r="O96">
        <f>0+R96</f>
      </c>
      <c r="Q96">
        <f>0+I97+I101+I105+I109+I113+I117</f>
      </c>
      <c>
        <f>0+O97+O101+O105+O109+O113+O117</f>
      </c>
    </row>
    <row r="97" spans="1:16" ht="12.75">
      <c r="A97" s="26" t="s">
        <v>51</v>
      </c>
      <c s="31" t="s">
        <v>160</v>
      </c>
      <c s="31" t="s">
        <v>2672</v>
      </c>
      <c s="26" t="s">
        <v>53</v>
      </c>
      <c s="32" t="s">
        <v>2673</v>
      </c>
      <c s="33" t="s">
        <v>55</v>
      </c>
      <c s="34">
        <v>50</v>
      </c>
      <c s="35">
        <v>0</v>
      </c>
      <c s="36">
        <f>ROUND(ROUND(H97,2)*ROUND(G97,3),2)</f>
      </c>
      <c r="O97">
        <f>(I97*21)/100</f>
      </c>
      <c t="s">
        <v>28</v>
      </c>
    </row>
    <row r="98" spans="1:5" ht="12.75">
      <c r="A98" s="37" t="s">
        <v>56</v>
      </c>
      <c r="E98" s="38" t="s">
        <v>53</v>
      </c>
    </row>
    <row r="99" spans="1:5" ht="12.75">
      <c r="A99" s="39" t="s">
        <v>57</v>
      </c>
      <c r="E99" s="40" t="s">
        <v>2643</v>
      </c>
    </row>
    <row r="100" spans="1:5" ht="38.25">
      <c r="A100" t="s">
        <v>58</v>
      </c>
      <c r="E100" s="38" t="s">
        <v>2674</v>
      </c>
    </row>
    <row r="101" spans="1:16" ht="12.75">
      <c r="A101" s="26" t="s">
        <v>51</v>
      </c>
      <c s="31" t="s">
        <v>162</v>
      </c>
      <c s="31" t="s">
        <v>1733</v>
      </c>
      <c s="26" t="s">
        <v>53</v>
      </c>
      <c s="32" t="s">
        <v>1734</v>
      </c>
      <c s="33" t="s">
        <v>65</v>
      </c>
      <c s="34">
        <v>2</v>
      </c>
      <c s="35">
        <v>0</v>
      </c>
      <c s="36">
        <f>ROUND(ROUND(H101,2)*ROUND(G101,3),2)</f>
      </c>
      <c r="O101">
        <f>(I101*21)/100</f>
      </c>
      <c t="s">
        <v>28</v>
      </c>
    </row>
    <row r="102" spans="1:5" ht="12.75">
      <c r="A102" s="37" t="s">
        <v>56</v>
      </c>
      <c r="E102" s="38" t="s">
        <v>53</v>
      </c>
    </row>
    <row r="103" spans="1:5" ht="12.75">
      <c r="A103" s="39" t="s">
        <v>57</v>
      </c>
      <c r="E103" s="40" t="s">
        <v>2643</v>
      </c>
    </row>
    <row r="104" spans="1:5" ht="38.25">
      <c r="A104" t="s">
        <v>58</v>
      </c>
      <c r="E104" s="38" t="s">
        <v>2675</v>
      </c>
    </row>
    <row r="105" spans="1:16" ht="12.75">
      <c r="A105" s="26" t="s">
        <v>51</v>
      </c>
      <c s="31" t="s">
        <v>166</v>
      </c>
      <c s="31" t="s">
        <v>2123</v>
      </c>
      <c s="26" t="s">
        <v>53</v>
      </c>
      <c s="32" t="s">
        <v>2124</v>
      </c>
      <c s="33" t="s">
        <v>65</v>
      </c>
      <c s="34">
        <v>30</v>
      </c>
      <c s="35">
        <v>0</v>
      </c>
      <c s="36">
        <f>ROUND(ROUND(H105,2)*ROUND(G105,3),2)</f>
      </c>
      <c r="O105">
        <f>(I105*21)/100</f>
      </c>
      <c t="s">
        <v>28</v>
      </c>
    </row>
    <row r="106" spans="1:5" ht="12.75">
      <c r="A106" s="37" t="s">
        <v>56</v>
      </c>
      <c r="E106" s="38" t="s">
        <v>53</v>
      </c>
    </row>
    <row r="107" spans="1:5" ht="12.75">
      <c r="A107" s="39" t="s">
        <v>57</v>
      </c>
      <c r="E107" s="40" t="s">
        <v>2643</v>
      </c>
    </row>
    <row r="108" spans="1:5" ht="25.5">
      <c r="A108" t="s">
        <v>58</v>
      </c>
      <c r="E108" s="38" t="s">
        <v>2676</v>
      </c>
    </row>
    <row r="109" spans="1:16" ht="12.75">
      <c r="A109" s="26" t="s">
        <v>51</v>
      </c>
      <c s="31" t="s">
        <v>170</v>
      </c>
      <c s="31" t="s">
        <v>2126</v>
      </c>
      <c s="26" t="s">
        <v>53</v>
      </c>
      <c s="32" t="s">
        <v>2127</v>
      </c>
      <c s="33" t="s">
        <v>65</v>
      </c>
      <c s="34">
        <v>10</v>
      </c>
      <c s="35">
        <v>0</v>
      </c>
      <c s="36">
        <f>ROUND(ROUND(H109,2)*ROUND(G109,3),2)</f>
      </c>
      <c r="O109">
        <f>(I109*21)/100</f>
      </c>
      <c t="s">
        <v>28</v>
      </c>
    </row>
    <row r="110" spans="1:5" ht="12.75">
      <c r="A110" s="37" t="s">
        <v>56</v>
      </c>
      <c r="E110" s="38" t="s">
        <v>53</v>
      </c>
    </row>
    <row r="111" spans="1:5" ht="12.75">
      <c r="A111" s="39" t="s">
        <v>57</v>
      </c>
      <c r="E111" s="40" t="s">
        <v>2643</v>
      </c>
    </row>
    <row r="112" spans="1:5" ht="38.25">
      <c r="A112" t="s">
        <v>58</v>
      </c>
      <c r="E112" s="38" t="s">
        <v>2677</v>
      </c>
    </row>
    <row r="113" spans="1:16" ht="12.75">
      <c r="A113" s="26" t="s">
        <v>51</v>
      </c>
      <c s="31" t="s">
        <v>174</v>
      </c>
      <c s="31" t="s">
        <v>2678</v>
      </c>
      <c s="26" t="s">
        <v>53</v>
      </c>
      <c s="32" t="s">
        <v>2679</v>
      </c>
      <c s="33" t="s">
        <v>65</v>
      </c>
      <c s="34">
        <v>30</v>
      </c>
      <c s="35">
        <v>0</v>
      </c>
      <c s="36">
        <f>ROUND(ROUND(H113,2)*ROUND(G113,3),2)</f>
      </c>
      <c r="O113">
        <f>(I113*21)/100</f>
      </c>
      <c t="s">
        <v>28</v>
      </c>
    </row>
    <row r="114" spans="1:5" ht="12.75">
      <c r="A114" s="37" t="s">
        <v>56</v>
      </c>
      <c r="E114" s="38" t="s">
        <v>53</v>
      </c>
    </row>
    <row r="115" spans="1:5" ht="12.75">
      <c r="A115" s="39" t="s">
        <v>57</v>
      </c>
      <c r="E115" s="40" t="s">
        <v>2643</v>
      </c>
    </row>
    <row r="116" spans="1:5" ht="38.25">
      <c r="A116" t="s">
        <v>58</v>
      </c>
      <c r="E116" s="38" t="s">
        <v>2680</v>
      </c>
    </row>
    <row r="117" spans="1:16" ht="12.75">
      <c r="A117" s="26" t="s">
        <v>51</v>
      </c>
      <c s="31" t="s">
        <v>178</v>
      </c>
      <c s="31" t="s">
        <v>2681</v>
      </c>
      <c s="26" t="s">
        <v>53</v>
      </c>
      <c s="32" t="s">
        <v>1205</v>
      </c>
      <c s="33" t="s">
        <v>65</v>
      </c>
      <c s="34">
        <v>20</v>
      </c>
      <c s="35">
        <v>0</v>
      </c>
      <c s="36">
        <f>ROUND(ROUND(H117,2)*ROUND(G117,3),2)</f>
      </c>
      <c r="O117">
        <f>(I117*21)/100</f>
      </c>
      <c t="s">
        <v>28</v>
      </c>
    </row>
    <row r="118" spans="1:5" ht="12.75">
      <c r="A118" s="37" t="s">
        <v>56</v>
      </c>
      <c r="E118" s="38" t="s">
        <v>53</v>
      </c>
    </row>
    <row r="119" spans="1:5" ht="12.75">
      <c r="A119" s="39" t="s">
        <v>57</v>
      </c>
      <c r="E119" s="40" t="s">
        <v>2643</v>
      </c>
    </row>
    <row r="120" spans="1:5" ht="51">
      <c r="A120" t="s">
        <v>58</v>
      </c>
      <c r="E120" s="38" t="s">
        <v>2682</v>
      </c>
    </row>
    <row r="121" spans="1:18" ht="12.75" customHeight="1">
      <c r="A121" s="6" t="s">
        <v>48</v>
      </c>
      <c s="6"/>
      <c s="44" t="s">
        <v>2683</v>
      </c>
      <c s="6"/>
      <c s="29" t="s">
        <v>2684</v>
      </c>
      <c s="6"/>
      <c s="6"/>
      <c s="6"/>
      <c s="46">
        <f>0+Q121</f>
      </c>
      <c r="O121">
        <f>0+R121</f>
      </c>
      <c r="Q121">
        <f>0+I122+I126+I130+I134+I138+I142+I146+I150+I154+I158+I162+I166+I170+I174+I178+I182+I186+I190+I194</f>
      </c>
      <c>
        <f>0+O122+O126+O130+O134+O138+O142+O146+O150+O154+O158+O162+O166+O170+O174+O178+O182+O186+O190+O194</f>
      </c>
    </row>
    <row r="122" spans="1:16" ht="12.75">
      <c r="A122" s="26" t="s">
        <v>51</v>
      </c>
      <c s="31" t="s">
        <v>182</v>
      </c>
      <c s="31" t="s">
        <v>3097</v>
      </c>
      <c s="26" t="s">
        <v>53</v>
      </c>
      <c s="32" t="s">
        <v>3098</v>
      </c>
      <c s="33" t="s">
        <v>55</v>
      </c>
      <c s="34">
        <v>5</v>
      </c>
      <c s="35">
        <v>0</v>
      </c>
      <c s="36">
        <f>ROUND(ROUND(H122,2)*ROUND(G122,3),2)</f>
      </c>
      <c r="O122">
        <f>(I122*21)/100</f>
      </c>
      <c t="s">
        <v>28</v>
      </c>
    </row>
    <row r="123" spans="1:5" ht="12.75">
      <c r="A123" s="37" t="s">
        <v>56</v>
      </c>
      <c r="E123" s="38" t="s">
        <v>53</v>
      </c>
    </row>
    <row r="124" spans="1:5" ht="12.75">
      <c r="A124" s="39" t="s">
        <v>57</v>
      </c>
      <c r="E124" s="40" t="s">
        <v>2643</v>
      </c>
    </row>
    <row r="125" spans="1:5" ht="25.5">
      <c r="A125" t="s">
        <v>58</v>
      </c>
      <c r="E125" s="38" t="s">
        <v>2826</v>
      </c>
    </row>
    <row r="126" spans="1:16" ht="12.75">
      <c r="A126" s="26" t="s">
        <v>51</v>
      </c>
      <c s="31" t="s">
        <v>186</v>
      </c>
      <c s="31" t="s">
        <v>2827</v>
      </c>
      <c s="26" t="s">
        <v>53</v>
      </c>
      <c s="32" t="s">
        <v>2828</v>
      </c>
      <c s="33" t="s">
        <v>55</v>
      </c>
      <c s="34">
        <v>1</v>
      </c>
      <c s="35">
        <v>0</v>
      </c>
      <c s="36">
        <f>ROUND(ROUND(H126,2)*ROUND(G126,3),2)</f>
      </c>
      <c r="O126">
        <f>(I126*21)/100</f>
      </c>
      <c t="s">
        <v>28</v>
      </c>
    </row>
    <row r="127" spans="1:5" ht="12.75">
      <c r="A127" s="37" t="s">
        <v>56</v>
      </c>
      <c r="E127" s="38" t="s">
        <v>53</v>
      </c>
    </row>
    <row r="128" spans="1:5" ht="12.75">
      <c r="A128" s="39" t="s">
        <v>57</v>
      </c>
      <c r="E128" s="40" t="s">
        <v>2643</v>
      </c>
    </row>
    <row r="129" spans="1:5" ht="25.5">
      <c r="A129" t="s">
        <v>58</v>
      </c>
      <c r="E129" s="38" t="s">
        <v>2826</v>
      </c>
    </row>
    <row r="130" spans="1:16" ht="12.75">
      <c r="A130" s="26" t="s">
        <v>51</v>
      </c>
      <c s="31" t="s">
        <v>190</v>
      </c>
      <c s="31" t="s">
        <v>3099</v>
      </c>
      <c s="26" t="s">
        <v>53</v>
      </c>
      <c s="32" t="s">
        <v>3100</v>
      </c>
      <c s="33" t="s">
        <v>65</v>
      </c>
      <c s="34">
        <v>2</v>
      </c>
      <c s="35">
        <v>0</v>
      </c>
      <c s="36">
        <f>ROUND(ROUND(H130,2)*ROUND(G130,3),2)</f>
      </c>
      <c r="O130">
        <f>(I130*21)/100</f>
      </c>
      <c t="s">
        <v>28</v>
      </c>
    </row>
    <row r="131" spans="1:5" ht="12.75">
      <c r="A131" s="37" t="s">
        <v>56</v>
      </c>
      <c r="E131" s="38" t="s">
        <v>53</v>
      </c>
    </row>
    <row r="132" spans="1:5" ht="12.75">
      <c r="A132" s="39" t="s">
        <v>57</v>
      </c>
      <c r="E132" s="40" t="s">
        <v>2643</v>
      </c>
    </row>
    <row r="133" spans="1:5" ht="25.5">
      <c r="A133" t="s">
        <v>58</v>
      </c>
      <c r="E133" s="38" t="s">
        <v>2835</v>
      </c>
    </row>
    <row r="134" spans="1:16" ht="12.75">
      <c r="A134" s="26" t="s">
        <v>51</v>
      </c>
      <c s="31" t="s">
        <v>194</v>
      </c>
      <c s="31" t="s">
        <v>3101</v>
      </c>
      <c s="26" t="s">
        <v>53</v>
      </c>
      <c s="32" t="s">
        <v>3102</v>
      </c>
      <c s="33" t="s">
        <v>55</v>
      </c>
      <c s="34">
        <v>60</v>
      </c>
      <c s="35">
        <v>0</v>
      </c>
      <c s="36">
        <f>ROUND(ROUND(H134,2)*ROUND(G134,3),2)</f>
      </c>
      <c r="O134">
        <f>(I134*21)/100</f>
      </c>
      <c t="s">
        <v>28</v>
      </c>
    </row>
    <row r="135" spans="1:5" ht="12.75">
      <c r="A135" s="37" t="s">
        <v>56</v>
      </c>
      <c r="E135" s="38" t="s">
        <v>53</v>
      </c>
    </row>
    <row r="136" spans="1:5" ht="12.75">
      <c r="A136" s="39" t="s">
        <v>57</v>
      </c>
      <c r="E136" s="40" t="s">
        <v>2643</v>
      </c>
    </row>
    <row r="137" spans="1:5" ht="38.25">
      <c r="A137" t="s">
        <v>58</v>
      </c>
      <c r="E137" s="38" t="s">
        <v>2687</v>
      </c>
    </row>
    <row r="138" spans="1:16" ht="25.5">
      <c r="A138" s="26" t="s">
        <v>51</v>
      </c>
      <c s="31" t="s">
        <v>198</v>
      </c>
      <c s="31" t="s">
        <v>3103</v>
      </c>
      <c s="26" t="s">
        <v>53</v>
      </c>
      <c s="32" t="s">
        <v>3104</v>
      </c>
      <c s="33" t="s">
        <v>65</v>
      </c>
      <c s="34">
        <v>1</v>
      </c>
      <c s="35">
        <v>0</v>
      </c>
      <c s="36">
        <f>ROUND(ROUND(H138,2)*ROUND(G138,3),2)</f>
      </c>
      <c r="O138">
        <f>(I138*21)/100</f>
      </c>
      <c t="s">
        <v>28</v>
      </c>
    </row>
    <row r="139" spans="1:5" ht="12.75">
      <c r="A139" s="37" t="s">
        <v>56</v>
      </c>
      <c r="E139" s="38" t="s">
        <v>53</v>
      </c>
    </row>
    <row r="140" spans="1:5" ht="12.75">
      <c r="A140" s="39" t="s">
        <v>57</v>
      </c>
      <c r="E140" s="40" t="s">
        <v>2643</v>
      </c>
    </row>
    <row r="141" spans="1:5" ht="38.25">
      <c r="A141" t="s">
        <v>58</v>
      </c>
      <c r="E141" s="38" t="s">
        <v>2692</v>
      </c>
    </row>
    <row r="142" spans="1:16" ht="25.5">
      <c r="A142" s="26" t="s">
        <v>51</v>
      </c>
      <c s="31" t="s">
        <v>202</v>
      </c>
      <c s="31" t="s">
        <v>3105</v>
      </c>
      <c s="26" t="s">
        <v>53</v>
      </c>
      <c s="32" t="s">
        <v>3106</v>
      </c>
      <c s="33" t="s">
        <v>65</v>
      </c>
      <c s="34">
        <v>1</v>
      </c>
      <c s="35">
        <v>0</v>
      </c>
      <c s="36">
        <f>ROUND(ROUND(H142,2)*ROUND(G142,3),2)</f>
      </c>
      <c r="O142">
        <f>(I142*21)/100</f>
      </c>
      <c t="s">
        <v>28</v>
      </c>
    </row>
    <row r="143" spans="1:5" ht="12.75">
      <c r="A143" s="37" t="s">
        <v>56</v>
      </c>
      <c r="E143" s="38" t="s">
        <v>53</v>
      </c>
    </row>
    <row r="144" spans="1:5" ht="12.75">
      <c r="A144" s="39" t="s">
        <v>57</v>
      </c>
      <c r="E144" s="40" t="s">
        <v>2643</v>
      </c>
    </row>
    <row r="145" spans="1:5" ht="38.25">
      <c r="A145" t="s">
        <v>58</v>
      </c>
      <c r="E145" s="38" t="s">
        <v>2692</v>
      </c>
    </row>
    <row r="146" spans="1:16" ht="25.5">
      <c r="A146" s="26" t="s">
        <v>51</v>
      </c>
      <c s="31" t="s">
        <v>206</v>
      </c>
      <c s="31" t="s">
        <v>2685</v>
      </c>
      <c s="26" t="s">
        <v>53</v>
      </c>
      <c s="32" t="s">
        <v>2686</v>
      </c>
      <c s="33" t="s">
        <v>55</v>
      </c>
      <c s="34">
        <v>5</v>
      </c>
      <c s="35">
        <v>0</v>
      </c>
      <c s="36">
        <f>ROUND(ROUND(H146,2)*ROUND(G146,3),2)</f>
      </c>
      <c r="O146">
        <f>(I146*21)/100</f>
      </c>
      <c t="s">
        <v>28</v>
      </c>
    </row>
    <row r="147" spans="1:5" ht="12.75">
      <c r="A147" s="37" t="s">
        <v>56</v>
      </c>
      <c r="E147" s="38" t="s">
        <v>53</v>
      </c>
    </row>
    <row r="148" spans="1:5" ht="12.75">
      <c r="A148" s="39" t="s">
        <v>57</v>
      </c>
      <c r="E148" s="40" t="s">
        <v>2643</v>
      </c>
    </row>
    <row r="149" spans="1:5" ht="38.25">
      <c r="A149" t="s">
        <v>58</v>
      </c>
      <c r="E149" s="38" t="s">
        <v>2687</v>
      </c>
    </row>
    <row r="150" spans="1:16" ht="25.5">
      <c r="A150" s="26" t="s">
        <v>51</v>
      </c>
      <c s="31" t="s">
        <v>310</v>
      </c>
      <c s="31" t="s">
        <v>2840</v>
      </c>
      <c s="26" t="s">
        <v>53</v>
      </c>
      <c s="32" t="s">
        <v>2841</v>
      </c>
      <c s="33" t="s">
        <v>55</v>
      </c>
      <c s="34">
        <v>24</v>
      </c>
      <c s="35">
        <v>0</v>
      </c>
      <c s="36">
        <f>ROUND(ROUND(H150,2)*ROUND(G150,3),2)</f>
      </c>
      <c r="O150">
        <f>(I150*21)/100</f>
      </c>
      <c t="s">
        <v>28</v>
      </c>
    </row>
    <row r="151" spans="1:5" ht="12.75">
      <c r="A151" s="37" t="s">
        <v>56</v>
      </c>
      <c r="E151" s="38" t="s">
        <v>53</v>
      </c>
    </row>
    <row r="152" spans="1:5" ht="12.75">
      <c r="A152" s="39" t="s">
        <v>57</v>
      </c>
      <c r="E152" s="40" t="s">
        <v>2643</v>
      </c>
    </row>
    <row r="153" spans="1:5" ht="38.25">
      <c r="A153" t="s">
        <v>58</v>
      </c>
      <c r="E153" s="38" t="s">
        <v>2687</v>
      </c>
    </row>
    <row r="154" spans="1:16" ht="12.75">
      <c r="A154" s="26" t="s">
        <v>51</v>
      </c>
      <c s="31" t="s">
        <v>314</v>
      </c>
      <c s="31" t="s">
        <v>2461</v>
      </c>
      <c s="26" t="s">
        <v>53</v>
      </c>
      <c s="32" t="s">
        <v>2462</v>
      </c>
      <c s="33" t="s">
        <v>55</v>
      </c>
      <c s="34">
        <v>15</v>
      </c>
      <c s="35">
        <v>0</v>
      </c>
      <c s="36">
        <f>ROUND(ROUND(H154,2)*ROUND(G154,3),2)</f>
      </c>
      <c r="O154">
        <f>(I154*21)/100</f>
      </c>
      <c t="s">
        <v>28</v>
      </c>
    </row>
    <row r="155" spans="1:5" ht="12.75">
      <c r="A155" s="37" t="s">
        <v>56</v>
      </c>
      <c r="E155" s="38" t="s">
        <v>53</v>
      </c>
    </row>
    <row r="156" spans="1:5" ht="12.75">
      <c r="A156" s="39" t="s">
        <v>57</v>
      </c>
      <c r="E156" s="40" t="s">
        <v>2643</v>
      </c>
    </row>
    <row r="157" spans="1:5" ht="38.25">
      <c r="A157" t="s">
        <v>58</v>
      </c>
      <c r="E157" s="38" t="s">
        <v>2688</v>
      </c>
    </row>
    <row r="158" spans="1:16" ht="25.5">
      <c r="A158" s="26" t="s">
        <v>51</v>
      </c>
      <c s="31" t="s">
        <v>318</v>
      </c>
      <c s="31" t="s">
        <v>2475</v>
      </c>
      <c s="26" t="s">
        <v>53</v>
      </c>
      <c s="32" t="s">
        <v>2476</v>
      </c>
      <c s="33" t="s">
        <v>65</v>
      </c>
      <c s="34">
        <v>2</v>
      </c>
      <c s="35">
        <v>0</v>
      </c>
      <c s="36">
        <f>ROUND(ROUND(H158,2)*ROUND(G158,3),2)</f>
      </c>
      <c r="O158">
        <f>(I158*21)/100</f>
      </c>
      <c t="s">
        <v>28</v>
      </c>
    </row>
    <row r="159" spans="1:5" ht="12.75">
      <c r="A159" s="37" t="s">
        <v>56</v>
      </c>
      <c r="E159" s="38" t="s">
        <v>53</v>
      </c>
    </row>
    <row r="160" spans="1:5" ht="12.75">
      <c r="A160" s="39" t="s">
        <v>57</v>
      </c>
      <c r="E160" s="40" t="s">
        <v>2643</v>
      </c>
    </row>
    <row r="161" spans="1:5" ht="51">
      <c r="A161" t="s">
        <v>58</v>
      </c>
      <c r="E161" s="38" t="s">
        <v>2689</v>
      </c>
    </row>
    <row r="162" spans="1:16" ht="25.5">
      <c r="A162" s="26" t="s">
        <v>51</v>
      </c>
      <c s="31" t="s">
        <v>210</v>
      </c>
      <c s="31" t="s">
        <v>2690</v>
      </c>
      <c s="26" t="s">
        <v>53</v>
      </c>
      <c s="32" t="s">
        <v>2691</v>
      </c>
      <c s="33" t="s">
        <v>65</v>
      </c>
      <c s="34">
        <v>4</v>
      </c>
      <c s="35">
        <v>0</v>
      </c>
      <c s="36">
        <f>ROUND(ROUND(H162,2)*ROUND(G162,3),2)</f>
      </c>
      <c r="O162">
        <f>(I162*21)/100</f>
      </c>
      <c t="s">
        <v>28</v>
      </c>
    </row>
    <row r="163" spans="1:5" ht="12.75">
      <c r="A163" s="37" t="s">
        <v>56</v>
      </c>
      <c r="E163" s="38" t="s">
        <v>53</v>
      </c>
    </row>
    <row r="164" spans="1:5" ht="12.75">
      <c r="A164" s="39" t="s">
        <v>57</v>
      </c>
      <c r="E164" s="40" t="s">
        <v>2643</v>
      </c>
    </row>
    <row r="165" spans="1:5" ht="38.25">
      <c r="A165" t="s">
        <v>58</v>
      </c>
      <c r="E165" s="38" t="s">
        <v>2692</v>
      </c>
    </row>
    <row r="166" spans="1:16" ht="25.5">
      <c r="A166" s="26" t="s">
        <v>51</v>
      </c>
      <c s="31" t="s">
        <v>214</v>
      </c>
      <c s="31" t="s">
        <v>2693</v>
      </c>
      <c s="26" t="s">
        <v>53</v>
      </c>
      <c s="32" t="s">
        <v>2694</v>
      </c>
      <c s="33" t="s">
        <v>65</v>
      </c>
      <c s="34">
        <v>2</v>
      </c>
      <c s="35">
        <v>0</v>
      </c>
      <c s="36">
        <f>ROUND(ROUND(H166,2)*ROUND(G166,3),2)</f>
      </c>
      <c r="O166">
        <f>(I166*21)/100</f>
      </c>
      <c t="s">
        <v>28</v>
      </c>
    </row>
    <row r="167" spans="1:5" ht="12.75">
      <c r="A167" s="37" t="s">
        <v>56</v>
      </c>
      <c r="E167" s="38" t="s">
        <v>53</v>
      </c>
    </row>
    <row r="168" spans="1:5" ht="12.75">
      <c r="A168" s="39" t="s">
        <v>57</v>
      </c>
      <c r="E168" s="40" t="s">
        <v>2643</v>
      </c>
    </row>
    <row r="169" spans="1:5" ht="38.25">
      <c r="A169" t="s">
        <v>58</v>
      </c>
      <c r="E169" s="38" t="s">
        <v>2692</v>
      </c>
    </row>
    <row r="170" spans="1:16" ht="25.5">
      <c r="A170" s="26" t="s">
        <v>51</v>
      </c>
      <c s="31" t="s">
        <v>218</v>
      </c>
      <c s="31" t="s">
        <v>2848</v>
      </c>
      <c s="26" t="s">
        <v>53</v>
      </c>
      <c s="32" t="s">
        <v>2849</v>
      </c>
      <c s="33" t="s">
        <v>65</v>
      </c>
      <c s="34">
        <v>6</v>
      </c>
      <c s="35">
        <v>0</v>
      </c>
      <c s="36">
        <f>ROUND(ROUND(H170,2)*ROUND(G170,3),2)</f>
      </c>
      <c r="O170">
        <f>(I170*21)/100</f>
      </c>
      <c t="s">
        <v>28</v>
      </c>
    </row>
    <row r="171" spans="1:5" ht="12.75">
      <c r="A171" s="37" t="s">
        <v>56</v>
      </c>
      <c r="E171" s="38" t="s">
        <v>53</v>
      </c>
    </row>
    <row r="172" spans="1:5" ht="12.75">
      <c r="A172" s="39" t="s">
        <v>57</v>
      </c>
      <c r="E172" s="40" t="s">
        <v>2643</v>
      </c>
    </row>
    <row r="173" spans="1:5" ht="38.25">
      <c r="A173" t="s">
        <v>58</v>
      </c>
      <c r="E173" s="38" t="s">
        <v>2692</v>
      </c>
    </row>
    <row r="174" spans="1:16" ht="12.75">
      <c r="A174" s="26" t="s">
        <v>51</v>
      </c>
      <c s="31" t="s">
        <v>222</v>
      </c>
      <c s="31" t="s">
        <v>2850</v>
      </c>
      <c s="26" t="s">
        <v>53</v>
      </c>
      <c s="32" t="s">
        <v>2851</v>
      </c>
      <c s="33" t="s">
        <v>55</v>
      </c>
      <c s="34">
        <v>2</v>
      </c>
      <c s="35">
        <v>0</v>
      </c>
      <c s="36">
        <f>ROUND(ROUND(H174,2)*ROUND(G174,3),2)</f>
      </c>
      <c r="O174">
        <f>(I174*21)/100</f>
      </c>
      <c t="s">
        <v>28</v>
      </c>
    </row>
    <row r="175" spans="1:5" ht="12.75">
      <c r="A175" s="37" t="s">
        <v>56</v>
      </c>
      <c r="E175" s="38" t="s">
        <v>53</v>
      </c>
    </row>
    <row r="176" spans="1:5" ht="12.75">
      <c r="A176" s="39" t="s">
        <v>57</v>
      </c>
      <c r="E176" s="40" t="s">
        <v>2643</v>
      </c>
    </row>
    <row r="177" spans="1:5" ht="38.25">
      <c r="A177" t="s">
        <v>58</v>
      </c>
      <c r="E177" s="38" t="s">
        <v>2852</v>
      </c>
    </row>
    <row r="178" spans="1:16" ht="12.75">
      <c r="A178" s="26" t="s">
        <v>51</v>
      </c>
      <c s="31" t="s">
        <v>226</v>
      </c>
      <c s="31" t="s">
        <v>2695</v>
      </c>
      <c s="26" t="s">
        <v>53</v>
      </c>
      <c s="32" t="s">
        <v>2696</v>
      </c>
      <c s="33" t="s">
        <v>55</v>
      </c>
      <c s="34">
        <v>25</v>
      </c>
      <c s="35">
        <v>0</v>
      </c>
      <c s="36">
        <f>ROUND(ROUND(H178,2)*ROUND(G178,3),2)</f>
      </c>
      <c r="O178">
        <f>(I178*21)/100</f>
      </c>
      <c t="s">
        <v>28</v>
      </c>
    </row>
    <row r="179" spans="1:5" ht="12.75">
      <c r="A179" s="37" t="s">
        <v>56</v>
      </c>
      <c r="E179" s="38" t="s">
        <v>53</v>
      </c>
    </row>
    <row r="180" spans="1:5" ht="12.75">
      <c r="A180" s="39" t="s">
        <v>57</v>
      </c>
      <c r="E180" s="40" t="s">
        <v>2643</v>
      </c>
    </row>
    <row r="181" spans="1:5" ht="25.5">
      <c r="A181" t="s">
        <v>58</v>
      </c>
      <c r="E181" s="38" t="s">
        <v>2697</v>
      </c>
    </row>
    <row r="182" spans="1:16" ht="12.75">
      <c r="A182" s="26" t="s">
        <v>51</v>
      </c>
      <c s="31" t="s">
        <v>230</v>
      </c>
      <c s="31" t="s">
        <v>2481</v>
      </c>
      <c s="26" t="s">
        <v>53</v>
      </c>
      <c s="32" t="s">
        <v>2482</v>
      </c>
      <c s="33" t="s">
        <v>65</v>
      </c>
      <c s="34">
        <v>12</v>
      </c>
      <c s="35">
        <v>0</v>
      </c>
      <c s="36">
        <f>ROUND(ROUND(H182,2)*ROUND(G182,3),2)</f>
      </c>
      <c r="O182">
        <f>(I182*21)/100</f>
      </c>
      <c t="s">
        <v>28</v>
      </c>
    </row>
    <row r="183" spans="1:5" ht="12.75">
      <c r="A183" s="37" t="s">
        <v>56</v>
      </c>
      <c r="E183" s="38" t="s">
        <v>53</v>
      </c>
    </row>
    <row r="184" spans="1:5" ht="12.75">
      <c r="A184" s="39" t="s">
        <v>57</v>
      </c>
      <c r="E184" s="40" t="s">
        <v>2643</v>
      </c>
    </row>
    <row r="185" spans="1:5" ht="25.5">
      <c r="A185" t="s">
        <v>58</v>
      </c>
      <c r="E185" s="38" t="s">
        <v>2698</v>
      </c>
    </row>
    <row r="186" spans="1:16" ht="12.75">
      <c r="A186" s="26" t="s">
        <v>51</v>
      </c>
      <c s="31" t="s">
        <v>322</v>
      </c>
      <c s="31" t="s">
        <v>2699</v>
      </c>
      <c s="26" t="s">
        <v>53</v>
      </c>
      <c s="32" t="s">
        <v>2700</v>
      </c>
      <c s="33" t="s">
        <v>65</v>
      </c>
      <c s="34">
        <v>1</v>
      </c>
      <c s="35">
        <v>0</v>
      </c>
      <c s="36">
        <f>ROUND(ROUND(H186,2)*ROUND(G186,3),2)</f>
      </c>
      <c r="O186">
        <f>(I186*21)/100</f>
      </c>
      <c t="s">
        <v>28</v>
      </c>
    </row>
    <row r="187" spans="1:5" ht="12.75">
      <c r="A187" s="37" t="s">
        <v>56</v>
      </c>
      <c r="E187" s="38" t="s">
        <v>53</v>
      </c>
    </row>
    <row r="188" spans="1:5" ht="12.75">
      <c r="A188" s="39" t="s">
        <v>57</v>
      </c>
      <c r="E188" s="40" t="s">
        <v>2643</v>
      </c>
    </row>
    <row r="189" spans="1:5" ht="38.25">
      <c r="A189" t="s">
        <v>58</v>
      </c>
      <c r="E189" s="38" t="s">
        <v>2701</v>
      </c>
    </row>
    <row r="190" spans="1:16" ht="12.75">
      <c r="A190" s="26" t="s">
        <v>51</v>
      </c>
      <c s="31" t="s">
        <v>370</v>
      </c>
      <c s="31" t="s">
        <v>3107</v>
      </c>
      <c s="26" t="s">
        <v>53</v>
      </c>
      <c s="32" t="s">
        <v>2832</v>
      </c>
      <c s="33" t="s">
        <v>65</v>
      </c>
      <c s="34">
        <v>8</v>
      </c>
      <c s="35">
        <v>0</v>
      </c>
      <c s="36">
        <f>ROUND(ROUND(H190,2)*ROUND(G190,3),2)</f>
      </c>
      <c r="O190">
        <f>(I190*21)/100</f>
      </c>
      <c t="s">
        <v>28</v>
      </c>
    </row>
    <row r="191" spans="1:5" ht="12.75">
      <c r="A191" s="37" t="s">
        <v>56</v>
      </c>
      <c r="E191" s="38" t="s">
        <v>53</v>
      </c>
    </row>
    <row r="192" spans="1:5" ht="12.75">
      <c r="A192" s="39" t="s">
        <v>57</v>
      </c>
      <c r="E192" s="40" t="s">
        <v>2643</v>
      </c>
    </row>
    <row r="193" spans="1:5" ht="25.5">
      <c r="A193" t="s">
        <v>58</v>
      </c>
      <c r="E193" s="38" t="s">
        <v>2826</v>
      </c>
    </row>
    <row r="194" spans="1:16" ht="12.75">
      <c r="A194" s="26" t="s">
        <v>51</v>
      </c>
      <c s="31" t="s">
        <v>375</v>
      </c>
      <c s="31" t="s">
        <v>2702</v>
      </c>
      <c s="26" t="s">
        <v>53</v>
      </c>
      <c s="32" t="s">
        <v>3108</v>
      </c>
      <c s="33" t="s">
        <v>55</v>
      </c>
      <c s="34">
        <v>20</v>
      </c>
      <c s="35">
        <v>0</v>
      </c>
      <c s="36">
        <f>ROUND(ROUND(H194,2)*ROUND(G194,3),2)</f>
      </c>
      <c r="O194">
        <f>(I194*21)/100</f>
      </c>
      <c t="s">
        <v>28</v>
      </c>
    </row>
    <row r="195" spans="1:5" ht="12.75">
      <c r="A195" s="37" t="s">
        <v>56</v>
      </c>
      <c r="E195" s="38" t="s">
        <v>53</v>
      </c>
    </row>
    <row r="196" spans="1:5" ht="12.75">
      <c r="A196" s="39" t="s">
        <v>57</v>
      </c>
      <c r="E196" s="40" t="s">
        <v>2643</v>
      </c>
    </row>
    <row r="197" spans="1:5" ht="38.25">
      <c r="A197" t="s">
        <v>58</v>
      </c>
      <c r="E197" s="38" t="s">
        <v>2687</v>
      </c>
    </row>
    <row r="198" spans="1:18" ht="12.75" customHeight="1">
      <c r="A198" s="6" t="s">
        <v>48</v>
      </c>
      <c s="6"/>
      <c s="44" t="s">
        <v>2485</v>
      </c>
      <c s="6"/>
      <c s="29" t="s">
        <v>2486</v>
      </c>
      <c s="6"/>
      <c s="6"/>
      <c s="6"/>
      <c s="46">
        <f>0+Q198</f>
      </c>
      <c r="O198">
        <f>0+R198</f>
      </c>
      <c r="Q198">
        <f>0+I199</f>
      </c>
      <c>
        <f>0+O199</f>
      </c>
    </row>
    <row r="199" spans="1:16" ht="12.75">
      <c r="A199" s="26" t="s">
        <v>51</v>
      </c>
      <c s="31" t="s">
        <v>382</v>
      </c>
      <c s="31" t="s">
        <v>3109</v>
      </c>
      <c s="26" t="s">
        <v>53</v>
      </c>
      <c s="32" t="s">
        <v>3062</v>
      </c>
      <c s="33" t="s">
        <v>65</v>
      </c>
      <c s="34">
        <v>1</v>
      </c>
      <c s="35">
        <v>0</v>
      </c>
      <c s="36">
        <f>ROUND(ROUND(H199,2)*ROUND(G199,3),2)</f>
      </c>
      <c r="O199">
        <f>(I199*21)/100</f>
      </c>
      <c t="s">
        <v>28</v>
      </c>
    </row>
    <row r="200" spans="1:5" ht="12.75">
      <c r="A200" s="37" t="s">
        <v>56</v>
      </c>
      <c r="E200" s="38" t="s">
        <v>53</v>
      </c>
    </row>
    <row r="201" spans="1:5" ht="12.75">
      <c r="A201" s="39" t="s">
        <v>57</v>
      </c>
      <c r="E201" s="40" t="s">
        <v>2643</v>
      </c>
    </row>
    <row r="202" spans="1:5" ht="127.5">
      <c r="A202" t="s">
        <v>58</v>
      </c>
      <c r="E202" s="38" t="s">
        <v>2706</v>
      </c>
    </row>
    <row r="203" spans="1:18" ht="12.75" customHeight="1">
      <c r="A203" s="6" t="s">
        <v>48</v>
      </c>
      <c s="6"/>
      <c s="44" t="s">
        <v>2717</v>
      </c>
      <c s="6"/>
      <c s="29" t="s">
        <v>2718</v>
      </c>
      <c s="6"/>
      <c s="6"/>
      <c s="6"/>
      <c s="46">
        <f>0+Q203</f>
      </c>
      <c r="O203">
        <f>0+R203</f>
      </c>
      <c r="Q203">
        <f>0+I204+I208+I212+I216+I220</f>
      </c>
      <c>
        <f>0+O204+O208+O212+O216+O220</f>
      </c>
    </row>
    <row r="204" spans="1:16" ht="12.75">
      <c r="A204" s="26" t="s">
        <v>51</v>
      </c>
      <c s="31" t="s">
        <v>234</v>
      </c>
      <c s="31" t="s">
        <v>3110</v>
      </c>
      <c s="26" t="s">
        <v>53</v>
      </c>
      <c s="32" t="s">
        <v>3111</v>
      </c>
      <c s="33" t="s">
        <v>65</v>
      </c>
      <c s="34">
        <v>1</v>
      </c>
      <c s="35">
        <v>0</v>
      </c>
      <c s="36">
        <f>ROUND(ROUND(H204,2)*ROUND(G204,3),2)</f>
      </c>
      <c r="O204">
        <f>(I204*21)/100</f>
      </c>
      <c t="s">
        <v>28</v>
      </c>
    </row>
    <row r="205" spans="1:5" ht="12.75">
      <c r="A205" s="37" t="s">
        <v>56</v>
      </c>
      <c r="E205" s="38" t="s">
        <v>53</v>
      </c>
    </row>
    <row r="206" spans="1:5" ht="12.75">
      <c r="A206" s="39" t="s">
        <v>57</v>
      </c>
      <c r="E206" s="40" t="s">
        <v>2643</v>
      </c>
    </row>
    <row r="207" spans="1:5" ht="51">
      <c r="A207" t="s">
        <v>58</v>
      </c>
      <c r="E207" s="38" t="s">
        <v>2721</v>
      </c>
    </row>
    <row r="208" spans="1:16" ht="12.75">
      <c r="A208" s="26" t="s">
        <v>51</v>
      </c>
      <c s="31" t="s">
        <v>238</v>
      </c>
      <c s="31" t="s">
        <v>3112</v>
      </c>
      <c s="26" t="s">
        <v>53</v>
      </c>
      <c s="32" t="s">
        <v>3113</v>
      </c>
      <c s="33" t="s">
        <v>65</v>
      </c>
      <c s="34">
        <v>2</v>
      </c>
      <c s="35">
        <v>0</v>
      </c>
      <c s="36">
        <f>ROUND(ROUND(H208,2)*ROUND(G208,3),2)</f>
      </c>
      <c r="O208">
        <f>(I208*21)/100</f>
      </c>
      <c t="s">
        <v>28</v>
      </c>
    </row>
    <row r="209" spans="1:5" ht="12.75">
      <c r="A209" s="37" t="s">
        <v>56</v>
      </c>
      <c r="E209" s="38" t="s">
        <v>53</v>
      </c>
    </row>
    <row r="210" spans="1:5" ht="12.75">
      <c r="A210" s="39" t="s">
        <v>57</v>
      </c>
      <c r="E210" s="40" t="s">
        <v>2643</v>
      </c>
    </row>
    <row r="211" spans="1:5" ht="51">
      <c r="A211" t="s">
        <v>58</v>
      </c>
      <c r="E211" s="38" t="s">
        <v>2721</v>
      </c>
    </row>
    <row r="212" spans="1:16" ht="25.5">
      <c r="A212" s="26" t="s">
        <v>51</v>
      </c>
      <c s="31" t="s">
        <v>242</v>
      </c>
      <c s="31" t="s">
        <v>2731</v>
      </c>
      <c s="26" t="s">
        <v>53</v>
      </c>
      <c s="32" t="s">
        <v>2732</v>
      </c>
      <c s="33" t="s">
        <v>65</v>
      </c>
      <c s="34">
        <v>4</v>
      </c>
      <c s="35">
        <v>0</v>
      </c>
      <c s="36">
        <f>ROUND(ROUND(H212,2)*ROUND(G212,3),2)</f>
      </c>
      <c r="O212">
        <f>(I212*21)/100</f>
      </c>
      <c t="s">
        <v>28</v>
      </c>
    </row>
    <row r="213" spans="1:5" ht="12.75">
      <c r="A213" s="37" t="s">
        <v>56</v>
      </c>
      <c r="E213" s="38" t="s">
        <v>53</v>
      </c>
    </row>
    <row r="214" spans="1:5" ht="12.75">
      <c r="A214" s="39" t="s">
        <v>57</v>
      </c>
      <c r="E214" s="40" t="s">
        <v>2643</v>
      </c>
    </row>
    <row r="215" spans="1:5" ht="25.5">
      <c r="A215" t="s">
        <v>58</v>
      </c>
      <c r="E215" s="38" t="s">
        <v>2676</v>
      </c>
    </row>
    <row r="216" spans="1:16" ht="12.75">
      <c r="A216" s="26" t="s">
        <v>51</v>
      </c>
      <c s="31" t="s">
        <v>246</v>
      </c>
      <c s="31" t="s">
        <v>2870</v>
      </c>
      <c s="26" t="s">
        <v>53</v>
      </c>
      <c s="32" t="s">
        <v>2871</v>
      </c>
      <c s="33" t="s">
        <v>65</v>
      </c>
      <c s="34">
        <v>2</v>
      </c>
      <c s="35">
        <v>0</v>
      </c>
      <c s="36">
        <f>ROUND(ROUND(H216,2)*ROUND(G216,3),2)</f>
      </c>
      <c r="O216">
        <f>(I216*21)/100</f>
      </c>
      <c t="s">
        <v>28</v>
      </c>
    </row>
    <row r="217" spans="1:5" ht="12.75">
      <c r="A217" s="37" t="s">
        <v>56</v>
      </c>
      <c r="E217" s="38" t="s">
        <v>53</v>
      </c>
    </row>
    <row r="218" spans="1:5" ht="12.75">
      <c r="A218" s="39" t="s">
        <v>57</v>
      </c>
      <c r="E218" s="40" t="s">
        <v>2643</v>
      </c>
    </row>
    <row r="219" spans="1:5" ht="25.5">
      <c r="A219" t="s">
        <v>58</v>
      </c>
      <c r="E219" s="38" t="s">
        <v>2676</v>
      </c>
    </row>
    <row r="220" spans="1:16" ht="12.75">
      <c r="A220" s="26" t="s">
        <v>51</v>
      </c>
      <c s="31" t="s">
        <v>123</v>
      </c>
      <c s="31" t="s">
        <v>3114</v>
      </c>
      <c s="26" t="s">
        <v>53</v>
      </c>
      <c s="32" t="s">
        <v>3115</v>
      </c>
      <c s="33" t="s">
        <v>65</v>
      </c>
      <c s="34">
        <v>1</v>
      </c>
      <c s="35">
        <v>0</v>
      </c>
      <c s="36">
        <f>ROUND(ROUND(H220,2)*ROUND(G220,3),2)</f>
      </c>
      <c r="O220">
        <f>(I220*21)/100</f>
      </c>
      <c t="s">
        <v>28</v>
      </c>
    </row>
    <row r="221" spans="1:5" ht="12.75">
      <c r="A221" s="37" t="s">
        <v>56</v>
      </c>
      <c r="E221" s="38" t="s">
        <v>53</v>
      </c>
    </row>
    <row r="222" spans="1:5" ht="12.75">
      <c r="A222" s="39" t="s">
        <v>57</v>
      </c>
      <c r="E222" s="40" t="s">
        <v>2643</v>
      </c>
    </row>
    <row r="223" spans="1:5" ht="51">
      <c r="A223" t="s">
        <v>58</v>
      </c>
      <c r="E223" s="38" t="s">
        <v>2730</v>
      </c>
    </row>
    <row r="224" spans="1:18" ht="12.75" customHeight="1">
      <c r="A224" s="6" t="s">
        <v>48</v>
      </c>
      <c s="6"/>
      <c s="44" t="s">
        <v>2339</v>
      </c>
      <c s="6"/>
      <c s="29" t="s">
        <v>2546</v>
      </c>
      <c s="6"/>
      <c s="6"/>
      <c s="6"/>
      <c s="46">
        <f>0+Q224</f>
      </c>
      <c r="O224">
        <f>0+R224</f>
      </c>
      <c r="Q224">
        <f>0+I225+I229+I233+I237+I241+I245+I249+I253+I257+I261+I265+I269+I273+I277+I281+I285</f>
      </c>
      <c>
        <f>0+O225+O229+O233+O237+O241+O245+O249+O253+O257+O261+O265+O269+O273+O277+O281+O285</f>
      </c>
    </row>
    <row r="225" spans="1:16" ht="12.75">
      <c r="A225" s="26" t="s">
        <v>51</v>
      </c>
      <c s="31" t="s">
        <v>326</v>
      </c>
      <c s="31" t="s">
        <v>2739</v>
      </c>
      <c s="26" t="s">
        <v>53</v>
      </c>
      <c s="32" t="s">
        <v>2740</v>
      </c>
      <c s="33" t="s">
        <v>65</v>
      </c>
      <c s="34">
        <v>1</v>
      </c>
      <c s="35">
        <v>0</v>
      </c>
      <c s="36">
        <f>ROUND(ROUND(H225,2)*ROUND(G225,3),2)</f>
      </c>
      <c r="O225">
        <f>(I225*21)/100</f>
      </c>
      <c t="s">
        <v>28</v>
      </c>
    </row>
    <row r="226" spans="1:5" ht="12.75">
      <c r="A226" s="37" t="s">
        <v>56</v>
      </c>
      <c r="E226" s="38" t="s">
        <v>53</v>
      </c>
    </row>
    <row r="227" spans="1:5" ht="12.75">
      <c r="A227" s="39" t="s">
        <v>57</v>
      </c>
      <c r="E227" s="40" t="s">
        <v>2643</v>
      </c>
    </row>
    <row r="228" spans="1:5" ht="51">
      <c r="A228" t="s">
        <v>58</v>
      </c>
      <c r="E228" s="38" t="s">
        <v>2741</v>
      </c>
    </row>
    <row r="229" spans="1:16" ht="12.75">
      <c r="A229" s="26" t="s">
        <v>51</v>
      </c>
      <c s="31" t="s">
        <v>250</v>
      </c>
      <c s="31" t="s">
        <v>2750</v>
      </c>
      <c s="26" t="s">
        <v>53</v>
      </c>
      <c s="32" t="s">
        <v>2751</v>
      </c>
      <c s="33" t="s">
        <v>65</v>
      </c>
      <c s="34">
        <v>1</v>
      </c>
      <c s="35">
        <v>0</v>
      </c>
      <c s="36">
        <f>ROUND(ROUND(H229,2)*ROUND(G229,3),2)</f>
      </c>
      <c r="O229">
        <f>(I229*21)/100</f>
      </c>
      <c t="s">
        <v>28</v>
      </c>
    </row>
    <row r="230" spans="1:5" ht="12.75">
      <c r="A230" s="37" t="s">
        <v>56</v>
      </c>
      <c r="E230" s="38" t="s">
        <v>53</v>
      </c>
    </row>
    <row r="231" spans="1:5" ht="12.75">
      <c r="A231" s="39" t="s">
        <v>57</v>
      </c>
      <c r="E231" s="40" t="s">
        <v>2643</v>
      </c>
    </row>
    <row r="232" spans="1:5" ht="51">
      <c r="A232" t="s">
        <v>58</v>
      </c>
      <c r="E232" s="38" t="s">
        <v>2741</v>
      </c>
    </row>
    <row r="233" spans="1:16" ht="12.75">
      <c r="A233" s="26" t="s">
        <v>51</v>
      </c>
      <c s="31" t="s">
        <v>254</v>
      </c>
      <c s="31" t="s">
        <v>3024</v>
      </c>
      <c s="26" t="s">
        <v>53</v>
      </c>
      <c s="32" t="s">
        <v>3025</v>
      </c>
      <c s="33" t="s">
        <v>65</v>
      </c>
      <c s="34">
        <v>1</v>
      </c>
      <c s="35">
        <v>0</v>
      </c>
      <c s="36">
        <f>ROUND(ROUND(H233,2)*ROUND(G233,3),2)</f>
      </c>
      <c r="O233">
        <f>(I233*21)/100</f>
      </c>
      <c t="s">
        <v>28</v>
      </c>
    </row>
    <row r="234" spans="1:5" ht="12.75">
      <c r="A234" s="37" t="s">
        <v>56</v>
      </c>
      <c r="E234" s="38" t="s">
        <v>53</v>
      </c>
    </row>
    <row r="235" spans="1:5" ht="12.75">
      <c r="A235" s="39" t="s">
        <v>57</v>
      </c>
      <c r="E235" s="40" t="s">
        <v>2643</v>
      </c>
    </row>
    <row r="236" spans="1:5" ht="51">
      <c r="A236" t="s">
        <v>58</v>
      </c>
      <c r="E236" s="38" t="s">
        <v>2741</v>
      </c>
    </row>
    <row r="237" spans="1:16" ht="25.5">
      <c r="A237" s="26" t="s">
        <v>51</v>
      </c>
      <c s="31" t="s">
        <v>258</v>
      </c>
      <c s="31" t="s">
        <v>137</v>
      </c>
      <c s="26" t="s">
        <v>53</v>
      </c>
      <c s="32" t="s">
        <v>138</v>
      </c>
      <c s="33" t="s">
        <v>65</v>
      </c>
      <c s="34">
        <v>1</v>
      </c>
      <c s="35">
        <v>0</v>
      </c>
      <c s="36">
        <f>ROUND(ROUND(H237,2)*ROUND(G237,3),2)</f>
      </c>
      <c r="O237">
        <f>(I237*21)/100</f>
      </c>
      <c t="s">
        <v>28</v>
      </c>
    </row>
    <row r="238" spans="1:5" ht="12.75">
      <c r="A238" s="37" t="s">
        <v>56</v>
      </c>
      <c r="E238" s="38" t="s">
        <v>53</v>
      </c>
    </row>
    <row r="239" spans="1:5" ht="12.75">
      <c r="A239" s="39" t="s">
        <v>57</v>
      </c>
      <c r="E239" s="40" t="s">
        <v>2643</v>
      </c>
    </row>
    <row r="240" spans="1:5" ht="63.75">
      <c r="A240" t="s">
        <v>58</v>
      </c>
      <c r="E240" s="38" t="s">
        <v>2756</v>
      </c>
    </row>
    <row r="241" spans="1:16" ht="25.5">
      <c r="A241" s="26" t="s">
        <v>51</v>
      </c>
      <c s="31" t="s">
        <v>262</v>
      </c>
      <c s="31" t="s">
        <v>2548</v>
      </c>
      <c s="26" t="s">
        <v>53</v>
      </c>
      <c s="32" t="s">
        <v>2549</v>
      </c>
      <c s="33" t="s">
        <v>65</v>
      </c>
      <c s="34">
        <v>1</v>
      </c>
      <c s="35">
        <v>0</v>
      </c>
      <c s="36">
        <f>ROUND(ROUND(H241,2)*ROUND(G241,3),2)</f>
      </c>
      <c r="O241">
        <f>(I241*21)/100</f>
      </c>
      <c t="s">
        <v>28</v>
      </c>
    </row>
    <row r="242" spans="1:5" ht="12.75">
      <c r="A242" s="37" t="s">
        <v>56</v>
      </c>
      <c r="E242" s="38" t="s">
        <v>53</v>
      </c>
    </row>
    <row r="243" spans="1:5" ht="12.75">
      <c r="A243" s="39" t="s">
        <v>57</v>
      </c>
      <c r="E243" s="40" t="s">
        <v>2643</v>
      </c>
    </row>
    <row r="244" spans="1:5" ht="38.25">
      <c r="A244" t="s">
        <v>58</v>
      </c>
      <c r="E244" s="38" t="s">
        <v>2922</v>
      </c>
    </row>
    <row r="245" spans="1:16" ht="12.75">
      <c r="A245" s="26" t="s">
        <v>51</v>
      </c>
      <c s="31" t="s">
        <v>330</v>
      </c>
      <c s="31" t="s">
        <v>2757</v>
      </c>
      <c s="26" t="s">
        <v>53</v>
      </c>
      <c s="32" t="s">
        <v>2758</v>
      </c>
      <c s="33" t="s">
        <v>65</v>
      </c>
      <c s="34">
        <v>1</v>
      </c>
      <c s="35">
        <v>0</v>
      </c>
      <c s="36">
        <f>ROUND(ROUND(H245,2)*ROUND(G245,3),2)</f>
      </c>
      <c r="O245">
        <f>(I245*21)/100</f>
      </c>
      <c t="s">
        <v>28</v>
      </c>
    </row>
    <row r="246" spans="1:5" ht="12.75">
      <c r="A246" s="37" t="s">
        <v>56</v>
      </c>
      <c r="E246" s="38" t="s">
        <v>53</v>
      </c>
    </row>
    <row r="247" spans="1:5" ht="12.75">
      <c r="A247" s="39" t="s">
        <v>57</v>
      </c>
      <c r="E247" s="40" t="s">
        <v>2643</v>
      </c>
    </row>
    <row r="248" spans="1:5" ht="38.25">
      <c r="A248" t="s">
        <v>58</v>
      </c>
      <c r="E248" s="38" t="s">
        <v>2759</v>
      </c>
    </row>
    <row r="249" spans="1:16" ht="12.75">
      <c r="A249" s="26" t="s">
        <v>51</v>
      </c>
      <c s="31" t="s">
        <v>266</v>
      </c>
      <c s="31" t="s">
        <v>3074</v>
      </c>
      <c s="26" t="s">
        <v>53</v>
      </c>
      <c s="32" t="s">
        <v>3075</v>
      </c>
      <c s="33" t="s">
        <v>65</v>
      </c>
      <c s="34">
        <v>1</v>
      </c>
      <c s="35">
        <v>0</v>
      </c>
      <c s="36">
        <f>ROUND(ROUND(H249,2)*ROUND(G249,3),2)</f>
      </c>
      <c r="O249">
        <f>(I249*21)/100</f>
      </c>
      <c t="s">
        <v>28</v>
      </c>
    </row>
    <row r="250" spans="1:5" ht="12.75">
      <c r="A250" s="37" t="s">
        <v>56</v>
      </c>
      <c r="E250" s="38" t="s">
        <v>53</v>
      </c>
    </row>
    <row r="251" spans="1:5" ht="12.75">
      <c r="A251" s="39" t="s">
        <v>57</v>
      </c>
      <c r="E251" s="40" t="s">
        <v>2643</v>
      </c>
    </row>
    <row r="252" spans="1:5" ht="38.25">
      <c r="A252" t="s">
        <v>58</v>
      </c>
      <c r="E252" s="38" t="s">
        <v>2762</v>
      </c>
    </row>
    <row r="253" spans="1:16" ht="12.75">
      <c r="A253" s="26" t="s">
        <v>51</v>
      </c>
      <c s="31" t="s">
        <v>270</v>
      </c>
      <c s="31" t="s">
        <v>2923</v>
      </c>
      <c s="26" t="s">
        <v>53</v>
      </c>
      <c s="32" t="s">
        <v>2924</v>
      </c>
      <c s="33" t="s">
        <v>65</v>
      </c>
      <c s="34">
        <v>3</v>
      </c>
      <c s="35">
        <v>0</v>
      </c>
      <c s="36">
        <f>ROUND(ROUND(H253,2)*ROUND(G253,3),2)</f>
      </c>
      <c r="O253">
        <f>(I253*21)/100</f>
      </c>
      <c t="s">
        <v>28</v>
      </c>
    </row>
    <row r="254" spans="1:5" ht="12.75">
      <c r="A254" s="37" t="s">
        <v>56</v>
      </c>
      <c r="E254" s="38" t="s">
        <v>53</v>
      </c>
    </row>
    <row r="255" spans="1:5" ht="12.75">
      <c r="A255" s="39" t="s">
        <v>57</v>
      </c>
      <c r="E255" s="40" t="s">
        <v>2643</v>
      </c>
    </row>
    <row r="256" spans="1:5" ht="38.25">
      <c r="A256" t="s">
        <v>58</v>
      </c>
      <c r="E256" s="38" t="s">
        <v>2762</v>
      </c>
    </row>
    <row r="257" spans="1:16" ht="12.75">
      <c r="A257" s="26" t="s">
        <v>51</v>
      </c>
      <c s="31" t="s">
        <v>274</v>
      </c>
      <c s="31" t="s">
        <v>2927</v>
      </c>
      <c s="26" t="s">
        <v>53</v>
      </c>
      <c s="32" t="s">
        <v>2928</v>
      </c>
      <c s="33" t="s">
        <v>65</v>
      </c>
      <c s="34">
        <v>1</v>
      </c>
      <c s="35">
        <v>0</v>
      </c>
      <c s="36">
        <f>ROUND(ROUND(H257,2)*ROUND(G257,3),2)</f>
      </c>
      <c r="O257">
        <f>(I257*21)/100</f>
      </c>
      <c t="s">
        <v>28</v>
      </c>
    </row>
    <row r="258" spans="1:5" ht="12.75">
      <c r="A258" s="37" t="s">
        <v>56</v>
      </c>
      <c r="E258" s="38" t="s">
        <v>53</v>
      </c>
    </row>
    <row r="259" spans="1:5" ht="12.75">
      <c r="A259" s="39" t="s">
        <v>57</v>
      </c>
      <c r="E259" s="40" t="s">
        <v>2643</v>
      </c>
    </row>
    <row r="260" spans="1:5" ht="38.25">
      <c r="A260" t="s">
        <v>58</v>
      </c>
      <c r="E260" s="38" t="s">
        <v>2762</v>
      </c>
    </row>
    <row r="261" spans="1:16" ht="25.5">
      <c r="A261" s="26" t="s">
        <v>51</v>
      </c>
      <c s="31" t="s">
        <v>278</v>
      </c>
      <c s="31" t="s">
        <v>2929</v>
      </c>
      <c s="26" t="s">
        <v>53</v>
      </c>
      <c s="32" t="s">
        <v>2930</v>
      </c>
      <c s="33" t="s">
        <v>65</v>
      </c>
      <c s="34">
        <v>1</v>
      </c>
      <c s="35">
        <v>0</v>
      </c>
      <c s="36">
        <f>ROUND(ROUND(H261,2)*ROUND(G261,3),2)</f>
      </c>
      <c r="O261">
        <f>(I261*21)/100</f>
      </c>
      <c t="s">
        <v>28</v>
      </c>
    </row>
    <row r="262" spans="1:5" ht="12.75">
      <c r="A262" s="37" t="s">
        <v>56</v>
      </c>
      <c r="E262" s="38" t="s">
        <v>53</v>
      </c>
    </row>
    <row r="263" spans="1:5" ht="12.75">
      <c r="A263" s="39" t="s">
        <v>57</v>
      </c>
      <c r="E263" s="40" t="s">
        <v>2643</v>
      </c>
    </row>
    <row r="264" spans="1:5" ht="38.25">
      <c r="A264" t="s">
        <v>58</v>
      </c>
      <c r="E264" s="38" t="s">
        <v>2762</v>
      </c>
    </row>
    <row r="265" spans="1:16" ht="12.75">
      <c r="A265" s="26" t="s">
        <v>51</v>
      </c>
      <c s="31" t="s">
        <v>282</v>
      </c>
      <c s="31" t="s">
        <v>2763</v>
      </c>
      <c s="26" t="s">
        <v>53</v>
      </c>
      <c s="32" t="s">
        <v>2764</v>
      </c>
      <c s="33" t="s">
        <v>65</v>
      </c>
      <c s="34">
        <v>1</v>
      </c>
      <c s="35">
        <v>0</v>
      </c>
      <c s="36">
        <f>ROUND(ROUND(H265,2)*ROUND(G265,3),2)</f>
      </c>
      <c r="O265">
        <f>(I265*21)/100</f>
      </c>
      <c t="s">
        <v>28</v>
      </c>
    </row>
    <row r="266" spans="1:5" ht="12.75">
      <c r="A266" s="37" t="s">
        <v>56</v>
      </c>
      <c r="E266" s="38" t="s">
        <v>53</v>
      </c>
    </row>
    <row r="267" spans="1:5" ht="12.75">
      <c r="A267" s="39" t="s">
        <v>57</v>
      </c>
      <c r="E267" s="40" t="s">
        <v>2643</v>
      </c>
    </row>
    <row r="268" spans="1:5" ht="38.25">
      <c r="A268" t="s">
        <v>58</v>
      </c>
      <c r="E268" s="38" t="s">
        <v>2765</v>
      </c>
    </row>
    <row r="269" spans="1:16" ht="12.75">
      <c r="A269" s="26" t="s">
        <v>51</v>
      </c>
      <c s="31" t="s">
        <v>284</v>
      </c>
      <c s="31" t="s">
        <v>2931</v>
      </c>
      <c s="26" t="s">
        <v>53</v>
      </c>
      <c s="32" t="s">
        <v>2932</v>
      </c>
      <c s="33" t="s">
        <v>65</v>
      </c>
      <c s="34">
        <v>1</v>
      </c>
      <c s="35">
        <v>0</v>
      </c>
      <c s="36">
        <f>ROUND(ROUND(H269,2)*ROUND(G269,3),2)</f>
      </c>
      <c r="O269">
        <f>(I269*21)/100</f>
      </c>
      <c t="s">
        <v>28</v>
      </c>
    </row>
    <row r="270" spans="1:5" ht="12.75">
      <c r="A270" s="37" t="s">
        <v>56</v>
      </c>
      <c r="E270" s="38" t="s">
        <v>53</v>
      </c>
    </row>
    <row r="271" spans="1:5" ht="12.75">
      <c r="A271" s="39" t="s">
        <v>57</v>
      </c>
      <c r="E271" s="40" t="s">
        <v>2643</v>
      </c>
    </row>
    <row r="272" spans="1:5" ht="38.25">
      <c r="A272" t="s">
        <v>58</v>
      </c>
      <c r="E272" s="38" t="s">
        <v>2765</v>
      </c>
    </row>
    <row r="273" spans="1:16" ht="12.75">
      <c r="A273" s="26" t="s">
        <v>51</v>
      </c>
      <c s="31" t="s">
        <v>286</v>
      </c>
      <c s="31" t="s">
        <v>2550</v>
      </c>
      <c s="26" t="s">
        <v>53</v>
      </c>
      <c s="32" t="s">
        <v>2551</v>
      </c>
      <c s="33" t="s">
        <v>79</v>
      </c>
      <c s="34">
        <v>24</v>
      </c>
      <c s="35">
        <v>0</v>
      </c>
      <c s="36">
        <f>ROUND(ROUND(H273,2)*ROUND(G273,3),2)</f>
      </c>
      <c r="O273">
        <f>(I273*21)/100</f>
      </c>
      <c t="s">
        <v>28</v>
      </c>
    </row>
    <row r="274" spans="1:5" ht="12.75">
      <c r="A274" s="37" t="s">
        <v>56</v>
      </c>
      <c r="E274" s="38" t="s">
        <v>53</v>
      </c>
    </row>
    <row r="275" spans="1:5" ht="12.75">
      <c r="A275" s="39" t="s">
        <v>57</v>
      </c>
      <c r="E275" s="40" t="s">
        <v>2643</v>
      </c>
    </row>
    <row r="276" spans="1:5" ht="38.25">
      <c r="A276" t="s">
        <v>58</v>
      </c>
      <c r="E276" s="38" t="s">
        <v>2766</v>
      </c>
    </row>
    <row r="277" spans="1:16" ht="12.75">
      <c r="A277" s="26" t="s">
        <v>51</v>
      </c>
      <c s="31" t="s">
        <v>290</v>
      </c>
      <c s="31" t="s">
        <v>2552</v>
      </c>
      <c s="26" t="s">
        <v>53</v>
      </c>
      <c s="32" t="s">
        <v>2553</v>
      </c>
      <c s="33" t="s">
        <v>79</v>
      </c>
      <c s="34">
        <v>24</v>
      </c>
      <c s="35">
        <v>0</v>
      </c>
      <c s="36">
        <f>ROUND(ROUND(H277,2)*ROUND(G277,3),2)</f>
      </c>
      <c r="O277">
        <f>(I277*21)/100</f>
      </c>
      <c t="s">
        <v>28</v>
      </c>
    </row>
    <row r="278" spans="1:5" ht="12.75">
      <c r="A278" s="37" t="s">
        <v>56</v>
      </c>
      <c r="E278" s="38" t="s">
        <v>53</v>
      </c>
    </row>
    <row r="279" spans="1:5" ht="12.75">
      <c r="A279" s="39" t="s">
        <v>57</v>
      </c>
      <c r="E279" s="40" t="s">
        <v>2643</v>
      </c>
    </row>
    <row r="280" spans="1:5" ht="38.25">
      <c r="A280" t="s">
        <v>58</v>
      </c>
      <c r="E280" s="38" t="s">
        <v>2767</v>
      </c>
    </row>
    <row r="281" spans="1:16" ht="12.75">
      <c r="A281" s="26" t="s">
        <v>51</v>
      </c>
      <c s="31" t="s">
        <v>294</v>
      </c>
      <c s="31" t="s">
        <v>2341</v>
      </c>
      <c s="26" t="s">
        <v>53</v>
      </c>
      <c s="32" t="s">
        <v>2343</v>
      </c>
      <c s="33" t="s">
        <v>79</v>
      </c>
      <c s="34">
        <v>8</v>
      </c>
      <c s="35">
        <v>0</v>
      </c>
      <c s="36">
        <f>ROUND(ROUND(H281,2)*ROUND(G281,3),2)</f>
      </c>
      <c r="O281">
        <f>(I281*21)/100</f>
      </c>
      <c t="s">
        <v>28</v>
      </c>
    </row>
    <row r="282" spans="1:5" ht="12.75">
      <c r="A282" s="37" t="s">
        <v>56</v>
      </c>
      <c r="E282" s="38" t="s">
        <v>53</v>
      </c>
    </row>
    <row r="283" spans="1:5" ht="12.75">
      <c r="A283" s="39" t="s">
        <v>57</v>
      </c>
      <c r="E283" s="40" t="s">
        <v>2643</v>
      </c>
    </row>
    <row r="284" spans="1:5" ht="38.25">
      <c r="A284" t="s">
        <v>58</v>
      </c>
      <c r="E284" s="38" t="s">
        <v>2768</v>
      </c>
    </row>
    <row r="285" spans="1:16" ht="12.75">
      <c r="A285" s="26" t="s">
        <v>51</v>
      </c>
      <c s="31" t="s">
        <v>142</v>
      </c>
      <c s="31" t="s">
        <v>3030</v>
      </c>
      <c s="26" t="s">
        <v>53</v>
      </c>
      <c s="32" t="s">
        <v>3031</v>
      </c>
      <c s="33" t="s">
        <v>65</v>
      </c>
      <c s="34">
        <v>1</v>
      </c>
      <c s="35">
        <v>0</v>
      </c>
      <c s="36">
        <f>ROUND(ROUND(H285,2)*ROUND(G285,3),2)</f>
      </c>
      <c r="O285">
        <f>(I285*21)/100</f>
      </c>
      <c t="s">
        <v>28</v>
      </c>
    </row>
    <row r="286" spans="1:5" ht="12.75">
      <c r="A286" s="37" t="s">
        <v>56</v>
      </c>
      <c r="E286" s="38" t="s">
        <v>53</v>
      </c>
    </row>
    <row r="287" spans="1:5" ht="12.75">
      <c r="A287" s="39" t="s">
        <v>57</v>
      </c>
      <c r="E287" s="40" t="s">
        <v>2643</v>
      </c>
    </row>
    <row r="288" spans="1:5" ht="76.5">
      <c r="A288" t="s">
        <v>58</v>
      </c>
      <c r="E288" s="38" t="s">
        <v>3032</v>
      </c>
    </row>
    <row r="289" spans="1:18" ht="12.75" customHeight="1">
      <c r="A289" s="6" t="s">
        <v>48</v>
      </c>
      <c s="6"/>
      <c s="44" t="s">
        <v>2785</v>
      </c>
      <c s="6"/>
      <c s="29" t="s">
        <v>2786</v>
      </c>
      <c s="6"/>
      <c s="6"/>
      <c s="6"/>
      <c s="46">
        <f>0+Q289</f>
      </c>
      <c r="O289">
        <f>0+R289</f>
      </c>
      <c r="Q289">
        <f>0+I290+I294+I298+I302</f>
      </c>
      <c>
        <f>0+O290+O294+O298+O302</f>
      </c>
    </row>
    <row r="290" spans="1:16" ht="25.5">
      <c r="A290" s="26" t="s">
        <v>51</v>
      </c>
      <c s="31" t="s">
        <v>296</v>
      </c>
      <c s="31" t="s">
        <v>3033</v>
      </c>
      <c s="26" t="s">
        <v>53</v>
      </c>
      <c s="32" t="s">
        <v>3034</v>
      </c>
      <c s="33" t="s">
        <v>65</v>
      </c>
      <c s="34">
        <v>1</v>
      </c>
      <c s="35">
        <v>0</v>
      </c>
      <c s="36">
        <f>ROUND(ROUND(H290,2)*ROUND(G290,3),2)</f>
      </c>
      <c r="O290">
        <f>(I290*21)/100</f>
      </c>
      <c t="s">
        <v>28</v>
      </c>
    </row>
    <row r="291" spans="1:5" ht="12.75">
      <c r="A291" s="37" t="s">
        <v>56</v>
      </c>
      <c r="E291" s="38" t="s">
        <v>53</v>
      </c>
    </row>
    <row r="292" spans="1:5" ht="12.75">
      <c r="A292" s="39" t="s">
        <v>57</v>
      </c>
      <c r="E292" s="40" t="s">
        <v>2643</v>
      </c>
    </row>
    <row r="293" spans="1:5" ht="51">
      <c r="A293" t="s">
        <v>58</v>
      </c>
      <c r="E293" s="38" t="s">
        <v>2789</v>
      </c>
    </row>
    <row r="294" spans="1:16" ht="12.75">
      <c r="A294" s="26" t="s">
        <v>51</v>
      </c>
      <c s="31" t="s">
        <v>334</v>
      </c>
      <c s="31" t="s">
        <v>2790</v>
      </c>
      <c s="26" t="s">
        <v>53</v>
      </c>
      <c s="32" t="s">
        <v>2791</v>
      </c>
      <c s="33" t="s">
        <v>65</v>
      </c>
      <c s="34">
        <v>1</v>
      </c>
      <c s="35">
        <v>0</v>
      </c>
      <c s="36">
        <f>ROUND(ROUND(H294,2)*ROUND(G294,3),2)</f>
      </c>
      <c r="O294">
        <f>(I294*21)/100</f>
      </c>
      <c t="s">
        <v>28</v>
      </c>
    </row>
    <row r="295" spans="1:5" ht="12.75">
      <c r="A295" s="37" t="s">
        <v>56</v>
      </c>
      <c r="E295" s="38" t="s">
        <v>53</v>
      </c>
    </row>
    <row r="296" spans="1:5" ht="12.75">
      <c r="A296" s="39" t="s">
        <v>57</v>
      </c>
      <c r="E296" s="40" t="s">
        <v>2643</v>
      </c>
    </row>
    <row r="297" spans="1:5" ht="25.5">
      <c r="A297" t="s">
        <v>58</v>
      </c>
      <c r="E297" s="38" t="s">
        <v>2792</v>
      </c>
    </row>
    <row r="298" spans="1:16" ht="12.75">
      <c r="A298" s="26" t="s">
        <v>51</v>
      </c>
      <c s="31" t="s">
        <v>351</v>
      </c>
      <c s="31" t="s">
        <v>3035</v>
      </c>
      <c s="26" t="s">
        <v>53</v>
      </c>
      <c s="32" t="s">
        <v>3036</v>
      </c>
      <c s="33" t="s">
        <v>114</v>
      </c>
      <c s="34">
        <v>2</v>
      </c>
      <c s="35">
        <v>0</v>
      </c>
      <c s="36">
        <f>ROUND(ROUND(H298,2)*ROUND(G298,3),2)</f>
      </c>
      <c r="O298">
        <f>(I298*21)/100</f>
      </c>
      <c t="s">
        <v>28</v>
      </c>
    </row>
    <row r="299" spans="1:5" ht="12.75">
      <c r="A299" s="37" t="s">
        <v>56</v>
      </c>
      <c r="E299" s="38" t="s">
        <v>53</v>
      </c>
    </row>
    <row r="300" spans="1:5" ht="12.75">
      <c r="A300" s="39" t="s">
        <v>57</v>
      </c>
      <c r="E300" s="40" t="s">
        <v>2643</v>
      </c>
    </row>
    <row r="301" spans="1:5" ht="25.5">
      <c r="A301" t="s">
        <v>58</v>
      </c>
      <c r="E301" s="38" t="s">
        <v>3037</v>
      </c>
    </row>
    <row r="302" spans="1:16" ht="12.75">
      <c r="A302" s="26" t="s">
        <v>51</v>
      </c>
      <c s="31" t="s">
        <v>355</v>
      </c>
      <c s="31" t="s">
        <v>2793</v>
      </c>
      <c s="26" t="s">
        <v>53</v>
      </c>
      <c s="32" t="s">
        <v>2794</v>
      </c>
      <c s="33" t="s">
        <v>65</v>
      </c>
      <c s="34">
        <v>10</v>
      </c>
      <c s="35">
        <v>0</v>
      </c>
      <c s="36">
        <f>ROUND(ROUND(H302,2)*ROUND(G302,3),2)</f>
      </c>
      <c r="O302">
        <f>(I302*21)/100</f>
      </c>
      <c t="s">
        <v>28</v>
      </c>
    </row>
    <row r="303" spans="1:5" ht="12.75">
      <c r="A303" s="37" t="s">
        <v>56</v>
      </c>
      <c r="E303" s="38" t="s">
        <v>53</v>
      </c>
    </row>
    <row r="304" spans="1:5" ht="12.75">
      <c r="A304" s="39" t="s">
        <v>57</v>
      </c>
      <c r="E304" s="40" t="s">
        <v>2643</v>
      </c>
    </row>
    <row r="305" spans="1:5" ht="38.25">
      <c r="A305" t="s">
        <v>58</v>
      </c>
      <c r="E305" s="38" t="s">
        <v>2795</v>
      </c>
    </row>
    <row r="306" spans="1:18" ht="12.75" customHeight="1">
      <c r="A306" s="6" t="s">
        <v>48</v>
      </c>
      <c s="6"/>
      <c s="44" t="s">
        <v>2796</v>
      </c>
      <c s="6"/>
      <c s="29" t="s">
        <v>2797</v>
      </c>
      <c s="6"/>
      <c s="6"/>
      <c s="6"/>
      <c s="46">
        <f>0+Q306</f>
      </c>
      <c r="O306">
        <f>0+R306</f>
      </c>
      <c r="Q306">
        <f>0+I307</f>
      </c>
      <c>
        <f>0+O307</f>
      </c>
    </row>
    <row r="307" spans="1:16" ht="12.75">
      <c r="A307" s="26" t="s">
        <v>51</v>
      </c>
      <c s="31" t="s">
        <v>359</v>
      </c>
      <c s="31" t="s">
        <v>2798</v>
      </c>
      <c s="26" t="s">
        <v>53</v>
      </c>
      <c s="32" t="s">
        <v>2799</v>
      </c>
      <c s="33" t="s">
        <v>65</v>
      </c>
      <c s="34">
        <v>1</v>
      </c>
      <c s="35">
        <v>0</v>
      </c>
      <c s="36">
        <f>ROUND(ROUND(H307,2)*ROUND(G307,3),2)</f>
      </c>
      <c r="O307">
        <f>(I307*21)/100</f>
      </c>
      <c t="s">
        <v>28</v>
      </c>
    </row>
    <row r="308" spans="1:5" ht="12.75">
      <c r="A308" s="37" t="s">
        <v>56</v>
      </c>
      <c r="E308" s="38" t="s">
        <v>53</v>
      </c>
    </row>
    <row r="309" spans="1:5" ht="12.75">
      <c r="A309" s="39" t="s">
        <v>57</v>
      </c>
      <c r="E309" s="40" t="s">
        <v>2643</v>
      </c>
    </row>
    <row r="310" spans="1:5" ht="63.75">
      <c r="A310" t="s">
        <v>58</v>
      </c>
      <c r="E310" s="38" t="s">
        <v>2800</v>
      </c>
    </row>
    <row r="311" spans="1:18" ht="12.75" customHeight="1">
      <c r="A311" s="6" t="s">
        <v>48</v>
      </c>
      <c s="6"/>
      <c s="44" t="s">
        <v>368</v>
      </c>
      <c s="6"/>
      <c s="29" t="s">
        <v>2801</v>
      </c>
      <c s="6"/>
      <c s="6"/>
      <c s="6"/>
      <c s="46">
        <f>0+Q311</f>
      </c>
      <c r="O311">
        <f>0+R311</f>
      </c>
      <c r="Q311">
        <f>0+I312</f>
      </c>
      <c>
        <f>0+O312</f>
      </c>
    </row>
    <row r="312" spans="1:16" ht="38.25">
      <c r="A312" s="26" t="s">
        <v>51</v>
      </c>
      <c s="31" t="s">
        <v>364</v>
      </c>
      <c s="31" t="s">
        <v>2802</v>
      </c>
      <c s="26" t="s">
        <v>377</v>
      </c>
      <c s="32" t="s">
        <v>2803</v>
      </c>
      <c s="33" t="s">
        <v>379</v>
      </c>
      <c s="34">
        <v>2.5</v>
      </c>
      <c s="35">
        <v>0</v>
      </c>
      <c s="36">
        <f>ROUND(ROUND(H312,2)*ROUND(G312,3),2)</f>
      </c>
      <c r="O312">
        <f>(I312*21)/100</f>
      </c>
      <c t="s">
        <v>28</v>
      </c>
    </row>
    <row r="313" spans="1:5" ht="38.25">
      <c r="A313" s="37" t="s">
        <v>56</v>
      </c>
      <c r="E313" s="38" t="s">
        <v>2942</v>
      </c>
    </row>
    <row r="314" spans="1:5" ht="12.75">
      <c r="A314" s="39" t="s">
        <v>57</v>
      </c>
      <c r="E314" s="40" t="s">
        <v>2643</v>
      </c>
    </row>
    <row r="315" spans="1:5" ht="38.25">
      <c r="A315" t="s">
        <v>58</v>
      </c>
      <c r="E315" s="38" t="s">
        <v>3116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0+O9+O14+O35+O60+O69</f>
      </c>
      <c t="s">
        <v>27</v>
      </c>
    </row>
    <row r="3" spans="1:16" ht="15" customHeight="1">
      <c r="A3" t="s">
        <v>12</v>
      </c>
      <c s="12" t="s">
        <v>14</v>
      </c>
      <c s="13" t="s">
        <v>15</v>
      </c>
      <c s="1"/>
      <c s="14" t="s">
        <v>16</v>
      </c>
      <c s="1"/>
      <c s="9"/>
      <c s="8" t="s">
        <v>3119</v>
      </c>
      <c s="41">
        <f>0+I9+I14+I35+I60+I69</f>
      </c>
      <c r="O3" t="s">
        <v>23</v>
      </c>
      <c t="s">
        <v>28</v>
      </c>
    </row>
    <row r="4" spans="1:16" ht="15" customHeight="1">
      <c r="A4" t="s">
        <v>17</v>
      </c>
      <c s="12" t="s">
        <v>18</v>
      </c>
      <c s="13" t="s">
        <v>3117</v>
      </c>
      <c s="1"/>
      <c s="14" t="s">
        <v>3118</v>
      </c>
      <c s="1"/>
      <c s="1"/>
      <c s="11"/>
      <c s="11"/>
      <c r="O4" t="s">
        <v>24</v>
      </c>
      <c t="s">
        <v>28</v>
      </c>
    </row>
    <row r="5" spans="1:16" ht="12.75" customHeight="1">
      <c r="A5" t="s">
        <v>21</v>
      </c>
      <c s="16" t="s">
        <v>22</v>
      </c>
      <c s="17" t="s">
        <v>3119</v>
      </c>
      <c s="6"/>
      <c s="18" t="s">
        <v>3120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2447</v>
      </c>
      <c s="27"/>
      <c s="29" t="s">
        <v>3122</v>
      </c>
      <c s="27"/>
      <c s="27"/>
      <c s="27"/>
      <c s="30">
        <f>0+Q9</f>
      </c>
      <c r="O9">
        <f>0+R9</f>
      </c>
      <c r="Q9">
        <f>0+I10</f>
      </c>
      <c>
        <f>0+O10</f>
      </c>
    </row>
    <row r="10" spans="1:16" ht="25.5">
      <c r="A10" s="26" t="s">
        <v>51</v>
      </c>
      <c s="31" t="s">
        <v>34</v>
      </c>
      <c s="31" t="s">
        <v>3123</v>
      </c>
      <c s="26" t="s">
        <v>2342</v>
      </c>
      <c s="32" t="s">
        <v>3124</v>
      </c>
      <c s="33" t="s">
        <v>65</v>
      </c>
      <c s="34">
        <v>2</v>
      </c>
      <c s="35">
        <v>0</v>
      </c>
      <c s="36">
        <f>ROUND(ROUND(H10,2)*ROUND(G10,3),2)</f>
      </c>
      <c r="O10">
        <f>(I10*21)/100</f>
      </c>
      <c t="s">
        <v>28</v>
      </c>
    </row>
    <row r="11" spans="1:5" ht="12.75">
      <c r="A11" s="37" t="s">
        <v>56</v>
      </c>
      <c r="E11" s="38" t="s">
        <v>53</v>
      </c>
    </row>
    <row r="12" spans="1:5" ht="12.75">
      <c r="A12" s="39" t="s">
        <v>57</v>
      </c>
      <c r="E12" s="40" t="s">
        <v>2344</v>
      </c>
    </row>
    <row r="13" spans="1:5" ht="89.25">
      <c r="A13" t="s">
        <v>58</v>
      </c>
      <c r="E13" s="38" t="s">
        <v>3125</v>
      </c>
    </row>
    <row r="14" spans="1:18" ht="12.75" customHeight="1">
      <c r="A14" s="6" t="s">
        <v>48</v>
      </c>
      <c s="6"/>
      <c s="44" t="s">
        <v>2683</v>
      </c>
      <c s="6"/>
      <c s="29" t="s">
        <v>3126</v>
      </c>
      <c s="6"/>
      <c s="6"/>
      <c s="6"/>
      <c s="46">
        <f>0+Q14</f>
      </c>
      <c r="O14">
        <f>0+R14</f>
      </c>
      <c r="Q14">
        <f>0+I15+I19+I23+I27+I31</f>
      </c>
      <c>
        <f>0+O15+O19+O23+O27+O31</f>
      </c>
    </row>
    <row r="15" spans="1:16" ht="25.5">
      <c r="A15" s="26" t="s">
        <v>51</v>
      </c>
      <c s="31" t="s">
        <v>28</v>
      </c>
      <c s="31" t="s">
        <v>1014</v>
      </c>
      <c s="26" t="s">
        <v>2342</v>
      </c>
      <c s="32" t="s">
        <v>1015</v>
      </c>
      <c s="33" t="s">
        <v>55</v>
      </c>
      <c s="34">
        <v>10</v>
      </c>
      <c s="35">
        <v>0</v>
      </c>
      <c s="36">
        <f>ROUND(ROUND(H15,2)*ROUND(G15,3),2)</f>
      </c>
      <c r="O15">
        <f>(I15*21)/100</f>
      </c>
      <c t="s">
        <v>28</v>
      </c>
    </row>
    <row r="16" spans="1:5" ht="12.75">
      <c r="A16" s="37" t="s">
        <v>56</v>
      </c>
      <c r="E16" s="38" t="s">
        <v>53</v>
      </c>
    </row>
    <row r="17" spans="1:5" ht="12.75">
      <c r="A17" s="39" t="s">
        <v>57</v>
      </c>
      <c r="E17" s="40" t="s">
        <v>2344</v>
      </c>
    </row>
    <row r="18" spans="1:5" ht="89.25">
      <c r="A18" t="s">
        <v>58</v>
      </c>
      <c r="E18" s="38" t="s">
        <v>3127</v>
      </c>
    </row>
    <row r="19" spans="1:16" ht="12.75">
      <c r="A19" s="26" t="s">
        <v>51</v>
      </c>
      <c s="31" t="s">
        <v>26</v>
      </c>
      <c s="31" t="s">
        <v>1250</v>
      </c>
      <c s="26" t="s">
        <v>2342</v>
      </c>
      <c s="32" t="s">
        <v>1251</v>
      </c>
      <c s="33" t="s">
        <v>55</v>
      </c>
      <c s="34">
        <v>2</v>
      </c>
      <c s="35">
        <v>0</v>
      </c>
      <c s="36">
        <f>ROUND(ROUND(H19,2)*ROUND(G19,3),2)</f>
      </c>
      <c r="O19">
        <f>(I19*21)/100</f>
      </c>
      <c t="s">
        <v>28</v>
      </c>
    </row>
    <row r="20" spans="1:5" ht="12.75">
      <c r="A20" s="37" t="s">
        <v>56</v>
      </c>
      <c r="E20" s="38" t="s">
        <v>53</v>
      </c>
    </row>
    <row r="21" spans="1:5" ht="12.75">
      <c r="A21" s="39" t="s">
        <v>57</v>
      </c>
      <c r="E21" s="40" t="s">
        <v>2344</v>
      </c>
    </row>
    <row r="22" spans="1:5" ht="89.25">
      <c r="A22" t="s">
        <v>58</v>
      </c>
      <c r="E22" s="38" t="s">
        <v>3127</v>
      </c>
    </row>
    <row r="23" spans="1:16" ht="12.75">
      <c r="A23" s="26" t="s">
        <v>51</v>
      </c>
      <c s="31" t="s">
        <v>38</v>
      </c>
      <c s="31" t="s">
        <v>2471</v>
      </c>
      <c s="26" t="s">
        <v>2342</v>
      </c>
      <c s="32" t="s">
        <v>2472</v>
      </c>
      <c s="33" t="s">
        <v>55</v>
      </c>
      <c s="34">
        <v>30</v>
      </c>
      <c s="35">
        <v>0</v>
      </c>
      <c s="36">
        <f>ROUND(ROUND(H23,2)*ROUND(G23,3),2)</f>
      </c>
      <c r="O23">
        <f>(I23*21)/100</f>
      </c>
      <c t="s">
        <v>28</v>
      </c>
    </row>
    <row r="24" spans="1:5" ht="12.75">
      <c r="A24" s="37" t="s">
        <v>56</v>
      </c>
      <c r="E24" s="38" t="s">
        <v>53</v>
      </c>
    </row>
    <row r="25" spans="1:5" ht="12.75">
      <c r="A25" s="39" t="s">
        <v>57</v>
      </c>
      <c r="E25" s="40" t="s">
        <v>2344</v>
      </c>
    </row>
    <row r="26" spans="1:5" ht="51">
      <c r="A26" t="s">
        <v>58</v>
      </c>
      <c r="E26" s="38" t="s">
        <v>3128</v>
      </c>
    </row>
    <row r="27" spans="1:16" ht="25.5">
      <c r="A27" s="26" t="s">
        <v>51</v>
      </c>
      <c s="31" t="s">
        <v>40</v>
      </c>
      <c s="31" t="s">
        <v>2477</v>
      </c>
      <c s="26" t="s">
        <v>2342</v>
      </c>
      <c s="32" t="s">
        <v>2478</v>
      </c>
      <c s="33" t="s">
        <v>65</v>
      </c>
      <c s="34">
        <v>2</v>
      </c>
      <c s="35">
        <v>0</v>
      </c>
      <c s="36">
        <f>ROUND(ROUND(H27,2)*ROUND(G27,3),2)</f>
      </c>
      <c r="O27">
        <f>(I27*21)/100</f>
      </c>
      <c t="s">
        <v>28</v>
      </c>
    </row>
    <row r="28" spans="1:5" ht="12.75">
      <c r="A28" s="37" t="s">
        <v>56</v>
      </c>
      <c r="E28" s="38" t="s">
        <v>53</v>
      </c>
    </row>
    <row r="29" spans="1:5" ht="12.75">
      <c r="A29" s="39" t="s">
        <v>57</v>
      </c>
      <c r="E29" s="40" t="s">
        <v>2344</v>
      </c>
    </row>
    <row r="30" spans="1:5" ht="89.25">
      <c r="A30" t="s">
        <v>58</v>
      </c>
      <c r="E30" s="38" t="s">
        <v>3129</v>
      </c>
    </row>
    <row r="31" spans="1:16" ht="25.5">
      <c r="A31" s="26" t="s">
        <v>51</v>
      </c>
      <c s="31" t="s">
        <v>27</v>
      </c>
      <c s="31" t="s">
        <v>1254</v>
      </c>
      <c s="26" t="s">
        <v>2342</v>
      </c>
      <c s="32" t="s">
        <v>1255</v>
      </c>
      <c s="33" t="s">
        <v>65</v>
      </c>
      <c s="34">
        <v>2</v>
      </c>
      <c s="35">
        <v>0</v>
      </c>
      <c s="36">
        <f>ROUND(ROUND(H31,2)*ROUND(G31,3),2)</f>
      </c>
      <c r="O31">
        <f>(I31*21)/100</f>
      </c>
      <c t="s">
        <v>28</v>
      </c>
    </row>
    <row r="32" spans="1:5" ht="12.75">
      <c r="A32" s="37" t="s">
        <v>56</v>
      </c>
      <c r="E32" s="38" t="s">
        <v>53</v>
      </c>
    </row>
    <row r="33" spans="1:5" ht="12.75">
      <c r="A33" s="39" t="s">
        <v>57</v>
      </c>
      <c r="E33" s="40" t="s">
        <v>2344</v>
      </c>
    </row>
    <row r="34" spans="1:5" ht="89.25">
      <c r="A34" t="s">
        <v>58</v>
      </c>
      <c r="E34" s="38" t="s">
        <v>3129</v>
      </c>
    </row>
    <row r="35" spans="1:18" ht="12.75" customHeight="1">
      <c r="A35" s="6" t="s">
        <v>48</v>
      </c>
      <c s="6"/>
      <c s="44" t="s">
        <v>2339</v>
      </c>
      <c s="6"/>
      <c s="29" t="s">
        <v>2340</v>
      </c>
      <c s="6"/>
      <c s="6"/>
      <c s="6"/>
      <c s="46">
        <f>0+Q35</f>
      </c>
      <c r="O35">
        <f>0+R35</f>
      </c>
      <c r="Q35">
        <f>0+I36+I40+I44+I48+I52+I56</f>
      </c>
      <c>
        <f>0+O36+O40+O44+O48+O52+O56</f>
      </c>
    </row>
    <row r="36" spans="1:16" ht="25.5">
      <c r="A36" s="26" t="s">
        <v>51</v>
      </c>
      <c s="31" t="s">
        <v>76</v>
      </c>
      <c s="31" t="s">
        <v>137</v>
      </c>
      <c s="26" t="s">
        <v>2342</v>
      </c>
      <c s="32" t="s">
        <v>3130</v>
      </c>
      <c s="33" t="s">
        <v>65</v>
      </c>
      <c s="34">
        <v>1</v>
      </c>
      <c s="35">
        <v>0</v>
      </c>
      <c s="36">
        <f>ROUND(ROUND(H36,2)*ROUND(G36,3),2)</f>
      </c>
      <c r="O36">
        <f>(I36*21)/100</f>
      </c>
      <c t="s">
        <v>28</v>
      </c>
    </row>
    <row r="37" spans="1:5" ht="12.75">
      <c r="A37" s="37" t="s">
        <v>56</v>
      </c>
      <c r="E37" s="38" t="s">
        <v>53</v>
      </c>
    </row>
    <row r="38" spans="1:5" ht="12.75">
      <c r="A38" s="39" t="s">
        <v>57</v>
      </c>
      <c r="E38" s="40" t="s">
        <v>2344</v>
      </c>
    </row>
    <row r="39" spans="1:5" ht="114.75">
      <c r="A39" t="s">
        <v>58</v>
      </c>
      <c r="E39" s="38" t="s">
        <v>3131</v>
      </c>
    </row>
    <row r="40" spans="1:16" ht="38.25">
      <c r="A40" s="26" t="s">
        <v>51</v>
      </c>
      <c s="31" t="s">
        <v>81</v>
      </c>
      <c s="31" t="s">
        <v>140</v>
      </c>
      <c s="26" t="s">
        <v>2342</v>
      </c>
      <c s="32" t="s">
        <v>3132</v>
      </c>
      <c s="33" t="s">
        <v>65</v>
      </c>
      <c s="34">
        <v>3</v>
      </c>
      <c s="35">
        <v>0</v>
      </c>
      <c s="36">
        <f>ROUND(ROUND(H40,2)*ROUND(G40,3),2)</f>
      </c>
      <c r="O40">
        <f>(I40*21)/100</f>
      </c>
      <c t="s">
        <v>28</v>
      </c>
    </row>
    <row r="41" spans="1:5" ht="12.75">
      <c r="A41" s="37" t="s">
        <v>56</v>
      </c>
      <c r="E41" s="38" t="s">
        <v>53</v>
      </c>
    </row>
    <row r="42" spans="1:5" ht="12.75">
      <c r="A42" s="39" t="s">
        <v>57</v>
      </c>
      <c r="E42" s="40" t="s">
        <v>2344</v>
      </c>
    </row>
    <row r="43" spans="1:5" ht="114.75">
      <c r="A43" t="s">
        <v>58</v>
      </c>
      <c r="E43" s="38" t="s">
        <v>3133</v>
      </c>
    </row>
    <row r="44" spans="1:16" ht="25.5">
      <c r="A44" s="26" t="s">
        <v>51</v>
      </c>
      <c s="31" t="s">
        <v>44</v>
      </c>
      <c s="31" t="s">
        <v>2548</v>
      </c>
      <c s="26" t="s">
        <v>2342</v>
      </c>
      <c s="32" t="s">
        <v>2549</v>
      </c>
      <c s="33" t="s">
        <v>65</v>
      </c>
      <c s="34">
        <v>1</v>
      </c>
      <c s="35">
        <v>0</v>
      </c>
      <c s="36">
        <f>ROUND(ROUND(H44,2)*ROUND(G44,3),2)</f>
      </c>
      <c r="O44">
        <f>(I44*21)/100</f>
      </c>
      <c t="s">
        <v>28</v>
      </c>
    </row>
    <row r="45" spans="1:5" ht="12.75">
      <c r="A45" s="37" t="s">
        <v>56</v>
      </c>
      <c r="E45" s="38" t="s">
        <v>53</v>
      </c>
    </row>
    <row r="46" spans="1:5" ht="12.75">
      <c r="A46" s="39" t="s">
        <v>57</v>
      </c>
      <c r="E46" s="40" t="s">
        <v>2344</v>
      </c>
    </row>
    <row r="47" spans="1:5" ht="89.25">
      <c r="A47" t="s">
        <v>58</v>
      </c>
      <c r="E47" s="38" t="s">
        <v>3134</v>
      </c>
    </row>
    <row r="48" spans="1:16" ht="12.75">
      <c r="A48" s="26" t="s">
        <v>51</v>
      </c>
      <c s="31" t="s">
        <v>46</v>
      </c>
      <c s="31" t="s">
        <v>2550</v>
      </c>
      <c s="26" t="s">
        <v>2342</v>
      </c>
      <c s="32" t="s">
        <v>2551</v>
      </c>
      <c s="33" t="s">
        <v>79</v>
      </c>
      <c s="34">
        <v>12</v>
      </c>
      <c s="35">
        <v>0</v>
      </c>
      <c s="36">
        <f>ROUND(ROUND(H48,2)*ROUND(G48,3),2)</f>
      </c>
      <c r="O48">
        <f>(I48*21)/100</f>
      </c>
      <c t="s">
        <v>28</v>
      </c>
    </row>
    <row r="49" spans="1:5" ht="12.75">
      <c r="A49" s="37" t="s">
        <v>56</v>
      </c>
      <c r="E49" s="38" t="s">
        <v>53</v>
      </c>
    </row>
    <row r="50" spans="1:5" ht="12.75">
      <c r="A50" s="39" t="s">
        <v>57</v>
      </c>
      <c r="E50" s="40" t="s">
        <v>2344</v>
      </c>
    </row>
    <row r="51" spans="1:5" ht="89.25">
      <c r="A51" t="s">
        <v>58</v>
      </c>
      <c r="E51" s="38" t="s">
        <v>3135</v>
      </c>
    </row>
    <row r="52" spans="1:16" ht="12.75">
      <c r="A52" s="26" t="s">
        <v>51</v>
      </c>
      <c s="31" t="s">
        <v>91</v>
      </c>
      <c s="31" t="s">
        <v>2341</v>
      </c>
      <c s="26" t="s">
        <v>2342</v>
      </c>
      <c s="32" t="s">
        <v>2343</v>
      </c>
      <c s="33" t="s">
        <v>79</v>
      </c>
      <c s="34">
        <v>12</v>
      </c>
      <c s="35">
        <v>0</v>
      </c>
      <c s="36">
        <f>ROUND(ROUND(H52,2)*ROUND(G52,3),2)</f>
      </c>
      <c r="O52">
        <f>(I52*21)/100</f>
      </c>
      <c t="s">
        <v>28</v>
      </c>
    </row>
    <row r="53" spans="1:5" ht="12.75">
      <c r="A53" s="37" t="s">
        <v>56</v>
      </c>
      <c r="E53" s="38" t="s">
        <v>53</v>
      </c>
    </row>
    <row r="54" spans="1:5" ht="12.75">
      <c r="A54" s="39" t="s">
        <v>57</v>
      </c>
      <c r="E54" s="40" t="s">
        <v>2344</v>
      </c>
    </row>
    <row r="55" spans="1:5" ht="89.25">
      <c r="A55" t="s">
        <v>58</v>
      </c>
      <c r="E55" s="38" t="s">
        <v>2345</v>
      </c>
    </row>
    <row r="56" spans="1:16" ht="12.75">
      <c r="A56" s="26" t="s">
        <v>51</v>
      </c>
      <c s="31" t="s">
        <v>95</v>
      </c>
      <c s="31" t="s">
        <v>2341</v>
      </c>
      <c s="26" t="s">
        <v>3136</v>
      </c>
      <c s="32" t="s">
        <v>97</v>
      </c>
      <c s="33" t="s">
        <v>65</v>
      </c>
      <c s="34">
        <v>1</v>
      </c>
      <c s="35">
        <v>0</v>
      </c>
      <c s="36">
        <f>ROUND(ROUND(H56,2)*ROUND(G56,3),2)</f>
      </c>
      <c r="O56">
        <f>(I56*21)/100</f>
      </c>
      <c t="s">
        <v>28</v>
      </c>
    </row>
    <row r="57" spans="1:5" ht="12.75">
      <c r="A57" s="37" t="s">
        <v>56</v>
      </c>
      <c r="E57" s="38" t="s">
        <v>53</v>
      </c>
    </row>
    <row r="58" spans="1:5" ht="12.75">
      <c r="A58" s="39" t="s">
        <v>57</v>
      </c>
      <c r="E58" s="40" t="s">
        <v>2344</v>
      </c>
    </row>
    <row r="59" spans="1:5" ht="89.25">
      <c r="A59" t="s">
        <v>58</v>
      </c>
      <c r="E59" s="38" t="s">
        <v>3137</v>
      </c>
    </row>
    <row r="60" spans="1:18" ht="12.75" customHeight="1">
      <c r="A60" s="6" t="s">
        <v>48</v>
      </c>
      <c s="6"/>
      <c s="44" t="s">
        <v>3138</v>
      </c>
      <c s="6"/>
      <c s="29" t="s">
        <v>3139</v>
      </c>
      <c s="6"/>
      <c s="6"/>
      <c s="6"/>
      <c s="46">
        <f>0+Q60</f>
      </c>
      <c r="O60">
        <f>0+R60</f>
      </c>
      <c r="Q60">
        <f>0+I61+I65</f>
      </c>
      <c>
        <f>0+O61+O65</f>
      </c>
    </row>
    <row r="61" spans="1:16" ht="12.75">
      <c r="A61" s="26" t="s">
        <v>51</v>
      </c>
      <c s="31" t="s">
        <v>99</v>
      </c>
      <c s="31" t="s">
        <v>3140</v>
      </c>
      <c s="26" t="s">
        <v>2342</v>
      </c>
      <c s="32" t="s">
        <v>3141</v>
      </c>
      <c s="33" t="s">
        <v>65</v>
      </c>
      <c s="34">
        <v>1</v>
      </c>
      <c s="35">
        <v>0</v>
      </c>
      <c s="36">
        <f>ROUND(ROUND(H61,2)*ROUND(G61,3),2)</f>
      </c>
      <c r="O61">
        <f>(I61*21)/100</f>
      </c>
      <c t="s">
        <v>28</v>
      </c>
    </row>
    <row r="62" spans="1:5" ht="12.75">
      <c r="A62" s="37" t="s">
        <v>56</v>
      </c>
      <c r="E62" s="38" t="s">
        <v>53</v>
      </c>
    </row>
    <row r="63" spans="1:5" ht="12.75">
      <c r="A63" s="39" t="s">
        <v>57</v>
      </c>
      <c r="E63" s="40" t="s">
        <v>2344</v>
      </c>
    </row>
    <row r="64" spans="1:5" ht="102">
      <c r="A64" t="s">
        <v>58</v>
      </c>
      <c r="E64" s="38" t="s">
        <v>3142</v>
      </c>
    </row>
    <row r="65" spans="1:16" ht="12.75">
      <c r="A65" s="26" t="s">
        <v>51</v>
      </c>
      <c s="31" t="s">
        <v>103</v>
      </c>
      <c s="31" t="s">
        <v>3143</v>
      </c>
      <c s="26" t="s">
        <v>2342</v>
      </c>
      <c s="32" t="s">
        <v>3144</v>
      </c>
      <c s="33" t="s">
        <v>65</v>
      </c>
      <c s="34">
        <v>1</v>
      </c>
      <c s="35">
        <v>0</v>
      </c>
      <c s="36">
        <f>ROUND(ROUND(H65,2)*ROUND(G65,3),2)</f>
      </c>
      <c r="O65">
        <f>(I65*21)/100</f>
      </c>
      <c t="s">
        <v>28</v>
      </c>
    </row>
    <row r="66" spans="1:5" ht="12.75">
      <c r="A66" s="37" t="s">
        <v>56</v>
      </c>
      <c r="E66" s="38" t="s">
        <v>53</v>
      </c>
    </row>
    <row r="67" spans="1:5" ht="12.75">
      <c r="A67" s="39" t="s">
        <v>57</v>
      </c>
      <c r="E67" s="40" t="s">
        <v>2344</v>
      </c>
    </row>
    <row r="68" spans="1:5" ht="140.25">
      <c r="A68" t="s">
        <v>58</v>
      </c>
      <c r="E68" s="38" t="s">
        <v>3145</v>
      </c>
    </row>
    <row r="69" spans="1:18" ht="12.75" customHeight="1">
      <c r="A69" s="6" t="s">
        <v>48</v>
      </c>
      <c s="6"/>
      <c s="44" t="s">
        <v>2346</v>
      </c>
      <c s="6"/>
      <c s="29" t="s">
        <v>2347</v>
      </c>
      <c s="6"/>
      <c s="6"/>
      <c s="6"/>
      <c s="46">
        <f>0+Q69</f>
      </c>
      <c r="O69">
        <f>0+R69</f>
      </c>
      <c r="Q69">
        <f>0+I70+I74+I78+I82+I86+I90+I94+I98+I102+I106+I110</f>
      </c>
      <c>
        <f>0+O70+O74+O78+O82+O86+O90+O94+O98+O102+O106+O110</f>
      </c>
    </row>
    <row r="70" spans="1:16" ht="12.75">
      <c r="A70" s="26" t="s">
        <v>51</v>
      </c>
      <c s="31" t="s">
        <v>150</v>
      </c>
      <c s="31" t="s">
        <v>3146</v>
      </c>
      <c s="26" t="s">
        <v>2342</v>
      </c>
      <c s="32" t="s">
        <v>3147</v>
      </c>
      <c s="33" t="s">
        <v>65</v>
      </c>
      <c s="34">
        <v>2</v>
      </c>
      <c s="35">
        <v>0</v>
      </c>
      <c s="36">
        <f>ROUND(ROUND(H70,2)*ROUND(G70,3),2)</f>
      </c>
      <c r="O70">
        <f>(I70*21)/100</f>
      </c>
      <c t="s">
        <v>28</v>
      </c>
    </row>
    <row r="71" spans="1:5" ht="12.75">
      <c r="A71" s="37" t="s">
        <v>56</v>
      </c>
      <c r="E71" s="38" t="s">
        <v>53</v>
      </c>
    </row>
    <row r="72" spans="1:5" ht="12.75">
      <c r="A72" s="39" t="s">
        <v>57</v>
      </c>
      <c r="E72" s="40" t="s">
        <v>2344</v>
      </c>
    </row>
    <row r="73" spans="1:5" ht="242.25">
      <c r="A73" t="s">
        <v>58</v>
      </c>
      <c r="E73" s="38" t="s">
        <v>3148</v>
      </c>
    </row>
    <row r="74" spans="1:16" ht="12.75">
      <c r="A74" s="26" t="s">
        <v>51</v>
      </c>
      <c s="31" t="s">
        <v>154</v>
      </c>
      <c s="31" t="s">
        <v>3149</v>
      </c>
      <c s="26" t="s">
        <v>2342</v>
      </c>
      <c s="32" t="s">
        <v>3150</v>
      </c>
      <c s="33" t="s">
        <v>65</v>
      </c>
      <c s="34">
        <v>6</v>
      </c>
      <c s="35">
        <v>0</v>
      </c>
      <c s="36">
        <f>ROUND(ROUND(H74,2)*ROUND(G74,3),2)</f>
      </c>
      <c r="O74">
        <f>(I74*21)/100</f>
      </c>
      <c t="s">
        <v>28</v>
      </c>
    </row>
    <row r="75" spans="1:5" ht="12.75">
      <c r="A75" s="37" t="s">
        <v>56</v>
      </c>
      <c r="E75" s="38" t="s">
        <v>53</v>
      </c>
    </row>
    <row r="76" spans="1:5" ht="12.75">
      <c r="A76" s="39" t="s">
        <v>57</v>
      </c>
      <c r="E76" s="40" t="s">
        <v>2344</v>
      </c>
    </row>
    <row r="77" spans="1:5" ht="229.5">
      <c r="A77" t="s">
        <v>58</v>
      </c>
      <c r="E77" s="38" t="s">
        <v>3151</v>
      </c>
    </row>
    <row r="78" spans="1:16" ht="12.75">
      <c r="A78" s="26" t="s">
        <v>51</v>
      </c>
      <c s="31" t="s">
        <v>347</v>
      </c>
      <c s="31" t="s">
        <v>3152</v>
      </c>
      <c s="26" t="s">
        <v>2342</v>
      </c>
      <c s="32" t="s">
        <v>3153</v>
      </c>
      <c s="33" t="s">
        <v>65</v>
      </c>
      <c s="34">
        <v>5</v>
      </c>
      <c s="35">
        <v>0</v>
      </c>
      <c s="36">
        <f>ROUND(ROUND(H78,2)*ROUND(G78,3),2)</f>
      </c>
      <c r="O78">
        <f>(I78*21)/100</f>
      </c>
      <c t="s">
        <v>28</v>
      </c>
    </row>
    <row r="79" spans="1:5" ht="12.75">
      <c r="A79" s="37" t="s">
        <v>56</v>
      </c>
      <c r="E79" s="38" t="s">
        <v>53</v>
      </c>
    </row>
    <row r="80" spans="1:5" ht="12.75">
      <c r="A80" s="39" t="s">
        <v>57</v>
      </c>
      <c r="E80" s="40" t="s">
        <v>2344</v>
      </c>
    </row>
    <row r="81" spans="1:5" ht="216.75">
      <c r="A81" t="s">
        <v>58</v>
      </c>
      <c r="E81" s="38" t="s">
        <v>3154</v>
      </c>
    </row>
    <row r="82" spans="1:16" ht="12.75">
      <c r="A82" s="26" t="s">
        <v>51</v>
      </c>
      <c s="31" t="s">
        <v>302</v>
      </c>
      <c s="31" t="s">
        <v>3155</v>
      </c>
      <c s="26" t="s">
        <v>2342</v>
      </c>
      <c s="32" t="s">
        <v>3156</v>
      </c>
      <c s="33" t="s">
        <v>65</v>
      </c>
      <c s="34">
        <v>1</v>
      </c>
      <c s="35">
        <v>0</v>
      </c>
      <c s="36">
        <f>ROUND(ROUND(H82,2)*ROUND(G82,3),2)</f>
      </c>
      <c r="O82">
        <f>(I82*21)/100</f>
      </c>
      <c t="s">
        <v>28</v>
      </c>
    </row>
    <row r="83" spans="1:5" ht="12.75">
      <c r="A83" s="37" t="s">
        <v>56</v>
      </c>
      <c r="E83" s="38" t="s">
        <v>53</v>
      </c>
    </row>
    <row r="84" spans="1:5" ht="12.75">
      <c r="A84" s="39" t="s">
        <v>57</v>
      </c>
      <c r="E84" s="40" t="s">
        <v>2344</v>
      </c>
    </row>
    <row r="85" spans="1:5" ht="229.5">
      <c r="A85" t="s">
        <v>58</v>
      </c>
      <c r="E85" s="38" t="s">
        <v>3157</v>
      </c>
    </row>
    <row r="86" spans="1:16" ht="12.75">
      <c r="A86" s="26" t="s">
        <v>51</v>
      </c>
      <c s="31" t="s">
        <v>306</v>
      </c>
      <c s="31" t="s">
        <v>3158</v>
      </c>
      <c s="26" t="s">
        <v>2342</v>
      </c>
      <c s="32" t="s">
        <v>3159</v>
      </c>
      <c s="33" t="s">
        <v>65</v>
      </c>
      <c s="34">
        <v>3</v>
      </c>
      <c s="35">
        <v>0</v>
      </c>
      <c s="36">
        <f>ROUND(ROUND(H86,2)*ROUND(G86,3),2)</f>
      </c>
      <c r="O86">
        <f>(I86*21)/100</f>
      </c>
      <c t="s">
        <v>28</v>
      </c>
    </row>
    <row r="87" spans="1:5" ht="12.75">
      <c r="A87" s="37" t="s">
        <v>56</v>
      </c>
      <c r="E87" s="38" t="s">
        <v>53</v>
      </c>
    </row>
    <row r="88" spans="1:5" ht="12.75">
      <c r="A88" s="39" t="s">
        <v>57</v>
      </c>
      <c r="E88" s="40" t="s">
        <v>2344</v>
      </c>
    </row>
    <row r="89" spans="1:5" ht="293.25">
      <c r="A89" t="s">
        <v>58</v>
      </c>
      <c r="E89" s="38" t="s">
        <v>3160</v>
      </c>
    </row>
    <row r="90" spans="1:16" ht="12.75">
      <c r="A90" s="26" t="s">
        <v>51</v>
      </c>
      <c s="31" t="s">
        <v>158</v>
      </c>
      <c s="31" t="s">
        <v>3161</v>
      </c>
      <c s="26" t="s">
        <v>2342</v>
      </c>
      <c s="32" t="s">
        <v>3162</v>
      </c>
      <c s="33" t="s">
        <v>65</v>
      </c>
      <c s="34">
        <v>2</v>
      </c>
      <c s="35">
        <v>0</v>
      </c>
      <c s="36">
        <f>ROUND(ROUND(H90,2)*ROUND(G90,3),2)</f>
      </c>
      <c r="O90">
        <f>(I90*21)/100</f>
      </c>
      <c t="s">
        <v>28</v>
      </c>
    </row>
    <row r="91" spans="1:5" ht="12.75">
      <c r="A91" s="37" t="s">
        <v>56</v>
      </c>
      <c r="E91" s="38" t="s">
        <v>53</v>
      </c>
    </row>
    <row r="92" spans="1:5" ht="12.75">
      <c r="A92" s="39" t="s">
        <v>57</v>
      </c>
      <c r="E92" s="40" t="s">
        <v>2344</v>
      </c>
    </row>
    <row r="93" spans="1:5" ht="306">
      <c r="A93" t="s">
        <v>58</v>
      </c>
      <c r="E93" s="38" t="s">
        <v>3163</v>
      </c>
    </row>
    <row r="94" spans="1:16" ht="12.75">
      <c r="A94" s="26" t="s">
        <v>51</v>
      </c>
      <c s="31" t="s">
        <v>160</v>
      </c>
      <c s="31" t="s">
        <v>2426</v>
      </c>
      <c s="26" t="s">
        <v>2342</v>
      </c>
      <c s="32" t="s">
        <v>2427</v>
      </c>
      <c s="33" t="s">
        <v>79</v>
      </c>
      <c s="34">
        <v>24</v>
      </c>
      <c s="35">
        <v>0</v>
      </c>
      <c s="36">
        <f>ROUND(ROUND(H94,2)*ROUND(G94,3),2)</f>
      </c>
      <c r="O94">
        <f>(I94*21)/100</f>
      </c>
      <c t="s">
        <v>28</v>
      </c>
    </row>
    <row r="95" spans="1:5" ht="12.75">
      <c r="A95" s="37" t="s">
        <v>56</v>
      </c>
      <c r="E95" s="38" t="s">
        <v>53</v>
      </c>
    </row>
    <row r="96" spans="1:5" ht="12.75">
      <c r="A96" s="39" t="s">
        <v>57</v>
      </c>
      <c r="E96" s="40" t="s">
        <v>2344</v>
      </c>
    </row>
    <row r="97" spans="1:5" ht="178.5">
      <c r="A97" t="s">
        <v>58</v>
      </c>
      <c r="E97" s="38" t="s">
        <v>2428</v>
      </c>
    </row>
    <row r="98" spans="1:16" ht="25.5">
      <c r="A98" s="26" t="s">
        <v>51</v>
      </c>
      <c s="31" t="s">
        <v>162</v>
      </c>
      <c s="31" t="s">
        <v>3164</v>
      </c>
      <c s="26" t="s">
        <v>2342</v>
      </c>
      <c s="32" t="s">
        <v>3165</v>
      </c>
      <c s="33" t="s">
        <v>65</v>
      </c>
      <c s="34">
        <v>1</v>
      </c>
      <c s="35">
        <v>0</v>
      </c>
      <c s="36">
        <f>ROUND(ROUND(H98,2)*ROUND(G98,3),2)</f>
      </c>
      <c r="O98">
        <f>(I98*21)/100</f>
      </c>
      <c t="s">
        <v>28</v>
      </c>
    </row>
    <row r="99" spans="1:5" ht="12.75">
      <c r="A99" s="37" t="s">
        <v>56</v>
      </c>
      <c r="E99" s="38" t="s">
        <v>53</v>
      </c>
    </row>
    <row r="100" spans="1:5" ht="12.75">
      <c r="A100" s="39" t="s">
        <v>57</v>
      </c>
      <c r="E100" s="40" t="s">
        <v>2344</v>
      </c>
    </row>
    <row r="101" spans="1:5" ht="191.25">
      <c r="A101" t="s">
        <v>58</v>
      </c>
      <c r="E101" s="38" t="s">
        <v>3166</v>
      </c>
    </row>
    <row r="102" spans="1:16" ht="12.75">
      <c r="A102" s="26" t="s">
        <v>51</v>
      </c>
      <c s="31" t="s">
        <v>166</v>
      </c>
      <c s="31" t="s">
        <v>3167</v>
      </c>
      <c s="26" t="s">
        <v>2342</v>
      </c>
      <c s="32" t="s">
        <v>3168</v>
      </c>
      <c s="33" t="s">
        <v>65</v>
      </c>
      <c s="34">
        <v>1</v>
      </c>
      <c s="35">
        <v>0</v>
      </c>
      <c s="36">
        <f>ROUND(ROUND(H102,2)*ROUND(G102,3),2)</f>
      </c>
      <c r="O102">
        <f>(I102*21)/100</f>
      </c>
      <c t="s">
        <v>28</v>
      </c>
    </row>
    <row r="103" spans="1:5" ht="12.75">
      <c r="A103" s="37" t="s">
        <v>56</v>
      </c>
      <c r="E103" s="38" t="s">
        <v>53</v>
      </c>
    </row>
    <row r="104" spans="1:5" ht="12.75">
      <c r="A104" s="39" t="s">
        <v>57</v>
      </c>
      <c r="E104" s="40" t="s">
        <v>2344</v>
      </c>
    </row>
    <row r="105" spans="1:5" ht="216.75">
      <c r="A105" t="s">
        <v>58</v>
      </c>
      <c r="E105" s="38" t="s">
        <v>3169</v>
      </c>
    </row>
    <row r="106" spans="1:16" ht="25.5">
      <c r="A106" s="26" t="s">
        <v>51</v>
      </c>
      <c s="31" t="s">
        <v>170</v>
      </c>
      <c s="31" t="s">
        <v>3170</v>
      </c>
      <c s="26" t="s">
        <v>2342</v>
      </c>
      <c s="32" t="s">
        <v>3171</v>
      </c>
      <c s="33" t="s">
        <v>65</v>
      </c>
      <c s="34">
        <v>1</v>
      </c>
      <c s="35">
        <v>0</v>
      </c>
      <c s="36">
        <f>ROUND(ROUND(H106,2)*ROUND(G106,3),2)</f>
      </c>
      <c r="O106">
        <f>(I106*21)/100</f>
      </c>
      <c t="s">
        <v>28</v>
      </c>
    </row>
    <row r="107" spans="1:5" ht="12.75">
      <c r="A107" s="37" t="s">
        <v>56</v>
      </c>
      <c r="E107" s="38" t="s">
        <v>53</v>
      </c>
    </row>
    <row r="108" spans="1:5" ht="12.75">
      <c r="A108" s="39" t="s">
        <v>57</v>
      </c>
      <c r="E108" s="40" t="s">
        <v>2344</v>
      </c>
    </row>
    <row r="109" spans="1:5" ht="153">
      <c r="A109" t="s">
        <v>58</v>
      </c>
      <c r="E109" s="38" t="s">
        <v>1369</v>
      </c>
    </row>
    <row r="110" spans="1:16" ht="12.75">
      <c r="A110" s="26" t="s">
        <v>51</v>
      </c>
      <c s="31" t="s">
        <v>174</v>
      </c>
      <c s="31" t="s">
        <v>3172</v>
      </c>
      <c s="26" t="s">
        <v>3173</v>
      </c>
      <c s="32" t="s">
        <v>3174</v>
      </c>
      <c s="33" t="s">
        <v>65</v>
      </c>
      <c s="34">
        <v>2</v>
      </c>
      <c s="35">
        <v>0</v>
      </c>
      <c s="36">
        <f>ROUND(ROUND(H110,2)*ROUND(G110,3),2)</f>
      </c>
      <c r="O110">
        <f>(I110*21)/100</f>
      </c>
      <c t="s">
        <v>28</v>
      </c>
    </row>
    <row r="111" spans="1:5" ht="12.75">
      <c r="A111" s="37" t="s">
        <v>56</v>
      </c>
      <c r="E111" s="38" t="s">
        <v>53</v>
      </c>
    </row>
    <row r="112" spans="1:5" ht="12.75">
      <c r="A112" s="39" t="s">
        <v>57</v>
      </c>
      <c r="E112" s="40" t="s">
        <v>2344</v>
      </c>
    </row>
    <row r="113" spans="1:5" ht="140.25">
      <c r="A113" t="s">
        <v>58</v>
      </c>
      <c r="E113" s="38" t="s">
        <v>3175</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14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0+O9+O22+O99+O136</f>
      </c>
      <c t="s">
        <v>27</v>
      </c>
    </row>
    <row r="3" spans="1:16" ht="15" customHeight="1">
      <c r="A3" t="s">
        <v>12</v>
      </c>
      <c s="12" t="s">
        <v>14</v>
      </c>
      <c s="13" t="s">
        <v>15</v>
      </c>
      <c s="1"/>
      <c s="14" t="s">
        <v>16</v>
      </c>
      <c s="1"/>
      <c s="9"/>
      <c s="8" t="s">
        <v>3178</v>
      </c>
      <c s="41">
        <f>0+I9+I22+I99+I136</f>
      </c>
      <c r="O3" t="s">
        <v>23</v>
      </c>
      <c t="s">
        <v>28</v>
      </c>
    </row>
    <row r="4" spans="1:16" ht="15" customHeight="1">
      <c r="A4" t="s">
        <v>17</v>
      </c>
      <c s="12" t="s">
        <v>18</v>
      </c>
      <c s="13" t="s">
        <v>3176</v>
      </c>
      <c s="1"/>
      <c s="14" t="s">
        <v>3177</v>
      </c>
      <c s="1"/>
      <c s="1"/>
      <c s="11"/>
      <c s="11"/>
      <c r="O4" t="s">
        <v>24</v>
      </c>
      <c t="s">
        <v>28</v>
      </c>
    </row>
    <row r="5" spans="1:16" ht="12.75" customHeight="1">
      <c r="A5" t="s">
        <v>21</v>
      </c>
      <c s="16" t="s">
        <v>22</v>
      </c>
      <c s="17" t="s">
        <v>3178</v>
      </c>
      <c s="6"/>
      <c s="18" t="s">
        <v>3179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214</v>
      </c>
      <c s="27"/>
      <c s="29" t="s">
        <v>3181</v>
      </c>
      <c s="27"/>
      <c s="27"/>
      <c s="27"/>
      <c s="30">
        <f>0+Q9</f>
      </c>
      <c r="O9">
        <f>0+R9</f>
      </c>
      <c r="Q9">
        <f>0+I10+I14+I18</f>
      </c>
      <c>
        <f>0+O10+O14+O18</f>
      </c>
    </row>
    <row r="10" spans="1:16" ht="12.75">
      <c r="A10" s="26" t="s">
        <v>51</v>
      </c>
      <c s="31" t="s">
        <v>76</v>
      </c>
      <c s="31" t="s">
        <v>3182</v>
      </c>
      <c s="26" t="s">
        <v>53</v>
      </c>
      <c s="32" t="s">
        <v>3183</v>
      </c>
      <c s="33" t="s">
        <v>118</v>
      </c>
      <c s="34">
        <v>50</v>
      </c>
      <c s="35">
        <v>0</v>
      </c>
      <c s="36">
        <f>ROUND(ROUND(H10,2)*ROUND(G10,3),2)</f>
      </c>
      <c r="O10">
        <f>(I10*21)/100</f>
      </c>
      <c t="s">
        <v>28</v>
      </c>
    </row>
    <row r="11" spans="1:5" ht="12.75">
      <c r="A11" s="37" t="s">
        <v>56</v>
      </c>
      <c r="E11" s="38" t="s">
        <v>3183</v>
      </c>
    </row>
    <row r="12" spans="1:5" ht="12.75">
      <c r="A12" s="39" t="s">
        <v>57</v>
      </c>
      <c r="E12" s="40" t="s">
        <v>53</v>
      </c>
    </row>
    <row r="13" spans="1:5" ht="12.75">
      <c r="A13" t="s">
        <v>58</v>
      </c>
      <c r="E13" s="38" t="s">
        <v>53</v>
      </c>
    </row>
    <row r="14" spans="1:16" ht="25.5">
      <c r="A14" s="26" t="s">
        <v>51</v>
      </c>
      <c s="31" t="s">
        <v>95</v>
      </c>
      <c s="31" t="s">
        <v>3184</v>
      </c>
      <c s="26" t="s">
        <v>53</v>
      </c>
      <c s="32" t="s">
        <v>3185</v>
      </c>
      <c s="33" t="s">
        <v>118</v>
      </c>
      <c s="34">
        <v>50</v>
      </c>
      <c s="35">
        <v>0</v>
      </c>
      <c s="36">
        <f>ROUND(ROUND(H14,2)*ROUND(G14,3),2)</f>
      </c>
      <c r="O14">
        <f>(I14*21)/100</f>
      </c>
      <c t="s">
        <v>28</v>
      </c>
    </row>
    <row r="15" spans="1:5" ht="25.5">
      <c r="A15" s="37" t="s">
        <v>56</v>
      </c>
      <c r="E15" s="38" t="s">
        <v>3185</v>
      </c>
    </row>
    <row r="16" spans="1:5" ht="12.75">
      <c r="A16" s="39" t="s">
        <v>57</v>
      </c>
      <c r="E16" s="40" t="s">
        <v>53</v>
      </c>
    </row>
    <row r="17" spans="1:5" ht="12.75">
      <c r="A17" t="s">
        <v>58</v>
      </c>
      <c r="E17" s="38" t="s">
        <v>53</v>
      </c>
    </row>
    <row r="18" spans="1:16" ht="12.75">
      <c r="A18" s="26" t="s">
        <v>51</v>
      </c>
      <c s="31" t="s">
        <v>306</v>
      </c>
      <c s="31" t="s">
        <v>3186</v>
      </c>
      <c s="26" t="s">
        <v>53</v>
      </c>
      <c s="32" t="s">
        <v>3187</v>
      </c>
      <c s="33" t="s">
        <v>55</v>
      </c>
      <c s="34">
        <v>200</v>
      </c>
      <c s="35">
        <v>0</v>
      </c>
      <c s="36">
        <f>ROUND(ROUND(H18,2)*ROUND(G18,3),2)</f>
      </c>
      <c r="O18">
        <f>(I18*21)/100</f>
      </c>
      <c t="s">
        <v>28</v>
      </c>
    </row>
    <row r="19" spans="1:5" ht="12.75">
      <c r="A19" s="37" t="s">
        <v>56</v>
      </c>
      <c r="E19" s="38" t="s">
        <v>3188</v>
      </c>
    </row>
    <row r="20" spans="1:5" ht="12.75">
      <c r="A20" s="39" t="s">
        <v>57</v>
      </c>
      <c r="E20" s="40" t="s">
        <v>53</v>
      </c>
    </row>
    <row r="21" spans="1:5" ht="12.75">
      <c r="A21" t="s">
        <v>58</v>
      </c>
      <c r="E21" s="38" t="s">
        <v>53</v>
      </c>
    </row>
    <row r="22" spans="1:18" ht="12.75" customHeight="1">
      <c r="A22" s="6" t="s">
        <v>48</v>
      </c>
      <c s="6"/>
      <c s="44" t="s">
        <v>561</v>
      </c>
      <c s="6"/>
      <c s="29" t="s">
        <v>3189</v>
      </c>
      <c s="6"/>
      <c s="6"/>
      <c s="6"/>
      <c s="46">
        <f>0+Q22</f>
      </c>
      <c r="O22">
        <f>0+R22</f>
      </c>
      <c r="Q22">
        <f>0+I23+I27+I31+I35+I39+I43+I47+I51+I55+I59+I63+I67+I71+I75+I79+I83+I87+I91+I95</f>
      </c>
      <c>
        <f>0+O23+O27+O31+O35+O39+O43+O47+O51+O55+O59+O63+O67+O71+O75+O79+O83+O87+O91+O95</f>
      </c>
    </row>
    <row r="23" spans="1:16" ht="25.5">
      <c r="A23" s="26" t="s">
        <v>51</v>
      </c>
      <c s="31" t="s">
        <v>26</v>
      </c>
      <c s="31" t="s">
        <v>3190</v>
      </c>
      <c s="26" t="s">
        <v>53</v>
      </c>
      <c s="32" t="s">
        <v>3191</v>
      </c>
      <c s="33" t="s">
        <v>65</v>
      </c>
      <c s="34">
        <v>18</v>
      </c>
      <c s="35">
        <v>0</v>
      </c>
      <c s="36">
        <f>ROUND(ROUND(H23,2)*ROUND(G23,3),2)</f>
      </c>
      <c r="O23">
        <f>(I23*21)/100</f>
      </c>
      <c t="s">
        <v>28</v>
      </c>
    </row>
    <row r="24" spans="1:5" ht="38.25">
      <c r="A24" s="37" t="s">
        <v>56</v>
      </c>
      <c r="E24" s="38" t="s">
        <v>3192</v>
      </c>
    </row>
    <row r="25" spans="1:5" ht="12.75">
      <c r="A25" s="39" t="s">
        <v>57</v>
      </c>
      <c r="E25" s="40" t="s">
        <v>53</v>
      </c>
    </row>
    <row r="26" spans="1:5" ht="12.75">
      <c r="A26" t="s">
        <v>58</v>
      </c>
      <c r="E26" s="38" t="s">
        <v>53</v>
      </c>
    </row>
    <row r="27" spans="1:16" ht="25.5">
      <c r="A27" s="26" t="s">
        <v>51</v>
      </c>
      <c s="31" t="s">
        <v>38</v>
      </c>
      <c s="31" t="s">
        <v>3193</v>
      </c>
      <c s="26" t="s">
        <v>53</v>
      </c>
      <c s="32" t="s">
        <v>3194</v>
      </c>
      <c s="33" t="s">
        <v>55</v>
      </c>
      <c s="34">
        <v>200</v>
      </c>
      <c s="35">
        <v>0</v>
      </c>
      <c s="36">
        <f>ROUND(ROUND(H27,2)*ROUND(G27,3),2)</f>
      </c>
      <c r="O27">
        <f>(I27*21)/100</f>
      </c>
      <c t="s">
        <v>28</v>
      </c>
    </row>
    <row r="28" spans="1:5" ht="38.25">
      <c r="A28" s="37" t="s">
        <v>56</v>
      </c>
      <c r="E28" s="38" t="s">
        <v>3195</v>
      </c>
    </row>
    <row r="29" spans="1:5" ht="12.75">
      <c r="A29" s="39" t="s">
        <v>57</v>
      </c>
      <c r="E29" s="40" t="s">
        <v>53</v>
      </c>
    </row>
    <row r="30" spans="1:5" ht="12.75">
      <c r="A30" t="s">
        <v>58</v>
      </c>
      <c r="E30" s="38" t="s">
        <v>53</v>
      </c>
    </row>
    <row r="31" spans="1:16" ht="25.5">
      <c r="A31" s="26" t="s">
        <v>51</v>
      </c>
      <c s="31" t="s">
        <v>40</v>
      </c>
      <c s="31" t="s">
        <v>3196</v>
      </c>
      <c s="26" t="s">
        <v>53</v>
      </c>
      <c s="32" t="s">
        <v>3197</v>
      </c>
      <c s="33" t="s">
        <v>55</v>
      </c>
      <c s="34">
        <v>30</v>
      </c>
      <c s="35">
        <v>0</v>
      </c>
      <c s="36">
        <f>ROUND(ROUND(H31,2)*ROUND(G31,3),2)</f>
      </c>
      <c r="O31">
        <f>(I31*21)/100</f>
      </c>
      <c t="s">
        <v>28</v>
      </c>
    </row>
    <row r="32" spans="1:5" ht="25.5">
      <c r="A32" s="37" t="s">
        <v>56</v>
      </c>
      <c r="E32" s="38" t="s">
        <v>3197</v>
      </c>
    </row>
    <row r="33" spans="1:5" ht="12.75">
      <c r="A33" s="39" t="s">
        <v>57</v>
      </c>
      <c r="E33" s="40" t="s">
        <v>53</v>
      </c>
    </row>
    <row r="34" spans="1:5" ht="12.75">
      <c r="A34" t="s">
        <v>58</v>
      </c>
      <c r="E34" s="38" t="s">
        <v>53</v>
      </c>
    </row>
    <row r="35" spans="1:16" ht="25.5">
      <c r="A35" s="26" t="s">
        <v>51</v>
      </c>
      <c s="31" t="s">
        <v>27</v>
      </c>
      <c s="31" t="s">
        <v>3198</v>
      </c>
      <c s="26" t="s">
        <v>53</v>
      </c>
      <c s="32" t="s">
        <v>3199</v>
      </c>
      <c s="33" t="s">
        <v>65</v>
      </c>
      <c s="34">
        <v>8</v>
      </c>
      <c s="35">
        <v>0</v>
      </c>
      <c s="36">
        <f>ROUND(ROUND(H35,2)*ROUND(G35,3),2)</f>
      </c>
      <c r="O35">
        <f>(I35*21)/100</f>
      </c>
      <c t="s">
        <v>28</v>
      </c>
    </row>
    <row r="36" spans="1:5" ht="38.25">
      <c r="A36" s="37" t="s">
        <v>56</v>
      </c>
      <c r="E36" s="38" t="s">
        <v>3200</v>
      </c>
    </row>
    <row r="37" spans="1:5" ht="12.75">
      <c r="A37" s="39" t="s">
        <v>57</v>
      </c>
      <c r="E37" s="40" t="s">
        <v>53</v>
      </c>
    </row>
    <row r="38" spans="1:5" ht="12.75">
      <c r="A38" t="s">
        <v>58</v>
      </c>
      <c r="E38" s="38" t="s">
        <v>53</v>
      </c>
    </row>
    <row r="39" spans="1:16" ht="25.5">
      <c r="A39" s="26" t="s">
        <v>51</v>
      </c>
      <c s="31" t="s">
        <v>81</v>
      </c>
      <c s="31" t="s">
        <v>3201</v>
      </c>
      <c s="26" t="s">
        <v>53</v>
      </c>
      <c s="32" t="s">
        <v>3202</v>
      </c>
      <c s="33" t="s">
        <v>118</v>
      </c>
      <c s="34">
        <v>400</v>
      </c>
      <c s="35">
        <v>0</v>
      </c>
      <c s="36">
        <f>ROUND(ROUND(H39,2)*ROUND(G39,3),2)</f>
      </c>
      <c r="O39">
        <f>(I39*21)/100</f>
      </c>
      <c t="s">
        <v>28</v>
      </c>
    </row>
    <row r="40" spans="1:5" ht="38.25">
      <c r="A40" s="37" t="s">
        <v>56</v>
      </c>
      <c r="E40" s="38" t="s">
        <v>3203</v>
      </c>
    </row>
    <row r="41" spans="1:5" ht="12.75">
      <c r="A41" s="39" t="s">
        <v>57</v>
      </c>
      <c r="E41" s="40" t="s">
        <v>53</v>
      </c>
    </row>
    <row r="42" spans="1:5" ht="12.75">
      <c r="A42" t="s">
        <v>58</v>
      </c>
      <c r="E42" s="38" t="s">
        <v>53</v>
      </c>
    </row>
    <row r="43" spans="1:16" ht="25.5">
      <c r="A43" s="26" t="s">
        <v>51</v>
      </c>
      <c s="31" t="s">
        <v>44</v>
      </c>
      <c s="31" t="s">
        <v>3204</v>
      </c>
      <c s="26" t="s">
        <v>53</v>
      </c>
      <c s="32" t="s">
        <v>3205</v>
      </c>
      <c s="33" t="s">
        <v>65</v>
      </c>
      <c s="34">
        <v>15</v>
      </c>
      <c s="35">
        <v>0</v>
      </c>
      <c s="36">
        <f>ROUND(ROUND(H43,2)*ROUND(G43,3),2)</f>
      </c>
      <c r="O43">
        <f>(I43*21)/100</f>
      </c>
      <c t="s">
        <v>28</v>
      </c>
    </row>
    <row r="44" spans="1:5" ht="25.5">
      <c r="A44" s="37" t="s">
        <v>56</v>
      </c>
      <c r="E44" s="38" t="s">
        <v>3206</v>
      </c>
    </row>
    <row r="45" spans="1:5" ht="12.75">
      <c r="A45" s="39" t="s">
        <v>57</v>
      </c>
      <c r="E45" s="40" t="s">
        <v>53</v>
      </c>
    </row>
    <row r="46" spans="1:5" ht="12.75">
      <c r="A46" t="s">
        <v>58</v>
      </c>
      <c r="E46" s="38" t="s">
        <v>53</v>
      </c>
    </row>
    <row r="47" spans="1:16" ht="12.75">
      <c r="A47" s="26" t="s">
        <v>51</v>
      </c>
      <c s="31" t="s">
        <v>46</v>
      </c>
      <c s="31" t="s">
        <v>3207</v>
      </c>
      <c s="26" t="s">
        <v>53</v>
      </c>
      <c s="32" t="s">
        <v>3208</v>
      </c>
      <c s="33" t="s">
        <v>114</v>
      </c>
      <c s="34">
        <v>250</v>
      </c>
      <c s="35">
        <v>0</v>
      </c>
      <c s="36">
        <f>ROUND(ROUND(H47,2)*ROUND(G47,3),2)</f>
      </c>
      <c r="O47">
        <f>(I47*21)/100</f>
      </c>
      <c t="s">
        <v>28</v>
      </c>
    </row>
    <row r="48" spans="1:5" ht="25.5">
      <c r="A48" s="37" t="s">
        <v>56</v>
      </c>
      <c r="E48" s="38" t="s">
        <v>3209</v>
      </c>
    </row>
    <row r="49" spans="1:5" ht="12.75">
      <c r="A49" s="39" t="s">
        <v>57</v>
      </c>
      <c r="E49" s="40" t="s">
        <v>53</v>
      </c>
    </row>
    <row r="50" spans="1:5" ht="12.75">
      <c r="A50" t="s">
        <v>58</v>
      </c>
      <c r="E50" s="38" t="s">
        <v>53</v>
      </c>
    </row>
    <row r="51" spans="1:16" ht="12.75">
      <c r="A51" s="26" t="s">
        <v>51</v>
      </c>
      <c s="31" t="s">
        <v>91</v>
      </c>
      <c s="31" t="s">
        <v>3210</v>
      </c>
      <c s="26" t="s">
        <v>53</v>
      </c>
      <c s="32" t="s">
        <v>3211</v>
      </c>
      <c s="33" t="s">
        <v>114</v>
      </c>
      <c s="34">
        <v>250</v>
      </c>
      <c s="35">
        <v>0</v>
      </c>
      <c s="36">
        <f>ROUND(ROUND(H51,2)*ROUND(G51,3),2)</f>
      </c>
      <c r="O51">
        <f>(I51*21)/100</f>
      </c>
      <c t="s">
        <v>28</v>
      </c>
    </row>
    <row r="52" spans="1:5" ht="25.5">
      <c r="A52" s="37" t="s">
        <v>56</v>
      </c>
      <c r="E52" s="38" t="s">
        <v>3212</v>
      </c>
    </row>
    <row r="53" spans="1:5" ht="12.75">
      <c r="A53" s="39" t="s">
        <v>57</v>
      </c>
      <c r="E53" s="40" t="s">
        <v>53</v>
      </c>
    </row>
    <row r="54" spans="1:5" ht="12.75">
      <c r="A54" t="s">
        <v>58</v>
      </c>
      <c r="E54" s="38" t="s">
        <v>53</v>
      </c>
    </row>
    <row r="55" spans="1:16" ht="25.5">
      <c r="A55" s="26" t="s">
        <v>51</v>
      </c>
      <c s="31" t="s">
        <v>99</v>
      </c>
      <c s="31" t="s">
        <v>3213</v>
      </c>
      <c s="26" t="s">
        <v>53</v>
      </c>
      <c s="32" t="s">
        <v>3214</v>
      </c>
      <c s="33" t="s">
        <v>65</v>
      </c>
      <c s="34">
        <v>16</v>
      </c>
      <c s="35">
        <v>0</v>
      </c>
      <c s="36">
        <f>ROUND(ROUND(H55,2)*ROUND(G55,3),2)</f>
      </c>
      <c r="O55">
        <f>(I55*21)/100</f>
      </c>
      <c t="s">
        <v>28</v>
      </c>
    </row>
    <row r="56" spans="1:5" ht="38.25">
      <c r="A56" s="37" t="s">
        <v>56</v>
      </c>
      <c r="E56" s="38" t="s">
        <v>3215</v>
      </c>
    </row>
    <row r="57" spans="1:5" ht="12.75">
      <c r="A57" s="39" t="s">
        <v>57</v>
      </c>
      <c r="E57" s="40" t="s">
        <v>53</v>
      </c>
    </row>
    <row r="58" spans="1:5" ht="12.75">
      <c r="A58" t="s">
        <v>58</v>
      </c>
      <c r="E58" s="38" t="s">
        <v>53</v>
      </c>
    </row>
    <row r="59" spans="1:16" ht="25.5">
      <c r="A59" s="26" t="s">
        <v>51</v>
      </c>
      <c s="31" t="s">
        <v>103</v>
      </c>
      <c s="31" t="s">
        <v>3216</v>
      </c>
      <c s="26" t="s">
        <v>53</v>
      </c>
      <c s="32" t="s">
        <v>3217</v>
      </c>
      <c s="33" t="s">
        <v>118</v>
      </c>
      <c s="34">
        <v>400</v>
      </c>
      <c s="35">
        <v>0</v>
      </c>
      <c s="36">
        <f>ROUND(ROUND(H59,2)*ROUND(G59,3),2)</f>
      </c>
      <c r="O59">
        <f>(I59*21)/100</f>
      </c>
      <c t="s">
        <v>28</v>
      </c>
    </row>
    <row r="60" spans="1:5" ht="25.5">
      <c r="A60" s="37" t="s">
        <v>56</v>
      </c>
      <c r="E60" s="38" t="s">
        <v>3218</v>
      </c>
    </row>
    <row r="61" spans="1:5" ht="12.75">
      <c r="A61" s="39" t="s">
        <v>57</v>
      </c>
      <c r="E61" s="40" t="s">
        <v>53</v>
      </c>
    </row>
    <row r="62" spans="1:5" ht="12.75">
      <c r="A62" t="s">
        <v>58</v>
      </c>
      <c r="E62" s="38" t="s">
        <v>53</v>
      </c>
    </row>
    <row r="63" spans="1:16" ht="25.5">
      <c r="A63" s="26" t="s">
        <v>51</v>
      </c>
      <c s="31" t="s">
        <v>150</v>
      </c>
      <c s="31" t="s">
        <v>3219</v>
      </c>
      <c s="26" t="s">
        <v>53</v>
      </c>
      <c s="32" t="s">
        <v>3220</v>
      </c>
      <c s="33" t="s">
        <v>118</v>
      </c>
      <c s="34">
        <v>35</v>
      </c>
      <c s="35">
        <v>0</v>
      </c>
      <c s="36">
        <f>ROUND(ROUND(H63,2)*ROUND(G63,3),2)</f>
      </c>
      <c r="O63">
        <f>(I63*21)/100</f>
      </c>
      <c t="s">
        <v>28</v>
      </c>
    </row>
    <row r="64" spans="1:5" ht="38.25">
      <c r="A64" s="37" t="s">
        <v>56</v>
      </c>
      <c r="E64" s="38" t="s">
        <v>3221</v>
      </c>
    </row>
    <row r="65" spans="1:5" ht="12.75">
      <c r="A65" s="39" t="s">
        <v>57</v>
      </c>
      <c r="E65" s="40" t="s">
        <v>53</v>
      </c>
    </row>
    <row r="66" spans="1:5" ht="12.75">
      <c r="A66" t="s">
        <v>58</v>
      </c>
      <c r="E66" s="38" t="s">
        <v>53</v>
      </c>
    </row>
    <row r="67" spans="1:16" ht="12.75">
      <c r="A67" s="26" t="s">
        <v>51</v>
      </c>
      <c s="31" t="s">
        <v>154</v>
      </c>
      <c s="31" t="s">
        <v>3222</v>
      </c>
      <c s="26" t="s">
        <v>53</v>
      </c>
      <c s="32" t="s">
        <v>3223</v>
      </c>
      <c s="33" t="s">
        <v>114</v>
      </c>
      <c s="34">
        <v>450</v>
      </c>
      <c s="35">
        <v>0</v>
      </c>
      <c s="36">
        <f>ROUND(ROUND(H67,2)*ROUND(G67,3),2)</f>
      </c>
      <c r="O67">
        <f>(I67*21)/100</f>
      </c>
      <c t="s">
        <v>28</v>
      </c>
    </row>
    <row r="68" spans="1:5" ht="12.75">
      <c r="A68" s="37" t="s">
        <v>56</v>
      </c>
      <c r="E68" s="38" t="s">
        <v>3224</v>
      </c>
    </row>
    <row r="69" spans="1:5" ht="12.75">
      <c r="A69" s="39" t="s">
        <v>57</v>
      </c>
      <c r="E69" s="40" t="s">
        <v>53</v>
      </c>
    </row>
    <row r="70" spans="1:5" ht="12.75">
      <c r="A70" t="s">
        <v>58</v>
      </c>
      <c r="E70" s="38" t="s">
        <v>53</v>
      </c>
    </row>
    <row r="71" spans="1:16" ht="25.5">
      <c r="A71" s="26" t="s">
        <v>51</v>
      </c>
      <c s="31" t="s">
        <v>347</v>
      </c>
      <c s="31" t="s">
        <v>3225</v>
      </c>
      <c s="26" t="s">
        <v>53</v>
      </c>
      <c s="32" t="s">
        <v>3226</v>
      </c>
      <c s="33" t="s">
        <v>65</v>
      </c>
      <c s="34">
        <v>9</v>
      </c>
      <c s="35">
        <v>0</v>
      </c>
      <c s="36">
        <f>ROUND(ROUND(H71,2)*ROUND(G71,3),2)</f>
      </c>
      <c r="O71">
        <f>(I71*21)/100</f>
      </c>
      <c t="s">
        <v>28</v>
      </c>
    </row>
    <row r="72" spans="1:5" ht="38.25">
      <c r="A72" s="37" t="s">
        <v>56</v>
      </c>
      <c r="E72" s="38" t="s">
        <v>3227</v>
      </c>
    </row>
    <row r="73" spans="1:5" ht="12.75">
      <c r="A73" s="39" t="s">
        <v>57</v>
      </c>
      <c r="E73" s="40" t="s">
        <v>53</v>
      </c>
    </row>
    <row r="74" spans="1:5" ht="12.75">
      <c r="A74" t="s">
        <v>58</v>
      </c>
      <c r="E74" s="38" t="s">
        <v>53</v>
      </c>
    </row>
    <row r="75" spans="1:16" ht="25.5">
      <c r="A75" s="26" t="s">
        <v>51</v>
      </c>
      <c s="31" t="s">
        <v>302</v>
      </c>
      <c s="31" t="s">
        <v>3228</v>
      </c>
      <c s="26" t="s">
        <v>53</v>
      </c>
      <c s="32" t="s">
        <v>3229</v>
      </c>
      <c s="33" t="s">
        <v>55</v>
      </c>
      <c s="34">
        <v>600</v>
      </c>
      <c s="35">
        <v>0</v>
      </c>
      <c s="36">
        <f>ROUND(ROUND(H75,2)*ROUND(G75,3),2)</f>
      </c>
      <c r="O75">
        <f>(I75*21)/100</f>
      </c>
      <c t="s">
        <v>28</v>
      </c>
    </row>
    <row r="76" spans="1:5" ht="25.5">
      <c r="A76" s="37" t="s">
        <v>56</v>
      </c>
      <c r="E76" s="38" t="s">
        <v>3229</v>
      </c>
    </row>
    <row r="77" spans="1:5" ht="12.75">
      <c r="A77" s="39" t="s">
        <v>57</v>
      </c>
      <c r="E77" s="40" t="s">
        <v>53</v>
      </c>
    </row>
    <row r="78" spans="1:5" ht="12.75">
      <c r="A78" t="s">
        <v>58</v>
      </c>
      <c r="E78" s="38" t="s">
        <v>53</v>
      </c>
    </row>
    <row r="79" spans="1:16" ht="12.75">
      <c r="A79" s="26" t="s">
        <v>51</v>
      </c>
      <c s="31" t="s">
        <v>158</v>
      </c>
      <c s="31" t="s">
        <v>3230</v>
      </c>
      <c s="26" t="s">
        <v>53</v>
      </c>
      <c s="32" t="s">
        <v>3231</v>
      </c>
      <c s="33" t="s">
        <v>2670</v>
      </c>
      <c s="34">
        <v>15000</v>
      </c>
      <c s="35">
        <v>0</v>
      </c>
      <c s="36">
        <f>ROUND(ROUND(H79,2)*ROUND(G79,3),2)</f>
      </c>
      <c r="O79">
        <f>(I79*21)/100</f>
      </c>
      <c t="s">
        <v>28</v>
      </c>
    </row>
    <row r="80" spans="1:5" ht="12.75">
      <c r="A80" s="37" t="s">
        <v>56</v>
      </c>
      <c r="E80" s="38" t="s">
        <v>3231</v>
      </c>
    </row>
    <row r="81" spans="1:5" ht="12.75">
      <c r="A81" s="39" t="s">
        <v>57</v>
      </c>
      <c r="E81" s="40" t="s">
        <v>53</v>
      </c>
    </row>
    <row r="82" spans="1:5" ht="12.75">
      <c r="A82" t="s">
        <v>58</v>
      </c>
      <c r="E82" s="38" t="s">
        <v>53</v>
      </c>
    </row>
    <row r="83" spans="1:16" ht="25.5">
      <c r="A83" s="26" t="s">
        <v>51</v>
      </c>
      <c s="31" t="s">
        <v>160</v>
      </c>
      <c s="31" t="s">
        <v>3232</v>
      </c>
      <c s="26" t="s">
        <v>53</v>
      </c>
      <c s="32" t="s">
        <v>3233</v>
      </c>
      <c s="33" t="s">
        <v>65</v>
      </c>
      <c s="34">
        <v>9</v>
      </c>
      <c s="35">
        <v>0</v>
      </c>
      <c s="36">
        <f>ROUND(ROUND(H83,2)*ROUND(G83,3),2)</f>
      </c>
      <c r="O83">
        <f>(I83*21)/100</f>
      </c>
      <c t="s">
        <v>28</v>
      </c>
    </row>
    <row r="84" spans="1:5" ht="25.5">
      <c r="A84" s="37" t="s">
        <v>56</v>
      </c>
      <c r="E84" s="38" t="s">
        <v>3233</v>
      </c>
    </row>
    <row r="85" spans="1:5" ht="12.75">
      <c r="A85" s="39" t="s">
        <v>57</v>
      </c>
      <c r="E85" s="40" t="s">
        <v>53</v>
      </c>
    </row>
    <row r="86" spans="1:5" ht="12.75">
      <c r="A86" t="s">
        <v>58</v>
      </c>
      <c r="E86" s="38" t="s">
        <v>53</v>
      </c>
    </row>
    <row r="87" spans="1:16" ht="25.5">
      <c r="A87" s="26" t="s">
        <v>51</v>
      </c>
      <c s="31" t="s">
        <v>162</v>
      </c>
      <c s="31" t="s">
        <v>3234</v>
      </c>
      <c s="26" t="s">
        <v>53</v>
      </c>
      <c s="32" t="s">
        <v>3235</v>
      </c>
      <c s="33" t="s">
        <v>65</v>
      </c>
      <c s="34">
        <v>220</v>
      </c>
      <c s="35">
        <v>0</v>
      </c>
      <c s="36">
        <f>ROUND(ROUND(H87,2)*ROUND(G87,3),2)</f>
      </c>
      <c r="O87">
        <f>(I87*21)/100</f>
      </c>
      <c t="s">
        <v>28</v>
      </c>
    </row>
    <row r="88" spans="1:5" ht="25.5">
      <c r="A88" s="37" t="s">
        <v>56</v>
      </c>
      <c r="E88" s="38" t="s">
        <v>3235</v>
      </c>
    </row>
    <row r="89" spans="1:5" ht="12.75">
      <c r="A89" s="39" t="s">
        <v>57</v>
      </c>
      <c r="E89" s="40" t="s">
        <v>53</v>
      </c>
    </row>
    <row r="90" spans="1:5" ht="12.75">
      <c r="A90" t="s">
        <v>58</v>
      </c>
      <c r="E90" s="38" t="s">
        <v>53</v>
      </c>
    </row>
    <row r="91" spans="1:16" ht="12.75">
      <c r="A91" s="26" t="s">
        <v>51</v>
      </c>
      <c s="31" t="s">
        <v>194</v>
      </c>
      <c s="31" t="s">
        <v>3236</v>
      </c>
      <c s="26" t="s">
        <v>53</v>
      </c>
      <c s="32" t="s">
        <v>3237</v>
      </c>
      <c s="33" t="s">
        <v>55</v>
      </c>
      <c s="34">
        <v>1</v>
      </c>
      <c s="35">
        <v>0</v>
      </c>
      <c s="36">
        <f>ROUND(ROUND(H91,2)*ROUND(G91,3),2)</f>
      </c>
      <c r="O91">
        <f>(I91*21)/100</f>
      </c>
      <c t="s">
        <v>28</v>
      </c>
    </row>
    <row r="92" spans="1:5" ht="12.75">
      <c r="A92" s="37" t="s">
        <v>56</v>
      </c>
      <c r="E92" s="38" t="s">
        <v>3237</v>
      </c>
    </row>
    <row r="93" spans="1:5" ht="12.75">
      <c r="A93" s="39" t="s">
        <v>57</v>
      </c>
      <c r="E93" s="40" t="s">
        <v>53</v>
      </c>
    </row>
    <row r="94" spans="1:5" ht="12.75">
      <c r="A94" t="s">
        <v>58</v>
      </c>
      <c r="E94" s="38" t="s">
        <v>53</v>
      </c>
    </row>
    <row r="95" spans="1:16" ht="12.75">
      <c r="A95" s="26" t="s">
        <v>51</v>
      </c>
      <c s="31" t="s">
        <v>198</v>
      </c>
      <c s="31" t="s">
        <v>3238</v>
      </c>
      <c s="26" t="s">
        <v>53</v>
      </c>
      <c s="32" t="s">
        <v>3239</v>
      </c>
      <c s="33" t="s">
        <v>966</v>
      </c>
      <c s="34">
        <v>3</v>
      </c>
      <c s="35">
        <v>0</v>
      </c>
      <c s="36">
        <f>ROUND(ROUND(H95,2)*ROUND(G95,3),2)</f>
      </c>
      <c r="O95">
        <f>(I95*21)/100</f>
      </c>
      <c t="s">
        <v>28</v>
      </c>
    </row>
    <row r="96" spans="1:5" ht="12.75">
      <c r="A96" s="37" t="s">
        <v>56</v>
      </c>
      <c r="E96" s="38" t="s">
        <v>3239</v>
      </c>
    </row>
    <row r="97" spans="1:5" ht="12.75">
      <c r="A97" s="39" t="s">
        <v>57</v>
      </c>
      <c r="E97" s="40" t="s">
        <v>53</v>
      </c>
    </row>
    <row r="98" spans="1:5" ht="12.75">
      <c r="A98" t="s">
        <v>58</v>
      </c>
      <c r="E98" s="38" t="s">
        <v>53</v>
      </c>
    </row>
    <row r="99" spans="1:18" ht="12.75" customHeight="1">
      <c r="A99" s="6" t="s">
        <v>48</v>
      </c>
      <c s="6"/>
      <c s="44" t="s">
        <v>703</v>
      </c>
      <c s="6"/>
      <c s="29" t="s">
        <v>3240</v>
      </c>
      <c s="6"/>
      <c s="6"/>
      <c s="6"/>
      <c s="46">
        <f>0+Q99</f>
      </c>
      <c r="O99">
        <f>0+R99</f>
      </c>
      <c r="Q99">
        <f>0+I100+I104+I108+I112+I116+I120+I124+I128+I132</f>
      </c>
      <c>
        <f>0+O100+O104+O108+O112+O116+O120+O124+O128+O132</f>
      </c>
    </row>
    <row r="100" spans="1:16" ht="25.5">
      <c r="A100" s="26" t="s">
        <v>51</v>
      </c>
      <c s="31" t="s">
        <v>166</v>
      </c>
      <c s="31" t="s">
        <v>3241</v>
      </c>
      <c s="26" t="s">
        <v>53</v>
      </c>
      <c s="32" t="s">
        <v>3242</v>
      </c>
      <c s="33" t="s">
        <v>65</v>
      </c>
      <c s="34">
        <v>9</v>
      </c>
      <c s="35">
        <v>0</v>
      </c>
      <c s="36">
        <f>ROUND(ROUND(H100,2)*ROUND(G100,3),2)</f>
      </c>
      <c r="O100">
        <f>(I100*21)/100</f>
      </c>
      <c t="s">
        <v>28</v>
      </c>
    </row>
    <row r="101" spans="1:5" ht="51">
      <c r="A101" s="37" t="s">
        <v>56</v>
      </c>
      <c r="E101" s="38" t="s">
        <v>3243</v>
      </c>
    </row>
    <row r="102" spans="1:5" ht="12.75">
      <c r="A102" s="39" t="s">
        <v>57</v>
      </c>
      <c r="E102" s="40" t="s">
        <v>53</v>
      </c>
    </row>
    <row r="103" spans="1:5" ht="12.75">
      <c r="A103" t="s">
        <v>58</v>
      </c>
      <c r="E103" s="38" t="s">
        <v>53</v>
      </c>
    </row>
    <row r="104" spans="1:16" ht="25.5">
      <c r="A104" s="26" t="s">
        <v>51</v>
      </c>
      <c s="31" t="s">
        <v>170</v>
      </c>
      <c s="31" t="s">
        <v>3244</v>
      </c>
      <c s="26" t="s">
        <v>53</v>
      </c>
      <c s="32" t="s">
        <v>3245</v>
      </c>
      <c s="33" t="s">
        <v>65</v>
      </c>
      <c s="34">
        <v>1</v>
      </c>
      <c s="35">
        <v>0</v>
      </c>
      <c s="36">
        <f>ROUND(ROUND(H104,2)*ROUND(G104,3),2)</f>
      </c>
      <c r="O104">
        <f>(I104*21)/100</f>
      </c>
      <c t="s">
        <v>28</v>
      </c>
    </row>
    <row r="105" spans="1:5" ht="51">
      <c r="A105" s="37" t="s">
        <v>56</v>
      </c>
      <c r="E105" s="38" t="s">
        <v>3246</v>
      </c>
    </row>
    <row r="106" spans="1:5" ht="12.75">
      <c r="A106" s="39" t="s">
        <v>57</v>
      </c>
      <c r="E106" s="40" t="s">
        <v>53</v>
      </c>
    </row>
    <row r="107" spans="1:5" ht="12.75">
      <c r="A107" t="s">
        <v>58</v>
      </c>
      <c r="E107" s="38" t="s">
        <v>53</v>
      </c>
    </row>
    <row r="108" spans="1:16" ht="12.75">
      <c r="A108" s="26" t="s">
        <v>51</v>
      </c>
      <c s="31" t="s">
        <v>174</v>
      </c>
      <c s="31" t="s">
        <v>3247</v>
      </c>
      <c s="26" t="s">
        <v>53</v>
      </c>
      <c s="32" t="s">
        <v>3248</v>
      </c>
      <c s="33" t="s">
        <v>373</v>
      </c>
      <c s="34">
        <v>1</v>
      </c>
      <c s="35">
        <v>0</v>
      </c>
      <c s="36">
        <f>ROUND(ROUND(H108,2)*ROUND(G108,3),2)</f>
      </c>
      <c r="O108">
        <f>(I108*21)/100</f>
      </c>
      <c t="s">
        <v>28</v>
      </c>
    </row>
    <row r="109" spans="1:5" ht="12.75">
      <c r="A109" s="37" t="s">
        <v>56</v>
      </c>
      <c r="E109" s="38" t="s">
        <v>3248</v>
      </c>
    </row>
    <row r="110" spans="1:5" ht="12.75">
      <c r="A110" s="39" t="s">
        <v>57</v>
      </c>
      <c r="E110" s="40" t="s">
        <v>53</v>
      </c>
    </row>
    <row r="111" spans="1:5" ht="12.75">
      <c r="A111" t="s">
        <v>58</v>
      </c>
      <c r="E111" s="38" t="s">
        <v>53</v>
      </c>
    </row>
    <row r="112" spans="1:16" ht="25.5">
      <c r="A112" s="26" t="s">
        <v>51</v>
      </c>
      <c s="31" t="s">
        <v>178</v>
      </c>
      <c s="31" t="s">
        <v>3249</v>
      </c>
      <c s="26" t="s">
        <v>53</v>
      </c>
      <c s="32" t="s">
        <v>3250</v>
      </c>
      <c s="33" t="s">
        <v>373</v>
      </c>
      <c s="34">
        <v>1</v>
      </c>
      <c s="35">
        <v>0</v>
      </c>
      <c s="36">
        <f>ROUND(ROUND(H112,2)*ROUND(G112,3),2)</f>
      </c>
      <c r="O112">
        <f>(I112*21)/100</f>
      </c>
      <c t="s">
        <v>28</v>
      </c>
    </row>
    <row r="113" spans="1:5" ht="25.5">
      <c r="A113" s="37" t="s">
        <v>56</v>
      </c>
      <c r="E113" s="38" t="s">
        <v>3250</v>
      </c>
    </row>
    <row r="114" spans="1:5" ht="12.75">
      <c r="A114" s="39" t="s">
        <v>57</v>
      </c>
      <c r="E114" s="40" t="s">
        <v>53</v>
      </c>
    </row>
    <row r="115" spans="1:5" ht="12.75">
      <c r="A115" t="s">
        <v>58</v>
      </c>
      <c r="E115" s="38" t="s">
        <v>53</v>
      </c>
    </row>
    <row r="116" spans="1:16" ht="25.5">
      <c r="A116" s="26" t="s">
        <v>51</v>
      </c>
      <c s="31" t="s">
        <v>182</v>
      </c>
      <c s="31" t="s">
        <v>3251</v>
      </c>
      <c s="26" t="s">
        <v>53</v>
      </c>
      <c s="32" t="s">
        <v>3252</v>
      </c>
      <c s="33" t="s">
        <v>65</v>
      </c>
      <c s="34">
        <v>10</v>
      </c>
      <c s="35">
        <v>0</v>
      </c>
      <c s="36">
        <f>ROUND(ROUND(H116,2)*ROUND(G116,3),2)</f>
      </c>
      <c r="O116">
        <f>(I116*21)/100</f>
      </c>
      <c t="s">
        <v>28</v>
      </c>
    </row>
    <row r="117" spans="1:5" ht="25.5">
      <c r="A117" s="37" t="s">
        <v>56</v>
      </c>
      <c r="E117" s="38" t="s">
        <v>3252</v>
      </c>
    </row>
    <row r="118" spans="1:5" ht="12.75">
      <c r="A118" s="39" t="s">
        <v>57</v>
      </c>
      <c r="E118" s="40" t="s">
        <v>53</v>
      </c>
    </row>
    <row r="119" spans="1:5" ht="12.75">
      <c r="A119" t="s">
        <v>58</v>
      </c>
      <c r="E119" s="38" t="s">
        <v>53</v>
      </c>
    </row>
    <row r="120" spans="1:16" ht="12.75">
      <c r="A120" s="26" t="s">
        <v>51</v>
      </c>
      <c s="31" t="s">
        <v>186</v>
      </c>
      <c s="31" t="s">
        <v>3253</v>
      </c>
      <c s="26" t="s">
        <v>53</v>
      </c>
      <c s="32" t="s">
        <v>3254</v>
      </c>
      <c s="33" t="s">
        <v>65</v>
      </c>
      <c s="34">
        <v>10</v>
      </c>
      <c s="35">
        <v>0</v>
      </c>
      <c s="36">
        <f>ROUND(ROUND(H120,2)*ROUND(G120,3),2)</f>
      </c>
      <c r="O120">
        <f>(I120*21)/100</f>
      </c>
      <c t="s">
        <v>28</v>
      </c>
    </row>
    <row r="121" spans="1:5" ht="12.75">
      <c r="A121" s="37" t="s">
        <v>56</v>
      </c>
      <c r="E121" s="38" t="s">
        <v>3254</v>
      </c>
    </row>
    <row r="122" spans="1:5" ht="12.75">
      <c r="A122" s="39" t="s">
        <v>57</v>
      </c>
      <c r="E122" s="40" t="s">
        <v>53</v>
      </c>
    </row>
    <row r="123" spans="1:5" ht="12.75">
      <c r="A123" t="s">
        <v>58</v>
      </c>
      <c r="E123" s="38" t="s">
        <v>53</v>
      </c>
    </row>
    <row r="124" spans="1:16" ht="12.75">
      <c r="A124" s="26" t="s">
        <v>51</v>
      </c>
      <c s="31" t="s">
        <v>190</v>
      </c>
      <c s="31" t="s">
        <v>3255</v>
      </c>
      <c s="26" t="s">
        <v>53</v>
      </c>
      <c s="32" t="s">
        <v>3256</v>
      </c>
      <c s="33" t="s">
        <v>65</v>
      </c>
      <c s="34">
        <v>10</v>
      </c>
      <c s="35">
        <v>0</v>
      </c>
      <c s="36">
        <f>ROUND(ROUND(H124,2)*ROUND(G124,3),2)</f>
      </c>
      <c r="O124">
        <f>(I124*21)/100</f>
      </c>
      <c t="s">
        <v>28</v>
      </c>
    </row>
    <row r="125" spans="1:5" ht="12.75">
      <c r="A125" s="37" t="s">
        <v>56</v>
      </c>
      <c r="E125" s="38" t="s">
        <v>3256</v>
      </c>
    </row>
    <row r="126" spans="1:5" ht="12.75">
      <c r="A126" s="39" t="s">
        <v>57</v>
      </c>
      <c r="E126" s="40" t="s">
        <v>53</v>
      </c>
    </row>
    <row r="127" spans="1:5" ht="12.75">
      <c r="A127" t="s">
        <v>58</v>
      </c>
      <c r="E127" s="38" t="s">
        <v>53</v>
      </c>
    </row>
    <row r="128" spans="1:16" ht="12.75">
      <c r="A128" s="26" t="s">
        <v>51</v>
      </c>
      <c s="31" t="s">
        <v>202</v>
      </c>
      <c s="31" t="s">
        <v>3257</v>
      </c>
      <c s="26" t="s">
        <v>53</v>
      </c>
      <c s="32" t="s">
        <v>3258</v>
      </c>
      <c s="33" t="s">
        <v>966</v>
      </c>
      <c s="34">
        <v>10</v>
      </c>
      <c s="35">
        <v>0</v>
      </c>
      <c s="36">
        <f>ROUND(ROUND(H128,2)*ROUND(G128,3),2)</f>
      </c>
      <c r="O128">
        <f>(I128*21)/100</f>
      </c>
      <c t="s">
        <v>28</v>
      </c>
    </row>
    <row r="129" spans="1:5" ht="12.75">
      <c r="A129" s="37" t="s">
        <v>56</v>
      </c>
      <c r="E129" s="38" t="s">
        <v>3258</v>
      </c>
    </row>
    <row r="130" spans="1:5" ht="12.75">
      <c r="A130" s="39" t="s">
        <v>57</v>
      </c>
      <c r="E130" s="40" t="s">
        <v>53</v>
      </c>
    </row>
    <row r="131" spans="1:5" ht="12.75">
      <c r="A131" t="s">
        <v>58</v>
      </c>
      <c r="E131" s="38" t="s">
        <v>53</v>
      </c>
    </row>
    <row r="132" spans="1:16" ht="12.75">
      <c r="A132" s="26" t="s">
        <v>51</v>
      </c>
      <c s="31" t="s">
        <v>206</v>
      </c>
      <c s="31" t="s">
        <v>3259</v>
      </c>
      <c s="26" t="s">
        <v>53</v>
      </c>
      <c s="32" t="s">
        <v>3260</v>
      </c>
      <c s="33" t="s">
        <v>966</v>
      </c>
      <c s="34">
        <v>2</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53</v>
      </c>
    </row>
    <row r="136" spans="1:18" ht="12.75" customHeight="1">
      <c r="A136" s="6" t="s">
        <v>48</v>
      </c>
      <c s="6"/>
      <c s="44" t="s">
        <v>368</v>
      </c>
      <c s="6"/>
      <c s="29" t="s">
        <v>1160</v>
      </c>
      <c s="6"/>
      <c s="6"/>
      <c s="6"/>
      <c s="46">
        <f>0+Q136</f>
      </c>
      <c r="O136">
        <f>0+R136</f>
      </c>
      <c r="Q136">
        <f>0+I137+I141</f>
      </c>
      <c>
        <f>0+O137+O141</f>
      </c>
    </row>
    <row r="137" spans="1:16" ht="38.25">
      <c r="A137" s="26" t="s">
        <v>51</v>
      </c>
      <c s="31" t="s">
        <v>34</v>
      </c>
      <c s="31" t="s">
        <v>2802</v>
      </c>
      <c s="26" t="s">
        <v>377</v>
      </c>
      <c s="32" t="s">
        <v>2803</v>
      </c>
      <c s="33" t="s">
        <v>379</v>
      </c>
      <c s="34">
        <v>20</v>
      </c>
      <c s="35">
        <v>0</v>
      </c>
      <c s="36">
        <f>ROUND(ROUND(H137,2)*ROUND(G137,3),2)</f>
      </c>
      <c r="O137">
        <f>(I137*21)/100</f>
      </c>
      <c t="s">
        <v>28</v>
      </c>
    </row>
    <row r="138" spans="1:5" ht="38.25">
      <c r="A138" s="37" t="s">
        <v>56</v>
      </c>
      <c r="E138" s="38" t="s">
        <v>3116</v>
      </c>
    </row>
    <row r="139" spans="1:5" ht="12.75">
      <c r="A139" s="39" t="s">
        <v>57</v>
      </c>
      <c r="E139" s="40" t="s">
        <v>53</v>
      </c>
    </row>
    <row r="140" spans="1:5" ht="165.75">
      <c r="A140" t="s">
        <v>58</v>
      </c>
      <c r="E140" s="38" t="s">
        <v>1234</v>
      </c>
    </row>
    <row r="141" spans="1:16" ht="25.5">
      <c r="A141" s="26" t="s">
        <v>51</v>
      </c>
      <c s="31" t="s">
        <v>28</v>
      </c>
      <c s="31" t="s">
        <v>1161</v>
      </c>
      <c s="26" t="s">
        <v>377</v>
      </c>
      <c s="32" t="s">
        <v>1162</v>
      </c>
      <c s="33" t="s">
        <v>379</v>
      </c>
      <c s="34">
        <v>0.5</v>
      </c>
      <c s="35">
        <v>0</v>
      </c>
      <c s="36">
        <f>ROUND(ROUND(H141,2)*ROUND(G141,3),2)</f>
      </c>
      <c r="O141">
        <f>(I141*21)/100</f>
      </c>
      <c t="s">
        <v>28</v>
      </c>
    </row>
    <row r="142" spans="1:5" ht="25.5">
      <c r="A142" s="37" t="s">
        <v>56</v>
      </c>
      <c r="E142" s="38" t="s">
        <v>1163</v>
      </c>
    </row>
    <row r="143" spans="1:5" ht="12.75">
      <c r="A143" s="39" t="s">
        <v>57</v>
      </c>
      <c r="E143" s="40" t="s">
        <v>53</v>
      </c>
    </row>
    <row r="144" spans="1:5" ht="165.75">
      <c r="A144" t="s">
        <v>58</v>
      </c>
      <c r="E14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f>
      </c>
      <c t="s">
        <v>27</v>
      </c>
    </row>
    <row r="3" spans="1:16" ht="15" customHeight="1">
      <c r="A3" t="s">
        <v>12</v>
      </c>
      <c s="12" t="s">
        <v>14</v>
      </c>
      <c s="13" t="s">
        <v>15</v>
      </c>
      <c s="1"/>
      <c s="14" t="s">
        <v>16</v>
      </c>
      <c s="1"/>
      <c s="9"/>
      <c s="8" t="s">
        <v>3263</v>
      </c>
      <c s="41">
        <f>0+I9+I62</f>
      </c>
      <c r="O3" t="s">
        <v>23</v>
      </c>
      <c t="s">
        <v>28</v>
      </c>
    </row>
    <row r="4" spans="1:16" ht="15" customHeight="1">
      <c r="A4" t="s">
        <v>17</v>
      </c>
      <c s="12" t="s">
        <v>18</v>
      </c>
      <c s="13" t="s">
        <v>3261</v>
      </c>
      <c s="1"/>
      <c s="14" t="s">
        <v>3262</v>
      </c>
      <c s="1"/>
      <c s="1"/>
      <c s="11"/>
      <c s="11"/>
      <c r="O4" t="s">
        <v>24</v>
      </c>
      <c t="s">
        <v>28</v>
      </c>
    </row>
    <row r="5" spans="1:16" ht="12.75" customHeight="1">
      <c r="A5" t="s">
        <v>21</v>
      </c>
      <c s="16" t="s">
        <v>22</v>
      </c>
      <c s="17" t="s">
        <v>3263</v>
      </c>
      <c s="6"/>
      <c s="18" t="s">
        <v>3264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142</v>
      </c>
      <c s="27"/>
      <c s="29" t="s">
        <v>3266</v>
      </c>
      <c s="27"/>
      <c s="27"/>
      <c s="27"/>
      <c s="30">
        <f>0+Q9</f>
      </c>
      <c r="O9">
        <f>0+R9</f>
      </c>
      <c r="Q9">
        <f>0+I10+I14+I18+I22+I26+I30+I34+I38+I42+I46+I50+I54+I58</f>
      </c>
      <c>
        <f>0+O10+O14+O18+O22+O26+O30+O34+O38+O42+O46+O50+O54+O58</f>
      </c>
    </row>
    <row r="10" spans="1:16" ht="12.75">
      <c r="A10" s="26" t="s">
        <v>51</v>
      </c>
      <c s="31" t="s">
        <v>34</v>
      </c>
      <c s="31" t="s">
        <v>3267</v>
      </c>
      <c s="26" t="s">
        <v>53</v>
      </c>
      <c s="32" t="s">
        <v>3268</v>
      </c>
      <c s="33" t="s">
        <v>65</v>
      </c>
      <c s="34">
        <v>1</v>
      </c>
      <c s="35">
        <v>0</v>
      </c>
      <c s="36">
        <f>ROUND(ROUND(H10,2)*ROUND(G10,3),2)</f>
      </c>
      <c r="O10">
        <f>(I10*21)/100</f>
      </c>
      <c t="s">
        <v>28</v>
      </c>
    </row>
    <row r="11" spans="1:5" ht="12.75">
      <c r="A11" s="37" t="s">
        <v>56</v>
      </c>
      <c r="E11" s="38" t="s">
        <v>53</v>
      </c>
    </row>
    <row r="12" spans="1:5" ht="12.75">
      <c r="A12" s="39" t="s">
        <v>57</v>
      </c>
      <c r="E12" s="40" t="s">
        <v>53</v>
      </c>
    </row>
    <row r="13" spans="1:5" ht="76.5">
      <c r="A13" t="s">
        <v>58</v>
      </c>
      <c r="E13" s="38" t="s">
        <v>3269</v>
      </c>
    </row>
    <row r="14" spans="1:16" ht="25.5">
      <c r="A14" s="26" t="s">
        <v>51</v>
      </c>
      <c s="31" t="s">
        <v>28</v>
      </c>
      <c s="31" t="s">
        <v>3270</v>
      </c>
      <c s="26" t="s">
        <v>53</v>
      </c>
      <c s="32" t="s">
        <v>3271</v>
      </c>
      <c s="33" t="s">
        <v>65</v>
      </c>
      <c s="34">
        <v>2</v>
      </c>
      <c s="35">
        <v>0</v>
      </c>
      <c s="36">
        <f>ROUND(ROUND(H14,2)*ROUND(G14,3),2)</f>
      </c>
      <c r="O14">
        <f>(I14*21)/100</f>
      </c>
      <c t="s">
        <v>28</v>
      </c>
    </row>
    <row r="15" spans="1:5" ht="12.75">
      <c r="A15" s="37" t="s">
        <v>56</v>
      </c>
      <c r="E15" s="38" t="s">
        <v>53</v>
      </c>
    </row>
    <row r="16" spans="1:5" ht="12.75">
      <c r="A16" s="39" t="s">
        <v>57</v>
      </c>
      <c r="E16" s="40" t="s">
        <v>53</v>
      </c>
    </row>
    <row r="17" spans="1:5" ht="76.5">
      <c r="A17" t="s">
        <v>58</v>
      </c>
      <c r="E17" s="38" t="s">
        <v>3269</v>
      </c>
    </row>
    <row r="18" spans="1:16" ht="25.5">
      <c r="A18" s="26" t="s">
        <v>51</v>
      </c>
      <c s="31" t="s">
        <v>26</v>
      </c>
      <c s="31" t="s">
        <v>3272</v>
      </c>
      <c s="26" t="s">
        <v>53</v>
      </c>
      <c s="32" t="s">
        <v>3273</v>
      </c>
      <c s="33" t="s">
        <v>65</v>
      </c>
      <c s="34">
        <v>4</v>
      </c>
      <c s="35">
        <v>0</v>
      </c>
      <c s="36">
        <f>ROUND(ROUND(H18,2)*ROUND(G18,3),2)</f>
      </c>
      <c r="O18">
        <f>(I18*21)/100</f>
      </c>
      <c t="s">
        <v>28</v>
      </c>
    </row>
    <row r="19" spans="1:5" ht="12.75">
      <c r="A19" s="37" t="s">
        <v>56</v>
      </c>
      <c r="E19" s="38" t="s">
        <v>53</v>
      </c>
    </row>
    <row r="20" spans="1:5" ht="12.75">
      <c r="A20" s="39" t="s">
        <v>57</v>
      </c>
      <c r="E20" s="40" t="s">
        <v>53</v>
      </c>
    </row>
    <row r="21" spans="1:5" ht="76.5">
      <c r="A21" t="s">
        <v>58</v>
      </c>
      <c r="E21" s="38" t="s">
        <v>3274</v>
      </c>
    </row>
    <row r="22" spans="1:16" ht="12.75">
      <c r="A22" s="26" t="s">
        <v>51</v>
      </c>
      <c s="31" t="s">
        <v>38</v>
      </c>
      <c s="31" t="s">
        <v>3275</v>
      </c>
      <c s="26" t="s">
        <v>53</v>
      </c>
      <c s="32" t="s">
        <v>3276</v>
      </c>
      <c s="33" t="s">
        <v>65</v>
      </c>
      <c s="34">
        <v>3</v>
      </c>
      <c s="35">
        <v>0</v>
      </c>
      <c s="36">
        <f>ROUND(ROUND(H22,2)*ROUND(G22,3),2)</f>
      </c>
      <c r="O22">
        <f>(I22*21)/100</f>
      </c>
      <c t="s">
        <v>28</v>
      </c>
    </row>
    <row r="23" spans="1:5" ht="12.75">
      <c r="A23" s="37" t="s">
        <v>56</v>
      </c>
      <c r="E23" s="38" t="s">
        <v>53</v>
      </c>
    </row>
    <row r="24" spans="1:5" ht="12.75">
      <c r="A24" s="39" t="s">
        <v>57</v>
      </c>
      <c r="E24" s="40" t="s">
        <v>53</v>
      </c>
    </row>
    <row r="25" spans="1:5" ht="76.5">
      <c r="A25" t="s">
        <v>58</v>
      </c>
      <c r="E25" s="38" t="s">
        <v>3277</v>
      </c>
    </row>
    <row r="26" spans="1:16" ht="12.75">
      <c r="A26" s="26" t="s">
        <v>51</v>
      </c>
      <c s="31" t="s">
        <v>40</v>
      </c>
      <c s="31" t="s">
        <v>1250</v>
      </c>
      <c s="26" t="s">
        <v>53</v>
      </c>
      <c s="32" t="s">
        <v>1251</v>
      </c>
      <c s="33" t="s">
        <v>55</v>
      </c>
      <c s="34">
        <v>60</v>
      </c>
      <c s="35">
        <v>0</v>
      </c>
      <c s="36">
        <f>ROUND(ROUND(H26,2)*ROUND(G26,3),2)</f>
      </c>
      <c r="O26">
        <f>(I26*21)/100</f>
      </c>
      <c t="s">
        <v>28</v>
      </c>
    </row>
    <row r="27" spans="1:5" ht="12.75">
      <c r="A27" s="37" t="s">
        <v>56</v>
      </c>
      <c r="E27" s="38" t="s">
        <v>53</v>
      </c>
    </row>
    <row r="28" spans="1:5" ht="12.75">
      <c r="A28" s="39" t="s">
        <v>57</v>
      </c>
      <c r="E28" s="40" t="s">
        <v>53</v>
      </c>
    </row>
    <row r="29" spans="1:5" ht="89.25">
      <c r="A29" t="s">
        <v>58</v>
      </c>
      <c r="E29" s="38" t="s">
        <v>1444</v>
      </c>
    </row>
    <row r="30" spans="1:16" ht="12.75">
      <c r="A30" s="26" t="s">
        <v>51</v>
      </c>
      <c s="31" t="s">
        <v>27</v>
      </c>
      <c s="31" t="s">
        <v>342</v>
      </c>
      <c s="26" t="s">
        <v>53</v>
      </c>
      <c s="32" t="s">
        <v>343</v>
      </c>
      <c s="33" t="s">
        <v>55</v>
      </c>
      <c s="34">
        <v>25</v>
      </c>
      <c s="35">
        <v>0</v>
      </c>
      <c s="36">
        <f>ROUND(ROUND(H30,2)*ROUND(G30,3),2)</f>
      </c>
      <c r="O30">
        <f>(I30*21)/100</f>
      </c>
      <c t="s">
        <v>28</v>
      </c>
    </row>
    <row r="31" spans="1:5" ht="12.75">
      <c r="A31" s="37" t="s">
        <v>56</v>
      </c>
      <c r="E31" s="38" t="s">
        <v>53</v>
      </c>
    </row>
    <row r="32" spans="1:5" ht="12.75">
      <c r="A32" s="39" t="s">
        <v>57</v>
      </c>
      <c r="E32" s="40" t="s">
        <v>53</v>
      </c>
    </row>
    <row r="33" spans="1:5" ht="89.25">
      <c r="A33" t="s">
        <v>58</v>
      </c>
      <c r="E33" s="38" t="s">
        <v>1444</v>
      </c>
    </row>
    <row r="34" spans="1:16" ht="12.75">
      <c r="A34" s="26" t="s">
        <v>51</v>
      </c>
      <c s="31" t="s">
        <v>76</v>
      </c>
      <c s="31" t="s">
        <v>342</v>
      </c>
      <c s="26" t="s">
        <v>34</v>
      </c>
      <c s="32" t="s">
        <v>343</v>
      </c>
      <c s="33" t="s">
        <v>55</v>
      </c>
      <c s="34">
        <v>10</v>
      </c>
      <c s="35">
        <v>0</v>
      </c>
      <c s="36">
        <f>ROUND(ROUND(H34,2)*ROUND(G34,3),2)</f>
      </c>
      <c r="O34">
        <f>(I34*21)/100</f>
      </c>
      <c t="s">
        <v>28</v>
      </c>
    </row>
    <row r="35" spans="1:5" ht="12.75">
      <c r="A35" s="37" t="s">
        <v>56</v>
      </c>
      <c r="E35" s="38" t="s">
        <v>53</v>
      </c>
    </row>
    <row r="36" spans="1:5" ht="12.75">
      <c r="A36" s="39" t="s">
        <v>57</v>
      </c>
      <c r="E36" s="40" t="s">
        <v>53</v>
      </c>
    </row>
    <row r="37" spans="1:5" ht="89.25">
      <c r="A37" t="s">
        <v>58</v>
      </c>
      <c r="E37" s="38" t="s">
        <v>1444</v>
      </c>
    </row>
    <row r="38" spans="1:16" ht="25.5">
      <c r="A38" s="26" t="s">
        <v>51</v>
      </c>
      <c s="31" t="s">
        <v>81</v>
      </c>
      <c s="31" t="s">
        <v>3278</v>
      </c>
      <c s="26" t="s">
        <v>53</v>
      </c>
      <c s="32" t="s">
        <v>3279</v>
      </c>
      <c s="33" t="s">
        <v>65</v>
      </c>
      <c s="34">
        <v>1</v>
      </c>
      <c s="35">
        <v>0</v>
      </c>
      <c s="36">
        <f>ROUND(ROUND(H38,2)*ROUND(G38,3),2)</f>
      </c>
      <c r="O38">
        <f>(I38*21)/100</f>
      </c>
      <c t="s">
        <v>28</v>
      </c>
    </row>
    <row r="39" spans="1:5" ht="12.75">
      <c r="A39" s="37" t="s">
        <v>56</v>
      </c>
      <c r="E39" s="38" t="s">
        <v>53</v>
      </c>
    </row>
    <row r="40" spans="1:5" ht="12.75">
      <c r="A40" s="39" t="s">
        <v>57</v>
      </c>
      <c r="E40" s="40" t="s">
        <v>53</v>
      </c>
    </row>
    <row r="41" spans="1:5" ht="89.25">
      <c r="A41" t="s">
        <v>58</v>
      </c>
      <c r="E41" s="38" t="s">
        <v>3280</v>
      </c>
    </row>
    <row r="42" spans="1:16" ht="12.75">
      <c r="A42" s="26" t="s">
        <v>51</v>
      </c>
      <c s="31" t="s">
        <v>44</v>
      </c>
      <c s="31" t="s">
        <v>3281</v>
      </c>
      <c s="26" t="s">
        <v>53</v>
      </c>
      <c s="32" t="s">
        <v>3282</v>
      </c>
      <c s="33" t="s">
        <v>65</v>
      </c>
      <c s="34">
        <v>1</v>
      </c>
      <c s="35">
        <v>0</v>
      </c>
      <c s="36">
        <f>ROUND(ROUND(H42,2)*ROUND(G42,3),2)</f>
      </c>
      <c r="O42">
        <f>(I42*21)/100</f>
      </c>
      <c t="s">
        <v>28</v>
      </c>
    </row>
    <row r="43" spans="1:5" ht="12.75">
      <c r="A43" s="37" t="s">
        <v>56</v>
      </c>
      <c r="E43" s="38" t="s">
        <v>53</v>
      </c>
    </row>
    <row r="44" spans="1:5" ht="12.75">
      <c r="A44" s="39" t="s">
        <v>57</v>
      </c>
      <c r="E44" s="40" t="s">
        <v>53</v>
      </c>
    </row>
    <row r="45" spans="1:5" ht="102">
      <c r="A45" t="s">
        <v>58</v>
      </c>
      <c r="E45" s="38" t="s">
        <v>1448</v>
      </c>
    </row>
    <row r="46" spans="1:16" ht="12.75">
      <c r="A46" s="26" t="s">
        <v>51</v>
      </c>
      <c s="31" t="s">
        <v>46</v>
      </c>
      <c s="31" t="s">
        <v>3283</v>
      </c>
      <c s="26" t="s">
        <v>53</v>
      </c>
      <c s="32" t="s">
        <v>3284</v>
      </c>
      <c s="33" t="s">
        <v>65</v>
      </c>
      <c s="34">
        <v>2</v>
      </c>
      <c s="35">
        <v>0</v>
      </c>
      <c s="36">
        <f>ROUND(ROUND(H46,2)*ROUND(G46,3),2)</f>
      </c>
      <c r="O46">
        <f>(I46*21)/100</f>
      </c>
      <c t="s">
        <v>28</v>
      </c>
    </row>
    <row r="47" spans="1:5" ht="12.75">
      <c r="A47" s="37" t="s">
        <v>56</v>
      </c>
      <c r="E47" s="38" t="s">
        <v>53</v>
      </c>
    </row>
    <row r="48" spans="1:5" ht="12.75">
      <c r="A48" s="39" t="s">
        <v>57</v>
      </c>
      <c r="E48" s="40" t="s">
        <v>53</v>
      </c>
    </row>
    <row r="49" spans="1:5" ht="102">
      <c r="A49" t="s">
        <v>58</v>
      </c>
      <c r="E49" s="38" t="s">
        <v>1448</v>
      </c>
    </row>
    <row r="50" spans="1:16" ht="12.75">
      <c r="A50" s="26" t="s">
        <v>51</v>
      </c>
      <c s="31" t="s">
        <v>91</v>
      </c>
      <c s="31" t="s">
        <v>3285</v>
      </c>
      <c s="26" t="s">
        <v>53</v>
      </c>
      <c s="32" t="s">
        <v>3286</v>
      </c>
      <c s="33" t="s">
        <v>65</v>
      </c>
      <c s="34">
        <v>1</v>
      </c>
      <c s="35">
        <v>0</v>
      </c>
      <c s="36">
        <f>ROUND(ROUND(H50,2)*ROUND(G50,3),2)</f>
      </c>
      <c r="O50">
        <f>(I50*21)/100</f>
      </c>
      <c t="s">
        <v>28</v>
      </c>
    </row>
    <row r="51" spans="1:5" ht="12.75">
      <c r="A51" s="37" t="s">
        <v>56</v>
      </c>
      <c r="E51" s="38" t="s">
        <v>53</v>
      </c>
    </row>
    <row r="52" spans="1:5" ht="12.75">
      <c r="A52" s="39" t="s">
        <v>57</v>
      </c>
      <c r="E52" s="40" t="s">
        <v>53</v>
      </c>
    </row>
    <row r="53" spans="1:5" ht="102">
      <c r="A53" t="s">
        <v>58</v>
      </c>
      <c r="E53" s="38" t="s">
        <v>1448</v>
      </c>
    </row>
    <row r="54" spans="1:16" ht="25.5">
      <c r="A54" s="26" t="s">
        <v>51</v>
      </c>
      <c s="31" t="s">
        <v>103</v>
      </c>
      <c s="31" t="s">
        <v>3287</v>
      </c>
      <c s="26" t="s">
        <v>53</v>
      </c>
      <c s="32" t="s">
        <v>3288</v>
      </c>
      <c s="33" t="s">
        <v>65</v>
      </c>
      <c s="34">
        <v>2</v>
      </c>
      <c s="35">
        <v>0</v>
      </c>
      <c s="36">
        <f>ROUND(ROUND(H54,2)*ROUND(G54,3),2)</f>
      </c>
      <c r="O54">
        <f>(I54*21)/100</f>
      </c>
      <c t="s">
        <v>28</v>
      </c>
    </row>
    <row r="55" spans="1:5" ht="12.75">
      <c r="A55" s="37" t="s">
        <v>56</v>
      </c>
      <c r="E55" s="38" t="s">
        <v>53</v>
      </c>
    </row>
    <row r="56" spans="1:5" ht="12.75">
      <c r="A56" s="39" t="s">
        <v>57</v>
      </c>
      <c r="E56" s="40" t="s">
        <v>53</v>
      </c>
    </row>
    <row r="57" spans="1:5" ht="127.5">
      <c r="A57" t="s">
        <v>58</v>
      </c>
      <c r="E57" s="38" t="s">
        <v>3289</v>
      </c>
    </row>
    <row r="58" spans="1:16" ht="12.75">
      <c r="A58" s="26" t="s">
        <v>51</v>
      </c>
      <c s="31" t="s">
        <v>150</v>
      </c>
      <c s="31" t="s">
        <v>3290</v>
      </c>
      <c s="26" t="s">
        <v>53</v>
      </c>
      <c s="32" t="s">
        <v>3291</v>
      </c>
      <c s="33" t="s">
        <v>55</v>
      </c>
      <c s="34">
        <v>20</v>
      </c>
      <c s="35">
        <v>0</v>
      </c>
      <c s="36">
        <f>ROUND(ROUND(H58,2)*ROUND(G58,3),2)</f>
      </c>
      <c r="O58">
        <f>(I58*21)/100</f>
      </c>
      <c t="s">
        <v>28</v>
      </c>
    </row>
    <row r="59" spans="1:5" ht="12.75">
      <c r="A59" s="37" t="s">
        <v>56</v>
      </c>
      <c r="E59" s="38" t="s">
        <v>53</v>
      </c>
    </row>
    <row r="60" spans="1:5" ht="12.75">
      <c r="A60" s="39" t="s">
        <v>57</v>
      </c>
      <c r="E60" s="40" t="s">
        <v>53</v>
      </c>
    </row>
    <row r="61" spans="1:5" ht="89.25">
      <c r="A61" t="s">
        <v>58</v>
      </c>
      <c r="E61" s="38" t="s">
        <v>1444</v>
      </c>
    </row>
    <row r="62" spans="1:18" ht="12.75" customHeight="1">
      <c r="A62" s="6" t="s">
        <v>48</v>
      </c>
      <c s="6"/>
      <c s="44" t="s">
        <v>691</v>
      </c>
      <c s="6"/>
      <c s="29" t="s">
        <v>3292</v>
      </c>
      <c s="6"/>
      <c s="6"/>
      <c s="6"/>
      <c s="46">
        <f>0+Q62</f>
      </c>
      <c r="O62">
        <f>0+R62</f>
      </c>
      <c r="Q62">
        <f>0+I63+I67</f>
      </c>
      <c>
        <f>0+O63+O67</f>
      </c>
    </row>
    <row r="63" spans="1:16" ht="25.5">
      <c r="A63" s="26" t="s">
        <v>51</v>
      </c>
      <c s="31" t="s">
        <v>95</v>
      </c>
      <c s="31" t="s">
        <v>3293</v>
      </c>
      <c s="26" t="s">
        <v>53</v>
      </c>
      <c s="32" t="s">
        <v>3294</v>
      </c>
      <c s="33" t="s">
        <v>65</v>
      </c>
      <c s="34">
        <v>1</v>
      </c>
      <c s="35">
        <v>0</v>
      </c>
      <c s="36">
        <f>ROUND(ROUND(H63,2)*ROUND(G63,3),2)</f>
      </c>
      <c r="O63">
        <f>(I63*21)/100</f>
      </c>
      <c t="s">
        <v>28</v>
      </c>
    </row>
    <row r="64" spans="1:5" ht="12.75">
      <c r="A64" s="37" t="s">
        <v>56</v>
      </c>
      <c r="E64" s="38" t="s">
        <v>53</v>
      </c>
    </row>
    <row r="65" spans="1:5" ht="12.75">
      <c r="A65" s="39" t="s">
        <v>57</v>
      </c>
      <c r="E65" s="40" t="s">
        <v>53</v>
      </c>
    </row>
    <row r="66" spans="1:5" ht="114.75">
      <c r="A66" t="s">
        <v>58</v>
      </c>
      <c r="E66" s="38" t="s">
        <v>3295</v>
      </c>
    </row>
    <row r="67" spans="1:16" ht="25.5">
      <c r="A67" s="26" t="s">
        <v>51</v>
      </c>
      <c s="31" t="s">
        <v>99</v>
      </c>
      <c s="31" t="s">
        <v>3293</v>
      </c>
      <c s="26" t="s">
        <v>34</v>
      </c>
      <c s="32" t="s">
        <v>3296</v>
      </c>
      <c s="33" t="s">
        <v>65</v>
      </c>
      <c s="34">
        <v>1</v>
      </c>
      <c s="35">
        <v>0</v>
      </c>
      <c s="36">
        <f>ROUND(ROUND(H67,2)*ROUND(G67,3),2)</f>
      </c>
      <c r="O67">
        <f>(I67*21)/100</f>
      </c>
      <c t="s">
        <v>28</v>
      </c>
    </row>
    <row r="68" spans="1:5" ht="12.75">
      <c r="A68" s="37" t="s">
        <v>56</v>
      </c>
      <c r="E68" s="38" t="s">
        <v>53</v>
      </c>
    </row>
    <row r="69" spans="1:5" ht="12.75">
      <c r="A69" s="39" t="s">
        <v>57</v>
      </c>
      <c r="E69" s="40" t="s">
        <v>53</v>
      </c>
    </row>
    <row r="70" spans="1:5" ht="114.75">
      <c r="A70" t="s">
        <v>58</v>
      </c>
      <c r="E70" s="38" t="s">
        <v>3295</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2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0+O9+O18+O103+O128+O137+O146+O167+O176+O201+O226</f>
      </c>
      <c t="s">
        <v>27</v>
      </c>
    </row>
    <row r="3" spans="1:16" ht="15" customHeight="1">
      <c r="A3" t="s">
        <v>12</v>
      </c>
      <c s="12" t="s">
        <v>14</v>
      </c>
      <c s="13" t="s">
        <v>15</v>
      </c>
      <c s="1"/>
      <c s="14" t="s">
        <v>16</v>
      </c>
      <c s="1"/>
      <c s="9"/>
      <c s="8" t="s">
        <v>3299</v>
      </c>
      <c s="41">
        <f>0+I9+I18+I103+I128+I137+I146+I167+I176+I201+I226</f>
      </c>
      <c r="O3" t="s">
        <v>23</v>
      </c>
      <c t="s">
        <v>28</v>
      </c>
    </row>
    <row r="4" spans="1:16" ht="15" customHeight="1">
      <c r="A4" t="s">
        <v>17</v>
      </c>
      <c s="12" t="s">
        <v>18</v>
      </c>
      <c s="13" t="s">
        <v>3297</v>
      </c>
      <c s="1"/>
      <c s="14" t="s">
        <v>3298</v>
      </c>
      <c s="1"/>
      <c s="1"/>
      <c s="11"/>
      <c s="11"/>
      <c r="O4" t="s">
        <v>24</v>
      </c>
      <c t="s">
        <v>28</v>
      </c>
    </row>
    <row r="5" spans="1:16" ht="12.75" customHeight="1">
      <c r="A5" t="s">
        <v>21</v>
      </c>
      <c s="16" t="s">
        <v>22</v>
      </c>
      <c s="17" t="s">
        <v>3299</v>
      </c>
      <c s="6"/>
      <c s="18" t="s">
        <v>3300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34</v>
      </c>
      <c s="31" t="s">
        <v>3302</v>
      </c>
      <c s="26" t="s">
        <v>53</v>
      </c>
      <c s="32" t="s">
        <v>3303</v>
      </c>
      <c s="33" t="s">
        <v>79</v>
      </c>
      <c s="34">
        <v>350</v>
      </c>
      <c s="35">
        <v>0</v>
      </c>
      <c s="36">
        <f>ROUND(ROUND(H10,2)*ROUND(G10,3),2)</f>
      </c>
      <c r="O10">
        <f>(I10*21)/100</f>
      </c>
      <c t="s">
        <v>28</v>
      </c>
    </row>
    <row r="11" spans="1:5" ht="12.75">
      <c r="A11" s="37" t="s">
        <v>56</v>
      </c>
      <c r="E11" s="38" t="s">
        <v>3304</v>
      </c>
    </row>
    <row r="12" spans="1:5" ht="12.75">
      <c r="A12" s="39" t="s">
        <v>57</v>
      </c>
      <c r="E12" s="40" t="s">
        <v>3305</v>
      </c>
    </row>
    <row r="13" spans="1:5" ht="12.75">
      <c r="A13" t="s">
        <v>58</v>
      </c>
      <c r="E13" s="38" t="s">
        <v>3306</v>
      </c>
    </row>
    <row r="14" spans="1:16" ht="12.75">
      <c r="A14" s="26" t="s">
        <v>51</v>
      </c>
      <c s="31" t="s">
        <v>266</v>
      </c>
      <c s="31" t="s">
        <v>3307</v>
      </c>
      <c s="26" t="s">
        <v>53</v>
      </c>
      <c s="32" t="s">
        <v>3308</v>
      </c>
      <c s="33" t="s">
        <v>3309</v>
      </c>
      <c s="34">
        <v>5.676</v>
      </c>
      <c s="35">
        <v>0</v>
      </c>
      <c s="36">
        <f>ROUND(ROUND(H14,2)*ROUND(G14,3),2)</f>
      </c>
      <c r="O14">
        <f>(I14*21)/100</f>
      </c>
      <c t="s">
        <v>28</v>
      </c>
    </row>
    <row r="15" spans="1:5" ht="12.75">
      <c r="A15" s="37" t="s">
        <v>56</v>
      </c>
      <c r="E15" s="38" t="s">
        <v>53</v>
      </c>
    </row>
    <row r="16" spans="1:5" ht="25.5">
      <c r="A16" s="39" t="s">
        <v>57</v>
      </c>
      <c r="E16" s="40" t="s">
        <v>3310</v>
      </c>
    </row>
    <row r="17" spans="1:5" ht="25.5">
      <c r="A17" t="s">
        <v>58</v>
      </c>
      <c r="E17" s="38" t="s">
        <v>3311</v>
      </c>
    </row>
    <row r="18" spans="1:18" ht="12.75" customHeight="1">
      <c r="A18" s="6" t="s">
        <v>48</v>
      </c>
      <c s="6"/>
      <c s="44" t="s">
        <v>34</v>
      </c>
      <c s="6"/>
      <c s="29" t="s">
        <v>111</v>
      </c>
      <c s="6"/>
      <c s="6"/>
      <c s="6"/>
      <c s="46">
        <f>0+Q18</f>
      </c>
      <c r="O18">
        <f>0+R18</f>
      </c>
      <c r="Q18">
        <f>0+I19+I23+I27+I31+I35+I39+I43+I47+I51+I55+I59+I63+I67+I71+I75+I79+I83+I87+I91+I95+I99</f>
      </c>
      <c>
        <f>0+O19+O23+O27+O31+O35+O39+O43+O47+O51+O55+O59+O63+O67+O71+O75+O79+O83+O87+O91+O95+O99</f>
      </c>
    </row>
    <row r="19" spans="1:16" ht="12.75">
      <c r="A19" s="26" t="s">
        <v>51</v>
      </c>
      <c s="31" t="s">
        <v>28</v>
      </c>
      <c s="31" t="s">
        <v>3312</v>
      </c>
      <c s="26" t="s">
        <v>53</v>
      </c>
      <c s="32" t="s">
        <v>3313</v>
      </c>
      <c s="33" t="s">
        <v>114</v>
      </c>
      <c s="34">
        <v>3658</v>
      </c>
      <c s="35">
        <v>0</v>
      </c>
      <c s="36">
        <f>ROUND(ROUND(H19,2)*ROUND(G19,3),2)</f>
      </c>
      <c r="O19">
        <f>(I19*21)/100</f>
      </c>
      <c t="s">
        <v>28</v>
      </c>
    </row>
    <row r="20" spans="1:5" ht="12.75">
      <c r="A20" s="37" t="s">
        <v>56</v>
      </c>
      <c r="E20" s="38" t="s">
        <v>3314</v>
      </c>
    </row>
    <row r="21" spans="1:5" ht="12.75">
      <c r="A21" s="39" t="s">
        <v>57</v>
      </c>
      <c r="E21" s="40" t="s">
        <v>3315</v>
      </c>
    </row>
    <row r="22" spans="1:5" ht="12.75">
      <c r="A22" t="s">
        <v>58</v>
      </c>
      <c r="E22" s="38" t="s">
        <v>3316</v>
      </c>
    </row>
    <row r="23" spans="1:16" ht="25.5">
      <c r="A23" s="26" t="s">
        <v>51</v>
      </c>
      <c s="31" t="s">
        <v>26</v>
      </c>
      <c s="31" t="s">
        <v>3317</v>
      </c>
      <c s="26" t="s">
        <v>53</v>
      </c>
      <c s="32" t="s">
        <v>3318</v>
      </c>
      <c s="33" t="s">
        <v>118</v>
      </c>
      <c s="34">
        <v>22</v>
      </c>
      <c s="35">
        <v>0</v>
      </c>
      <c s="36">
        <f>ROUND(ROUND(H23,2)*ROUND(G23,3),2)</f>
      </c>
      <c r="O23">
        <f>(I23*21)/100</f>
      </c>
      <c t="s">
        <v>28</v>
      </c>
    </row>
    <row r="24" spans="1:5" ht="12.75">
      <c r="A24" s="37" t="s">
        <v>56</v>
      </c>
      <c r="E24" s="38" t="s">
        <v>53</v>
      </c>
    </row>
    <row r="25" spans="1:5" ht="12.75">
      <c r="A25" s="39" t="s">
        <v>57</v>
      </c>
      <c r="E25" s="40" t="s">
        <v>3315</v>
      </c>
    </row>
    <row r="26" spans="1:5" ht="63.75">
      <c r="A26" t="s">
        <v>58</v>
      </c>
      <c r="E26" s="38" t="s">
        <v>3319</v>
      </c>
    </row>
    <row r="27" spans="1:16" ht="12.75">
      <c r="A27" s="26" t="s">
        <v>51</v>
      </c>
      <c s="31" t="s">
        <v>38</v>
      </c>
      <c s="31" t="s">
        <v>3320</v>
      </c>
      <c s="26" t="s">
        <v>53</v>
      </c>
      <c s="32" t="s">
        <v>3321</v>
      </c>
      <c s="33" t="s">
        <v>118</v>
      </c>
      <c s="34">
        <v>66</v>
      </c>
      <c s="35">
        <v>0</v>
      </c>
      <c s="36">
        <f>ROUND(ROUND(H27,2)*ROUND(G27,3),2)</f>
      </c>
      <c r="O27">
        <f>(I27*21)/100</f>
      </c>
      <c t="s">
        <v>28</v>
      </c>
    </row>
    <row r="28" spans="1:5" ht="12.75">
      <c r="A28" s="37" t="s">
        <v>56</v>
      </c>
      <c r="E28" s="38" t="s">
        <v>53</v>
      </c>
    </row>
    <row r="29" spans="1:5" ht="12.75">
      <c r="A29" s="39" t="s">
        <v>57</v>
      </c>
      <c r="E29" s="40" t="s">
        <v>3315</v>
      </c>
    </row>
    <row r="30" spans="1:5" ht="63.75">
      <c r="A30" t="s">
        <v>58</v>
      </c>
      <c r="E30" s="38" t="s">
        <v>3319</v>
      </c>
    </row>
    <row r="31" spans="1:16" ht="25.5">
      <c r="A31" s="26" t="s">
        <v>51</v>
      </c>
      <c s="31" t="s">
        <v>270</v>
      </c>
      <c s="31" t="s">
        <v>3322</v>
      </c>
      <c s="26" t="s">
        <v>53</v>
      </c>
      <c s="32" t="s">
        <v>3323</v>
      </c>
      <c s="33" t="s">
        <v>118</v>
      </c>
      <c s="34">
        <v>405</v>
      </c>
      <c s="35">
        <v>0</v>
      </c>
      <c s="36">
        <f>ROUND(ROUND(H31,2)*ROUND(G31,3),2)</f>
      </c>
      <c r="O31">
        <f>(I31*21)/100</f>
      </c>
      <c t="s">
        <v>28</v>
      </c>
    </row>
    <row r="32" spans="1:5" ht="12.75">
      <c r="A32" s="37" t="s">
        <v>56</v>
      </c>
      <c r="E32" s="38" t="s">
        <v>53</v>
      </c>
    </row>
    <row r="33" spans="1:5" ht="25.5">
      <c r="A33" s="39" t="s">
        <v>57</v>
      </c>
      <c r="E33" s="40" t="s">
        <v>3324</v>
      </c>
    </row>
    <row r="34" spans="1:5" ht="63.75">
      <c r="A34" t="s">
        <v>58</v>
      </c>
      <c r="E34" s="38" t="s">
        <v>3319</v>
      </c>
    </row>
    <row r="35" spans="1:16" ht="12.75">
      <c r="A35" s="26" t="s">
        <v>51</v>
      </c>
      <c s="31" t="s">
        <v>40</v>
      </c>
      <c s="31" t="s">
        <v>3325</v>
      </c>
      <c s="26" t="s">
        <v>53</v>
      </c>
      <c s="32" t="s">
        <v>3326</v>
      </c>
      <c s="33" t="s">
        <v>118</v>
      </c>
      <c s="34">
        <v>4440</v>
      </c>
      <c s="35">
        <v>0</v>
      </c>
      <c s="36">
        <f>ROUND(ROUND(H35,2)*ROUND(G35,3),2)</f>
      </c>
      <c r="O35">
        <f>(I35*21)/100</f>
      </c>
      <c t="s">
        <v>28</v>
      </c>
    </row>
    <row r="36" spans="1:5" ht="12.75">
      <c r="A36" s="37" t="s">
        <v>56</v>
      </c>
      <c r="E36" s="38" t="s">
        <v>3314</v>
      </c>
    </row>
    <row r="37" spans="1:5" ht="25.5">
      <c r="A37" s="39" t="s">
        <v>57</v>
      </c>
      <c r="E37" s="40" t="s">
        <v>3327</v>
      </c>
    </row>
    <row r="38" spans="1:5" ht="369.75">
      <c r="A38" t="s">
        <v>58</v>
      </c>
      <c r="E38" s="38" t="s">
        <v>3328</v>
      </c>
    </row>
    <row r="39" spans="1:16" ht="12.75">
      <c r="A39" s="26" t="s">
        <v>51</v>
      </c>
      <c s="31" t="s">
        <v>27</v>
      </c>
      <c s="31" t="s">
        <v>3329</v>
      </c>
      <c s="26" t="s">
        <v>53</v>
      </c>
      <c s="32" t="s">
        <v>3330</v>
      </c>
      <c s="33" t="s">
        <v>118</v>
      </c>
      <c s="34">
        <v>5168</v>
      </c>
      <c s="35">
        <v>0</v>
      </c>
      <c s="36">
        <f>ROUND(ROUND(H39,2)*ROUND(G39,3),2)</f>
      </c>
      <c r="O39">
        <f>(I39*21)/100</f>
      </c>
      <c t="s">
        <v>28</v>
      </c>
    </row>
    <row r="40" spans="1:5" ht="12.75">
      <c r="A40" s="37" t="s">
        <v>56</v>
      </c>
      <c r="E40" s="38" t="s">
        <v>3314</v>
      </c>
    </row>
    <row r="41" spans="1:5" ht="12.75">
      <c r="A41" s="39" t="s">
        <v>57</v>
      </c>
      <c r="E41" s="40" t="s">
        <v>3315</v>
      </c>
    </row>
    <row r="42" spans="1:5" ht="369.75">
      <c r="A42" t="s">
        <v>58</v>
      </c>
      <c r="E42" s="38" t="s">
        <v>3331</v>
      </c>
    </row>
    <row r="43" spans="1:16" ht="12.75">
      <c r="A43" s="26" t="s">
        <v>51</v>
      </c>
      <c s="31" t="s">
        <v>76</v>
      </c>
      <c s="31" t="s">
        <v>3332</v>
      </c>
      <c s="26" t="s">
        <v>53</v>
      </c>
      <c s="32" t="s">
        <v>3333</v>
      </c>
      <c s="33" t="s">
        <v>118</v>
      </c>
      <c s="34">
        <v>1731</v>
      </c>
      <c s="35">
        <v>0</v>
      </c>
      <c s="36">
        <f>ROUND(ROUND(H43,2)*ROUND(G43,3),2)</f>
      </c>
      <c r="O43">
        <f>(I43*21)/100</f>
      </c>
      <c t="s">
        <v>28</v>
      </c>
    </row>
    <row r="44" spans="1:5" ht="12.75">
      <c r="A44" s="37" t="s">
        <v>56</v>
      </c>
      <c r="E44" s="38" t="s">
        <v>3314</v>
      </c>
    </row>
    <row r="45" spans="1:5" ht="12.75">
      <c r="A45" s="39" t="s">
        <v>57</v>
      </c>
      <c r="E45" s="40" t="s">
        <v>3315</v>
      </c>
    </row>
    <row r="46" spans="1:5" ht="369.75">
      <c r="A46" t="s">
        <v>58</v>
      </c>
      <c r="E46" s="38" t="s">
        <v>3331</v>
      </c>
    </row>
    <row r="47" spans="1:16" ht="12.75">
      <c r="A47" s="26" t="s">
        <v>51</v>
      </c>
      <c s="31" t="s">
        <v>81</v>
      </c>
      <c s="31" t="s">
        <v>2645</v>
      </c>
      <c s="26" t="s">
        <v>53</v>
      </c>
      <c s="32" t="s">
        <v>2646</v>
      </c>
      <c s="33" t="s">
        <v>118</v>
      </c>
      <c s="34">
        <v>866</v>
      </c>
      <c s="35">
        <v>0</v>
      </c>
      <c s="36">
        <f>ROUND(ROUND(H47,2)*ROUND(G47,3),2)</f>
      </c>
      <c r="O47">
        <f>(I47*21)/100</f>
      </c>
      <c t="s">
        <v>28</v>
      </c>
    </row>
    <row r="48" spans="1:5" ht="12.75">
      <c r="A48" s="37" t="s">
        <v>56</v>
      </c>
      <c r="E48" s="38" t="s">
        <v>3314</v>
      </c>
    </row>
    <row r="49" spans="1:5" ht="12.75">
      <c r="A49" s="39" t="s">
        <v>57</v>
      </c>
      <c r="E49" s="40" t="s">
        <v>3315</v>
      </c>
    </row>
    <row r="50" spans="1:5" ht="318.75">
      <c r="A50" t="s">
        <v>58</v>
      </c>
      <c r="E50" s="38" t="s">
        <v>3334</v>
      </c>
    </row>
    <row r="51" spans="1:16" ht="12.75">
      <c r="A51" s="26" t="s">
        <v>51</v>
      </c>
      <c s="31" t="s">
        <v>44</v>
      </c>
      <c s="31" t="s">
        <v>3335</v>
      </c>
      <c s="26" t="s">
        <v>53</v>
      </c>
      <c s="32" t="s">
        <v>3336</v>
      </c>
      <c s="33" t="s">
        <v>118</v>
      </c>
      <c s="34">
        <v>995</v>
      </c>
      <c s="35">
        <v>0</v>
      </c>
      <c s="36">
        <f>ROUND(ROUND(H51,2)*ROUND(G51,3),2)</f>
      </c>
      <c r="O51">
        <f>(I51*21)/100</f>
      </c>
      <c t="s">
        <v>28</v>
      </c>
    </row>
    <row r="52" spans="1:5" ht="12.75">
      <c r="A52" s="37" t="s">
        <v>56</v>
      </c>
      <c r="E52" s="38" t="s">
        <v>3314</v>
      </c>
    </row>
    <row r="53" spans="1:5" ht="12.75">
      <c r="A53" s="39" t="s">
        <v>57</v>
      </c>
      <c r="E53" s="40" t="s">
        <v>3315</v>
      </c>
    </row>
    <row r="54" spans="1:5" ht="318.75">
      <c r="A54" t="s">
        <v>58</v>
      </c>
      <c r="E54" s="38" t="s">
        <v>3337</v>
      </c>
    </row>
    <row r="55" spans="1:16" ht="12.75">
      <c r="A55" s="26" t="s">
        <v>51</v>
      </c>
      <c s="31" t="s">
        <v>46</v>
      </c>
      <c s="31" t="s">
        <v>120</v>
      </c>
      <c s="26" t="s">
        <v>53</v>
      </c>
      <c s="32" t="s">
        <v>121</v>
      </c>
      <c s="33" t="s">
        <v>118</v>
      </c>
      <c s="34">
        <v>223</v>
      </c>
      <c s="35">
        <v>0</v>
      </c>
      <c s="36">
        <f>ROUND(ROUND(H55,2)*ROUND(G55,3),2)</f>
      </c>
      <c r="O55">
        <f>(I55*21)/100</f>
      </c>
      <c t="s">
        <v>28</v>
      </c>
    </row>
    <row r="56" spans="1:5" ht="12.75">
      <c r="A56" s="37" t="s">
        <v>56</v>
      </c>
      <c r="E56" s="38" t="s">
        <v>3314</v>
      </c>
    </row>
    <row r="57" spans="1:5" ht="12.75">
      <c r="A57" s="39" t="s">
        <v>57</v>
      </c>
      <c r="E57" s="40" t="s">
        <v>3315</v>
      </c>
    </row>
    <row r="58" spans="1:5" ht="318.75">
      <c r="A58" t="s">
        <v>58</v>
      </c>
      <c r="E58" s="38" t="s">
        <v>3337</v>
      </c>
    </row>
    <row r="59" spans="1:16" ht="12.75">
      <c r="A59" s="26" t="s">
        <v>51</v>
      </c>
      <c s="31" t="s">
        <v>91</v>
      </c>
      <c s="31" t="s">
        <v>3338</v>
      </c>
      <c s="26" t="s">
        <v>53</v>
      </c>
      <c s="32" t="s">
        <v>3339</v>
      </c>
      <c s="33" t="s">
        <v>118</v>
      </c>
      <c s="34">
        <v>131</v>
      </c>
      <c s="35">
        <v>0</v>
      </c>
      <c s="36">
        <f>ROUND(ROUND(H59,2)*ROUND(G59,3),2)</f>
      </c>
      <c r="O59">
        <f>(I59*21)/100</f>
      </c>
      <c t="s">
        <v>28</v>
      </c>
    </row>
    <row r="60" spans="1:5" ht="12.75">
      <c r="A60" s="37" t="s">
        <v>56</v>
      </c>
      <c r="E60" s="38" t="s">
        <v>3314</v>
      </c>
    </row>
    <row r="61" spans="1:5" ht="12.75">
      <c r="A61" s="39" t="s">
        <v>57</v>
      </c>
      <c r="E61" s="40" t="s">
        <v>3315</v>
      </c>
    </row>
    <row r="62" spans="1:5" ht="318.75">
      <c r="A62" t="s">
        <v>58</v>
      </c>
      <c r="E62" s="38" t="s">
        <v>3334</v>
      </c>
    </row>
    <row r="63" spans="1:16" ht="12.75">
      <c r="A63" s="26" t="s">
        <v>51</v>
      </c>
      <c s="31" t="s">
        <v>95</v>
      </c>
      <c s="31" t="s">
        <v>3340</v>
      </c>
      <c s="26" t="s">
        <v>53</v>
      </c>
      <c s="32" t="s">
        <v>3341</v>
      </c>
      <c s="33" t="s">
        <v>118</v>
      </c>
      <c s="34">
        <v>127</v>
      </c>
      <c s="35">
        <v>0</v>
      </c>
      <c s="36">
        <f>ROUND(ROUND(H63,2)*ROUND(G63,3),2)</f>
      </c>
      <c r="O63">
        <f>(I63*21)/100</f>
      </c>
      <c t="s">
        <v>28</v>
      </c>
    </row>
    <row r="64" spans="1:5" ht="12.75">
      <c r="A64" s="37" t="s">
        <v>56</v>
      </c>
      <c r="E64" s="38" t="s">
        <v>3314</v>
      </c>
    </row>
    <row r="65" spans="1:5" ht="12.75">
      <c r="A65" s="39" t="s">
        <v>57</v>
      </c>
      <c r="E65" s="40" t="s">
        <v>3315</v>
      </c>
    </row>
    <row r="66" spans="1:5" ht="318.75">
      <c r="A66" t="s">
        <v>58</v>
      </c>
      <c r="E66" s="38" t="s">
        <v>3337</v>
      </c>
    </row>
    <row r="67" spans="1:16" ht="12.75">
      <c r="A67" s="26" t="s">
        <v>51</v>
      </c>
      <c s="31" t="s">
        <v>99</v>
      </c>
      <c s="31" t="s">
        <v>3342</v>
      </c>
      <c s="26" t="s">
        <v>53</v>
      </c>
      <c s="32" t="s">
        <v>3343</v>
      </c>
      <c s="33" t="s">
        <v>118</v>
      </c>
      <c s="34">
        <v>45</v>
      </c>
      <c s="35">
        <v>0</v>
      </c>
      <c s="36">
        <f>ROUND(ROUND(H67,2)*ROUND(G67,3),2)</f>
      </c>
      <c r="O67">
        <f>(I67*21)/100</f>
      </c>
      <c t="s">
        <v>28</v>
      </c>
    </row>
    <row r="68" spans="1:5" ht="12.75">
      <c r="A68" s="37" t="s">
        <v>56</v>
      </c>
      <c r="E68" s="38" t="s">
        <v>3314</v>
      </c>
    </row>
    <row r="69" spans="1:5" ht="12.75">
      <c r="A69" s="39" t="s">
        <v>57</v>
      </c>
      <c r="E69" s="40" t="s">
        <v>3315</v>
      </c>
    </row>
    <row r="70" spans="1:5" ht="318.75">
      <c r="A70" t="s">
        <v>58</v>
      </c>
      <c r="E70" s="38" t="s">
        <v>3337</v>
      </c>
    </row>
    <row r="71" spans="1:16" ht="12.75">
      <c r="A71" s="26" t="s">
        <v>51</v>
      </c>
      <c s="31" t="s">
        <v>103</v>
      </c>
      <c s="31" t="s">
        <v>3344</v>
      </c>
      <c s="26" t="s">
        <v>53</v>
      </c>
      <c s="32" t="s">
        <v>3345</v>
      </c>
      <c s="33" t="s">
        <v>118</v>
      </c>
      <c s="34">
        <v>170</v>
      </c>
      <c s="35">
        <v>0</v>
      </c>
      <c s="36">
        <f>ROUND(ROUND(H71,2)*ROUND(G71,3),2)</f>
      </c>
      <c r="O71">
        <f>(I71*21)/100</f>
      </c>
      <c t="s">
        <v>28</v>
      </c>
    </row>
    <row r="72" spans="1:5" ht="12.75">
      <c r="A72" s="37" t="s">
        <v>56</v>
      </c>
      <c r="E72" s="38" t="s">
        <v>53</v>
      </c>
    </row>
    <row r="73" spans="1:5" ht="12.75">
      <c r="A73" s="39" t="s">
        <v>57</v>
      </c>
      <c r="E73" s="40" t="s">
        <v>3315</v>
      </c>
    </row>
    <row r="74" spans="1:5" ht="280.5">
      <c r="A74" t="s">
        <v>58</v>
      </c>
      <c r="E74" s="38" t="s">
        <v>3346</v>
      </c>
    </row>
    <row r="75" spans="1:16" ht="12.75">
      <c r="A75" s="26" t="s">
        <v>51</v>
      </c>
      <c s="31" t="s">
        <v>150</v>
      </c>
      <c s="31" t="s">
        <v>127</v>
      </c>
      <c s="26" t="s">
        <v>53</v>
      </c>
      <c s="32" t="s">
        <v>128</v>
      </c>
      <c s="33" t="s">
        <v>118</v>
      </c>
      <c s="34">
        <v>1076</v>
      </c>
      <c s="35">
        <v>0</v>
      </c>
      <c s="36">
        <f>ROUND(ROUND(H75,2)*ROUND(G75,3),2)</f>
      </c>
      <c r="O75">
        <f>(I75*21)/100</f>
      </c>
      <c t="s">
        <v>28</v>
      </c>
    </row>
    <row r="76" spans="1:5" ht="12.75">
      <c r="A76" s="37" t="s">
        <v>56</v>
      </c>
      <c r="E76" s="38" t="s">
        <v>3347</v>
      </c>
    </row>
    <row r="77" spans="1:5" ht="25.5">
      <c r="A77" s="39" t="s">
        <v>57</v>
      </c>
      <c r="E77" s="40" t="s">
        <v>3348</v>
      </c>
    </row>
    <row r="78" spans="1:5" ht="242.25">
      <c r="A78" t="s">
        <v>58</v>
      </c>
      <c r="E78" s="38" t="s">
        <v>3349</v>
      </c>
    </row>
    <row r="79" spans="1:16" ht="12.75">
      <c r="A79" s="26" t="s">
        <v>51</v>
      </c>
      <c s="31" t="s">
        <v>278</v>
      </c>
      <c s="31" t="s">
        <v>3350</v>
      </c>
      <c s="26" t="s">
        <v>53</v>
      </c>
      <c s="32" t="s">
        <v>3351</v>
      </c>
      <c s="33" t="s">
        <v>118</v>
      </c>
      <c s="34">
        <v>44</v>
      </c>
      <c s="35">
        <v>0</v>
      </c>
      <c s="36">
        <f>ROUND(ROUND(H79,2)*ROUND(G79,3),2)</f>
      </c>
      <c r="O79">
        <f>(I79*21)/100</f>
      </c>
      <c t="s">
        <v>28</v>
      </c>
    </row>
    <row r="80" spans="1:5" ht="12.75">
      <c r="A80" s="37" t="s">
        <v>56</v>
      </c>
      <c r="E80" s="38" t="s">
        <v>3352</v>
      </c>
    </row>
    <row r="81" spans="1:5" ht="12.75">
      <c r="A81" s="39" t="s">
        <v>57</v>
      </c>
      <c r="E81" s="40" t="s">
        <v>3353</v>
      </c>
    </row>
    <row r="82" spans="1:5" ht="229.5">
      <c r="A82" t="s">
        <v>58</v>
      </c>
      <c r="E82" s="38" t="s">
        <v>1246</v>
      </c>
    </row>
    <row r="83" spans="1:16" ht="12.75">
      <c r="A83" s="26" t="s">
        <v>51</v>
      </c>
      <c s="31" t="s">
        <v>154</v>
      </c>
      <c s="31" t="s">
        <v>3354</v>
      </c>
      <c s="26" t="s">
        <v>53</v>
      </c>
      <c s="32" t="s">
        <v>3355</v>
      </c>
      <c s="33" t="s">
        <v>118</v>
      </c>
      <c s="34">
        <v>112</v>
      </c>
      <c s="35">
        <v>0</v>
      </c>
      <c s="36">
        <f>ROUND(ROUND(H83,2)*ROUND(G83,3),2)</f>
      </c>
      <c r="O83">
        <f>(I83*21)/100</f>
      </c>
      <c t="s">
        <v>28</v>
      </c>
    </row>
    <row r="84" spans="1:5" ht="12.75">
      <c r="A84" s="37" t="s">
        <v>56</v>
      </c>
      <c r="E84" s="38" t="s">
        <v>3356</v>
      </c>
    </row>
    <row r="85" spans="1:5" ht="12.75">
      <c r="A85" s="39" t="s">
        <v>57</v>
      </c>
      <c r="E85" s="40" t="s">
        <v>3315</v>
      </c>
    </row>
    <row r="86" spans="1:5" ht="242.25">
      <c r="A86" t="s">
        <v>58</v>
      </c>
      <c r="E86" s="38" t="s">
        <v>3349</v>
      </c>
    </row>
    <row r="87" spans="1:16" ht="12.75">
      <c r="A87" s="26" t="s">
        <v>51</v>
      </c>
      <c s="31" t="s">
        <v>274</v>
      </c>
      <c s="31" t="s">
        <v>2946</v>
      </c>
      <c s="26" t="s">
        <v>53</v>
      </c>
      <c s="32" t="s">
        <v>2947</v>
      </c>
      <c s="33" t="s">
        <v>118</v>
      </c>
      <c s="34">
        <v>215</v>
      </c>
      <c s="35">
        <v>0</v>
      </c>
      <c s="36">
        <f>ROUND(ROUND(H87,2)*ROUND(G87,3),2)</f>
      </c>
      <c r="O87">
        <f>(I87*21)/100</f>
      </c>
      <c t="s">
        <v>28</v>
      </c>
    </row>
    <row r="88" spans="1:5" ht="12.75">
      <c r="A88" s="37" t="s">
        <v>56</v>
      </c>
      <c r="E88" s="38" t="s">
        <v>3357</v>
      </c>
    </row>
    <row r="89" spans="1:5" ht="25.5">
      <c r="A89" s="39" t="s">
        <v>57</v>
      </c>
      <c r="E89" s="40" t="s">
        <v>3358</v>
      </c>
    </row>
    <row r="90" spans="1:5" ht="229.5">
      <c r="A90" t="s">
        <v>58</v>
      </c>
      <c r="E90" s="38" t="s">
        <v>3359</v>
      </c>
    </row>
    <row r="91" spans="1:16" ht="12.75">
      <c r="A91" s="26" t="s">
        <v>51</v>
      </c>
      <c s="31" t="s">
        <v>347</v>
      </c>
      <c s="31" t="s">
        <v>3360</v>
      </c>
      <c s="26" t="s">
        <v>53</v>
      </c>
      <c s="32" t="s">
        <v>3361</v>
      </c>
      <c s="33" t="s">
        <v>118</v>
      </c>
      <c s="34">
        <v>130</v>
      </c>
      <c s="35">
        <v>0</v>
      </c>
      <c s="36">
        <f>ROUND(ROUND(H91,2)*ROUND(G91,3),2)</f>
      </c>
      <c r="O91">
        <f>(I91*21)/100</f>
      </c>
      <c t="s">
        <v>28</v>
      </c>
    </row>
    <row r="92" spans="1:5" ht="12.75">
      <c r="A92" s="37" t="s">
        <v>56</v>
      </c>
      <c r="E92" s="38" t="s">
        <v>3362</v>
      </c>
    </row>
    <row r="93" spans="1:5" ht="12.75">
      <c r="A93" s="39" t="s">
        <v>57</v>
      </c>
      <c r="E93" s="40" t="s">
        <v>3315</v>
      </c>
    </row>
    <row r="94" spans="1:5" ht="293.25">
      <c r="A94" t="s">
        <v>58</v>
      </c>
      <c r="E94" s="38" t="s">
        <v>3363</v>
      </c>
    </row>
    <row r="95" spans="1:16" ht="12.75">
      <c r="A95" s="26" t="s">
        <v>51</v>
      </c>
      <c s="31" t="s">
        <v>306</v>
      </c>
      <c s="31" t="s">
        <v>3364</v>
      </c>
      <c s="26" t="s">
        <v>53</v>
      </c>
      <c s="32" t="s">
        <v>3365</v>
      </c>
      <c s="33" t="s">
        <v>114</v>
      </c>
      <c s="34">
        <v>27076</v>
      </c>
      <c s="35">
        <v>0</v>
      </c>
      <c s="36">
        <f>ROUND(ROUND(H95,2)*ROUND(G95,3),2)</f>
      </c>
      <c r="O95">
        <f>(I95*21)/100</f>
      </c>
      <c t="s">
        <v>28</v>
      </c>
    </row>
    <row r="96" spans="1:5" ht="12.75">
      <c r="A96" s="37" t="s">
        <v>56</v>
      </c>
      <c r="E96" s="38" t="s">
        <v>3314</v>
      </c>
    </row>
    <row r="97" spans="1:5" ht="12.75">
      <c r="A97" s="39" t="s">
        <v>57</v>
      </c>
      <c r="E97" s="40" t="s">
        <v>3315</v>
      </c>
    </row>
    <row r="98" spans="1:5" ht="25.5">
      <c r="A98" t="s">
        <v>58</v>
      </c>
      <c r="E98" s="38" t="s">
        <v>3366</v>
      </c>
    </row>
    <row r="99" spans="1:16" ht="12.75">
      <c r="A99" s="26" t="s">
        <v>51</v>
      </c>
      <c s="31" t="s">
        <v>158</v>
      </c>
      <c s="31" t="s">
        <v>3367</v>
      </c>
      <c s="26" t="s">
        <v>53</v>
      </c>
      <c s="32" t="s">
        <v>3368</v>
      </c>
      <c s="33" t="s">
        <v>114</v>
      </c>
      <c s="34">
        <v>103</v>
      </c>
      <c s="35">
        <v>0</v>
      </c>
      <c s="36">
        <f>ROUND(ROUND(H99,2)*ROUND(G99,3),2)</f>
      </c>
      <c r="O99">
        <f>(I99*21)/100</f>
      </c>
      <c t="s">
        <v>28</v>
      </c>
    </row>
    <row r="100" spans="1:5" ht="12.75">
      <c r="A100" s="37" t="s">
        <v>56</v>
      </c>
      <c r="E100" s="38" t="s">
        <v>3314</v>
      </c>
    </row>
    <row r="101" spans="1:5" ht="12.75">
      <c r="A101" s="39" t="s">
        <v>57</v>
      </c>
      <c r="E101" s="40" t="s">
        <v>3315</v>
      </c>
    </row>
    <row r="102" spans="1:5" ht="25.5">
      <c r="A102" t="s">
        <v>58</v>
      </c>
      <c r="E102" s="38" t="s">
        <v>3369</v>
      </c>
    </row>
    <row r="103" spans="1:18" ht="12.75" customHeight="1">
      <c r="A103" s="6" t="s">
        <v>48</v>
      </c>
      <c s="6"/>
      <c s="44" t="s">
        <v>28</v>
      </c>
      <c s="6"/>
      <c s="29" t="s">
        <v>1894</v>
      </c>
      <c s="6"/>
      <c s="6"/>
      <c s="6"/>
      <c s="46">
        <f>0+Q103</f>
      </c>
      <c r="O103">
        <f>0+R103</f>
      </c>
      <c r="Q103">
        <f>0+I104+I108+I112+I116+I120+I124</f>
      </c>
      <c>
        <f>0+O104+O108+O112+O116+O120+O124</f>
      </c>
    </row>
    <row r="104" spans="1:16" ht="12.75">
      <c r="A104" s="26" t="s">
        <v>51</v>
      </c>
      <c s="31" t="s">
        <v>160</v>
      </c>
      <c s="31" t="s">
        <v>3370</v>
      </c>
      <c s="26" t="s">
        <v>53</v>
      </c>
      <c s="32" t="s">
        <v>3371</v>
      </c>
      <c s="33" t="s">
        <v>114</v>
      </c>
      <c s="34">
        <v>11333</v>
      </c>
      <c s="35">
        <v>0</v>
      </c>
      <c s="36">
        <f>ROUND(ROUND(H104,2)*ROUND(G104,3),2)</f>
      </c>
      <c r="O104">
        <f>(I104*21)/100</f>
      </c>
      <c t="s">
        <v>28</v>
      </c>
    </row>
    <row r="105" spans="1:5" ht="12.75">
      <c r="A105" s="37" t="s">
        <v>56</v>
      </c>
      <c r="E105" s="38" t="s">
        <v>3372</v>
      </c>
    </row>
    <row r="106" spans="1:5" ht="12.75">
      <c r="A106" s="39" t="s">
        <v>57</v>
      </c>
      <c r="E106" s="40" t="s">
        <v>3315</v>
      </c>
    </row>
    <row r="107" spans="1:5" ht="25.5">
      <c r="A107" t="s">
        <v>58</v>
      </c>
      <c r="E107" s="38" t="s">
        <v>3373</v>
      </c>
    </row>
    <row r="108" spans="1:16" ht="12.75">
      <c r="A108" s="26" t="s">
        <v>51</v>
      </c>
      <c s="31" t="s">
        <v>162</v>
      </c>
      <c s="31" t="s">
        <v>3374</v>
      </c>
      <c s="26" t="s">
        <v>53</v>
      </c>
      <c s="32" t="s">
        <v>3375</v>
      </c>
      <c s="33" t="s">
        <v>55</v>
      </c>
      <c s="34">
        <v>1205</v>
      </c>
      <c s="35">
        <v>0</v>
      </c>
      <c s="36">
        <f>ROUND(ROUND(H108,2)*ROUND(G108,3),2)</f>
      </c>
      <c r="O108">
        <f>(I108*21)/100</f>
      </c>
      <c t="s">
        <v>28</v>
      </c>
    </row>
    <row r="109" spans="1:5" ht="12.75">
      <c r="A109" s="37" t="s">
        <v>56</v>
      </c>
      <c r="E109" s="38" t="s">
        <v>3314</v>
      </c>
    </row>
    <row r="110" spans="1:5" ht="25.5">
      <c r="A110" s="39" t="s">
        <v>57</v>
      </c>
      <c r="E110" s="40" t="s">
        <v>3376</v>
      </c>
    </row>
    <row r="111" spans="1:5" ht="165.75">
      <c r="A111" t="s">
        <v>58</v>
      </c>
      <c r="E111" s="38" t="s">
        <v>3377</v>
      </c>
    </row>
    <row r="112" spans="1:16" ht="12.75">
      <c r="A112" s="26" t="s">
        <v>51</v>
      </c>
      <c s="31" t="s">
        <v>166</v>
      </c>
      <c s="31" t="s">
        <v>3378</v>
      </c>
      <c s="26" t="s">
        <v>53</v>
      </c>
      <c s="32" t="s">
        <v>3379</v>
      </c>
      <c s="33" t="s">
        <v>55</v>
      </c>
      <c s="34">
        <v>1480</v>
      </c>
      <c s="35">
        <v>0</v>
      </c>
      <c s="36">
        <f>ROUND(ROUND(H112,2)*ROUND(G112,3),2)</f>
      </c>
      <c r="O112">
        <f>(I112*21)/100</f>
      </c>
      <c t="s">
        <v>28</v>
      </c>
    </row>
    <row r="113" spans="1:5" ht="12.75">
      <c r="A113" s="37" t="s">
        <v>56</v>
      </c>
      <c r="E113" s="38" t="s">
        <v>3314</v>
      </c>
    </row>
    <row r="114" spans="1:5" ht="25.5">
      <c r="A114" s="39" t="s">
        <v>57</v>
      </c>
      <c r="E114" s="40" t="s">
        <v>3380</v>
      </c>
    </row>
    <row r="115" spans="1:5" ht="165.75">
      <c r="A115" t="s">
        <v>58</v>
      </c>
      <c r="E115" s="38" t="s">
        <v>3377</v>
      </c>
    </row>
    <row r="116" spans="1:16" ht="12.75">
      <c r="A116" s="26" t="s">
        <v>51</v>
      </c>
      <c s="31" t="s">
        <v>170</v>
      </c>
      <c s="31" t="s">
        <v>3381</v>
      </c>
      <c s="26" t="s">
        <v>53</v>
      </c>
      <c s="32" t="s">
        <v>3382</v>
      </c>
      <c s="33" t="s">
        <v>55</v>
      </c>
      <c s="34">
        <v>353</v>
      </c>
      <c s="35">
        <v>0</v>
      </c>
      <c s="36">
        <f>ROUND(ROUND(H116,2)*ROUND(G116,3),2)</f>
      </c>
      <c r="O116">
        <f>(I116*21)/100</f>
      </c>
      <c t="s">
        <v>28</v>
      </c>
    </row>
    <row r="117" spans="1:5" ht="12.75">
      <c r="A117" s="37" t="s">
        <v>56</v>
      </c>
      <c r="E117" s="38" t="s">
        <v>3314</v>
      </c>
    </row>
    <row r="118" spans="1:5" ht="25.5">
      <c r="A118" s="39" t="s">
        <v>57</v>
      </c>
      <c r="E118" s="40" t="s">
        <v>3383</v>
      </c>
    </row>
    <row r="119" spans="1:5" ht="165.75">
      <c r="A119" t="s">
        <v>58</v>
      </c>
      <c r="E119" s="38" t="s">
        <v>3377</v>
      </c>
    </row>
    <row r="120" spans="1:16" ht="12.75">
      <c r="A120" s="26" t="s">
        <v>51</v>
      </c>
      <c s="31" t="s">
        <v>174</v>
      </c>
      <c s="31" t="s">
        <v>3384</v>
      </c>
      <c s="26" t="s">
        <v>53</v>
      </c>
      <c s="32" t="s">
        <v>3385</v>
      </c>
      <c s="33" t="s">
        <v>118</v>
      </c>
      <c s="34">
        <v>97</v>
      </c>
      <c s="35">
        <v>0</v>
      </c>
      <c s="36">
        <f>ROUND(ROUND(H120,2)*ROUND(G120,3),2)</f>
      </c>
      <c r="O120">
        <f>(I120*21)/100</f>
      </c>
      <c t="s">
        <v>28</v>
      </c>
    </row>
    <row r="121" spans="1:5" ht="12.75">
      <c r="A121" s="37" t="s">
        <v>56</v>
      </c>
      <c r="E121" s="38" t="s">
        <v>53</v>
      </c>
    </row>
    <row r="122" spans="1:5" ht="12.75">
      <c r="A122" s="39" t="s">
        <v>57</v>
      </c>
      <c r="E122" s="40" t="s">
        <v>3315</v>
      </c>
    </row>
    <row r="123" spans="1:5" ht="369.75">
      <c r="A123" t="s">
        <v>58</v>
      </c>
      <c r="E123" s="38" t="s">
        <v>3386</v>
      </c>
    </row>
    <row r="124" spans="1:16" ht="12.75">
      <c r="A124" s="26" t="s">
        <v>51</v>
      </c>
      <c s="31" t="s">
        <v>178</v>
      </c>
      <c s="31" t="s">
        <v>3387</v>
      </c>
      <c s="26" t="s">
        <v>53</v>
      </c>
      <c s="32" t="s">
        <v>3388</v>
      </c>
      <c s="33" t="s">
        <v>118</v>
      </c>
      <c s="34">
        <v>97</v>
      </c>
      <c s="35">
        <v>0</v>
      </c>
      <c s="36">
        <f>ROUND(ROUND(H124,2)*ROUND(G124,3),2)</f>
      </c>
      <c r="O124">
        <f>(I124*21)/100</f>
      </c>
      <c t="s">
        <v>28</v>
      </c>
    </row>
    <row r="125" spans="1:5" ht="12.75">
      <c r="A125" s="37" t="s">
        <v>56</v>
      </c>
      <c r="E125" s="38" t="s">
        <v>53</v>
      </c>
    </row>
    <row r="126" spans="1:5" ht="12.75">
      <c r="A126" s="39" t="s">
        <v>57</v>
      </c>
      <c r="E126" s="40" t="s">
        <v>3315</v>
      </c>
    </row>
    <row r="127" spans="1:5" ht="369.75">
      <c r="A127" t="s">
        <v>58</v>
      </c>
      <c r="E127" s="38" t="s">
        <v>3386</v>
      </c>
    </row>
    <row r="128" spans="1:18" ht="12.75" customHeight="1">
      <c r="A128" s="6" t="s">
        <v>48</v>
      </c>
      <c s="6"/>
      <c s="44" t="s">
        <v>26</v>
      </c>
      <c s="6"/>
      <c s="29" t="s">
        <v>3389</v>
      </c>
      <c s="6"/>
      <c s="6"/>
      <c s="6"/>
      <c s="46">
        <f>0+Q128</f>
      </c>
      <c r="O128">
        <f>0+R128</f>
      </c>
      <c r="Q128">
        <f>0+I129+I133</f>
      </c>
      <c>
        <f>0+O129+O133</f>
      </c>
    </row>
    <row r="129" spans="1:16" ht="12.75">
      <c r="A129" s="26" t="s">
        <v>51</v>
      </c>
      <c s="31" t="s">
        <v>182</v>
      </c>
      <c s="31" t="s">
        <v>3390</v>
      </c>
      <c s="26" t="s">
        <v>53</v>
      </c>
      <c s="32" t="s">
        <v>3391</v>
      </c>
      <c s="33" t="s">
        <v>118</v>
      </c>
      <c s="34">
        <v>38.25</v>
      </c>
      <c s="35">
        <v>0</v>
      </c>
      <c s="36">
        <f>ROUND(ROUND(H129,2)*ROUND(G129,3),2)</f>
      </c>
      <c r="O129">
        <f>(I129*21)/100</f>
      </c>
      <c t="s">
        <v>28</v>
      </c>
    </row>
    <row r="130" spans="1:5" ht="12.75">
      <c r="A130" s="37" t="s">
        <v>56</v>
      </c>
      <c r="E130" s="38" t="s">
        <v>3392</v>
      </c>
    </row>
    <row r="131" spans="1:5" ht="12.75">
      <c r="A131" s="39" t="s">
        <v>57</v>
      </c>
      <c r="E131" s="40" t="s">
        <v>3393</v>
      </c>
    </row>
    <row r="132" spans="1:5" ht="229.5">
      <c r="A132" t="s">
        <v>58</v>
      </c>
      <c r="E132" s="38" t="s">
        <v>3394</v>
      </c>
    </row>
    <row r="133" spans="1:16" ht="25.5">
      <c r="A133" s="26" t="s">
        <v>51</v>
      </c>
      <c s="31" t="s">
        <v>186</v>
      </c>
      <c s="31" t="s">
        <v>3395</v>
      </c>
      <c s="26" t="s">
        <v>53</v>
      </c>
      <c s="32" t="s">
        <v>3396</v>
      </c>
      <c s="33" t="s">
        <v>118</v>
      </c>
      <c s="34">
        <v>119.6</v>
      </c>
      <c s="35">
        <v>0</v>
      </c>
      <c s="36">
        <f>ROUND(ROUND(H133,2)*ROUND(G133,3),2)</f>
      </c>
      <c r="O133">
        <f>(I133*21)/100</f>
      </c>
      <c t="s">
        <v>28</v>
      </c>
    </row>
    <row r="134" spans="1:5" ht="12.75">
      <c r="A134" s="37" t="s">
        <v>56</v>
      </c>
      <c r="E134" s="38" t="s">
        <v>53</v>
      </c>
    </row>
    <row r="135" spans="1:5" ht="12.75">
      <c r="A135" s="39" t="s">
        <v>57</v>
      </c>
      <c r="E135" s="40" t="s">
        <v>3397</v>
      </c>
    </row>
    <row r="136" spans="1:5" ht="38.25">
      <c r="A136" t="s">
        <v>58</v>
      </c>
      <c r="E136" s="38" t="s">
        <v>3398</v>
      </c>
    </row>
    <row r="137" spans="1:18" ht="12.75" customHeight="1">
      <c r="A137" s="6" t="s">
        <v>48</v>
      </c>
      <c s="6"/>
      <c s="44" t="s">
        <v>38</v>
      </c>
      <c s="6"/>
      <c s="29" t="s">
        <v>2652</v>
      </c>
      <c s="6"/>
      <c s="6"/>
      <c s="6"/>
      <c s="46">
        <f>0+Q137</f>
      </c>
      <c r="O137">
        <f>0+R137</f>
      </c>
      <c r="Q137">
        <f>0+I138+I142</f>
      </c>
      <c>
        <f>0+O138+O142</f>
      </c>
    </row>
    <row r="138" spans="1:16" ht="12.75">
      <c r="A138" s="26" t="s">
        <v>51</v>
      </c>
      <c s="31" t="s">
        <v>190</v>
      </c>
      <c s="31" t="s">
        <v>3399</v>
      </c>
      <c s="26" t="s">
        <v>53</v>
      </c>
      <c s="32" t="s">
        <v>3400</v>
      </c>
      <c s="33" t="s">
        <v>118</v>
      </c>
      <c s="34">
        <v>149</v>
      </c>
      <c s="35">
        <v>0</v>
      </c>
      <c s="36">
        <f>ROUND(ROUND(H138,2)*ROUND(G138,3),2)</f>
      </c>
      <c r="O138">
        <f>(I138*21)/100</f>
      </c>
      <c t="s">
        <v>28</v>
      </c>
    </row>
    <row r="139" spans="1:5" ht="12.75">
      <c r="A139" s="37" t="s">
        <v>56</v>
      </c>
      <c r="E139" s="38" t="s">
        <v>3401</v>
      </c>
    </row>
    <row r="140" spans="1:5" ht="12.75">
      <c r="A140" s="39" t="s">
        <v>57</v>
      </c>
      <c r="E140" s="40" t="s">
        <v>3315</v>
      </c>
    </row>
    <row r="141" spans="1:5" ht="38.25">
      <c r="A141" t="s">
        <v>58</v>
      </c>
      <c r="E141" s="38" t="s">
        <v>3402</v>
      </c>
    </row>
    <row r="142" spans="1:16" ht="12.75">
      <c r="A142" s="26" t="s">
        <v>51</v>
      </c>
      <c s="31" t="s">
        <v>194</v>
      </c>
      <c s="31" t="s">
        <v>3403</v>
      </c>
      <c s="26" t="s">
        <v>53</v>
      </c>
      <c s="32" t="s">
        <v>3404</v>
      </c>
      <c s="33" t="s">
        <v>118</v>
      </c>
      <c s="34">
        <v>0.5</v>
      </c>
      <c s="35">
        <v>0</v>
      </c>
      <c s="36">
        <f>ROUND(ROUND(H142,2)*ROUND(G142,3),2)</f>
      </c>
      <c r="O142">
        <f>(I142*21)/100</f>
      </c>
      <c t="s">
        <v>28</v>
      </c>
    </row>
    <row r="143" spans="1:5" ht="12.75">
      <c r="A143" s="37" t="s">
        <v>56</v>
      </c>
      <c r="E143" s="38" t="s">
        <v>3405</v>
      </c>
    </row>
    <row r="144" spans="1:5" ht="12.75">
      <c r="A144" s="39" t="s">
        <v>57</v>
      </c>
      <c r="E144" s="40" t="s">
        <v>3406</v>
      </c>
    </row>
    <row r="145" spans="1:5" ht="114.75">
      <c r="A145" t="s">
        <v>58</v>
      </c>
      <c r="E145" s="38" t="s">
        <v>3407</v>
      </c>
    </row>
    <row r="146" spans="1:18" ht="12.75" customHeight="1">
      <c r="A146" s="6" t="s">
        <v>48</v>
      </c>
      <c s="6"/>
      <c s="44" t="s">
        <v>40</v>
      </c>
      <c s="6"/>
      <c s="29" t="s">
        <v>3408</v>
      </c>
      <c s="6"/>
      <c s="6"/>
      <c s="6"/>
      <c s="46">
        <f>0+Q146</f>
      </c>
      <c r="O146">
        <f>0+R146</f>
      </c>
      <c r="Q146">
        <f>0+I147+I151+I155+I159+I163</f>
      </c>
      <c>
        <f>0+O147+O151+O155+O159+O163</f>
      </c>
    </row>
    <row r="147" spans="1:16" ht="25.5">
      <c r="A147" s="26" t="s">
        <v>51</v>
      </c>
      <c s="31" t="s">
        <v>198</v>
      </c>
      <c s="31" t="s">
        <v>3409</v>
      </c>
      <c s="26" t="s">
        <v>53</v>
      </c>
      <c s="32" t="s">
        <v>3410</v>
      </c>
      <c s="33" t="s">
        <v>118</v>
      </c>
      <c s="34">
        <v>3537</v>
      </c>
      <c s="35">
        <v>0</v>
      </c>
      <c s="36">
        <f>ROUND(ROUND(H147,2)*ROUND(G147,3),2)</f>
      </c>
      <c r="O147">
        <f>(I147*21)/100</f>
      </c>
      <c t="s">
        <v>28</v>
      </c>
    </row>
    <row r="148" spans="1:5" ht="12.75">
      <c r="A148" s="37" t="s">
        <v>56</v>
      </c>
      <c r="E148" s="38" t="s">
        <v>3314</v>
      </c>
    </row>
    <row r="149" spans="1:5" ht="12.75">
      <c r="A149" s="39" t="s">
        <v>57</v>
      </c>
      <c r="E149" s="40" t="s">
        <v>3315</v>
      </c>
    </row>
    <row r="150" spans="1:5" ht="280.5">
      <c r="A150" t="s">
        <v>58</v>
      </c>
      <c r="E150" s="38" t="s">
        <v>3411</v>
      </c>
    </row>
    <row r="151" spans="1:16" ht="25.5">
      <c r="A151" s="26" t="s">
        <v>51</v>
      </c>
      <c s="31" t="s">
        <v>202</v>
      </c>
      <c s="31" t="s">
        <v>3412</v>
      </c>
      <c s="26" t="s">
        <v>53</v>
      </c>
      <c s="32" t="s">
        <v>3413</v>
      </c>
      <c s="33" t="s">
        <v>118</v>
      </c>
      <c s="34">
        <v>589</v>
      </c>
      <c s="35">
        <v>0</v>
      </c>
      <c s="36">
        <f>ROUND(ROUND(H151,2)*ROUND(G151,3),2)</f>
      </c>
      <c r="O151">
        <f>(I151*21)/100</f>
      </c>
      <c t="s">
        <v>28</v>
      </c>
    </row>
    <row r="152" spans="1:5" ht="12.75">
      <c r="A152" s="37" t="s">
        <v>56</v>
      </c>
      <c r="E152" s="38" t="s">
        <v>3314</v>
      </c>
    </row>
    <row r="153" spans="1:5" ht="12.75">
      <c r="A153" s="39" t="s">
        <v>57</v>
      </c>
      <c r="E153" s="40" t="s">
        <v>3315</v>
      </c>
    </row>
    <row r="154" spans="1:5" ht="267.75">
      <c r="A154" t="s">
        <v>58</v>
      </c>
      <c r="E154" s="38" t="s">
        <v>3414</v>
      </c>
    </row>
    <row r="155" spans="1:16" ht="25.5">
      <c r="A155" s="26" t="s">
        <v>51</v>
      </c>
      <c s="31" t="s">
        <v>206</v>
      </c>
      <c s="31" t="s">
        <v>3415</v>
      </c>
      <c s="26" t="s">
        <v>53</v>
      </c>
      <c s="32" t="s">
        <v>3416</v>
      </c>
      <c s="33" t="s">
        <v>118</v>
      </c>
      <c s="34">
        <v>851</v>
      </c>
      <c s="35">
        <v>0</v>
      </c>
      <c s="36">
        <f>ROUND(ROUND(H155,2)*ROUND(G155,3),2)</f>
      </c>
      <c r="O155">
        <f>(I155*21)/100</f>
      </c>
      <c t="s">
        <v>28</v>
      </c>
    </row>
    <row r="156" spans="1:5" ht="12.75">
      <c r="A156" s="37" t="s">
        <v>56</v>
      </c>
      <c r="E156" s="38" t="s">
        <v>3314</v>
      </c>
    </row>
    <row r="157" spans="1:5" ht="12.75">
      <c r="A157" s="39" t="s">
        <v>57</v>
      </c>
      <c r="E157" s="40" t="s">
        <v>3315</v>
      </c>
    </row>
    <row r="158" spans="1:5" ht="280.5">
      <c r="A158" t="s">
        <v>58</v>
      </c>
      <c r="E158" s="38" t="s">
        <v>3417</v>
      </c>
    </row>
    <row r="159" spans="1:16" ht="25.5">
      <c r="A159" s="26" t="s">
        <v>51</v>
      </c>
      <c s="31" t="s">
        <v>310</v>
      </c>
      <c s="31" t="s">
        <v>3418</v>
      </c>
      <c s="26" t="s">
        <v>53</v>
      </c>
      <c s="32" t="s">
        <v>3419</v>
      </c>
      <c s="33" t="s">
        <v>118</v>
      </c>
      <c s="34">
        <v>587</v>
      </c>
      <c s="35">
        <v>0</v>
      </c>
      <c s="36">
        <f>ROUND(ROUND(H159,2)*ROUND(G159,3),2)</f>
      </c>
      <c r="O159">
        <f>(I159*21)/100</f>
      </c>
      <c t="s">
        <v>28</v>
      </c>
    </row>
    <row r="160" spans="1:5" ht="89.25">
      <c r="A160" s="37" t="s">
        <v>56</v>
      </c>
      <c r="E160" s="38" t="s">
        <v>3420</v>
      </c>
    </row>
    <row r="161" spans="1:5" ht="12.75">
      <c r="A161" s="39" t="s">
        <v>57</v>
      </c>
      <c r="E161" s="40" t="s">
        <v>3315</v>
      </c>
    </row>
    <row r="162" spans="1:5" ht="267.75">
      <c r="A162" t="s">
        <v>58</v>
      </c>
      <c r="E162" s="38" t="s">
        <v>3421</v>
      </c>
    </row>
    <row r="163" spans="1:16" ht="25.5">
      <c r="A163" s="26" t="s">
        <v>51</v>
      </c>
      <c s="31" t="s">
        <v>314</v>
      </c>
      <c s="31" t="s">
        <v>3422</v>
      </c>
      <c s="26" t="s">
        <v>53</v>
      </c>
      <c s="32" t="s">
        <v>3423</v>
      </c>
      <c s="33" t="s">
        <v>114</v>
      </c>
      <c s="34">
        <v>11436</v>
      </c>
      <c s="35">
        <v>0</v>
      </c>
      <c s="36">
        <f>ROUND(ROUND(H163,2)*ROUND(G163,3),2)</f>
      </c>
      <c r="O163">
        <f>(I163*21)/100</f>
      </c>
      <c t="s">
        <v>28</v>
      </c>
    </row>
    <row r="164" spans="1:5" ht="12.75">
      <c r="A164" s="37" t="s">
        <v>56</v>
      </c>
      <c r="E164" s="38" t="s">
        <v>3314</v>
      </c>
    </row>
    <row r="165" spans="1:5" ht="12.75">
      <c r="A165" s="39" t="s">
        <v>57</v>
      </c>
      <c r="E165" s="40" t="s">
        <v>3315</v>
      </c>
    </row>
    <row r="166" spans="1:5" ht="178.5">
      <c r="A166" t="s">
        <v>58</v>
      </c>
      <c r="E166" s="38" t="s">
        <v>3424</v>
      </c>
    </row>
    <row r="167" spans="1:18" ht="12.75" customHeight="1">
      <c r="A167" s="6" t="s">
        <v>48</v>
      </c>
      <c s="6"/>
      <c s="44" t="s">
        <v>76</v>
      </c>
      <c s="6"/>
      <c s="29" t="s">
        <v>338</v>
      </c>
      <c s="6"/>
      <c s="6"/>
      <c s="6"/>
      <c s="46">
        <f>0+Q167</f>
      </c>
      <c r="O167">
        <f>0+R167</f>
      </c>
      <c r="Q167">
        <f>0+I168+I172</f>
      </c>
      <c>
        <f>0+O168+O172</f>
      </c>
    </row>
    <row r="168" spans="1:16" ht="12.75">
      <c r="A168" s="26" t="s">
        <v>51</v>
      </c>
      <c s="31" t="s">
        <v>302</v>
      </c>
      <c s="31" t="s">
        <v>3425</v>
      </c>
      <c s="26" t="s">
        <v>53</v>
      </c>
      <c s="32" t="s">
        <v>3426</v>
      </c>
      <c s="33" t="s">
        <v>118</v>
      </c>
      <c s="34">
        <v>15</v>
      </c>
      <c s="35">
        <v>0</v>
      </c>
      <c s="36">
        <f>ROUND(ROUND(H168,2)*ROUND(G168,3),2)</f>
      </c>
      <c r="O168">
        <f>(I168*21)/100</f>
      </c>
      <c t="s">
        <v>28</v>
      </c>
    </row>
    <row r="169" spans="1:5" ht="12.75">
      <c r="A169" s="37" t="s">
        <v>56</v>
      </c>
      <c r="E169" s="38" t="s">
        <v>3427</v>
      </c>
    </row>
    <row r="170" spans="1:5" ht="12.75">
      <c r="A170" s="39" t="s">
        <v>57</v>
      </c>
      <c r="E170" s="40" t="s">
        <v>3315</v>
      </c>
    </row>
    <row r="171" spans="1:5" ht="293.25">
      <c r="A171" t="s">
        <v>58</v>
      </c>
      <c r="E171" s="38" t="s">
        <v>3428</v>
      </c>
    </row>
    <row r="172" spans="1:16" ht="25.5">
      <c r="A172" s="26" t="s">
        <v>51</v>
      </c>
      <c s="31" t="s">
        <v>282</v>
      </c>
      <c s="31" t="s">
        <v>3429</v>
      </c>
      <c s="26" t="s">
        <v>53</v>
      </c>
      <c s="32" t="s">
        <v>3430</v>
      </c>
      <c s="33" t="s">
        <v>114</v>
      </c>
      <c s="34">
        <v>540</v>
      </c>
      <c s="35">
        <v>0</v>
      </c>
      <c s="36">
        <f>ROUND(ROUND(H172,2)*ROUND(G172,3),2)</f>
      </c>
      <c r="O172">
        <f>(I172*21)/100</f>
      </c>
      <c t="s">
        <v>28</v>
      </c>
    </row>
    <row r="173" spans="1:5" ht="12.75">
      <c r="A173" s="37" t="s">
        <v>56</v>
      </c>
      <c r="E173" s="38" t="s">
        <v>3431</v>
      </c>
    </row>
    <row r="174" spans="1:5" ht="12.75">
      <c r="A174" s="39" t="s">
        <v>57</v>
      </c>
      <c r="E174" s="40" t="s">
        <v>3432</v>
      </c>
    </row>
    <row r="175" spans="1:5" ht="191.25">
      <c r="A175" t="s">
        <v>58</v>
      </c>
      <c r="E175" s="38" t="s">
        <v>3433</v>
      </c>
    </row>
    <row r="176" spans="1:18" ht="12.75" customHeight="1">
      <c r="A176" s="6" t="s">
        <v>48</v>
      </c>
      <c s="6"/>
      <c s="44" t="s">
        <v>81</v>
      </c>
      <c s="6"/>
      <c s="29" t="s">
        <v>3434</v>
      </c>
      <c s="6"/>
      <c s="6"/>
      <c s="6"/>
      <c s="46">
        <f>0+Q176</f>
      </c>
      <c r="O176">
        <f>0+R176</f>
      </c>
      <c r="Q176">
        <f>0+I177+I181+I185+I189+I193+I197</f>
      </c>
      <c>
        <f>0+O177+O181+O185+O189+O193+O197</f>
      </c>
    </row>
    <row r="177" spans="1:16" ht="12.75">
      <c r="A177" s="26" t="s">
        <v>51</v>
      </c>
      <c s="31" t="s">
        <v>318</v>
      </c>
      <c s="31" t="s">
        <v>3435</v>
      </c>
      <c s="26" t="s">
        <v>53</v>
      </c>
      <c s="32" t="s">
        <v>3436</v>
      </c>
      <c s="33" t="s">
        <v>55</v>
      </c>
      <c s="34">
        <v>86</v>
      </c>
      <c s="35">
        <v>0</v>
      </c>
      <c s="36">
        <f>ROUND(ROUND(H177,2)*ROUND(G177,3),2)</f>
      </c>
      <c r="O177">
        <f>(I177*21)/100</f>
      </c>
      <c t="s">
        <v>28</v>
      </c>
    </row>
    <row r="178" spans="1:5" ht="12.75">
      <c r="A178" s="37" t="s">
        <v>56</v>
      </c>
      <c r="E178" s="38" t="s">
        <v>53</v>
      </c>
    </row>
    <row r="179" spans="1:5" ht="12.75">
      <c r="A179" s="39" t="s">
        <v>57</v>
      </c>
      <c r="E179" s="40" t="s">
        <v>3315</v>
      </c>
    </row>
    <row r="180" spans="1:5" ht="267.75">
      <c r="A180" t="s">
        <v>58</v>
      </c>
      <c r="E180" s="38" t="s">
        <v>3437</v>
      </c>
    </row>
    <row r="181" spans="1:16" ht="12.75">
      <c r="A181" s="26" t="s">
        <v>51</v>
      </c>
      <c s="31" t="s">
        <v>210</v>
      </c>
      <c s="31" t="s">
        <v>3438</v>
      </c>
      <c s="26" t="s">
        <v>53</v>
      </c>
      <c s="32" t="s">
        <v>3439</v>
      </c>
      <c s="33" t="s">
        <v>55</v>
      </c>
      <c s="34">
        <v>119</v>
      </c>
      <c s="35">
        <v>0</v>
      </c>
      <c s="36">
        <f>ROUND(ROUND(H181,2)*ROUND(G181,3),2)</f>
      </c>
      <c r="O181">
        <f>(I181*21)/100</f>
      </c>
      <c t="s">
        <v>28</v>
      </c>
    </row>
    <row r="182" spans="1:5" ht="12.75">
      <c r="A182" s="37" t="s">
        <v>56</v>
      </c>
      <c r="E182" s="38" t="s">
        <v>3314</v>
      </c>
    </row>
    <row r="183" spans="1:5" ht="12.75">
      <c r="A183" s="39" t="s">
        <v>57</v>
      </c>
      <c r="E183" s="40" t="s">
        <v>3315</v>
      </c>
    </row>
    <row r="184" spans="1:5" ht="267.75">
      <c r="A184" t="s">
        <v>58</v>
      </c>
      <c r="E184" s="38" t="s">
        <v>3437</v>
      </c>
    </row>
    <row r="185" spans="1:16" ht="12.75">
      <c r="A185" s="26" t="s">
        <v>51</v>
      </c>
      <c s="31" t="s">
        <v>214</v>
      </c>
      <c s="31" t="s">
        <v>3440</v>
      </c>
      <c s="26" t="s">
        <v>53</v>
      </c>
      <c s="32" t="s">
        <v>3441</v>
      </c>
      <c s="33" t="s">
        <v>55</v>
      </c>
      <c s="34">
        <v>1310</v>
      </c>
      <c s="35">
        <v>0</v>
      </c>
      <c s="36">
        <f>ROUND(ROUND(H185,2)*ROUND(G185,3),2)</f>
      </c>
      <c r="O185">
        <f>(I185*21)/100</f>
      </c>
      <c t="s">
        <v>28</v>
      </c>
    </row>
    <row r="186" spans="1:5" ht="12.75">
      <c r="A186" s="37" t="s">
        <v>56</v>
      </c>
      <c r="E186" s="38" t="s">
        <v>3314</v>
      </c>
    </row>
    <row r="187" spans="1:5" ht="12.75">
      <c r="A187" s="39" t="s">
        <v>57</v>
      </c>
      <c r="E187" s="40" t="s">
        <v>3315</v>
      </c>
    </row>
    <row r="188" spans="1:5" ht="242.25">
      <c r="A188" t="s">
        <v>58</v>
      </c>
      <c r="E188" s="38" t="s">
        <v>3442</v>
      </c>
    </row>
    <row r="189" spans="1:16" ht="12.75">
      <c r="A189" s="26" t="s">
        <v>51</v>
      </c>
      <c s="31" t="s">
        <v>218</v>
      </c>
      <c s="31" t="s">
        <v>3443</v>
      </c>
      <c s="26" t="s">
        <v>53</v>
      </c>
      <c s="32" t="s">
        <v>3444</v>
      </c>
      <c s="33" t="s">
        <v>65</v>
      </c>
      <c s="34">
        <v>19</v>
      </c>
      <c s="35">
        <v>0</v>
      </c>
      <c s="36">
        <f>ROUND(ROUND(H189,2)*ROUND(G189,3),2)</f>
      </c>
      <c r="O189">
        <f>(I189*21)/100</f>
      </c>
      <c t="s">
        <v>28</v>
      </c>
    </row>
    <row r="190" spans="1:5" ht="12.75">
      <c r="A190" s="37" t="s">
        <v>56</v>
      </c>
      <c r="E190" s="38" t="s">
        <v>3445</v>
      </c>
    </row>
    <row r="191" spans="1:5" ht="12.75">
      <c r="A191" s="39" t="s">
        <v>57</v>
      </c>
      <c r="E191" s="40" t="s">
        <v>3315</v>
      </c>
    </row>
    <row r="192" spans="1:5" ht="255">
      <c r="A192" t="s">
        <v>58</v>
      </c>
      <c r="E192" s="38" t="s">
        <v>3446</v>
      </c>
    </row>
    <row r="193" spans="1:16" ht="12.75">
      <c r="A193" s="26" t="s">
        <v>51</v>
      </c>
      <c s="31" t="s">
        <v>222</v>
      </c>
      <c s="31" t="s">
        <v>3447</v>
      </c>
      <c s="26" t="s">
        <v>53</v>
      </c>
      <c s="32" t="s">
        <v>3448</v>
      </c>
      <c s="33" t="s">
        <v>65</v>
      </c>
      <c s="34">
        <v>97</v>
      </c>
      <c s="35">
        <v>0</v>
      </c>
      <c s="36">
        <f>ROUND(ROUND(H193,2)*ROUND(G193,3),2)</f>
      </c>
      <c r="O193">
        <f>(I193*21)/100</f>
      </c>
      <c t="s">
        <v>28</v>
      </c>
    </row>
    <row r="194" spans="1:5" ht="12.75">
      <c r="A194" s="37" t="s">
        <v>56</v>
      </c>
      <c r="E194" s="38" t="s">
        <v>3449</v>
      </c>
    </row>
    <row r="195" spans="1:5" ht="12.75">
      <c r="A195" s="39" t="s">
        <v>57</v>
      </c>
      <c r="E195" s="40" t="s">
        <v>3315</v>
      </c>
    </row>
    <row r="196" spans="1:5" ht="89.25">
      <c r="A196" t="s">
        <v>58</v>
      </c>
      <c r="E196" s="38" t="s">
        <v>3450</v>
      </c>
    </row>
    <row r="197" spans="1:16" ht="12.75">
      <c r="A197" s="26" t="s">
        <v>51</v>
      </c>
      <c s="31" t="s">
        <v>226</v>
      </c>
      <c s="31" t="s">
        <v>3451</v>
      </c>
      <c s="26" t="s">
        <v>53</v>
      </c>
      <c s="32" t="s">
        <v>3452</v>
      </c>
      <c s="33" t="s">
        <v>118</v>
      </c>
      <c s="34">
        <v>118</v>
      </c>
      <c s="35">
        <v>0</v>
      </c>
      <c s="36">
        <f>ROUND(ROUND(H197,2)*ROUND(G197,3),2)</f>
      </c>
      <c r="O197">
        <f>(I197*21)/100</f>
      </c>
      <c t="s">
        <v>28</v>
      </c>
    </row>
    <row r="198" spans="1:5" ht="12.75">
      <c r="A198" s="37" t="s">
        <v>56</v>
      </c>
      <c r="E198" s="38" t="s">
        <v>3314</v>
      </c>
    </row>
    <row r="199" spans="1:5" ht="12.75">
      <c r="A199" s="39" t="s">
        <v>57</v>
      </c>
      <c r="E199" s="40" t="s">
        <v>3315</v>
      </c>
    </row>
    <row r="200" spans="1:5" ht="369.75">
      <c r="A200" t="s">
        <v>58</v>
      </c>
      <c r="E200" s="38" t="s">
        <v>3453</v>
      </c>
    </row>
    <row r="201" spans="1:18" ht="12.75" customHeight="1">
      <c r="A201" s="6" t="s">
        <v>48</v>
      </c>
      <c s="6"/>
      <c s="44" t="s">
        <v>44</v>
      </c>
      <c s="6"/>
      <c s="29" t="s">
        <v>363</v>
      </c>
      <c s="6"/>
      <c s="6"/>
      <c s="6"/>
      <c s="46">
        <f>0+Q201</f>
      </c>
      <c r="O201">
        <f>0+R201</f>
      </c>
      <c r="Q201">
        <f>0+I202+I206+I210+I214+I218+I222</f>
      </c>
      <c>
        <f>0+O202+O206+O210+O214+O218+O222</f>
      </c>
    </row>
    <row r="202" spans="1:16" ht="12.75">
      <c r="A202" s="26" t="s">
        <v>51</v>
      </c>
      <c s="31" t="s">
        <v>230</v>
      </c>
      <c s="31" t="s">
        <v>3454</v>
      </c>
      <c s="26" t="s">
        <v>53</v>
      </c>
      <c s="32" t="s">
        <v>3455</v>
      </c>
      <c s="33" t="s">
        <v>55</v>
      </c>
      <c s="34">
        <v>55.5</v>
      </c>
      <c s="35">
        <v>0</v>
      </c>
      <c s="36">
        <f>ROUND(ROUND(H202,2)*ROUND(G202,3),2)</f>
      </c>
      <c r="O202">
        <f>(I202*21)/100</f>
      </c>
      <c t="s">
        <v>28</v>
      </c>
    </row>
    <row r="203" spans="1:5" ht="12.75">
      <c r="A203" s="37" t="s">
        <v>56</v>
      </c>
      <c r="E203" s="38" t="s">
        <v>3314</v>
      </c>
    </row>
    <row r="204" spans="1:5" ht="12.75">
      <c r="A204" s="39" t="s">
        <v>57</v>
      </c>
      <c r="E204" s="40" t="s">
        <v>3315</v>
      </c>
    </row>
    <row r="205" spans="1:5" ht="89.25">
      <c r="A205" t="s">
        <v>58</v>
      </c>
      <c r="E205" s="38" t="s">
        <v>3456</v>
      </c>
    </row>
    <row r="206" spans="1:16" ht="12.75">
      <c r="A206" s="26" t="s">
        <v>51</v>
      </c>
      <c s="31" t="s">
        <v>322</v>
      </c>
      <c s="31" t="s">
        <v>3457</v>
      </c>
      <c s="26" t="s">
        <v>53</v>
      </c>
      <c s="32" t="s">
        <v>3458</v>
      </c>
      <c s="33" t="s">
        <v>55</v>
      </c>
      <c s="34">
        <v>160</v>
      </c>
      <c s="35">
        <v>0</v>
      </c>
      <c s="36">
        <f>ROUND(ROUND(H206,2)*ROUND(G206,3),2)</f>
      </c>
      <c r="O206">
        <f>(I206*21)/100</f>
      </c>
      <c t="s">
        <v>28</v>
      </c>
    </row>
    <row r="207" spans="1:5" ht="12.75">
      <c r="A207" s="37" t="s">
        <v>56</v>
      </c>
      <c r="E207" s="38" t="s">
        <v>53</v>
      </c>
    </row>
    <row r="208" spans="1:5" ht="12.75">
      <c r="A208" s="39" t="s">
        <v>57</v>
      </c>
      <c r="E208" s="40" t="s">
        <v>3315</v>
      </c>
    </row>
    <row r="209" spans="1:5" ht="76.5">
      <c r="A209" t="s">
        <v>58</v>
      </c>
      <c r="E209" s="38" t="s">
        <v>3459</v>
      </c>
    </row>
    <row r="210" spans="1:16" ht="12.75">
      <c r="A210" s="26" t="s">
        <v>51</v>
      </c>
      <c s="31" t="s">
        <v>234</v>
      </c>
      <c s="31" t="s">
        <v>3460</v>
      </c>
      <c s="26" t="s">
        <v>53</v>
      </c>
      <c s="32" t="s">
        <v>3461</v>
      </c>
      <c s="33" t="s">
        <v>118</v>
      </c>
      <c s="34">
        <v>163</v>
      </c>
      <c s="35">
        <v>0</v>
      </c>
      <c s="36">
        <f>ROUND(ROUND(H210,2)*ROUND(G210,3),2)</f>
      </c>
      <c r="O210">
        <f>(I210*21)/100</f>
      </c>
      <c t="s">
        <v>28</v>
      </c>
    </row>
    <row r="211" spans="1:5" ht="12.75">
      <c r="A211" s="37" t="s">
        <v>56</v>
      </c>
      <c r="E211" s="38" t="s">
        <v>3462</v>
      </c>
    </row>
    <row r="212" spans="1:5" ht="12.75">
      <c r="A212" s="39" t="s">
        <v>57</v>
      </c>
      <c r="E212" s="40" t="s">
        <v>3315</v>
      </c>
    </row>
    <row r="213" spans="1:5" ht="114.75">
      <c r="A213" t="s">
        <v>58</v>
      </c>
      <c r="E213" s="38" t="s">
        <v>3463</v>
      </c>
    </row>
    <row r="214" spans="1:16" ht="12.75">
      <c r="A214" s="26" t="s">
        <v>51</v>
      </c>
      <c s="31" t="s">
        <v>238</v>
      </c>
      <c s="31" t="s">
        <v>3464</v>
      </c>
      <c s="26" t="s">
        <v>53</v>
      </c>
      <c s="32" t="s">
        <v>3465</v>
      </c>
      <c s="33" t="s">
        <v>118</v>
      </c>
      <c s="34">
        <v>204</v>
      </c>
      <c s="35">
        <v>0</v>
      </c>
      <c s="36">
        <f>ROUND(ROUND(H214,2)*ROUND(G214,3),2)</f>
      </c>
      <c r="O214">
        <f>(I214*21)/100</f>
      </c>
      <c t="s">
        <v>28</v>
      </c>
    </row>
    <row r="215" spans="1:5" ht="12.75">
      <c r="A215" s="37" t="s">
        <v>56</v>
      </c>
      <c r="E215" s="38" t="s">
        <v>53</v>
      </c>
    </row>
    <row r="216" spans="1:5" ht="12.75">
      <c r="A216" s="39" t="s">
        <v>57</v>
      </c>
      <c r="E216" s="40" t="s">
        <v>3315</v>
      </c>
    </row>
    <row r="217" spans="1:5" ht="114.75">
      <c r="A217" t="s">
        <v>58</v>
      </c>
      <c r="E217" s="38" t="s">
        <v>3463</v>
      </c>
    </row>
    <row r="218" spans="1:16" ht="12.75">
      <c r="A218" s="26" t="s">
        <v>51</v>
      </c>
      <c s="31" t="s">
        <v>242</v>
      </c>
      <c s="31" t="s">
        <v>3466</v>
      </c>
      <c s="26" t="s">
        <v>53</v>
      </c>
      <c s="32" t="s">
        <v>3467</v>
      </c>
      <c s="33" t="s">
        <v>55</v>
      </c>
      <c s="34">
        <v>75</v>
      </c>
      <c s="35">
        <v>0</v>
      </c>
      <c s="36">
        <f>ROUND(ROUND(H218,2)*ROUND(G218,3),2)</f>
      </c>
      <c r="O218">
        <f>(I218*21)/100</f>
      </c>
      <c t="s">
        <v>28</v>
      </c>
    </row>
    <row r="219" spans="1:5" ht="12.75">
      <c r="A219" s="37" t="s">
        <v>56</v>
      </c>
      <c r="E219" s="38" t="s">
        <v>3468</v>
      </c>
    </row>
    <row r="220" spans="1:5" ht="12.75">
      <c r="A220" s="39" t="s">
        <v>57</v>
      </c>
      <c r="E220" s="40" t="s">
        <v>3315</v>
      </c>
    </row>
    <row r="221" spans="1:5" ht="89.25">
      <c r="A221" t="s">
        <v>58</v>
      </c>
      <c r="E221" s="38" t="s">
        <v>3469</v>
      </c>
    </row>
    <row r="222" spans="1:16" ht="12.75">
      <c r="A222" s="26" t="s">
        <v>51</v>
      </c>
      <c s="31" t="s">
        <v>246</v>
      </c>
      <c s="31" t="s">
        <v>3470</v>
      </c>
      <c s="26" t="s">
        <v>53</v>
      </c>
      <c s="32" t="s">
        <v>3471</v>
      </c>
      <c s="33" t="s">
        <v>55</v>
      </c>
      <c s="34">
        <v>700</v>
      </c>
      <c s="35">
        <v>0</v>
      </c>
      <c s="36">
        <f>ROUND(ROUND(H222,2)*ROUND(G222,3),2)</f>
      </c>
      <c r="O222">
        <f>(I222*21)/100</f>
      </c>
      <c t="s">
        <v>28</v>
      </c>
    </row>
    <row r="223" spans="1:5" ht="12.75">
      <c r="A223" s="37" t="s">
        <v>56</v>
      </c>
      <c r="E223" s="38" t="s">
        <v>3472</v>
      </c>
    </row>
    <row r="224" spans="1:5" ht="12.75">
      <c r="A224" s="39" t="s">
        <v>57</v>
      </c>
      <c r="E224" s="40" t="s">
        <v>3315</v>
      </c>
    </row>
    <row r="225" spans="1:5" ht="89.25">
      <c r="A225" t="s">
        <v>58</v>
      </c>
      <c r="E225" s="38" t="s">
        <v>3469</v>
      </c>
    </row>
    <row r="226" spans="1:18" ht="12.75" customHeight="1">
      <c r="A226" s="6" t="s">
        <v>48</v>
      </c>
      <c s="6"/>
      <c s="44" t="s">
        <v>368</v>
      </c>
      <c s="6"/>
      <c s="29" t="s">
        <v>1160</v>
      </c>
      <c s="6"/>
      <c s="6"/>
      <c s="6"/>
      <c s="46">
        <f>0+Q226</f>
      </c>
      <c r="O226">
        <f>0+R226</f>
      </c>
      <c r="Q226">
        <f>0+I227+I231+I235+I239+I243+I247</f>
      </c>
      <c>
        <f>0+O227+O231+O235+O239+O243+O247</f>
      </c>
    </row>
    <row r="227" spans="1:16" ht="38.25">
      <c r="A227" s="26" t="s">
        <v>51</v>
      </c>
      <c s="31" t="s">
        <v>326</v>
      </c>
      <c s="31" t="s">
        <v>2802</v>
      </c>
      <c s="26" t="s">
        <v>377</v>
      </c>
      <c s="32" t="s">
        <v>2803</v>
      </c>
      <c s="33" t="s">
        <v>379</v>
      </c>
      <c s="34">
        <v>21678</v>
      </c>
      <c s="35">
        <v>0</v>
      </c>
      <c s="36">
        <f>ROUND(ROUND(H227,2)*ROUND(G227,3),2)</f>
      </c>
      <c r="O227">
        <f>(I227*21)/100</f>
      </c>
      <c t="s">
        <v>28</v>
      </c>
    </row>
    <row r="228" spans="1:5" ht="38.25">
      <c r="A228" s="37" t="s">
        <v>56</v>
      </c>
      <c r="E228" s="38" t="s">
        <v>3473</v>
      </c>
    </row>
    <row r="229" spans="1:5" ht="12.75">
      <c r="A229" s="39" t="s">
        <v>57</v>
      </c>
      <c r="E229" s="40" t="s">
        <v>3315</v>
      </c>
    </row>
    <row r="230" spans="1:5" ht="165.75">
      <c r="A230" t="s">
        <v>58</v>
      </c>
      <c r="E230" s="38" t="s">
        <v>381</v>
      </c>
    </row>
    <row r="231" spans="1:16" ht="25.5">
      <c r="A231" s="26" t="s">
        <v>51</v>
      </c>
      <c s="31" t="s">
        <v>250</v>
      </c>
      <c s="31" t="s">
        <v>3474</v>
      </c>
      <c s="26" t="s">
        <v>377</v>
      </c>
      <c s="32" t="s">
        <v>3475</v>
      </c>
      <c s="33" t="s">
        <v>379</v>
      </c>
      <c s="34">
        <v>53</v>
      </c>
      <c s="35">
        <v>0</v>
      </c>
      <c s="36">
        <f>ROUND(ROUND(H231,2)*ROUND(G231,3),2)</f>
      </c>
      <c r="O231">
        <f>(I231*21)/100</f>
      </c>
      <c t="s">
        <v>28</v>
      </c>
    </row>
    <row r="232" spans="1:5" ht="38.25">
      <c r="A232" s="37" t="s">
        <v>56</v>
      </c>
      <c r="E232" s="38" t="s">
        <v>380</v>
      </c>
    </row>
    <row r="233" spans="1:5" ht="12.75">
      <c r="A233" s="39" t="s">
        <v>57</v>
      </c>
      <c r="E233" s="40" t="s">
        <v>3315</v>
      </c>
    </row>
    <row r="234" spans="1:5" ht="165.75">
      <c r="A234" t="s">
        <v>58</v>
      </c>
      <c r="E234" s="38" t="s">
        <v>381</v>
      </c>
    </row>
    <row r="235" spans="1:16" ht="38.25">
      <c r="A235" s="26" t="s">
        <v>51</v>
      </c>
      <c s="31" t="s">
        <v>254</v>
      </c>
      <c s="31" t="s">
        <v>376</v>
      </c>
      <c s="26" t="s">
        <v>377</v>
      </c>
      <c s="32" t="s">
        <v>378</v>
      </c>
      <c s="33" t="s">
        <v>379</v>
      </c>
      <c s="34">
        <v>1142</v>
      </c>
      <c s="35">
        <v>0</v>
      </c>
      <c s="36">
        <f>ROUND(ROUND(H235,2)*ROUND(G235,3),2)</f>
      </c>
      <c r="O235">
        <f>(I235*21)/100</f>
      </c>
      <c t="s">
        <v>28</v>
      </c>
    </row>
    <row r="236" spans="1:5" ht="38.25">
      <c r="A236" s="37" t="s">
        <v>56</v>
      </c>
      <c r="E236" s="38" t="s">
        <v>380</v>
      </c>
    </row>
    <row r="237" spans="1:5" ht="12.75">
      <c r="A237" s="39" t="s">
        <v>57</v>
      </c>
      <c r="E237" s="40" t="s">
        <v>3315</v>
      </c>
    </row>
    <row r="238" spans="1:5" ht="165.75">
      <c r="A238" t="s">
        <v>58</v>
      </c>
      <c r="E238" s="38" t="s">
        <v>381</v>
      </c>
    </row>
    <row r="239" spans="1:16" ht="38.25">
      <c r="A239" s="26" t="s">
        <v>51</v>
      </c>
      <c s="31" t="s">
        <v>258</v>
      </c>
      <c s="31" t="s">
        <v>1165</v>
      </c>
      <c s="26" t="s">
        <v>377</v>
      </c>
      <c s="32" t="s">
        <v>1166</v>
      </c>
      <c s="33" t="s">
        <v>379</v>
      </c>
      <c s="34">
        <v>0.3</v>
      </c>
      <c s="35">
        <v>0</v>
      </c>
      <c s="36">
        <f>ROUND(ROUND(H239,2)*ROUND(G239,3),2)</f>
      </c>
      <c r="O239">
        <f>(I239*21)/100</f>
      </c>
      <c t="s">
        <v>28</v>
      </c>
    </row>
    <row r="240" spans="1:5" ht="38.25">
      <c r="A240" s="37" t="s">
        <v>56</v>
      </c>
      <c r="E240" s="38" t="s">
        <v>380</v>
      </c>
    </row>
    <row r="241" spans="1:5" ht="12.75">
      <c r="A241" s="39" t="s">
        <v>57</v>
      </c>
      <c r="E241" s="40" t="s">
        <v>3315</v>
      </c>
    </row>
    <row r="242" spans="1:5" ht="165.75">
      <c r="A242" t="s">
        <v>58</v>
      </c>
      <c r="E242" s="38" t="s">
        <v>381</v>
      </c>
    </row>
    <row r="243" spans="1:16" ht="38.25">
      <c r="A243" s="26" t="s">
        <v>51</v>
      </c>
      <c s="31" t="s">
        <v>262</v>
      </c>
      <c s="31" t="s">
        <v>3476</v>
      </c>
      <c s="26" t="s">
        <v>377</v>
      </c>
      <c s="32" t="s">
        <v>3477</v>
      </c>
      <c s="33" t="s">
        <v>379</v>
      </c>
      <c s="34">
        <v>3420</v>
      </c>
      <c s="35">
        <v>0</v>
      </c>
      <c s="36">
        <f>ROUND(ROUND(H243,2)*ROUND(G243,3),2)</f>
      </c>
      <c r="O243">
        <f>(I243*21)/100</f>
      </c>
      <c t="s">
        <v>28</v>
      </c>
    </row>
    <row r="244" spans="1:5" ht="38.25">
      <c r="A244" s="37" t="s">
        <v>56</v>
      </c>
      <c r="E244" s="38" t="s">
        <v>3478</v>
      </c>
    </row>
    <row r="245" spans="1:5" ht="12.75">
      <c r="A245" s="39" t="s">
        <v>57</v>
      </c>
      <c r="E245" s="40" t="s">
        <v>3315</v>
      </c>
    </row>
    <row r="246" spans="1:5" ht="165.75">
      <c r="A246" t="s">
        <v>58</v>
      </c>
      <c r="E246" s="38" t="s">
        <v>381</v>
      </c>
    </row>
    <row r="247" spans="1:16" ht="38.25">
      <c r="A247" s="26" t="s">
        <v>51</v>
      </c>
      <c s="31" t="s">
        <v>330</v>
      </c>
      <c s="31" t="s">
        <v>3479</v>
      </c>
      <c s="26" t="s">
        <v>377</v>
      </c>
      <c s="32" t="s">
        <v>3480</v>
      </c>
      <c s="33" t="s">
        <v>379</v>
      </c>
      <c s="34">
        <v>2170</v>
      </c>
      <c s="35">
        <v>0</v>
      </c>
      <c s="36">
        <f>ROUND(ROUND(H247,2)*ROUND(G247,3),2)</f>
      </c>
      <c r="O247">
        <f>(I247*21)/100</f>
      </c>
      <c t="s">
        <v>28</v>
      </c>
    </row>
    <row r="248" spans="1:5" ht="63.75">
      <c r="A248" s="37" t="s">
        <v>56</v>
      </c>
      <c r="E248" s="38" t="s">
        <v>3481</v>
      </c>
    </row>
    <row r="249" spans="1:5" ht="12.75">
      <c r="A249" s="39" t="s">
        <v>57</v>
      </c>
      <c r="E249" s="40" t="s">
        <v>3315</v>
      </c>
    </row>
    <row r="250" spans="1:5" ht="165.75">
      <c r="A250" t="s">
        <v>58</v>
      </c>
      <c r="E250" s="38" t="s">
        <v>381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2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0+O9+O22+O155+O164+O261+O290</f>
      </c>
      <c t="s">
        <v>27</v>
      </c>
    </row>
    <row r="3" spans="1:16" ht="15" customHeight="1">
      <c r="A3" t="s">
        <v>12</v>
      </c>
      <c s="12" t="s">
        <v>14</v>
      </c>
      <c s="13" t="s">
        <v>15</v>
      </c>
      <c s="1"/>
      <c s="14" t="s">
        <v>16</v>
      </c>
      <c s="1"/>
      <c s="9"/>
      <c s="8" t="s">
        <v>3482</v>
      </c>
      <c s="41">
        <f>0+I9+I22+I155+I164+I261+I290</f>
      </c>
      <c r="O3" t="s">
        <v>23</v>
      </c>
      <c t="s">
        <v>28</v>
      </c>
    </row>
    <row r="4" spans="1:16" ht="15" customHeight="1">
      <c r="A4" t="s">
        <v>17</v>
      </c>
      <c s="12" t="s">
        <v>18</v>
      </c>
      <c s="13" t="s">
        <v>3297</v>
      </c>
      <c s="1"/>
      <c s="14" t="s">
        <v>3298</v>
      </c>
      <c s="1"/>
      <c s="1"/>
      <c s="11"/>
      <c s="11"/>
      <c r="O4" t="s">
        <v>24</v>
      </c>
      <c t="s">
        <v>28</v>
      </c>
    </row>
    <row r="5" spans="1:16" ht="12.75" customHeight="1">
      <c r="A5" t="s">
        <v>21</v>
      </c>
      <c s="16" t="s">
        <v>22</v>
      </c>
      <c s="17" t="s">
        <v>3482</v>
      </c>
      <c s="6"/>
      <c s="18" t="s">
        <v>3483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0+I10+I14+I18</f>
      </c>
      <c>
        <f>0+O10+O14+O18</f>
      </c>
    </row>
    <row r="10" spans="1:16" ht="12.75">
      <c r="A10" s="26" t="s">
        <v>51</v>
      </c>
      <c s="31" t="s">
        <v>34</v>
      </c>
      <c s="31" t="s">
        <v>3302</v>
      </c>
      <c s="26" t="s">
        <v>53</v>
      </c>
      <c s="32" t="s">
        <v>3303</v>
      </c>
      <c s="33" t="s">
        <v>79</v>
      </c>
      <c s="34">
        <v>300</v>
      </c>
      <c s="35">
        <v>0</v>
      </c>
      <c s="36">
        <f>ROUND(ROUND(H10,2)*ROUND(G10,3),2)</f>
      </c>
      <c r="O10">
        <f>(I10*21)/100</f>
      </c>
      <c t="s">
        <v>28</v>
      </c>
    </row>
    <row r="11" spans="1:5" ht="12.75">
      <c r="A11" s="37" t="s">
        <v>56</v>
      </c>
      <c r="E11" s="38" t="s">
        <v>3304</v>
      </c>
    </row>
    <row r="12" spans="1:5" ht="12.75">
      <c r="A12" s="39" t="s">
        <v>57</v>
      </c>
      <c r="E12" s="40" t="s">
        <v>3305</v>
      </c>
    </row>
    <row r="13" spans="1:5" ht="12.75">
      <c r="A13" t="s">
        <v>58</v>
      </c>
      <c r="E13" s="38" t="s">
        <v>3306</v>
      </c>
    </row>
    <row r="14" spans="1:16" ht="12.75">
      <c r="A14" s="26" t="s">
        <v>51</v>
      </c>
      <c s="31" t="s">
        <v>284</v>
      </c>
      <c s="31" t="s">
        <v>3485</v>
      </c>
      <c s="26" t="s">
        <v>53</v>
      </c>
      <c s="32" t="s">
        <v>3486</v>
      </c>
      <c s="33" t="s">
        <v>3309</v>
      </c>
      <c s="34">
        <v>5.676</v>
      </c>
      <c s="35">
        <v>0</v>
      </c>
      <c s="36">
        <f>ROUND(ROUND(H14,2)*ROUND(G14,3),2)</f>
      </c>
      <c r="O14">
        <f>(I14*21)/100</f>
      </c>
      <c t="s">
        <v>28</v>
      </c>
    </row>
    <row r="15" spans="1:5" ht="12.75">
      <c r="A15" s="37" t="s">
        <v>56</v>
      </c>
      <c r="E15" s="38" t="s">
        <v>3487</v>
      </c>
    </row>
    <row r="16" spans="1:5" ht="25.5">
      <c r="A16" s="39" t="s">
        <v>57</v>
      </c>
      <c r="E16" s="40" t="s">
        <v>3488</v>
      </c>
    </row>
    <row r="17" spans="1:5" ht="25.5">
      <c r="A17" t="s">
        <v>58</v>
      </c>
      <c r="E17" s="38" t="s">
        <v>3311</v>
      </c>
    </row>
    <row r="18" spans="1:16" ht="12.75">
      <c r="A18" s="26" t="s">
        <v>51</v>
      </c>
      <c s="31" t="s">
        <v>286</v>
      </c>
      <c s="31" t="s">
        <v>3489</v>
      </c>
      <c s="26" t="s">
        <v>53</v>
      </c>
      <c s="32" t="s">
        <v>3490</v>
      </c>
      <c s="33" t="s">
        <v>3309</v>
      </c>
      <c s="34">
        <v>5.676</v>
      </c>
      <c s="35">
        <v>0</v>
      </c>
      <c s="36">
        <f>ROUND(ROUND(H18,2)*ROUND(G18,3),2)</f>
      </c>
      <c r="O18">
        <f>(I18*21)/100</f>
      </c>
      <c t="s">
        <v>28</v>
      </c>
    </row>
    <row r="19" spans="1:5" ht="12.75">
      <c r="A19" s="37" t="s">
        <v>56</v>
      </c>
      <c r="E19" s="38" t="s">
        <v>3487</v>
      </c>
    </row>
    <row r="20" spans="1:5" ht="25.5">
      <c r="A20" s="39" t="s">
        <v>57</v>
      </c>
      <c r="E20" s="40" t="s">
        <v>3488</v>
      </c>
    </row>
    <row r="21" spans="1:5" ht="38.25">
      <c r="A21" t="s">
        <v>58</v>
      </c>
      <c r="E21" s="38" t="s">
        <v>3491</v>
      </c>
    </row>
    <row r="22" spans="1:18" ht="12.75" customHeight="1">
      <c r="A22" s="6" t="s">
        <v>48</v>
      </c>
      <c s="6"/>
      <c s="44" t="s">
        <v>40</v>
      </c>
      <c s="6"/>
      <c s="29" t="s">
        <v>3408</v>
      </c>
      <c s="6"/>
      <c s="6"/>
      <c s="6"/>
      <c s="46">
        <f>0+Q22</f>
      </c>
      <c r="O22">
        <f>0+R22</f>
      </c>
      <c r="Q22">
        <f>0+I23+I27+I31+I35+I39+I43+I47+I51+I55+I59+I63+I67+I71+I75+I79+I83+I87+I91+I95+I99+I103+I107+I111+I115+I119+I123+I127+I131+I135+I139+I143+I147+I151</f>
      </c>
      <c>
        <f>0+O23+O27+O31+O35+O39+O43+O47+O51+O55+O59+O63+O67+O71+O75+O79+O83+O87+O91+O95+O99+O103+O107+O111+O115+O119+O123+O127+O131+O135+O139+O143+O147+O151</f>
      </c>
    </row>
    <row r="23" spans="1:16" ht="12.75">
      <c r="A23" s="26" t="s">
        <v>51</v>
      </c>
      <c s="31" t="s">
        <v>28</v>
      </c>
      <c s="31" t="s">
        <v>3492</v>
      </c>
      <c s="26" t="s">
        <v>53</v>
      </c>
      <c s="32" t="s">
        <v>3493</v>
      </c>
      <c s="33" t="s">
        <v>118</v>
      </c>
      <c s="34">
        <v>15841</v>
      </c>
      <c s="35">
        <v>0</v>
      </c>
      <c s="36">
        <f>ROUND(ROUND(H23,2)*ROUND(G23,3),2)</f>
      </c>
      <c r="O23">
        <f>(I23*21)/100</f>
      </c>
      <c t="s">
        <v>28</v>
      </c>
    </row>
    <row r="24" spans="1:5" ht="12.75">
      <c r="A24" s="37" t="s">
        <v>56</v>
      </c>
      <c r="E24" s="38" t="s">
        <v>3494</v>
      </c>
    </row>
    <row r="25" spans="1:5" ht="12.75">
      <c r="A25" s="39" t="s">
        <v>57</v>
      </c>
      <c r="E25" s="40" t="s">
        <v>3495</v>
      </c>
    </row>
    <row r="26" spans="1:5" ht="89.25">
      <c r="A26" t="s">
        <v>58</v>
      </c>
      <c r="E26" s="38" t="s">
        <v>3496</v>
      </c>
    </row>
    <row r="27" spans="1:16" ht="12.75">
      <c r="A27" s="26" t="s">
        <v>51</v>
      </c>
      <c s="31" t="s">
        <v>26</v>
      </c>
      <c s="31" t="s">
        <v>3497</v>
      </c>
      <c s="26" t="s">
        <v>53</v>
      </c>
      <c s="32" t="s">
        <v>3498</v>
      </c>
      <c s="33" t="s">
        <v>118</v>
      </c>
      <c s="34">
        <v>44.571</v>
      </c>
      <c s="35">
        <v>0</v>
      </c>
      <c s="36">
        <f>ROUND(ROUND(H27,2)*ROUND(G27,3),2)</f>
      </c>
      <c r="O27">
        <f>(I27*21)/100</f>
      </c>
      <c t="s">
        <v>28</v>
      </c>
    </row>
    <row r="28" spans="1:5" ht="12.75">
      <c r="A28" s="37" t="s">
        <v>56</v>
      </c>
      <c r="E28" s="38" t="s">
        <v>3499</v>
      </c>
    </row>
    <row r="29" spans="1:5" ht="12.75">
      <c r="A29" s="39" t="s">
        <v>57</v>
      </c>
      <c r="E29" s="40" t="s">
        <v>3500</v>
      </c>
    </row>
    <row r="30" spans="1:5" ht="89.25">
      <c r="A30" t="s">
        <v>58</v>
      </c>
      <c r="E30" s="38" t="s">
        <v>3496</v>
      </c>
    </row>
    <row r="31" spans="1:16" ht="25.5">
      <c r="A31" s="26" t="s">
        <v>51</v>
      </c>
      <c s="31" t="s">
        <v>38</v>
      </c>
      <c s="31" t="s">
        <v>3501</v>
      </c>
      <c s="26" t="s">
        <v>53</v>
      </c>
      <c s="32" t="s">
        <v>3502</v>
      </c>
      <c s="33" t="s">
        <v>55</v>
      </c>
      <c s="34">
        <v>3649.079</v>
      </c>
      <c s="35">
        <v>0</v>
      </c>
      <c s="36">
        <f>ROUND(ROUND(H31,2)*ROUND(G31,3),2)</f>
      </c>
      <c r="O31">
        <f>(I31*21)/100</f>
      </c>
      <c t="s">
        <v>28</v>
      </c>
    </row>
    <row r="32" spans="1:5" ht="12.75">
      <c r="A32" s="37" t="s">
        <v>56</v>
      </c>
      <c r="E32" s="38" t="s">
        <v>3314</v>
      </c>
    </row>
    <row r="33" spans="1:5" ht="12.75">
      <c r="A33" s="39" t="s">
        <v>57</v>
      </c>
      <c r="E33" s="40" t="s">
        <v>3495</v>
      </c>
    </row>
    <row r="34" spans="1:5" ht="331.5">
      <c r="A34" t="s">
        <v>58</v>
      </c>
      <c r="E34" s="38" t="s">
        <v>3503</v>
      </c>
    </row>
    <row r="35" spans="1:16" ht="25.5">
      <c r="A35" s="26" t="s">
        <v>51</v>
      </c>
      <c s="31" t="s">
        <v>40</v>
      </c>
      <c s="31" t="s">
        <v>3504</v>
      </c>
      <c s="26" t="s">
        <v>53</v>
      </c>
      <c s="32" t="s">
        <v>3505</v>
      </c>
      <c s="33" t="s">
        <v>55</v>
      </c>
      <c s="34">
        <v>164.507</v>
      </c>
      <c s="35">
        <v>0</v>
      </c>
      <c s="36">
        <f>ROUND(ROUND(H35,2)*ROUND(G35,3),2)</f>
      </c>
      <c r="O35">
        <f>(I35*21)/100</f>
      </c>
      <c t="s">
        <v>28</v>
      </c>
    </row>
    <row r="36" spans="1:5" ht="12.75">
      <c r="A36" s="37" t="s">
        <v>56</v>
      </c>
      <c r="E36" s="38" t="s">
        <v>3314</v>
      </c>
    </row>
    <row r="37" spans="1:5" ht="12.75">
      <c r="A37" s="39" t="s">
        <v>57</v>
      </c>
      <c r="E37" s="40" t="s">
        <v>3495</v>
      </c>
    </row>
    <row r="38" spans="1:5" ht="331.5">
      <c r="A38" t="s">
        <v>58</v>
      </c>
      <c r="E38" s="38" t="s">
        <v>3506</v>
      </c>
    </row>
    <row r="39" spans="1:16" ht="25.5">
      <c r="A39" s="26" t="s">
        <v>51</v>
      </c>
      <c s="31" t="s">
        <v>27</v>
      </c>
      <c s="31" t="s">
        <v>3507</v>
      </c>
      <c s="26" t="s">
        <v>53</v>
      </c>
      <c s="32" t="s">
        <v>3508</v>
      </c>
      <c s="33" t="s">
        <v>55</v>
      </c>
      <c s="34">
        <v>128.225</v>
      </c>
      <c s="35">
        <v>0</v>
      </c>
      <c s="36">
        <f>ROUND(ROUND(H39,2)*ROUND(G39,3),2)</f>
      </c>
      <c r="O39">
        <f>(I39*21)/100</f>
      </c>
      <c t="s">
        <v>28</v>
      </c>
    </row>
    <row r="40" spans="1:5" ht="12.75">
      <c r="A40" s="37" t="s">
        <v>56</v>
      </c>
      <c r="E40" s="38" t="s">
        <v>3314</v>
      </c>
    </row>
    <row r="41" spans="1:5" ht="12.75">
      <c r="A41" s="39" t="s">
        <v>57</v>
      </c>
      <c r="E41" s="40" t="s">
        <v>3495</v>
      </c>
    </row>
    <row r="42" spans="1:5" ht="331.5">
      <c r="A42" t="s">
        <v>58</v>
      </c>
      <c r="E42" s="38" t="s">
        <v>3503</v>
      </c>
    </row>
    <row r="43" spans="1:16" ht="25.5">
      <c r="A43" s="26" t="s">
        <v>51</v>
      </c>
      <c s="31" t="s">
        <v>76</v>
      </c>
      <c s="31" t="s">
        <v>3509</v>
      </c>
      <c s="26" t="s">
        <v>53</v>
      </c>
      <c s="32" t="s">
        <v>3510</v>
      </c>
      <c s="33" t="s">
        <v>55</v>
      </c>
      <c s="34">
        <v>453.639</v>
      </c>
      <c s="35">
        <v>0</v>
      </c>
      <c s="36">
        <f>ROUND(ROUND(H43,2)*ROUND(G43,3),2)</f>
      </c>
      <c r="O43">
        <f>(I43*21)/100</f>
      </c>
      <c t="s">
        <v>28</v>
      </c>
    </row>
    <row r="44" spans="1:5" ht="12.75">
      <c r="A44" s="37" t="s">
        <v>56</v>
      </c>
      <c r="E44" s="38" t="s">
        <v>53</v>
      </c>
    </row>
    <row r="45" spans="1:5" ht="12.75">
      <c r="A45" s="39" t="s">
        <v>57</v>
      </c>
      <c r="E45" s="40" t="s">
        <v>3495</v>
      </c>
    </row>
    <row r="46" spans="1:5" ht="357">
      <c r="A46" t="s">
        <v>58</v>
      </c>
      <c r="E46" s="38" t="s">
        <v>3511</v>
      </c>
    </row>
    <row r="47" spans="1:16" ht="12.75">
      <c r="A47" s="26" t="s">
        <v>51</v>
      </c>
      <c s="31" t="s">
        <v>81</v>
      </c>
      <c s="31" t="s">
        <v>3512</v>
      </c>
      <c s="26" t="s">
        <v>53</v>
      </c>
      <c s="32" t="s">
        <v>3513</v>
      </c>
      <c s="33" t="s">
        <v>55</v>
      </c>
      <c s="34">
        <v>260.909</v>
      </c>
      <c s="35">
        <v>0</v>
      </c>
      <c s="36">
        <f>ROUND(ROUND(H47,2)*ROUND(G47,3),2)</f>
      </c>
      <c r="O47">
        <f>(I47*21)/100</f>
      </c>
      <c t="s">
        <v>28</v>
      </c>
    </row>
    <row r="48" spans="1:5" ht="12.75">
      <c r="A48" s="37" t="s">
        <v>56</v>
      </c>
      <c r="E48" s="38" t="s">
        <v>53</v>
      </c>
    </row>
    <row r="49" spans="1:5" ht="12.75">
      <c r="A49" s="39" t="s">
        <v>57</v>
      </c>
      <c r="E49" s="40" t="s">
        <v>3495</v>
      </c>
    </row>
    <row r="50" spans="1:5" ht="344.25">
      <c r="A50" t="s">
        <v>58</v>
      </c>
      <c r="E50" s="38" t="s">
        <v>3514</v>
      </c>
    </row>
    <row r="51" spans="1:16" ht="12.75">
      <c r="A51" s="26" t="s">
        <v>51</v>
      </c>
      <c s="31" t="s">
        <v>44</v>
      </c>
      <c s="31" t="s">
        <v>3515</v>
      </c>
      <c s="26" t="s">
        <v>53</v>
      </c>
      <c s="32" t="s">
        <v>3516</v>
      </c>
      <c s="33" t="s">
        <v>55</v>
      </c>
      <c s="34">
        <v>50</v>
      </c>
      <c s="35">
        <v>0</v>
      </c>
      <c s="36">
        <f>ROUND(ROUND(H51,2)*ROUND(G51,3),2)</f>
      </c>
      <c r="O51">
        <f>(I51*21)/100</f>
      </c>
      <c t="s">
        <v>28</v>
      </c>
    </row>
    <row r="52" spans="1:5" ht="25.5">
      <c r="A52" s="37" t="s">
        <v>56</v>
      </c>
      <c r="E52" s="38" t="s">
        <v>3517</v>
      </c>
    </row>
    <row r="53" spans="1:5" ht="12.75">
      <c r="A53" s="39" t="s">
        <v>57</v>
      </c>
      <c r="E53" s="40" t="s">
        <v>3518</v>
      </c>
    </row>
    <row r="54" spans="1:5" ht="280.5">
      <c r="A54" t="s">
        <v>58</v>
      </c>
      <c r="E54" s="38" t="s">
        <v>3519</v>
      </c>
    </row>
    <row r="55" spans="1:16" ht="12.75">
      <c r="A55" s="26" t="s">
        <v>51</v>
      </c>
      <c s="31" t="s">
        <v>46</v>
      </c>
      <c s="31" t="s">
        <v>3520</v>
      </c>
      <c s="26" t="s">
        <v>53</v>
      </c>
      <c s="32" t="s">
        <v>3521</v>
      </c>
      <c s="33" t="s">
        <v>65</v>
      </c>
      <c s="34">
        <v>1</v>
      </c>
      <c s="35">
        <v>0</v>
      </c>
      <c s="36">
        <f>ROUND(ROUND(H55,2)*ROUND(G55,3),2)</f>
      </c>
      <c r="O55">
        <f>(I55*21)/100</f>
      </c>
      <c t="s">
        <v>28</v>
      </c>
    </row>
    <row r="56" spans="1:5" ht="12.75">
      <c r="A56" s="37" t="s">
        <v>56</v>
      </c>
      <c r="E56" s="38" t="s">
        <v>3314</v>
      </c>
    </row>
    <row r="57" spans="1:5" ht="12.75">
      <c r="A57" s="39" t="s">
        <v>57</v>
      </c>
      <c r="E57" s="40" t="s">
        <v>3495</v>
      </c>
    </row>
    <row r="58" spans="1:5" ht="409.5">
      <c r="A58" t="s">
        <v>58</v>
      </c>
      <c r="E58" s="38" t="s">
        <v>3522</v>
      </c>
    </row>
    <row r="59" spans="1:16" ht="12.75">
      <c r="A59" s="26" t="s">
        <v>51</v>
      </c>
      <c s="31" t="s">
        <v>91</v>
      </c>
      <c s="31" t="s">
        <v>3523</v>
      </c>
      <c s="26" t="s">
        <v>53</v>
      </c>
      <c s="32" t="s">
        <v>3524</v>
      </c>
      <c s="33" t="s">
        <v>65</v>
      </c>
      <c s="34">
        <v>1</v>
      </c>
      <c s="35">
        <v>0</v>
      </c>
      <c s="36">
        <f>ROUND(ROUND(H59,2)*ROUND(G59,3),2)</f>
      </c>
      <c r="O59">
        <f>(I59*21)/100</f>
      </c>
      <c t="s">
        <v>28</v>
      </c>
    </row>
    <row r="60" spans="1:5" ht="12.75">
      <c r="A60" s="37" t="s">
        <v>56</v>
      </c>
      <c r="E60" s="38" t="s">
        <v>3525</v>
      </c>
    </row>
    <row r="61" spans="1:5" ht="12.75">
      <c r="A61" s="39" t="s">
        <v>57</v>
      </c>
      <c r="E61" s="40" t="s">
        <v>3495</v>
      </c>
    </row>
    <row r="62" spans="1:5" ht="409.5">
      <c r="A62" t="s">
        <v>58</v>
      </c>
      <c r="E62" s="38" t="s">
        <v>3522</v>
      </c>
    </row>
    <row r="63" spans="1:16" ht="12.75">
      <c r="A63" s="26" t="s">
        <v>51</v>
      </c>
      <c s="31" t="s">
        <v>95</v>
      </c>
      <c s="31" t="s">
        <v>3526</v>
      </c>
      <c s="26" t="s">
        <v>53</v>
      </c>
      <c s="32" t="s">
        <v>3527</v>
      </c>
      <c s="33" t="s">
        <v>65</v>
      </c>
      <c s="34">
        <v>3</v>
      </c>
      <c s="35">
        <v>0</v>
      </c>
      <c s="36">
        <f>ROUND(ROUND(H63,2)*ROUND(G63,3),2)</f>
      </c>
      <c r="O63">
        <f>(I63*21)/100</f>
      </c>
      <c t="s">
        <v>28</v>
      </c>
    </row>
    <row r="64" spans="1:5" ht="12.75">
      <c r="A64" s="37" t="s">
        <v>56</v>
      </c>
      <c r="E64" s="38" t="s">
        <v>3314</v>
      </c>
    </row>
    <row r="65" spans="1:5" ht="12.75">
      <c r="A65" s="39" t="s">
        <v>57</v>
      </c>
      <c r="E65" s="40" t="s">
        <v>3495</v>
      </c>
    </row>
    <row r="66" spans="1:5" ht="409.5">
      <c r="A66" t="s">
        <v>58</v>
      </c>
      <c r="E66" s="38" t="s">
        <v>3522</v>
      </c>
    </row>
    <row r="67" spans="1:16" ht="12.75">
      <c r="A67" s="26" t="s">
        <v>51</v>
      </c>
      <c s="31" t="s">
        <v>99</v>
      </c>
      <c s="31" t="s">
        <v>3528</v>
      </c>
      <c s="26" t="s">
        <v>53</v>
      </c>
      <c s="32" t="s">
        <v>3529</v>
      </c>
      <c s="33" t="s">
        <v>65</v>
      </c>
      <c s="34">
        <v>10</v>
      </c>
      <c s="35">
        <v>0</v>
      </c>
      <c s="36">
        <f>ROUND(ROUND(H67,2)*ROUND(G67,3),2)</f>
      </c>
      <c r="O67">
        <f>(I67*21)/100</f>
      </c>
      <c t="s">
        <v>28</v>
      </c>
    </row>
    <row r="68" spans="1:5" ht="12.75">
      <c r="A68" s="37" t="s">
        <v>56</v>
      </c>
      <c r="E68" s="38" t="s">
        <v>3314</v>
      </c>
    </row>
    <row r="69" spans="1:5" ht="12.75">
      <c r="A69" s="39" t="s">
        <v>57</v>
      </c>
      <c r="E69" s="40" t="s">
        <v>3495</v>
      </c>
    </row>
    <row r="70" spans="1:5" ht="409.5">
      <c r="A70" t="s">
        <v>58</v>
      </c>
      <c r="E70" s="38" t="s">
        <v>3522</v>
      </c>
    </row>
    <row r="71" spans="1:16" ht="12.75">
      <c r="A71" s="26" t="s">
        <v>51</v>
      </c>
      <c s="31" t="s">
        <v>103</v>
      </c>
      <c s="31" t="s">
        <v>3530</v>
      </c>
      <c s="26" t="s">
        <v>53</v>
      </c>
      <c s="32" t="s">
        <v>3531</v>
      </c>
      <c s="33" t="s">
        <v>373</v>
      </c>
      <c s="34">
        <v>3</v>
      </c>
      <c s="35">
        <v>0</v>
      </c>
      <c s="36">
        <f>ROUND(ROUND(H71,2)*ROUND(G71,3),2)</f>
      </c>
      <c r="O71">
        <f>(I71*21)/100</f>
      </c>
      <c t="s">
        <v>28</v>
      </c>
    </row>
    <row r="72" spans="1:5" ht="12.75">
      <c r="A72" s="37" t="s">
        <v>56</v>
      </c>
      <c r="E72" s="38" t="s">
        <v>3532</v>
      </c>
    </row>
    <row r="73" spans="1:5" ht="12.75">
      <c r="A73" s="39" t="s">
        <v>57</v>
      </c>
      <c r="E73" s="40" t="s">
        <v>3495</v>
      </c>
    </row>
    <row r="74" spans="1:5" ht="114.75">
      <c r="A74" t="s">
        <v>58</v>
      </c>
      <c r="E74" s="38" t="s">
        <v>3533</v>
      </c>
    </row>
    <row r="75" spans="1:16" ht="12.75">
      <c r="A75" s="26" t="s">
        <v>51</v>
      </c>
      <c s="31" t="s">
        <v>150</v>
      </c>
      <c s="31" t="s">
        <v>3534</v>
      </c>
      <c s="26" t="s">
        <v>53</v>
      </c>
      <c s="32" t="s">
        <v>3535</v>
      </c>
      <c s="33" t="s">
        <v>373</v>
      </c>
      <c s="34">
        <v>10</v>
      </c>
      <c s="35">
        <v>0</v>
      </c>
      <c s="36">
        <f>ROUND(ROUND(H75,2)*ROUND(G75,3),2)</f>
      </c>
      <c r="O75">
        <f>(I75*21)/100</f>
      </c>
      <c t="s">
        <v>28</v>
      </c>
    </row>
    <row r="76" spans="1:5" ht="12.75">
      <c r="A76" s="37" t="s">
        <v>56</v>
      </c>
      <c r="E76" s="38" t="s">
        <v>3536</v>
      </c>
    </row>
    <row r="77" spans="1:5" ht="12.75">
      <c r="A77" s="39" t="s">
        <v>57</v>
      </c>
      <c r="E77" s="40" t="s">
        <v>3495</v>
      </c>
    </row>
    <row r="78" spans="1:5" ht="114.75">
      <c r="A78" t="s">
        <v>58</v>
      </c>
      <c r="E78" s="38" t="s">
        <v>3533</v>
      </c>
    </row>
    <row r="79" spans="1:16" ht="25.5">
      <c r="A79" s="26" t="s">
        <v>51</v>
      </c>
      <c s="31" t="s">
        <v>154</v>
      </c>
      <c s="31" t="s">
        <v>3537</v>
      </c>
      <c s="26" t="s">
        <v>53</v>
      </c>
      <c s="32" t="s">
        <v>3538</v>
      </c>
      <c s="33" t="s">
        <v>373</v>
      </c>
      <c s="34">
        <v>3</v>
      </c>
      <c s="35">
        <v>0</v>
      </c>
      <c s="36">
        <f>ROUND(ROUND(H79,2)*ROUND(G79,3),2)</f>
      </c>
      <c r="O79">
        <f>(I79*21)/100</f>
      </c>
      <c t="s">
        <v>28</v>
      </c>
    </row>
    <row r="80" spans="1:5" ht="12.75">
      <c r="A80" s="37" t="s">
        <v>56</v>
      </c>
      <c r="E80" s="38" t="s">
        <v>3532</v>
      </c>
    </row>
    <row r="81" spans="1:5" ht="12.75">
      <c r="A81" s="39" t="s">
        <v>57</v>
      </c>
      <c r="E81" s="40" t="s">
        <v>3495</v>
      </c>
    </row>
    <row r="82" spans="1:5" ht="114.75">
      <c r="A82" t="s">
        <v>58</v>
      </c>
      <c r="E82" s="38" t="s">
        <v>3539</v>
      </c>
    </row>
    <row r="83" spans="1:16" ht="25.5">
      <c r="A83" s="26" t="s">
        <v>51</v>
      </c>
      <c s="31" t="s">
        <v>347</v>
      </c>
      <c s="31" t="s">
        <v>3540</v>
      </c>
      <c s="26" t="s">
        <v>53</v>
      </c>
      <c s="32" t="s">
        <v>3541</v>
      </c>
      <c s="33" t="s">
        <v>373</v>
      </c>
      <c s="34">
        <v>1</v>
      </c>
      <c s="35">
        <v>0</v>
      </c>
      <c s="36">
        <f>ROUND(ROUND(H83,2)*ROUND(G83,3),2)</f>
      </c>
      <c r="O83">
        <f>(I83*21)/100</f>
      </c>
      <c t="s">
        <v>28</v>
      </c>
    </row>
    <row r="84" spans="1:5" ht="12.75">
      <c r="A84" s="37" t="s">
        <v>56</v>
      </c>
      <c r="E84" s="38" t="s">
        <v>3542</v>
      </c>
    </row>
    <row r="85" spans="1:5" ht="12.75">
      <c r="A85" s="39" t="s">
        <v>57</v>
      </c>
      <c r="E85" s="40" t="s">
        <v>3495</v>
      </c>
    </row>
    <row r="86" spans="1:5" ht="102">
      <c r="A86" t="s">
        <v>58</v>
      </c>
      <c r="E86" s="38" t="s">
        <v>3543</v>
      </c>
    </row>
    <row r="87" spans="1:16" ht="25.5">
      <c r="A87" s="26" t="s">
        <v>51</v>
      </c>
      <c s="31" t="s">
        <v>302</v>
      </c>
      <c s="31" t="s">
        <v>3544</v>
      </c>
      <c s="26" t="s">
        <v>53</v>
      </c>
      <c s="32" t="s">
        <v>3545</v>
      </c>
      <c s="33" t="s">
        <v>373</v>
      </c>
      <c s="34">
        <v>1</v>
      </c>
      <c s="35">
        <v>0</v>
      </c>
      <c s="36">
        <f>ROUND(ROUND(H87,2)*ROUND(G87,3),2)</f>
      </c>
      <c r="O87">
        <f>(I87*21)/100</f>
      </c>
      <c t="s">
        <v>28</v>
      </c>
    </row>
    <row r="88" spans="1:5" ht="12.75">
      <c r="A88" s="37" t="s">
        <v>56</v>
      </c>
      <c r="E88" s="38" t="s">
        <v>3546</v>
      </c>
    </row>
    <row r="89" spans="1:5" ht="12.75">
      <c r="A89" s="39" t="s">
        <v>57</v>
      </c>
      <c r="E89" s="40" t="s">
        <v>3495</v>
      </c>
    </row>
    <row r="90" spans="1:5" ht="102">
      <c r="A90" t="s">
        <v>58</v>
      </c>
      <c r="E90" s="38" t="s">
        <v>3543</v>
      </c>
    </row>
    <row r="91" spans="1:16" ht="25.5">
      <c r="A91" s="26" t="s">
        <v>51</v>
      </c>
      <c s="31" t="s">
        <v>306</v>
      </c>
      <c s="31" t="s">
        <v>3547</v>
      </c>
      <c s="26" t="s">
        <v>53</v>
      </c>
      <c s="32" t="s">
        <v>3548</v>
      </c>
      <c s="33" t="s">
        <v>373</v>
      </c>
      <c s="34">
        <v>3</v>
      </c>
      <c s="35">
        <v>0</v>
      </c>
      <c s="36">
        <f>ROUND(ROUND(H91,2)*ROUND(G91,3),2)</f>
      </c>
      <c r="O91">
        <f>(I91*21)/100</f>
      </c>
      <c t="s">
        <v>28</v>
      </c>
    </row>
    <row r="92" spans="1:5" ht="12.75">
      <c r="A92" s="37" t="s">
        <v>56</v>
      </c>
      <c r="E92" s="38" t="s">
        <v>3532</v>
      </c>
    </row>
    <row r="93" spans="1:5" ht="12.75">
      <c r="A93" s="39" t="s">
        <v>57</v>
      </c>
      <c r="E93" s="40" t="s">
        <v>3495</v>
      </c>
    </row>
    <row r="94" spans="1:5" ht="102">
      <c r="A94" t="s">
        <v>58</v>
      </c>
      <c r="E94" s="38" t="s">
        <v>3543</v>
      </c>
    </row>
    <row r="95" spans="1:16" ht="25.5">
      <c r="A95" s="26" t="s">
        <v>51</v>
      </c>
      <c s="31" t="s">
        <v>158</v>
      </c>
      <c s="31" t="s">
        <v>3549</v>
      </c>
      <c s="26" t="s">
        <v>53</v>
      </c>
      <c s="32" t="s">
        <v>3550</v>
      </c>
      <c s="33" t="s">
        <v>373</v>
      </c>
      <c s="34">
        <v>10</v>
      </c>
      <c s="35">
        <v>0</v>
      </c>
      <c s="36">
        <f>ROUND(ROUND(H95,2)*ROUND(G95,3),2)</f>
      </c>
      <c r="O95">
        <f>(I95*21)/100</f>
      </c>
      <c t="s">
        <v>28</v>
      </c>
    </row>
    <row r="96" spans="1:5" ht="12.75">
      <c r="A96" s="37" t="s">
        <v>56</v>
      </c>
      <c r="E96" s="38" t="s">
        <v>3551</v>
      </c>
    </row>
    <row r="97" spans="1:5" ht="12.75">
      <c r="A97" s="39" t="s">
        <v>57</v>
      </c>
      <c r="E97" s="40" t="s">
        <v>3495</v>
      </c>
    </row>
    <row r="98" spans="1:5" ht="102">
      <c r="A98" t="s">
        <v>58</v>
      </c>
      <c r="E98" s="38" t="s">
        <v>3543</v>
      </c>
    </row>
    <row r="99" spans="1:16" ht="12.75">
      <c r="A99" s="26" t="s">
        <v>51</v>
      </c>
      <c s="31" t="s">
        <v>160</v>
      </c>
      <c s="31" t="s">
        <v>3552</v>
      </c>
      <c s="26" t="s">
        <v>53</v>
      </c>
      <c s="32" t="s">
        <v>3553</v>
      </c>
      <c s="33" t="s">
        <v>65</v>
      </c>
      <c s="34">
        <v>10</v>
      </c>
      <c s="35">
        <v>0</v>
      </c>
      <c s="36">
        <f>ROUND(ROUND(H99,2)*ROUND(G99,3),2)</f>
      </c>
      <c r="O99">
        <f>(I99*21)/100</f>
      </c>
      <c t="s">
        <v>28</v>
      </c>
    </row>
    <row r="100" spans="1:5" ht="12.75">
      <c r="A100" s="37" t="s">
        <v>56</v>
      </c>
      <c r="E100" s="38" t="s">
        <v>3554</v>
      </c>
    </row>
    <row r="101" spans="1:5" ht="12.75">
      <c r="A101" s="39" t="s">
        <v>57</v>
      </c>
      <c r="E101" s="40" t="s">
        <v>3495</v>
      </c>
    </row>
    <row r="102" spans="1:5" ht="76.5">
      <c r="A102" t="s">
        <v>58</v>
      </c>
      <c r="E102" s="38" t="s">
        <v>3555</v>
      </c>
    </row>
    <row r="103" spans="1:16" ht="25.5">
      <c r="A103" s="26" t="s">
        <v>51</v>
      </c>
      <c s="31" t="s">
        <v>162</v>
      </c>
      <c s="31" t="s">
        <v>3556</v>
      </c>
      <c s="26" t="s">
        <v>53</v>
      </c>
      <c s="32" t="s">
        <v>3557</v>
      </c>
      <c s="33" t="s">
        <v>65</v>
      </c>
      <c s="34">
        <v>1</v>
      </c>
      <c s="35">
        <v>0</v>
      </c>
      <c s="36">
        <f>ROUND(ROUND(H103,2)*ROUND(G103,3),2)</f>
      </c>
      <c r="O103">
        <f>(I103*21)/100</f>
      </c>
      <c t="s">
        <v>28</v>
      </c>
    </row>
    <row r="104" spans="1:5" ht="12.75">
      <c r="A104" s="37" t="s">
        <v>56</v>
      </c>
      <c r="E104" s="38" t="s">
        <v>3558</v>
      </c>
    </row>
    <row r="105" spans="1:5" ht="12.75">
      <c r="A105" s="39" t="s">
        <v>57</v>
      </c>
      <c r="E105" s="40" t="s">
        <v>3495</v>
      </c>
    </row>
    <row r="106" spans="1:5" ht="76.5">
      <c r="A106" t="s">
        <v>58</v>
      </c>
      <c r="E106" s="38" t="s">
        <v>3559</v>
      </c>
    </row>
    <row r="107" spans="1:16" ht="12.75">
      <c r="A107" s="26" t="s">
        <v>51</v>
      </c>
      <c s="31" t="s">
        <v>166</v>
      </c>
      <c s="31" t="s">
        <v>3560</v>
      </c>
      <c s="26" t="s">
        <v>53</v>
      </c>
      <c s="32" t="s">
        <v>3561</v>
      </c>
      <c s="33" t="s">
        <v>65</v>
      </c>
      <c s="34">
        <v>25</v>
      </c>
      <c s="35">
        <v>0</v>
      </c>
      <c s="36">
        <f>ROUND(ROUND(H107,2)*ROUND(G107,3),2)</f>
      </c>
      <c r="O107">
        <f>(I107*21)/100</f>
      </c>
      <c t="s">
        <v>28</v>
      </c>
    </row>
    <row r="108" spans="1:5" ht="12.75">
      <c r="A108" s="37" t="s">
        <v>56</v>
      </c>
      <c r="E108" s="38" t="s">
        <v>53</v>
      </c>
    </row>
    <row r="109" spans="1:5" ht="12.75">
      <c r="A109" s="39" t="s">
        <v>57</v>
      </c>
      <c r="E109" s="40" t="s">
        <v>3495</v>
      </c>
    </row>
    <row r="110" spans="1:5" ht="76.5">
      <c r="A110" t="s">
        <v>58</v>
      </c>
      <c r="E110" s="38" t="s">
        <v>3562</v>
      </c>
    </row>
    <row r="111" spans="1:16" ht="25.5">
      <c r="A111" s="26" t="s">
        <v>51</v>
      </c>
      <c s="31" t="s">
        <v>170</v>
      </c>
      <c s="31" t="s">
        <v>3563</v>
      </c>
      <c s="26" t="s">
        <v>53</v>
      </c>
      <c s="32" t="s">
        <v>3564</v>
      </c>
      <c s="33" t="s">
        <v>65</v>
      </c>
      <c s="34">
        <v>1</v>
      </c>
      <c s="35">
        <v>0</v>
      </c>
      <c s="36">
        <f>ROUND(ROUND(H111,2)*ROUND(G111,3),2)</f>
      </c>
      <c r="O111">
        <f>(I111*21)/100</f>
      </c>
      <c t="s">
        <v>28</v>
      </c>
    </row>
    <row r="112" spans="1:5" ht="12.75">
      <c r="A112" s="37" t="s">
        <v>56</v>
      </c>
      <c r="E112" s="38" t="s">
        <v>3525</v>
      </c>
    </row>
    <row r="113" spans="1:5" ht="12.75">
      <c r="A113" s="39" t="s">
        <v>57</v>
      </c>
      <c r="E113" s="40" t="s">
        <v>3495</v>
      </c>
    </row>
    <row r="114" spans="1:5" ht="89.25">
      <c r="A114" t="s">
        <v>58</v>
      </c>
      <c r="E114" s="38" t="s">
        <v>3565</v>
      </c>
    </row>
    <row r="115" spans="1:16" ht="12.75">
      <c r="A115" s="26" t="s">
        <v>51</v>
      </c>
      <c s="31" t="s">
        <v>174</v>
      </c>
      <c s="31" t="s">
        <v>3566</v>
      </c>
      <c s="26" t="s">
        <v>53</v>
      </c>
      <c s="32" t="s">
        <v>3567</v>
      </c>
      <c s="33" t="s">
        <v>65</v>
      </c>
      <c s="34">
        <v>1</v>
      </c>
      <c s="35">
        <v>0</v>
      </c>
      <c s="36">
        <f>ROUND(ROUND(H115,2)*ROUND(G115,3),2)</f>
      </c>
      <c r="O115">
        <f>(I115*21)/100</f>
      </c>
      <c t="s">
        <v>28</v>
      </c>
    </row>
    <row r="116" spans="1:5" ht="12.75">
      <c r="A116" s="37" t="s">
        <v>56</v>
      </c>
      <c r="E116" s="38" t="s">
        <v>53</v>
      </c>
    </row>
    <row r="117" spans="1:5" ht="12.75">
      <c r="A117" s="39" t="s">
        <v>57</v>
      </c>
      <c r="E117" s="40" t="s">
        <v>3568</v>
      </c>
    </row>
    <row r="118" spans="1:5" ht="114.75">
      <c r="A118" t="s">
        <v>58</v>
      </c>
      <c r="E118" s="38" t="s">
        <v>3569</v>
      </c>
    </row>
    <row r="119" spans="1:16" ht="25.5">
      <c r="A119" s="26" t="s">
        <v>51</v>
      </c>
      <c s="31" t="s">
        <v>178</v>
      </c>
      <c s="31" t="s">
        <v>3570</v>
      </c>
      <c s="26" t="s">
        <v>53</v>
      </c>
      <c s="32" t="s">
        <v>3571</v>
      </c>
      <c s="33" t="s">
        <v>55</v>
      </c>
      <c s="34">
        <v>178.285</v>
      </c>
      <c s="35">
        <v>0</v>
      </c>
      <c s="36">
        <f>ROUND(ROUND(H119,2)*ROUND(G119,3),2)</f>
      </c>
      <c r="O119">
        <f>(I119*21)/100</f>
      </c>
      <c t="s">
        <v>28</v>
      </c>
    </row>
    <row r="120" spans="1:5" ht="12.75">
      <c r="A120" s="37" t="s">
        <v>56</v>
      </c>
      <c r="E120" s="38" t="s">
        <v>3572</v>
      </c>
    </row>
    <row r="121" spans="1:5" ht="25.5">
      <c r="A121" s="39" t="s">
        <v>57</v>
      </c>
      <c r="E121" s="40" t="s">
        <v>3573</v>
      </c>
    </row>
    <row r="122" spans="1:5" ht="114.75">
      <c r="A122" t="s">
        <v>58</v>
      </c>
      <c r="E122" s="38" t="s">
        <v>3574</v>
      </c>
    </row>
    <row r="123" spans="1:16" ht="25.5">
      <c r="A123" s="26" t="s">
        <v>51</v>
      </c>
      <c s="31" t="s">
        <v>182</v>
      </c>
      <c s="31" t="s">
        <v>3575</v>
      </c>
      <c s="26" t="s">
        <v>53</v>
      </c>
      <c s="32" t="s">
        <v>3576</v>
      </c>
      <c s="33" t="s">
        <v>65</v>
      </c>
      <c s="34">
        <v>4</v>
      </c>
      <c s="35">
        <v>0</v>
      </c>
      <c s="36">
        <f>ROUND(ROUND(H123,2)*ROUND(G123,3),2)</f>
      </c>
      <c r="O123">
        <f>(I123*21)/100</f>
      </c>
      <c t="s">
        <v>28</v>
      </c>
    </row>
    <row r="124" spans="1:5" ht="12.75">
      <c r="A124" s="37" t="s">
        <v>56</v>
      </c>
      <c r="E124" s="38" t="s">
        <v>3577</v>
      </c>
    </row>
    <row r="125" spans="1:5" ht="12.75">
      <c r="A125" s="39" t="s">
        <v>57</v>
      </c>
      <c r="E125" s="40" t="s">
        <v>3495</v>
      </c>
    </row>
    <row r="126" spans="1:5" ht="204">
      <c r="A126" t="s">
        <v>58</v>
      </c>
      <c r="E126" s="38" t="s">
        <v>3578</v>
      </c>
    </row>
    <row r="127" spans="1:16" ht="12.75">
      <c r="A127" s="26" t="s">
        <v>51</v>
      </c>
      <c s="31" t="s">
        <v>186</v>
      </c>
      <c s="31" t="s">
        <v>3579</v>
      </c>
      <c s="26" t="s">
        <v>53</v>
      </c>
      <c s="32" t="s">
        <v>3580</v>
      </c>
      <c s="33" t="s">
        <v>65</v>
      </c>
      <c s="34">
        <v>374</v>
      </c>
      <c s="35">
        <v>0</v>
      </c>
      <c s="36">
        <f>ROUND(ROUND(H127,2)*ROUND(G127,3),2)</f>
      </c>
      <c r="O127">
        <f>(I127*21)/100</f>
      </c>
      <c t="s">
        <v>28</v>
      </c>
    </row>
    <row r="128" spans="1:5" ht="12.75">
      <c r="A128" s="37" t="s">
        <v>56</v>
      </c>
      <c r="E128" s="38" t="s">
        <v>3581</v>
      </c>
    </row>
    <row r="129" spans="1:5" ht="12.75">
      <c r="A129" s="39" t="s">
        <v>57</v>
      </c>
      <c r="E129" s="40" t="s">
        <v>3495</v>
      </c>
    </row>
    <row r="130" spans="1:5" ht="255">
      <c r="A130" t="s">
        <v>58</v>
      </c>
      <c r="E130" s="38" t="s">
        <v>3582</v>
      </c>
    </row>
    <row r="131" spans="1:16" ht="12.75">
      <c r="A131" s="26" t="s">
        <v>51</v>
      </c>
      <c s="31" t="s">
        <v>190</v>
      </c>
      <c s="31" t="s">
        <v>3583</v>
      </c>
      <c s="26" t="s">
        <v>53</v>
      </c>
      <c s="32" t="s">
        <v>3584</v>
      </c>
      <c s="33" t="s">
        <v>65</v>
      </c>
      <c s="34">
        <v>236</v>
      </c>
      <c s="35">
        <v>0</v>
      </c>
      <c s="36">
        <f>ROUND(ROUND(H131,2)*ROUND(G131,3),2)</f>
      </c>
      <c r="O131">
        <f>(I131*21)/100</f>
      </c>
      <c t="s">
        <v>28</v>
      </c>
    </row>
    <row r="132" spans="1:5" ht="12.75">
      <c r="A132" s="37" t="s">
        <v>56</v>
      </c>
      <c r="E132" s="38" t="s">
        <v>3585</v>
      </c>
    </row>
    <row r="133" spans="1:5" ht="25.5">
      <c r="A133" s="39" t="s">
        <v>57</v>
      </c>
      <c r="E133" s="40" t="s">
        <v>3586</v>
      </c>
    </row>
    <row r="134" spans="1:5" ht="153">
      <c r="A134" t="s">
        <v>58</v>
      </c>
      <c r="E134" s="38" t="s">
        <v>3587</v>
      </c>
    </row>
    <row r="135" spans="1:16" ht="12.75">
      <c r="A135" s="26" t="s">
        <v>51</v>
      </c>
      <c s="31" t="s">
        <v>282</v>
      </c>
      <c s="31" t="s">
        <v>3588</v>
      </c>
      <c s="26" t="s">
        <v>53</v>
      </c>
      <c s="32" t="s">
        <v>3589</v>
      </c>
      <c s="33" t="s">
        <v>65</v>
      </c>
      <c s="34">
        <v>1</v>
      </c>
      <c s="35">
        <v>0</v>
      </c>
      <c s="36">
        <f>ROUND(ROUND(H135,2)*ROUND(G135,3),2)</f>
      </c>
      <c r="O135">
        <f>(I135*21)/100</f>
      </c>
      <c t="s">
        <v>28</v>
      </c>
    </row>
    <row r="136" spans="1:5" ht="12.75">
      <c r="A136" s="37" t="s">
        <v>56</v>
      </c>
      <c r="E136" s="38" t="s">
        <v>3590</v>
      </c>
    </row>
    <row r="137" spans="1:5" ht="12.75">
      <c r="A137" s="39" t="s">
        <v>57</v>
      </c>
      <c r="E137" s="40" t="s">
        <v>3591</v>
      </c>
    </row>
    <row r="138" spans="1:5" ht="38.25">
      <c r="A138" t="s">
        <v>58</v>
      </c>
      <c r="E138" s="38" t="s">
        <v>3592</v>
      </c>
    </row>
    <row r="139" spans="1:16" ht="12.75">
      <c r="A139" s="26" t="s">
        <v>51</v>
      </c>
      <c s="31" t="s">
        <v>290</v>
      </c>
      <c s="31" t="s">
        <v>3593</v>
      </c>
      <c s="26" t="s">
        <v>53</v>
      </c>
      <c s="32" t="s">
        <v>3594</v>
      </c>
      <c s="33" t="s">
        <v>55</v>
      </c>
      <c s="34">
        <v>113.9</v>
      </c>
      <c s="35">
        <v>0</v>
      </c>
      <c s="36">
        <f>ROUND(ROUND(H139,2)*ROUND(G139,3),2)</f>
      </c>
      <c r="O139">
        <f>(I139*21)/100</f>
      </c>
      <c t="s">
        <v>28</v>
      </c>
    </row>
    <row r="140" spans="1:5" ht="12.75">
      <c r="A140" s="37" t="s">
        <v>56</v>
      </c>
      <c r="E140" s="38" t="s">
        <v>3314</v>
      </c>
    </row>
    <row r="141" spans="1:5" ht="12.75">
      <c r="A141" s="39" t="s">
        <v>57</v>
      </c>
      <c r="E141" s="40" t="s">
        <v>3495</v>
      </c>
    </row>
    <row r="142" spans="1:5" ht="331.5">
      <c r="A142" t="s">
        <v>58</v>
      </c>
      <c r="E142" s="38" t="s">
        <v>3506</v>
      </c>
    </row>
    <row r="143" spans="1:16" ht="12.75">
      <c r="A143" s="26" t="s">
        <v>51</v>
      </c>
      <c s="31" t="s">
        <v>294</v>
      </c>
      <c s="31" t="s">
        <v>3595</v>
      </c>
      <c s="26" t="s">
        <v>34</v>
      </c>
      <c s="32" t="s">
        <v>3596</v>
      </c>
      <c s="33" t="s">
        <v>55</v>
      </c>
      <c s="34">
        <v>5222.499</v>
      </c>
      <c s="35">
        <v>0</v>
      </c>
      <c s="36">
        <f>ROUND(ROUND(H143,2)*ROUND(G143,3),2)</f>
      </c>
      <c r="O143">
        <f>(I143*21)/100</f>
      </c>
      <c t="s">
        <v>28</v>
      </c>
    </row>
    <row r="144" spans="1:5" ht="12.75">
      <c r="A144" s="37" t="s">
        <v>56</v>
      </c>
      <c r="E144" s="38" t="s">
        <v>53</v>
      </c>
    </row>
    <row r="145" spans="1:5" ht="25.5">
      <c r="A145" s="39" t="s">
        <v>57</v>
      </c>
      <c r="E145" s="40" t="s">
        <v>3597</v>
      </c>
    </row>
    <row r="146" spans="1:5" ht="165.75">
      <c r="A146" t="s">
        <v>58</v>
      </c>
      <c r="E146" s="38" t="s">
        <v>3598</v>
      </c>
    </row>
    <row r="147" spans="1:16" ht="12.75">
      <c r="A147" s="26" t="s">
        <v>51</v>
      </c>
      <c s="31" t="s">
        <v>296</v>
      </c>
      <c s="31" t="s">
        <v>3595</v>
      </c>
      <c s="26" t="s">
        <v>28</v>
      </c>
      <c s="32" t="s">
        <v>3599</v>
      </c>
      <c s="33" t="s">
        <v>55</v>
      </c>
      <c s="34">
        <v>453.639</v>
      </c>
      <c s="35">
        <v>0</v>
      </c>
      <c s="36">
        <f>ROUND(ROUND(H147,2)*ROUND(G147,3),2)</f>
      </c>
      <c r="O147">
        <f>(I147*21)/100</f>
      </c>
      <c t="s">
        <v>28</v>
      </c>
    </row>
    <row r="148" spans="1:5" ht="12.75">
      <c r="A148" s="37" t="s">
        <v>56</v>
      </c>
      <c r="E148" s="38" t="s">
        <v>53</v>
      </c>
    </row>
    <row r="149" spans="1:5" ht="25.5">
      <c r="A149" s="39" t="s">
        <v>57</v>
      </c>
      <c r="E149" s="40" t="s">
        <v>3600</v>
      </c>
    </row>
    <row r="150" spans="1:5" ht="165.75">
      <c r="A150" t="s">
        <v>58</v>
      </c>
      <c r="E150" s="38" t="s">
        <v>3598</v>
      </c>
    </row>
    <row r="151" spans="1:16" ht="12.75">
      <c r="A151" s="26" t="s">
        <v>51</v>
      </c>
      <c s="31" t="s">
        <v>334</v>
      </c>
      <c s="31" t="s">
        <v>3601</v>
      </c>
      <c s="26" t="s">
        <v>53</v>
      </c>
      <c s="32" t="s">
        <v>3602</v>
      </c>
      <c s="33" t="s">
        <v>65</v>
      </c>
      <c s="34">
        <v>42</v>
      </c>
      <c s="35">
        <v>0</v>
      </c>
      <c s="36">
        <f>ROUND(ROUND(H151,2)*ROUND(G151,3),2)</f>
      </c>
      <c r="O151">
        <f>(I151*21)/100</f>
      </c>
      <c t="s">
        <v>28</v>
      </c>
    </row>
    <row r="152" spans="1:5" ht="25.5">
      <c r="A152" s="37" t="s">
        <v>56</v>
      </c>
      <c r="E152" s="38" t="s">
        <v>3603</v>
      </c>
    </row>
    <row r="153" spans="1:5" ht="12.75">
      <c r="A153" s="39" t="s">
        <v>57</v>
      </c>
      <c r="E153" s="40" t="s">
        <v>3495</v>
      </c>
    </row>
    <row r="154" spans="1:5" ht="102">
      <c r="A154" t="s">
        <v>58</v>
      </c>
      <c r="E154" s="38" t="s">
        <v>3604</v>
      </c>
    </row>
    <row r="155" spans="1:18" ht="12.75" customHeight="1">
      <c r="A155" s="6" t="s">
        <v>48</v>
      </c>
      <c s="6"/>
      <c s="44" t="s">
        <v>76</v>
      </c>
      <c s="6"/>
      <c s="29" t="s">
        <v>338</v>
      </c>
      <c s="6"/>
      <c s="6"/>
      <c s="6"/>
      <c s="46">
        <f>0+Q155</f>
      </c>
      <c r="O155">
        <f>0+R155</f>
      </c>
      <c r="Q155">
        <f>0+I156+I160</f>
      </c>
      <c>
        <f>0+O156+O160</f>
      </c>
    </row>
    <row r="156" spans="1:16" ht="12.75">
      <c r="A156" s="26" t="s">
        <v>51</v>
      </c>
      <c s="31" t="s">
        <v>194</v>
      </c>
      <c s="31" t="s">
        <v>3605</v>
      </c>
      <c s="26" t="s">
        <v>53</v>
      </c>
      <c s="32" t="s">
        <v>3606</v>
      </c>
      <c s="33" t="s">
        <v>65</v>
      </c>
      <c s="34">
        <v>75</v>
      </c>
      <c s="35">
        <v>0</v>
      </c>
      <c s="36">
        <f>ROUND(ROUND(H156,2)*ROUND(G156,3),2)</f>
      </c>
      <c r="O156">
        <f>(I156*21)/100</f>
      </c>
      <c t="s">
        <v>28</v>
      </c>
    </row>
    <row r="157" spans="1:5" ht="12.75">
      <c r="A157" s="37" t="s">
        <v>56</v>
      </c>
      <c r="E157" s="38" t="s">
        <v>3607</v>
      </c>
    </row>
    <row r="158" spans="1:5" ht="12.75">
      <c r="A158" s="39" t="s">
        <v>57</v>
      </c>
      <c r="E158" s="40" t="s">
        <v>3495</v>
      </c>
    </row>
    <row r="159" spans="1:5" ht="114.75">
      <c r="A159" t="s">
        <v>58</v>
      </c>
      <c r="E159" s="38" t="s">
        <v>3608</v>
      </c>
    </row>
    <row r="160" spans="1:16" ht="12.75">
      <c r="A160" s="26" t="s">
        <v>51</v>
      </c>
      <c s="31" t="s">
        <v>198</v>
      </c>
      <c s="31" t="s">
        <v>3609</v>
      </c>
      <c s="26" t="s">
        <v>53</v>
      </c>
      <c s="32" t="s">
        <v>3610</v>
      </c>
      <c s="33" t="s">
        <v>65</v>
      </c>
      <c s="34">
        <v>75</v>
      </c>
      <c s="35">
        <v>0</v>
      </c>
      <c s="36">
        <f>ROUND(ROUND(H160,2)*ROUND(G160,3),2)</f>
      </c>
      <c r="O160">
        <f>(I160*21)/100</f>
      </c>
      <c t="s">
        <v>28</v>
      </c>
    </row>
    <row r="161" spans="1:5" ht="12.75">
      <c r="A161" s="37" t="s">
        <v>56</v>
      </c>
      <c r="E161" s="38" t="s">
        <v>3607</v>
      </c>
    </row>
    <row r="162" spans="1:5" ht="12.75">
      <c r="A162" s="39" t="s">
        <v>57</v>
      </c>
      <c r="E162" s="40" t="s">
        <v>3495</v>
      </c>
    </row>
    <row r="163" spans="1:5" ht="127.5">
      <c r="A163" t="s">
        <v>58</v>
      </c>
      <c r="E163" s="38" t="s">
        <v>3611</v>
      </c>
    </row>
    <row r="164" spans="1:18" ht="12.75" customHeight="1">
      <c r="A164" s="6" t="s">
        <v>48</v>
      </c>
      <c s="6"/>
      <c s="44" t="s">
        <v>44</v>
      </c>
      <c s="6"/>
      <c s="29" t="s">
        <v>363</v>
      </c>
      <c s="6"/>
      <c s="6"/>
      <c s="6"/>
      <c s="46">
        <f>0+Q164</f>
      </c>
      <c r="O164">
        <f>0+R164</f>
      </c>
      <c r="Q164">
        <f>0+I165+I169+I173+I177+I181+I185+I189+I193+I197+I201+I205+I209+I213+I217+I221+I225+I229+I233+I237+I241+I245+I249+I253+I257</f>
      </c>
      <c>
        <f>0+O165+O169+O173+O177+O181+O185+O189+O193+O197+O201+O205+O209+O213+O217+O221+O225+O229+O233+O237+O241+O245+O249+O253+O257</f>
      </c>
    </row>
    <row r="165" spans="1:16" ht="25.5">
      <c r="A165" s="26" t="s">
        <v>51</v>
      </c>
      <c s="31" t="s">
        <v>202</v>
      </c>
      <c s="31" t="s">
        <v>3612</v>
      </c>
      <c s="26" t="s">
        <v>53</v>
      </c>
      <c s="32" t="s">
        <v>3613</v>
      </c>
      <c s="33" t="s">
        <v>114</v>
      </c>
      <c s="34">
        <v>102</v>
      </c>
      <c s="35">
        <v>0</v>
      </c>
      <c s="36">
        <f>ROUND(ROUND(H165,2)*ROUND(G165,3),2)</f>
      </c>
      <c r="O165">
        <f>(I165*21)/100</f>
      </c>
      <c t="s">
        <v>28</v>
      </c>
    </row>
    <row r="166" spans="1:5" ht="12.75">
      <c r="A166" s="37" t="s">
        <v>56</v>
      </c>
      <c r="E166" s="38" t="s">
        <v>53</v>
      </c>
    </row>
    <row r="167" spans="1:5" ht="12.75">
      <c r="A167" s="39" t="s">
        <v>57</v>
      </c>
      <c r="E167" s="40" t="s">
        <v>3591</v>
      </c>
    </row>
    <row r="168" spans="1:5" ht="191.25">
      <c r="A168" t="s">
        <v>58</v>
      </c>
      <c r="E168" s="38" t="s">
        <v>3614</v>
      </c>
    </row>
    <row r="169" spans="1:16" ht="12.75">
      <c r="A169" s="26" t="s">
        <v>51</v>
      </c>
      <c s="31" t="s">
        <v>206</v>
      </c>
      <c s="31" t="s">
        <v>3615</v>
      </c>
      <c s="26" t="s">
        <v>53</v>
      </c>
      <c s="32" t="s">
        <v>3616</v>
      </c>
      <c s="33" t="s">
        <v>65</v>
      </c>
      <c s="34">
        <v>1</v>
      </c>
      <c s="35">
        <v>0</v>
      </c>
      <c s="36">
        <f>ROUND(ROUND(H169,2)*ROUND(G169,3),2)</f>
      </c>
      <c r="O169">
        <f>(I169*21)/100</f>
      </c>
      <c t="s">
        <v>28</v>
      </c>
    </row>
    <row r="170" spans="1:5" ht="12.75">
      <c r="A170" s="37" t="s">
        <v>56</v>
      </c>
      <c r="E170" s="38" t="s">
        <v>3617</v>
      </c>
    </row>
    <row r="171" spans="1:5" ht="12.75">
      <c r="A171" s="39" t="s">
        <v>57</v>
      </c>
      <c r="E171" s="40" t="s">
        <v>3618</v>
      </c>
    </row>
    <row r="172" spans="1:5" ht="127.5">
      <c r="A172" t="s">
        <v>58</v>
      </c>
      <c r="E172" s="38" t="s">
        <v>3619</v>
      </c>
    </row>
    <row r="173" spans="1:16" ht="12.75">
      <c r="A173" s="26" t="s">
        <v>51</v>
      </c>
      <c s="31" t="s">
        <v>310</v>
      </c>
      <c s="31" t="s">
        <v>3620</v>
      </c>
      <c s="26" t="s">
        <v>53</v>
      </c>
      <c s="32" t="s">
        <v>3621</v>
      </c>
      <c s="33" t="s">
        <v>65</v>
      </c>
      <c s="34">
        <v>1</v>
      </c>
      <c s="35">
        <v>0</v>
      </c>
      <c s="36">
        <f>ROUND(ROUND(H173,2)*ROUND(G173,3),2)</f>
      </c>
      <c r="O173">
        <f>(I173*21)/100</f>
      </c>
      <c t="s">
        <v>28</v>
      </c>
    </row>
    <row r="174" spans="1:5" ht="12.75">
      <c r="A174" s="37" t="s">
        <v>56</v>
      </c>
      <c r="E174" s="38" t="s">
        <v>3577</v>
      </c>
    </row>
    <row r="175" spans="1:5" ht="12.75">
      <c r="A175" s="39" t="s">
        <v>57</v>
      </c>
      <c r="E175" s="40" t="s">
        <v>3618</v>
      </c>
    </row>
    <row r="176" spans="1:5" ht="165.75">
      <c r="A176" t="s">
        <v>58</v>
      </c>
      <c r="E176" s="38" t="s">
        <v>3622</v>
      </c>
    </row>
    <row r="177" spans="1:16" ht="12.75">
      <c r="A177" s="26" t="s">
        <v>51</v>
      </c>
      <c s="31" t="s">
        <v>314</v>
      </c>
      <c s="31" t="s">
        <v>3623</v>
      </c>
      <c s="26" t="s">
        <v>53</v>
      </c>
      <c s="32" t="s">
        <v>3624</v>
      </c>
      <c s="33" t="s">
        <v>65</v>
      </c>
      <c s="34">
        <v>16</v>
      </c>
      <c s="35">
        <v>0</v>
      </c>
      <c s="36">
        <f>ROUND(ROUND(H177,2)*ROUND(G177,3),2)</f>
      </c>
      <c r="O177">
        <f>(I177*21)/100</f>
      </c>
      <c t="s">
        <v>28</v>
      </c>
    </row>
    <row r="178" spans="1:5" ht="12.75">
      <c r="A178" s="37" t="s">
        <v>56</v>
      </c>
      <c r="E178" s="38" t="s">
        <v>3625</v>
      </c>
    </row>
    <row r="179" spans="1:5" ht="12.75">
      <c r="A179" s="39" t="s">
        <v>57</v>
      </c>
      <c r="E179" s="40" t="s">
        <v>3626</v>
      </c>
    </row>
    <row r="180" spans="1:5" ht="89.25">
      <c r="A180" t="s">
        <v>58</v>
      </c>
      <c r="E180" s="38" t="s">
        <v>3627</v>
      </c>
    </row>
    <row r="181" spans="1:16" ht="12.75">
      <c r="A181" s="26" t="s">
        <v>51</v>
      </c>
      <c s="31" t="s">
        <v>318</v>
      </c>
      <c s="31" t="s">
        <v>3628</v>
      </c>
      <c s="26" t="s">
        <v>53</v>
      </c>
      <c s="32" t="s">
        <v>3629</v>
      </c>
      <c s="33" t="s">
        <v>65</v>
      </c>
      <c s="34">
        <v>83</v>
      </c>
      <c s="35">
        <v>0</v>
      </c>
      <c s="36">
        <f>ROUND(ROUND(H181,2)*ROUND(G181,3),2)</f>
      </c>
      <c r="O181">
        <f>(I181*21)/100</f>
      </c>
      <c t="s">
        <v>28</v>
      </c>
    </row>
    <row r="182" spans="1:5" ht="12.75">
      <c r="A182" s="37" t="s">
        <v>56</v>
      </c>
      <c r="E182" s="38" t="s">
        <v>3630</v>
      </c>
    </row>
    <row r="183" spans="1:5" ht="12.75">
      <c r="A183" s="39" t="s">
        <v>57</v>
      </c>
      <c r="E183" s="40" t="s">
        <v>3631</v>
      </c>
    </row>
    <row r="184" spans="1:5" ht="153">
      <c r="A184" t="s">
        <v>58</v>
      </c>
      <c r="E184" s="38" t="s">
        <v>3632</v>
      </c>
    </row>
    <row r="185" spans="1:16" ht="12.75">
      <c r="A185" s="26" t="s">
        <v>51</v>
      </c>
      <c s="31" t="s">
        <v>210</v>
      </c>
      <c s="31" t="s">
        <v>3633</v>
      </c>
      <c s="26" t="s">
        <v>53</v>
      </c>
      <c s="32" t="s">
        <v>3634</v>
      </c>
      <c s="33" t="s">
        <v>118</v>
      </c>
      <c s="34">
        <v>11420</v>
      </c>
      <c s="35">
        <v>0</v>
      </c>
      <c s="36">
        <f>ROUND(ROUND(H185,2)*ROUND(G185,3),2)</f>
      </c>
      <c r="O185">
        <f>(I185*21)/100</f>
      </c>
      <c t="s">
        <v>28</v>
      </c>
    </row>
    <row r="186" spans="1:5" ht="12.75">
      <c r="A186" s="37" t="s">
        <v>56</v>
      </c>
      <c r="E186" s="38" t="s">
        <v>3635</v>
      </c>
    </row>
    <row r="187" spans="1:5" ht="12.75">
      <c r="A187" s="39" t="s">
        <v>57</v>
      </c>
      <c r="E187" s="40" t="s">
        <v>3495</v>
      </c>
    </row>
    <row r="188" spans="1:5" ht="140.25">
      <c r="A188" t="s">
        <v>58</v>
      </c>
      <c r="E188" s="38" t="s">
        <v>3636</v>
      </c>
    </row>
    <row r="189" spans="1:16" ht="12.75">
      <c r="A189" s="26" t="s">
        <v>51</v>
      </c>
      <c s="31" t="s">
        <v>214</v>
      </c>
      <c s="31" t="s">
        <v>3637</v>
      </c>
      <c s="26" t="s">
        <v>53</v>
      </c>
      <c s="32" t="s">
        <v>3638</v>
      </c>
      <c s="33" t="s">
        <v>55</v>
      </c>
      <c s="34">
        <v>25</v>
      </c>
      <c s="35">
        <v>0</v>
      </c>
      <c s="36">
        <f>ROUND(ROUND(H189,2)*ROUND(G189,3),2)</f>
      </c>
      <c r="O189">
        <f>(I189*21)/100</f>
      </c>
      <c t="s">
        <v>28</v>
      </c>
    </row>
    <row r="190" spans="1:5" ht="25.5">
      <c r="A190" s="37" t="s">
        <v>56</v>
      </c>
      <c r="E190" s="38" t="s">
        <v>3639</v>
      </c>
    </row>
    <row r="191" spans="1:5" ht="12.75">
      <c r="A191" s="39" t="s">
        <v>57</v>
      </c>
      <c r="E191" s="40" t="s">
        <v>1307</v>
      </c>
    </row>
    <row r="192" spans="1:5" ht="204">
      <c r="A192" t="s">
        <v>58</v>
      </c>
      <c r="E192" s="38" t="s">
        <v>3640</v>
      </c>
    </row>
    <row r="193" spans="1:16" ht="25.5">
      <c r="A193" s="26" t="s">
        <v>51</v>
      </c>
      <c s="31" t="s">
        <v>218</v>
      </c>
      <c s="31" t="s">
        <v>3641</v>
      </c>
      <c s="26" t="s">
        <v>53</v>
      </c>
      <c s="32" t="s">
        <v>3642</v>
      </c>
      <c s="33" t="s">
        <v>55</v>
      </c>
      <c s="34">
        <v>2824.958</v>
      </c>
      <c s="35">
        <v>0</v>
      </c>
      <c s="36">
        <f>ROUND(ROUND(H193,2)*ROUND(G193,3),2)</f>
      </c>
      <c r="O193">
        <f>(I193*21)/100</f>
      </c>
      <c t="s">
        <v>28</v>
      </c>
    </row>
    <row r="194" spans="1:5" ht="12.75">
      <c r="A194" s="37" t="s">
        <v>56</v>
      </c>
      <c r="E194" s="38" t="s">
        <v>3314</v>
      </c>
    </row>
    <row r="195" spans="1:5" ht="25.5">
      <c r="A195" s="39" t="s">
        <v>57</v>
      </c>
      <c r="E195" s="40" t="s">
        <v>3643</v>
      </c>
    </row>
    <row r="196" spans="1:5" ht="204">
      <c r="A196" t="s">
        <v>58</v>
      </c>
      <c r="E196" s="38" t="s">
        <v>3644</v>
      </c>
    </row>
    <row r="197" spans="1:16" ht="25.5">
      <c r="A197" s="26" t="s">
        <v>51</v>
      </c>
      <c s="31" t="s">
        <v>222</v>
      </c>
      <c s="31" t="s">
        <v>3645</v>
      </c>
      <c s="26" t="s">
        <v>53</v>
      </c>
      <c s="32" t="s">
        <v>3646</v>
      </c>
      <c s="33" t="s">
        <v>3647</v>
      </c>
      <c s="34">
        <v>62746.6</v>
      </c>
      <c s="35">
        <v>0</v>
      </c>
      <c s="36">
        <f>ROUND(ROUND(H197,2)*ROUND(G197,3),2)</f>
      </c>
      <c r="O197">
        <f>(I197*21)/100</f>
      </c>
      <c t="s">
        <v>28</v>
      </c>
    </row>
    <row r="198" spans="1:5" ht="12.75">
      <c r="A198" s="37" t="s">
        <v>56</v>
      </c>
      <c r="E198" s="38" t="s">
        <v>53</v>
      </c>
    </row>
    <row r="199" spans="1:5" ht="63.75">
      <c r="A199" s="39" t="s">
        <v>57</v>
      </c>
      <c r="E199" s="40" t="s">
        <v>3648</v>
      </c>
    </row>
    <row r="200" spans="1:5" ht="102">
      <c r="A200" t="s">
        <v>58</v>
      </c>
      <c r="E200" s="38" t="s">
        <v>3649</v>
      </c>
    </row>
    <row r="201" spans="1:16" ht="12.75">
      <c r="A201" s="26" t="s">
        <v>51</v>
      </c>
      <c s="31" t="s">
        <v>226</v>
      </c>
      <c s="31" t="s">
        <v>3650</v>
      </c>
      <c s="26" t="s">
        <v>53</v>
      </c>
      <c s="32" t="s">
        <v>3651</v>
      </c>
      <c s="33" t="s">
        <v>55</v>
      </c>
      <c s="34">
        <v>25</v>
      </c>
      <c s="35">
        <v>0</v>
      </c>
      <c s="36">
        <f>ROUND(ROUND(H201,2)*ROUND(G201,3),2)</f>
      </c>
      <c r="O201">
        <f>(I201*21)/100</f>
      </c>
      <c t="s">
        <v>28</v>
      </c>
    </row>
    <row r="202" spans="1:5" ht="25.5">
      <c r="A202" s="37" t="s">
        <v>56</v>
      </c>
      <c r="E202" s="38" t="s">
        <v>3652</v>
      </c>
    </row>
    <row r="203" spans="1:5" ht="12.75">
      <c r="A203" s="39" t="s">
        <v>57</v>
      </c>
      <c r="E203" s="40" t="s">
        <v>1307</v>
      </c>
    </row>
    <row r="204" spans="1:5" ht="204">
      <c r="A204" t="s">
        <v>58</v>
      </c>
      <c r="E204" s="38" t="s">
        <v>3640</v>
      </c>
    </row>
    <row r="205" spans="1:16" ht="25.5">
      <c r="A205" s="26" t="s">
        <v>51</v>
      </c>
      <c s="31" t="s">
        <v>230</v>
      </c>
      <c s="31" t="s">
        <v>3653</v>
      </c>
      <c s="26" t="s">
        <v>53</v>
      </c>
      <c s="32" t="s">
        <v>3654</v>
      </c>
      <c s="33" t="s">
        <v>55</v>
      </c>
      <c s="34">
        <v>5215.951</v>
      </c>
      <c s="35">
        <v>0</v>
      </c>
      <c s="36">
        <f>ROUND(ROUND(H205,2)*ROUND(G205,3),2)</f>
      </c>
      <c r="O205">
        <f>(I205*21)/100</f>
      </c>
      <c t="s">
        <v>28</v>
      </c>
    </row>
    <row r="206" spans="1:5" ht="12.75">
      <c r="A206" s="37" t="s">
        <v>56</v>
      </c>
      <c r="E206" s="38" t="s">
        <v>3314</v>
      </c>
    </row>
    <row r="207" spans="1:5" ht="25.5">
      <c r="A207" s="39" t="s">
        <v>57</v>
      </c>
      <c r="E207" s="40" t="s">
        <v>3655</v>
      </c>
    </row>
    <row r="208" spans="1:5" ht="204">
      <c r="A208" t="s">
        <v>58</v>
      </c>
      <c r="E208" s="38" t="s">
        <v>3656</v>
      </c>
    </row>
    <row r="209" spans="1:16" ht="25.5">
      <c r="A209" s="26" t="s">
        <v>51</v>
      </c>
      <c s="31" t="s">
        <v>322</v>
      </c>
      <c s="31" t="s">
        <v>3657</v>
      </c>
      <c s="26" t="s">
        <v>53</v>
      </c>
      <c s="32" t="s">
        <v>3658</v>
      </c>
      <c s="33" t="s">
        <v>3647</v>
      </c>
      <c s="34">
        <v>457.65</v>
      </c>
      <c s="35">
        <v>0</v>
      </c>
      <c s="36">
        <f>ROUND(ROUND(H209,2)*ROUND(G209,3),2)</f>
      </c>
      <c r="O209">
        <f>(I209*21)/100</f>
      </c>
      <c t="s">
        <v>28</v>
      </c>
    </row>
    <row r="210" spans="1:5" ht="12.75">
      <c r="A210" s="37" t="s">
        <v>56</v>
      </c>
      <c r="E210" s="38" t="s">
        <v>53</v>
      </c>
    </row>
    <row r="211" spans="1:5" ht="51">
      <c r="A211" s="39" t="s">
        <v>57</v>
      </c>
      <c r="E211" s="40" t="s">
        <v>3659</v>
      </c>
    </row>
    <row r="212" spans="1:5" ht="102">
      <c r="A212" t="s">
        <v>58</v>
      </c>
      <c r="E212" s="38" t="s">
        <v>3649</v>
      </c>
    </row>
    <row r="213" spans="1:16" ht="25.5">
      <c r="A213" s="26" t="s">
        <v>51</v>
      </c>
      <c s="31" t="s">
        <v>234</v>
      </c>
      <c s="31" t="s">
        <v>3660</v>
      </c>
      <c s="26" t="s">
        <v>53</v>
      </c>
      <c s="32" t="s">
        <v>3661</v>
      </c>
      <c s="33" t="s">
        <v>55</v>
      </c>
      <c s="34">
        <v>37.833</v>
      </c>
      <c s="35">
        <v>0</v>
      </c>
      <c s="36">
        <f>ROUND(ROUND(H213,2)*ROUND(G213,3),2)</f>
      </c>
      <c r="O213">
        <f>(I213*21)/100</f>
      </c>
      <c t="s">
        <v>28</v>
      </c>
    </row>
    <row r="214" spans="1:5" ht="12.75">
      <c r="A214" s="37" t="s">
        <v>56</v>
      </c>
      <c r="E214" s="38" t="s">
        <v>3662</v>
      </c>
    </row>
    <row r="215" spans="1:5" ht="25.5">
      <c r="A215" s="39" t="s">
        <v>57</v>
      </c>
      <c r="E215" s="40" t="s">
        <v>3663</v>
      </c>
    </row>
    <row r="216" spans="1:5" ht="216.75">
      <c r="A216" t="s">
        <v>58</v>
      </c>
      <c r="E216" s="38" t="s">
        <v>3664</v>
      </c>
    </row>
    <row r="217" spans="1:16" ht="38.25">
      <c r="A217" s="26" t="s">
        <v>51</v>
      </c>
      <c s="31" t="s">
        <v>238</v>
      </c>
      <c s="31" t="s">
        <v>3665</v>
      </c>
      <c s="26" t="s">
        <v>53</v>
      </c>
      <c s="32" t="s">
        <v>3666</v>
      </c>
      <c s="33" t="s">
        <v>55</v>
      </c>
      <c s="34">
        <v>1413.199</v>
      </c>
      <c s="35">
        <v>0</v>
      </c>
      <c s="36">
        <f>ROUND(ROUND(H217,2)*ROUND(G217,3),2)</f>
      </c>
      <c r="O217">
        <f>(I217*21)/100</f>
      </c>
      <c t="s">
        <v>28</v>
      </c>
    </row>
    <row r="218" spans="1:5" ht="12.75">
      <c r="A218" s="37" t="s">
        <v>56</v>
      </c>
      <c r="E218" s="38" t="s">
        <v>3314</v>
      </c>
    </row>
    <row r="219" spans="1:5" ht="25.5">
      <c r="A219" s="39" t="s">
        <v>57</v>
      </c>
      <c r="E219" s="40" t="s">
        <v>3667</v>
      </c>
    </row>
    <row r="220" spans="1:5" ht="216.75">
      <c r="A220" t="s">
        <v>58</v>
      </c>
      <c r="E220" s="38" t="s">
        <v>3668</v>
      </c>
    </row>
    <row r="221" spans="1:16" ht="38.25">
      <c r="A221" s="26" t="s">
        <v>51</v>
      </c>
      <c s="31" t="s">
        <v>242</v>
      </c>
      <c s="31" t="s">
        <v>3669</v>
      </c>
      <c s="26" t="s">
        <v>53</v>
      </c>
      <c s="32" t="s">
        <v>3670</v>
      </c>
      <c s="33" t="s">
        <v>3647</v>
      </c>
      <c s="34">
        <v>7553.65</v>
      </c>
      <c s="35">
        <v>0</v>
      </c>
      <c s="36">
        <f>ROUND(ROUND(H221,2)*ROUND(G221,3),2)</f>
      </c>
      <c r="O221">
        <f>(I221*21)/100</f>
      </c>
      <c t="s">
        <v>28</v>
      </c>
    </row>
    <row r="222" spans="1:5" ht="12.75">
      <c r="A222" s="37" t="s">
        <v>56</v>
      </c>
      <c r="E222" s="38" t="s">
        <v>53</v>
      </c>
    </row>
    <row r="223" spans="1:5" ht="51">
      <c r="A223" s="39" t="s">
        <v>57</v>
      </c>
      <c r="E223" s="40" t="s">
        <v>3671</v>
      </c>
    </row>
    <row r="224" spans="1:5" ht="102">
      <c r="A224" t="s">
        <v>58</v>
      </c>
      <c r="E224" s="38" t="s">
        <v>3649</v>
      </c>
    </row>
    <row r="225" spans="1:16" ht="38.25">
      <c r="A225" s="26" t="s">
        <v>51</v>
      </c>
      <c s="31" t="s">
        <v>246</v>
      </c>
      <c s="31" t="s">
        <v>3672</v>
      </c>
      <c s="26" t="s">
        <v>53</v>
      </c>
      <c s="32" t="s">
        <v>3673</v>
      </c>
      <c s="33" t="s">
        <v>55</v>
      </c>
      <c s="34">
        <v>226.436</v>
      </c>
      <c s="35">
        <v>0</v>
      </c>
      <c s="36">
        <f>ROUND(ROUND(H225,2)*ROUND(G225,3),2)</f>
      </c>
      <c r="O225">
        <f>(I225*21)/100</f>
      </c>
      <c t="s">
        <v>28</v>
      </c>
    </row>
    <row r="226" spans="1:5" ht="12.75">
      <c r="A226" s="37" t="s">
        <v>56</v>
      </c>
      <c r="E226" s="38" t="s">
        <v>3674</v>
      </c>
    </row>
    <row r="227" spans="1:5" ht="25.5">
      <c r="A227" s="39" t="s">
        <v>57</v>
      </c>
      <c r="E227" s="40" t="s">
        <v>3675</v>
      </c>
    </row>
    <row r="228" spans="1:5" ht="216.75">
      <c r="A228" t="s">
        <v>58</v>
      </c>
      <c r="E228" s="38" t="s">
        <v>3668</v>
      </c>
    </row>
    <row r="229" spans="1:16" ht="12.75">
      <c r="A229" s="26" t="s">
        <v>51</v>
      </c>
      <c s="31" t="s">
        <v>326</v>
      </c>
      <c s="31" t="s">
        <v>3676</v>
      </c>
      <c s="26" t="s">
        <v>53</v>
      </c>
      <c s="32" t="s">
        <v>3677</v>
      </c>
      <c s="33" t="s">
        <v>114</v>
      </c>
      <c s="34">
        <v>102</v>
      </c>
      <c s="35">
        <v>0</v>
      </c>
      <c s="36">
        <f>ROUND(ROUND(H229,2)*ROUND(G229,3),2)</f>
      </c>
      <c r="O229">
        <f>(I229*21)/100</f>
      </c>
      <c t="s">
        <v>28</v>
      </c>
    </row>
    <row r="230" spans="1:5" ht="12.75">
      <c r="A230" s="37" t="s">
        <v>56</v>
      </c>
      <c r="E230" s="38" t="s">
        <v>53</v>
      </c>
    </row>
    <row r="231" spans="1:5" ht="12.75">
      <c r="A231" s="39" t="s">
        <v>57</v>
      </c>
      <c r="E231" s="40" t="s">
        <v>3591</v>
      </c>
    </row>
    <row r="232" spans="1:5" ht="178.5">
      <c r="A232" t="s">
        <v>58</v>
      </c>
      <c r="E232" s="38" t="s">
        <v>3678</v>
      </c>
    </row>
    <row r="233" spans="1:16" ht="12.75">
      <c r="A233" s="26" t="s">
        <v>51</v>
      </c>
      <c s="31" t="s">
        <v>250</v>
      </c>
      <c s="31" t="s">
        <v>3679</v>
      </c>
      <c s="26" t="s">
        <v>53</v>
      </c>
      <c s="32" t="s">
        <v>3680</v>
      </c>
      <c s="33" t="s">
        <v>65</v>
      </c>
      <c s="34">
        <v>7</v>
      </c>
      <c s="35">
        <v>0</v>
      </c>
      <c s="36">
        <f>ROUND(ROUND(H233,2)*ROUND(G233,3),2)</f>
      </c>
      <c r="O233">
        <f>(I233*21)/100</f>
      </c>
      <c t="s">
        <v>28</v>
      </c>
    </row>
    <row r="234" spans="1:5" ht="12.75">
      <c r="A234" s="37" t="s">
        <v>56</v>
      </c>
      <c r="E234" s="38" t="s">
        <v>53</v>
      </c>
    </row>
    <row r="235" spans="1:5" ht="12.75">
      <c r="A235" s="39" t="s">
        <v>57</v>
      </c>
      <c r="E235" s="40" t="s">
        <v>3618</v>
      </c>
    </row>
    <row r="236" spans="1:5" ht="140.25">
      <c r="A236" t="s">
        <v>58</v>
      </c>
      <c r="E236" s="38" t="s">
        <v>3681</v>
      </c>
    </row>
    <row r="237" spans="1:16" ht="12.75">
      <c r="A237" s="26" t="s">
        <v>51</v>
      </c>
      <c s="31" t="s">
        <v>254</v>
      </c>
      <c s="31" t="s">
        <v>3682</v>
      </c>
      <c s="26" t="s">
        <v>53</v>
      </c>
      <c s="32" t="s">
        <v>3683</v>
      </c>
      <c s="33" t="s">
        <v>65</v>
      </c>
      <c s="34">
        <v>35</v>
      </c>
      <c s="35">
        <v>0</v>
      </c>
      <c s="36">
        <f>ROUND(ROUND(H237,2)*ROUND(G237,3),2)</f>
      </c>
      <c r="O237">
        <f>(I237*21)/100</f>
      </c>
      <c t="s">
        <v>28</v>
      </c>
    </row>
    <row r="238" spans="1:5" ht="12.75">
      <c r="A238" s="37" t="s">
        <v>56</v>
      </c>
      <c r="E238" s="38" t="s">
        <v>3684</v>
      </c>
    </row>
    <row r="239" spans="1:5" ht="12.75">
      <c r="A239" s="39" t="s">
        <v>57</v>
      </c>
      <c r="E239" s="40" t="s">
        <v>53</v>
      </c>
    </row>
    <row r="240" spans="1:5" ht="140.25">
      <c r="A240" t="s">
        <v>58</v>
      </c>
      <c r="E240" s="38" t="s">
        <v>3681</v>
      </c>
    </row>
    <row r="241" spans="1:16" ht="25.5">
      <c r="A241" s="26" t="s">
        <v>51</v>
      </c>
      <c s="31" t="s">
        <v>351</v>
      </c>
      <c s="31" t="s">
        <v>3685</v>
      </c>
      <c s="26" t="s">
        <v>34</v>
      </c>
      <c s="32" t="s">
        <v>3686</v>
      </c>
      <c s="33" t="s">
        <v>55</v>
      </c>
      <c s="34">
        <v>16.8</v>
      </c>
      <c s="35">
        <v>0</v>
      </c>
      <c s="36">
        <f>ROUND(ROUND(H241,2)*ROUND(G241,3),2)</f>
      </c>
      <c r="O241">
        <f>(I241*21)/100</f>
      </c>
      <c t="s">
        <v>28</v>
      </c>
    </row>
    <row r="242" spans="1:5" ht="12.75">
      <c r="A242" s="37" t="s">
        <v>56</v>
      </c>
      <c r="E242" s="38" t="s">
        <v>53</v>
      </c>
    </row>
    <row r="243" spans="1:5" ht="25.5">
      <c r="A243" s="39" t="s">
        <v>57</v>
      </c>
      <c r="E243" s="40" t="s">
        <v>3687</v>
      </c>
    </row>
    <row r="244" spans="1:5" ht="140.25">
      <c r="A244" t="s">
        <v>58</v>
      </c>
      <c r="E244" s="38" t="s">
        <v>3688</v>
      </c>
    </row>
    <row r="245" spans="1:16" ht="25.5">
      <c r="A245" s="26" t="s">
        <v>51</v>
      </c>
      <c s="31" t="s">
        <v>355</v>
      </c>
      <c s="31" t="s">
        <v>3685</v>
      </c>
      <c s="26" t="s">
        <v>28</v>
      </c>
      <c s="32" t="s">
        <v>3689</v>
      </c>
      <c s="33" t="s">
        <v>55</v>
      </c>
      <c s="34">
        <v>25.2</v>
      </c>
      <c s="35">
        <v>0</v>
      </c>
      <c s="36">
        <f>ROUND(ROUND(H245,2)*ROUND(G245,3),2)</f>
      </c>
      <c r="O245">
        <f>(I245*21)/100</f>
      </c>
      <c t="s">
        <v>28</v>
      </c>
    </row>
    <row r="246" spans="1:5" ht="12.75">
      <c r="A246" s="37" t="s">
        <v>56</v>
      </c>
      <c r="E246" s="38" t="s">
        <v>53</v>
      </c>
    </row>
    <row r="247" spans="1:5" ht="25.5">
      <c r="A247" s="39" t="s">
        <v>57</v>
      </c>
      <c r="E247" s="40" t="s">
        <v>3690</v>
      </c>
    </row>
    <row r="248" spans="1:5" ht="140.25">
      <c r="A248" t="s">
        <v>58</v>
      </c>
      <c r="E248" s="38" t="s">
        <v>3688</v>
      </c>
    </row>
    <row r="249" spans="1:16" ht="12.75">
      <c r="A249" s="26" t="s">
        <v>51</v>
      </c>
      <c s="31" t="s">
        <v>359</v>
      </c>
      <c s="31" t="s">
        <v>3691</v>
      </c>
      <c s="26" t="s">
        <v>53</v>
      </c>
      <c s="32" t="s">
        <v>3692</v>
      </c>
      <c s="33" t="s">
        <v>65</v>
      </c>
      <c s="34">
        <v>83</v>
      </c>
      <c s="35">
        <v>0</v>
      </c>
      <c s="36">
        <f>ROUND(ROUND(H249,2)*ROUND(G249,3),2)</f>
      </c>
      <c r="O249">
        <f>(I249*21)/100</f>
      </c>
      <c t="s">
        <v>28</v>
      </c>
    </row>
    <row r="250" spans="1:5" ht="12.75">
      <c r="A250" s="37" t="s">
        <v>56</v>
      </c>
      <c r="E250" s="38" t="s">
        <v>3693</v>
      </c>
    </row>
    <row r="251" spans="1:5" ht="25.5">
      <c r="A251" s="39" t="s">
        <v>57</v>
      </c>
      <c r="E251" s="40" t="s">
        <v>3694</v>
      </c>
    </row>
    <row r="252" spans="1:5" ht="153">
      <c r="A252" t="s">
        <v>58</v>
      </c>
      <c r="E252" s="38" t="s">
        <v>3695</v>
      </c>
    </row>
    <row r="253" spans="1:16" ht="12.75">
      <c r="A253" s="26" t="s">
        <v>51</v>
      </c>
      <c s="31" t="s">
        <v>364</v>
      </c>
      <c s="31" t="s">
        <v>3696</v>
      </c>
      <c s="26" t="s">
        <v>53</v>
      </c>
      <c s="32" t="s">
        <v>3697</v>
      </c>
      <c s="33" t="s">
        <v>114</v>
      </c>
      <c s="34">
        <v>9168.297</v>
      </c>
      <c s="35">
        <v>0</v>
      </c>
      <c s="36">
        <f>ROUND(ROUND(H253,2)*ROUND(G253,3),2)</f>
      </c>
      <c r="O253">
        <f>(I253*21)/100</f>
      </c>
      <c t="s">
        <v>28</v>
      </c>
    </row>
    <row r="254" spans="1:5" ht="12.75">
      <c r="A254" s="37" t="s">
        <v>56</v>
      </c>
      <c r="E254" s="38" t="s">
        <v>3698</v>
      </c>
    </row>
    <row r="255" spans="1:5" ht="12.75">
      <c r="A255" s="39" t="s">
        <v>57</v>
      </c>
      <c r="E255" s="40" t="s">
        <v>3699</v>
      </c>
    </row>
    <row r="256" spans="1:5" ht="153">
      <c r="A256" t="s">
        <v>58</v>
      </c>
      <c r="E256" s="38" t="s">
        <v>3700</v>
      </c>
    </row>
    <row r="257" spans="1:16" ht="12.75">
      <c r="A257" s="26" t="s">
        <v>51</v>
      </c>
      <c s="31" t="s">
        <v>298</v>
      </c>
      <c s="31" t="s">
        <v>3701</v>
      </c>
      <c s="26" t="s">
        <v>53</v>
      </c>
      <c s="32" t="s">
        <v>3702</v>
      </c>
      <c s="33" t="s">
        <v>379</v>
      </c>
      <c s="34">
        <v>1763</v>
      </c>
      <c s="35">
        <v>0</v>
      </c>
      <c s="36">
        <f>ROUND(ROUND(H257,2)*ROUND(G257,3),2)</f>
      </c>
      <c r="O257">
        <f>(I257*21)/100</f>
      </c>
      <c t="s">
        <v>28</v>
      </c>
    </row>
    <row r="258" spans="1:5" ht="12.75">
      <c r="A258" s="37" t="s">
        <v>56</v>
      </c>
      <c r="E258" s="38" t="s">
        <v>3703</v>
      </c>
    </row>
    <row r="259" spans="1:5" ht="25.5">
      <c r="A259" s="39" t="s">
        <v>57</v>
      </c>
      <c r="E259" s="40" t="s">
        <v>3704</v>
      </c>
    </row>
    <row r="260" spans="1:5" ht="89.25">
      <c r="A260" t="s">
        <v>58</v>
      </c>
      <c r="E260" s="38" t="s">
        <v>3705</v>
      </c>
    </row>
    <row r="261" spans="1:18" ht="12.75" customHeight="1">
      <c r="A261" s="6" t="s">
        <v>48</v>
      </c>
      <c s="6"/>
      <c s="44" t="s">
        <v>368</v>
      </c>
      <c s="6"/>
      <c s="29" t="s">
        <v>1160</v>
      </c>
      <c s="6"/>
      <c s="6"/>
      <c s="6"/>
      <c s="46">
        <f>0+Q261</f>
      </c>
      <c r="O261">
        <f>0+R261</f>
      </c>
      <c r="Q261">
        <f>0+I262+I266+I270+I274+I278+I282+I286</f>
      </c>
      <c>
        <f>0+O262+O266+O270+O274+O278+O282+O286</f>
      </c>
    </row>
    <row r="262" spans="1:16" ht="25.5">
      <c r="A262" s="26" t="s">
        <v>51</v>
      </c>
      <c s="31" t="s">
        <v>258</v>
      </c>
      <c s="31" t="s">
        <v>3706</v>
      </c>
      <c s="26" t="s">
        <v>377</v>
      </c>
      <c s="32" t="s">
        <v>3707</v>
      </c>
      <c s="33" t="s">
        <v>379</v>
      </c>
      <c s="34">
        <v>16065</v>
      </c>
      <c s="35">
        <v>0</v>
      </c>
      <c s="36">
        <f>ROUND(ROUND(H262,2)*ROUND(G262,3),2)</f>
      </c>
      <c r="O262">
        <f>(I262*21)/100</f>
      </c>
      <c t="s">
        <v>28</v>
      </c>
    </row>
    <row r="263" spans="1:5" ht="38.25">
      <c r="A263" s="37" t="s">
        <v>56</v>
      </c>
      <c r="E263" s="38" t="s">
        <v>2332</v>
      </c>
    </row>
    <row r="264" spans="1:5" ht="12.75">
      <c r="A264" s="39" t="s">
        <v>57</v>
      </c>
      <c r="E264" s="40" t="s">
        <v>3495</v>
      </c>
    </row>
    <row r="265" spans="1:5" ht="165.75">
      <c r="A265" t="s">
        <v>58</v>
      </c>
      <c r="E265" s="38" t="s">
        <v>2333</v>
      </c>
    </row>
    <row r="266" spans="1:16" ht="25.5">
      <c r="A266" s="26" t="s">
        <v>51</v>
      </c>
      <c s="31" t="s">
        <v>262</v>
      </c>
      <c s="31" t="s">
        <v>3708</v>
      </c>
      <c s="26" t="s">
        <v>377</v>
      </c>
      <c s="32" t="s">
        <v>3709</v>
      </c>
      <c s="33" t="s">
        <v>379</v>
      </c>
      <c s="34">
        <v>293</v>
      </c>
      <c s="35">
        <v>0</v>
      </c>
      <c s="36">
        <f>ROUND(ROUND(H266,2)*ROUND(G266,3),2)</f>
      </c>
      <c r="O266">
        <f>(I266*21)/100</f>
      </c>
      <c t="s">
        <v>28</v>
      </c>
    </row>
    <row r="267" spans="1:5" ht="38.25">
      <c r="A267" s="37" t="s">
        <v>56</v>
      </c>
      <c r="E267" s="38" t="s">
        <v>2335</v>
      </c>
    </row>
    <row r="268" spans="1:5" ht="12.75">
      <c r="A268" s="39" t="s">
        <v>57</v>
      </c>
      <c r="E268" s="40" t="s">
        <v>3495</v>
      </c>
    </row>
    <row r="269" spans="1:5" ht="165.75">
      <c r="A269" t="s">
        <v>58</v>
      </c>
      <c r="E269" s="38" t="s">
        <v>2333</v>
      </c>
    </row>
    <row r="270" spans="1:16" ht="25.5">
      <c r="A270" s="26" t="s">
        <v>51</v>
      </c>
      <c s="31" t="s">
        <v>330</v>
      </c>
      <c s="31" t="s">
        <v>3710</v>
      </c>
      <c s="26" t="s">
        <v>377</v>
      </c>
      <c s="32" t="s">
        <v>3711</v>
      </c>
      <c s="33" t="s">
        <v>379</v>
      </c>
      <c s="34">
        <v>1</v>
      </c>
      <c s="35">
        <v>0</v>
      </c>
      <c s="36">
        <f>ROUND(ROUND(H270,2)*ROUND(G270,3),2)</f>
      </c>
      <c r="O270">
        <f>(I270*21)/100</f>
      </c>
      <c t="s">
        <v>28</v>
      </c>
    </row>
    <row r="271" spans="1:5" ht="25.5">
      <c r="A271" s="37" t="s">
        <v>56</v>
      </c>
      <c r="E271" s="38" t="s">
        <v>1163</v>
      </c>
    </row>
    <row r="272" spans="1:5" ht="12.75">
      <c r="A272" s="39" t="s">
        <v>57</v>
      </c>
      <c r="E272" s="40" t="s">
        <v>3495</v>
      </c>
    </row>
    <row r="273" spans="1:5" ht="165.75">
      <c r="A273" t="s">
        <v>58</v>
      </c>
      <c r="E273" s="38" t="s">
        <v>2333</v>
      </c>
    </row>
    <row r="274" spans="1:16" ht="38.25">
      <c r="A274" s="26" t="s">
        <v>51</v>
      </c>
      <c s="31" t="s">
        <v>266</v>
      </c>
      <c s="31" t="s">
        <v>3712</v>
      </c>
      <c s="26" t="s">
        <v>377</v>
      </c>
      <c s="32" t="s">
        <v>3713</v>
      </c>
      <c s="33" t="s">
        <v>379</v>
      </c>
      <c s="34">
        <v>3115</v>
      </c>
      <c s="35">
        <v>0</v>
      </c>
      <c s="36">
        <f>ROUND(ROUND(H274,2)*ROUND(G274,3),2)</f>
      </c>
      <c r="O274">
        <f>(I274*21)/100</f>
      </c>
      <c t="s">
        <v>28</v>
      </c>
    </row>
    <row r="275" spans="1:5" ht="63.75">
      <c r="A275" s="37" t="s">
        <v>56</v>
      </c>
      <c r="E275" s="38" t="s">
        <v>3714</v>
      </c>
    </row>
    <row r="276" spans="1:5" ht="12.75">
      <c r="A276" s="39" t="s">
        <v>57</v>
      </c>
      <c r="E276" s="40" t="s">
        <v>3495</v>
      </c>
    </row>
    <row r="277" spans="1:5" ht="165.75">
      <c r="A277" t="s">
        <v>58</v>
      </c>
      <c r="E277" s="38" t="s">
        <v>2333</v>
      </c>
    </row>
    <row r="278" spans="1:16" ht="38.25">
      <c r="A278" s="26" t="s">
        <v>51</v>
      </c>
      <c s="31" t="s">
        <v>270</v>
      </c>
      <c s="31" t="s">
        <v>3715</v>
      </c>
      <c s="26" t="s">
        <v>377</v>
      </c>
      <c s="32" t="s">
        <v>3716</v>
      </c>
      <c s="33" t="s">
        <v>379</v>
      </c>
      <c s="34">
        <v>4060</v>
      </c>
      <c s="35">
        <v>0</v>
      </c>
      <c s="36">
        <f>ROUND(ROUND(H278,2)*ROUND(G278,3),2)</f>
      </c>
      <c r="O278">
        <f>(I278*21)/100</f>
      </c>
      <c t="s">
        <v>28</v>
      </c>
    </row>
    <row r="279" spans="1:5" ht="51">
      <c r="A279" s="37" t="s">
        <v>56</v>
      </c>
      <c r="E279" s="38" t="s">
        <v>3717</v>
      </c>
    </row>
    <row r="280" spans="1:5" ht="12.75">
      <c r="A280" s="39" t="s">
        <v>57</v>
      </c>
      <c r="E280" s="40" t="s">
        <v>3495</v>
      </c>
    </row>
    <row r="281" spans="1:5" ht="165.75">
      <c r="A281" t="s">
        <v>58</v>
      </c>
      <c r="E281" s="38" t="s">
        <v>2333</v>
      </c>
    </row>
    <row r="282" spans="1:16" ht="38.25">
      <c r="A282" s="26" t="s">
        <v>51</v>
      </c>
      <c s="31" t="s">
        <v>274</v>
      </c>
      <c s="31" t="s">
        <v>3718</v>
      </c>
      <c s="26" t="s">
        <v>377</v>
      </c>
      <c s="32" t="s">
        <v>3719</v>
      </c>
      <c s="33" t="s">
        <v>379</v>
      </c>
      <c s="34">
        <v>677</v>
      </c>
      <c s="35">
        <v>0</v>
      </c>
      <c s="36">
        <f>ROUND(ROUND(H282,2)*ROUND(G282,3),2)</f>
      </c>
      <c r="O282">
        <f>(I282*21)/100</f>
      </c>
      <c t="s">
        <v>28</v>
      </c>
    </row>
    <row r="283" spans="1:5" ht="51">
      <c r="A283" s="37" t="s">
        <v>56</v>
      </c>
      <c r="E283" s="38" t="s">
        <v>3720</v>
      </c>
    </row>
    <row r="284" spans="1:5" ht="12.75">
      <c r="A284" s="39" t="s">
        <v>57</v>
      </c>
      <c r="E284" s="40" t="s">
        <v>3495</v>
      </c>
    </row>
    <row r="285" spans="1:5" ht="165.75">
      <c r="A285" t="s">
        <v>58</v>
      </c>
      <c r="E285" s="38" t="s">
        <v>2333</v>
      </c>
    </row>
    <row r="286" spans="1:16" ht="25.5">
      <c r="A286" s="26" t="s">
        <v>51</v>
      </c>
      <c s="31" t="s">
        <v>278</v>
      </c>
      <c s="31" t="s">
        <v>383</v>
      </c>
      <c s="26" t="s">
        <v>377</v>
      </c>
      <c s="32" t="s">
        <v>384</v>
      </c>
      <c s="33" t="s">
        <v>379</v>
      </c>
      <c s="34">
        <v>792</v>
      </c>
      <c s="35">
        <v>0</v>
      </c>
      <c s="36">
        <f>ROUND(ROUND(H286,2)*ROUND(G286,3),2)</f>
      </c>
      <c r="O286">
        <f>(I286*21)/100</f>
      </c>
      <c t="s">
        <v>28</v>
      </c>
    </row>
    <row r="287" spans="1:5" ht="38.25">
      <c r="A287" s="37" t="s">
        <v>56</v>
      </c>
      <c r="E287" s="38" t="s">
        <v>3721</v>
      </c>
    </row>
    <row r="288" spans="1:5" ht="12.75">
      <c r="A288" s="39" t="s">
        <v>57</v>
      </c>
      <c r="E288" s="40" t="s">
        <v>3495</v>
      </c>
    </row>
    <row r="289" spans="1:5" ht="165.75">
      <c r="A289" t="s">
        <v>58</v>
      </c>
      <c r="E289" s="38" t="s">
        <v>2333</v>
      </c>
    </row>
    <row r="290" spans="1:15" ht="12.75" customHeight="1">
      <c r="A290" s="1" t="s">
        <v>48</v>
      </c>
      <c s="1"/>
      <c s="4" t="s">
        <v>1344</v>
      </c>
      <c s="1"/>
      <c s="25" t="s">
        <v>1995</v>
      </c>
      <c s="1"/>
      <c s="1"/>
      <c s="1"/>
      <c s="42">
        <f>0</f>
      </c>
      <c r="O290">
        <f>0</f>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3722</v>
      </c>
      <c s="41">
        <f>0+I9</f>
      </c>
      <c r="O3" t="s">
        <v>23</v>
      </c>
      <c t="s">
        <v>28</v>
      </c>
    </row>
    <row r="4" spans="1:16" ht="15" customHeight="1">
      <c r="A4" t="s">
        <v>17</v>
      </c>
      <c s="12" t="s">
        <v>18</v>
      </c>
      <c s="13" t="s">
        <v>3297</v>
      </c>
      <c s="1"/>
      <c s="14" t="s">
        <v>3298</v>
      </c>
      <c s="1"/>
      <c s="1"/>
      <c s="11"/>
      <c s="11"/>
      <c r="O4" t="s">
        <v>24</v>
      </c>
      <c t="s">
        <v>28</v>
      </c>
    </row>
    <row r="5" spans="1:16" ht="12.75" customHeight="1">
      <c r="A5" t="s">
        <v>21</v>
      </c>
      <c s="16" t="s">
        <v>22</v>
      </c>
      <c s="17" t="s">
        <v>3722</v>
      </c>
      <c s="6"/>
      <c s="18" t="s">
        <v>3723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40</v>
      </c>
      <c s="27"/>
      <c s="29" t="s">
        <v>3408</v>
      </c>
      <c s="27"/>
      <c s="27"/>
      <c s="27"/>
      <c s="30">
        <f>0+Q9</f>
      </c>
      <c r="O9">
        <f>0+R9</f>
      </c>
      <c r="Q9">
        <f>0+I10+I14+I18</f>
      </c>
      <c>
        <f>0+O10+O14+O18</f>
      </c>
    </row>
    <row r="10" spans="1:16" ht="25.5">
      <c r="A10" s="26" t="s">
        <v>51</v>
      </c>
      <c s="31" t="s">
        <v>34</v>
      </c>
      <c s="31" t="s">
        <v>3725</v>
      </c>
      <c s="26" t="s">
        <v>53</v>
      </c>
      <c s="32" t="s">
        <v>3726</v>
      </c>
      <c s="33" t="s">
        <v>55</v>
      </c>
      <c s="34">
        <v>113.9</v>
      </c>
      <c s="35">
        <v>0</v>
      </c>
      <c s="36">
        <f>ROUND(ROUND(H10,2)*ROUND(G10,3),2)</f>
      </c>
      <c r="O10">
        <f>(I10*21)/100</f>
      </c>
      <c t="s">
        <v>28</v>
      </c>
    </row>
    <row r="11" spans="1:5" ht="12.75">
      <c r="A11" s="37" t="s">
        <v>56</v>
      </c>
      <c r="E11" s="38" t="s">
        <v>3727</v>
      </c>
    </row>
    <row r="12" spans="1:5" ht="12.75">
      <c r="A12" s="39" t="s">
        <v>57</v>
      </c>
      <c r="E12" s="40" t="s">
        <v>3495</v>
      </c>
    </row>
    <row r="13" spans="1:5" ht="102">
      <c r="A13" t="s">
        <v>58</v>
      </c>
      <c r="E13" s="38" t="s">
        <v>3728</v>
      </c>
    </row>
    <row r="14" spans="1:16" ht="25.5">
      <c r="A14" s="26" t="s">
        <v>51</v>
      </c>
      <c s="31" t="s">
        <v>28</v>
      </c>
      <c s="31" t="s">
        <v>3729</v>
      </c>
      <c s="26" t="s">
        <v>53</v>
      </c>
      <c s="32" t="s">
        <v>3730</v>
      </c>
      <c s="33" t="s">
        <v>55</v>
      </c>
      <c s="34">
        <v>4395.45</v>
      </c>
      <c s="35">
        <v>0</v>
      </c>
      <c s="36">
        <f>ROUND(ROUND(H14,2)*ROUND(G14,3),2)</f>
      </c>
      <c r="O14">
        <f>(I14*21)/100</f>
      </c>
      <c t="s">
        <v>28</v>
      </c>
    </row>
    <row r="15" spans="1:5" ht="12.75">
      <c r="A15" s="37" t="s">
        <v>56</v>
      </c>
      <c r="E15" s="38" t="s">
        <v>3314</v>
      </c>
    </row>
    <row r="16" spans="1:5" ht="12.75">
      <c r="A16" s="39" t="s">
        <v>57</v>
      </c>
      <c r="E16" s="40" t="s">
        <v>3495</v>
      </c>
    </row>
    <row r="17" spans="1:5" ht="102">
      <c r="A17" t="s">
        <v>58</v>
      </c>
      <c r="E17" s="38" t="s">
        <v>3728</v>
      </c>
    </row>
    <row r="18" spans="1:16" ht="25.5">
      <c r="A18" s="26" t="s">
        <v>51</v>
      </c>
      <c s="31" t="s">
        <v>26</v>
      </c>
      <c s="31" t="s">
        <v>3731</v>
      </c>
      <c s="26" t="s">
        <v>53</v>
      </c>
      <c s="32" t="s">
        <v>3732</v>
      </c>
      <c s="33" t="s">
        <v>55</v>
      </c>
      <c s="34">
        <v>1166.788</v>
      </c>
      <c s="35">
        <v>0</v>
      </c>
      <c s="36">
        <f>ROUND(ROUND(H18,2)*ROUND(G18,3),2)</f>
      </c>
      <c r="O18">
        <f>(I18*21)/100</f>
      </c>
      <c t="s">
        <v>28</v>
      </c>
    </row>
    <row r="19" spans="1:5" ht="12.75">
      <c r="A19" s="37" t="s">
        <v>56</v>
      </c>
      <c r="E19" s="38" t="s">
        <v>3314</v>
      </c>
    </row>
    <row r="20" spans="1:5" ht="25.5">
      <c r="A20" s="39" t="s">
        <v>57</v>
      </c>
      <c r="E20" s="40" t="s">
        <v>3733</v>
      </c>
    </row>
    <row r="21" spans="1:5" ht="102">
      <c r="A21" t="s">
        <v>58</v>
      </c>
      <c r="E21" s="38" t="s">
        <v>3728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0+O9+O18+O39+O52+O65+O82+O91+O104+O109+O118</f>
      </c>
      <c t="s">
        <v>27</v>
      </c>
    </row>
    <row r="3" spans="1:16" ht="15" customHeight="1">
      <c r="A3" t="s">
        <v>12</v>
      </c>
      <c s="12" t="s">
        <v>14</v>
      </c>
      <c s="13" t="s">
        <v>15</v>
      </c>
      <c s="1"/>
      <c s="14" t="s">
        <v>16</v>
      </c>
      <c s="1"/>
      <c s="9"/>
      <c s="8" t="s">
        <v>3734</v>
      </c>
      <c s="41">
        <f>0+I9+I18+I39+I52+I65+I82+I91+I104+I109+I118</f>
      </c>
      <c r="O3" t="s">
        <v>23</v>
      </c>
      <c t="s">
        <v>28</v>
      </c>
    </row>
    <row r="4" spans="1:16" ht="15" customHeight="1">
      <c r="A4" t="s">
        <v>17</v>
      </c>
      <c s="12" t="s">
        <v>18</v>
      </c>
      <c s="13" t="s">
        <v>3297</v>
      </c>
      <c s="1"/>
      <c s="14" t="s">
        <v>3298</v>
      </c>
      <c s="1"/>
      <c s="1"/>
      <c s="11"/>
      <c s="11"/>
      <c r="O4" t="s">
        <v>24</v>
      </c>
      <c t="s">
        <v>28</v>
      </c>
    </row>
    <row r="5" spans="1:16" ht="12.75" customHeight="1">
      <c r="A5" t="s">
        <v>21</v>
      </c>
      <c s="16" t="s">
        <v>22</v>
      </c>
      <c s="17" t="s">
        <v>3734</v>
      </c>
      <c s="6"/>
      <c s="18" t="s">
        <v>3735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34</v>
      </c>
      <c s="31" t="s">
        <v>3302</v>
      </c>
      <c s="26" t="s">
        <v>53</v>
      </c>
      <c s="32" t="s">
        <v>3303</v>
      </c>
      <c s="33" t="s">
        <v>79</v>
      </c>
      <c s="34">
        <v>50</v>
      </c>
      <c s="35">
        <v>0</v>
      </c>
      <c s="36">
        <f>ROUND(ROUND(H10,2)*ROUND(G10,3),2)</f>
      </c>
      <c r="O10">
        <f>(I10*21)/100</f>
      </c>
      <c t="s">
        <v>28</v>
      </c>
    </row>
    <row r="11" spans="1:5" ht="12.75">
      <c r="A11" s="37" t="s">
        <v>56</v>
      </c>
      <c r="E11" s="38" t="s">
        <v>3304</v>
      </c>
    </row>
    <row r="12" spans="1:5" ht="12.75">
      <c r="A12" s="39" t="s">
        <v>57</v>
      </c>
      <c r="E12" s="40" t="s">
        <v>3737</v>
      </c>
    </row>
    <row r="13" spans="1:5" ht="12.75">
      <c r="A13" t="s">
        <v>58</v>
      </c>
      <c r="E13" s="38" t="s">
        <v>3306</v>
      </c>
    </row>
    <row r="14" spans="1:16" ht="12.75">
      <c r="A14" s="26" t="s">
        <v>51</v>
      </c>
      <c s="31" t="s">
        <v>174</v>
      </c>
      <c s="31" t="s">
        <v>3307</v>
      </c>
      <c s="26" t="s">
        <v>53</v>
      </c>
      <c s="32" t="s">
        <v>3308</v>
      </c>
      <c s="33" t="s">
        <v>3309</v>
      </c>
      <c s="34">
        <v>0.295</v>
      </c>
      <c s="35">
        <v>0</v>
      </c>
      <c s="36">
        <f>ROUND(ROUND(H14,2)*ROUND(G14,3),2)</f>
      </c>
      <c r="O14">
        <f>(I14*21)/100</f>
      </c>
      <c t="s">
        <v>28</v>
      </c>
    </row>
    <row r="15" spans="1:5" ht="12.75">
      <c r="A15" s="37" t="s">
        <v>56</v>
      </c>
      <c r="E15" s="38" t="s">
        <v>3487</v>
      </c>
    </row>
    <row r="16" spans="1:5" ht="25.5">
      <c r="A16" s="39" t="s">
        <v>57</v>
      </c>
      <c r="E16" s="40" t="s">
        <v>3738</v>
      </c>
    </row>
    <row r="17" spans="1:5" ht="25.5">
      <c r="A17" t="s">
        <v>58</v>
      </c>
      <c r="E17" s="38" t="s">
        <v>3311</v>
      </c>
    </row>
    <row r="18" spans="1:18" ht="12.75" customHeight="1">
      <c r="A18" s="6" t="s">
        <v>48</v>
      </c>
      <c s="6"/>
      <c s="44" t="s">
        <v>34</v>
      </c>
      <c s="6"/>
      <c s="29" t="s">
        <v>111</v>
      </c>
      <c s="6"/>
      <c s="6"/>
      <c s="6"/>
      <c s="46">
        <f>0+Q18</f>
      </c>
      <c r="O18">
        <f>0+R18</f>
      </c>
      <c r="Q18">
        <f>0+I19+I23+I27+I31+I35</f>
      </c>
      <c>
        <f>0+O19+O23+O27+O31+O35</f>
      </c>
    </row>
    <row r="19" spans="1:16" ht="25.5">
      <c r="A19" s="26" t="s">
        <v>51</v>
      </c>
      <c s="31" t="s">
        <v>28</v>
      </c>
      <c s="31" t="s">
        <v>3739</v>
      </c>
      <c s="26" t="s">
        <v>53</v>
      </c>
      <c s="32" t="s">
        <v>3740</v>
      </c>
      <c s="33" t="s">
        <v>118</v>
      </c>
      <c s="34">
        <v>21</v>
      </c>
      <c s="35">
        <v>0</v>
      </c>
      <c s="36">
        <f>ROUND(ROUND(H19,2)*ROUND(G19,3),2)</f>
      </c>
      <c r="O19">
        <f>(I19*21)/100</f>
      </c>
      <c t="s">
        <v>28</v>
      </c>
    </row>
    <row r="20" spans="1:5" ht="12.75">
      <c r="A20" s="37" t="s">
        <v>56</v>
      </c>
      <c r="E20" s="38" t="s">
        <v>3741</v>
      </c>
    </row>
    <row r="21" spans="1:5" ht="38.25">
      <c r="A21" s="39" t="s">
        <v>57</v>
      </c>
      <c r="E21" s="40" t="s">
        <v>3742</v>
      </c>
    </row>
    <row r="22" spans="1:5" ht="63.75">
      <c r="A22" t="s">
        <v>58</v>
      </c>
      <c r="E22" s="38" t="s">
        <v>3743</v>
      </c>
    </row>
    <row r="23" spans="1:16" ht="12.75">
      <c r="A23" s="26" t="s">
        <v>51</v>
      </c>
      <c s="31" t="s">
        <v>26</v>
      </c>
      <c s="31" t="s">
        <v>3744</v>
      </c>
      <c s="26" t="s">
        <v>53</v>
      </c>
      <c s="32" t="s">
        <v>3745</v>
      </c>
      <c s="33" t="s">
        <v>118</v>
      </c>
      <c s="34">
        <v>655</v>
      </c>
      <c s="35">
        <v>0</v>
      </c>
      <c s="36">
        <f>ROUND(ROUND(H23,2)*ROUND(G23,3),2)</f>
      </c>
      <c r="O23">
        <f>(I23*21)/100</f>
      </c>
      <c t="s">
        <v>28</v>
      </c>
    </row>
    <row r="24" spans="1:5" ht="12.75">
      <c r="A24" s="37" t="s">
        <v>56</v>
      </c>
      <c r="E24" s="38" t="s">
        <v>53</v>
      </c>
    </row>
    <row r="25" spans="1:5" ht="25.5">
      <c r="A25" s="39" t="s">
        <v>57</v>
      </c>
      <c r="E25" s="40" t="s">
        <v>3746</v>
      </c>
    </row>
    <row r="26" spans="1:5" ht="369.75">
      <c r="A26" t="s">
        <v>58</v>
      </c>
      <c r="E26" s="38" t="s">
        <v>3747</v>
      </c>
    </row>
    <row r="27" spans="1:16" ht="12.75">
      <c r="A27" s="26" t="s">
        <v>51</v>
      </c>
      <c s="31" t="s">
        <v>38</v>
      </c>
      <c s="31" t="s">
        <v>3748</v>
      </c>
      <c s="26" t="s">
        <v>53</v>
      </c>
      <c s="32" t="s">
        <v>3749</v>
      </c>
      <c s="33" t="s">
        <v>118</v>
      </c>
      <c s="34">
        <v>24</v>
      </c>
      <c s="35">
        <v>0</v>
      </c>
      <c s="36">
        <f>ROUND(ROUND(H27,2)*ROUND(G27,3),2)</f>
      </c>
      <c r="O27">
        <f>(I27*21)/100</f>
      </c>
      <c t="s">
        <v>28</v>
      </c>
    </row>
    <row r="28" spans="1:5" ht="12.75">
      <c r="A28" s="37" t="s">
        <v>56</v>
      </c>
      <c r="E28" s="38" t="s">
        <v>3750</v>
      </c>
    </row>
    <row r="29" spans="1:5" ht="25.5">
      <c r="A29" s="39" t="s">
        <v>57</v>
      </c>
      <c r="E29" s="40" t="s">
        <v>3751</v>
      </c>
    </row>
    <row r="30" spans="1:5" ht="318.75">
      <c r="A30" t="s">
        <v>58</v>
      </c>
      <c r="E30" s="38" t="s">
        <v>3752</v>
      </c>
    </row>
    <row r="31" spans="1:16" ht="12.75">
      <c r="A31" s="26" t="s">
        <v>51</v>
      </c>
      <c s="31" t="s">
        <v>40</v>
      </c>
      <c s="31" t="s">
        <v>3753</v>
      </c>
      <c s="26" t="s">
        <v>53</v>
      </c>
      <c s="32" t="s">
        <v>3754</v>
      </c>
      <c s="33" t="s">
        <v>118</v>
      </c>
      <c s="34">
        <v>48</v>
      </c>
      <c s="35">
        <v>0</v>
      </c>
      <c s="36">
        <f>ROUND(ROUND(H31,2)*ROUND(G31,3),2)</f>
      </c>
      <c r="O31">
        <f>(I31*21)/100</f>
      </c>
      <c t="s">
        <v>28</v>
      </c>
    </row>
    <row r="32" spans="1:5" ht="12.75">
      <c r="A32" s="37" t="s">
        <v>56</v>
      </c>
      <c r="E32" s="38" t="s">
        <v>3755</v>
      </c>
    </row>
    <row r="33" spans="1:5" ht="25.5">
      <c r="A33" s="39" t="s">
        <v>57</v>
      </c>
      <c r="E33" s="40" t="s">
        <v>3756</v>
      </c>
    </row>
    <row r="34" spans="1:5" ht="242.25">
      <c r="A34" t="s">
        <v>58</v>
      </c>
      <c r="E34" s="38" t="s">
        <v>3757</v>
      </c>
    </row>
    <row r="35" spans="1:16" ht="12.75">
      <c r="A35" s="26" t="s">
        <v>51</v>
      </c>
      <c s="31" t="s">
        <v>27</v>
      </c>
      <c s="31" t="s">
        <v>3364</v>
      </c>
      <c s="26" t="s">
        <v>53</v>
      </c>
      <c s="32" t="s">
        <v>3365</v>
      </c>
      <c s="33" t="s">
        <v>114</v>
      </c>
      <c s="34">
        <v>1234</v>
      </c>
      <c s="35">
        <v>0</v>
      </c>
      <c s="36">
        <f>ROUND(ROUND(H35,2)*ROUND(G35,3),2)</f>
      </c>
      <c r="O35">
        <f>(I35*21)/100</f>
      </c>
      <c t="s">
        <v>28</v>
      </c>
    </row>
    <row r="36" spans="1:5" ht="12.75">
      <c r="A36" s="37" t="s">
        <v>56</v>
      </c>
      <c r="E36" s="38" t="s">
        <v>53</v>
      </c>
    </row>
    <row r="37" spans="1:5" ht="25.5">
      <c r="A37" s="39" t="s">
        <v>57</v>
      </c>
      <c r="E37" s="40" t="s">
        <v>3758</v>
      </c>
    </row>
    <row r="38" spans="1:5" ht="25.5">
      <c r="A38" t="s">
        <v>58</v>
      </c>
      <c r="E38" s="38" t="s">
        <v>3366</v>
      </c>
    </row>
    <row r="39" spans="1:18" ht="12.75" customHeight="1">
      <c r="A39" s="6" t="s">
        <v>48</v>
      </c>
      <c s="6"/>
      <c s="44" t="s">
        <v>28</v>
      </c>
      <c s="6"/>
      <c s="29" t="s">
        <v>1894</v>
      </c>
      <c s="6"/>
      <c s="6"/>
      <c s="6"/>
      <c s="46">
        <f>0+Q39</f>
      </c>
      <c r="O39">
        <f>0+R39</f>
      </c>
      <c r="Q39">
        <f>0+I40+I44+I48</f>
      </c>
      <c>
        <f>0+O40+O44+O48</f>
      </c>
    </row>
    <row r="40" spans="1:16" ht="12.75">
      <c r="A40" s="26" t="s">
        <v>51</v>
      </c>
      <c s="31" t="s">
        <v>76</v>
      </c>
      <c s="31" t="s">
        <v>3759</v>
      </c>
      <c s="26" t="s">
        <v>53</v>
      </c>
      <c s="32" t="s">
        <v>3760</v>
      </c>
      <c s="33" t="s">
        <v>118</v>
      </c>
      <c s="34">
        <v>31</v>
      </c>
      <c s="35">
        <v>0</v>
      </c>
      <c s="36">
        <f>ROUND(ROUND(H40,2)*ROUND(G40,3),2)</f>
      </c>
      <c r="O40">
        <f>(I40*21)/100</f>
      </c>
      <c t="s">
        <v>28</v>
      </c>
    </row>
    <row r="41" spans="1:5" ht="12.75">
      <c r="A41" s="37" t="s">
        <v>56</v>
      </c>
      <c r="E41" s="38" t="s">
        <v>3761</v>
      </c>
    </row>
    <row r="42" spans="1:5" ht="25.5">
      <c r="A42" s="39" t="s">
        <v>57</v>
      </c>
      <c r="E42" s="40" t="s">
        <v>3762</v>
      </c>
    </row>
    <row r="43" spans="1:5" ht="38.25">
      <c r="A43" t="s">
        <v>58</v>
      </c>
      <c r="E43" s="38" t="s">
        <v>3763</v>
      </c>
    </row>
    <row r="44" spans="1:16" ht="12.75">
      <c r="A44" s="26" t="s">
        <v>51</v>
      </c>
      <c s="31" t="s">
        <v>81</v>
      </c>
      <c s="31" t="s">
        <v>3370</v>
      </c>
      <c s="26" t="s">
        <v>53</v>
      </c>
      <c s="32" t="s">
        <v>3371</v>
      </c>
      <c s="33" t="s">
        <v>114</v>
      </c>
      <c s="34">
        <v>336</v>
      </c>
      <c s="35">
        <v>0</v>
      </c>
      <c s="36">
        <f>ROUND(ROUND(H44,2)*ROUND(G44,3),2)</f>
      </c>
      <c r="O44">
        <f>(I44*21)/100</f>
      </c>
      <c t="s">
        <v>28</v>
      </c>
    </row>
    <row r="45" spans="1:5" ht="12.75">
      <c r="A45" s="37" t="s">
        <v>56</v>
      </c>
      <c r="E45" s="38" t="s">
        <v>3764</v>
      </c>
    </row>
    <row r="46" spans="1:5" ht="25.5">
      <c r="A46" s="39" t="s">
        <v>57</v>
      </c>
      <c r="E46" s="40" t="s">
        <v>3765</v>
      </c>
    </row>
    <row r="47" spans="1:5" ht="25.5">
      <c r="A47" t="s">
        <v>58</v>
      </c>
      <c r="E47" s="38" t="s">
        <v>3373</v>
      </c>
    </row>
    <row r="48" spans="1:16" ht="12.75">
      <c r="A48" s="26" t="s">
        <v>51</v>
      </c>
      <c s="31" t="s">
        <v>44</v>
      </c>
      <c s="31" t="s">
        <v>3766</v>
      </c>
      <c s="26" t="s">
        <v>53</v>
      </c>
      <c s="32" t="s">
        <v>3767</v>
      </c>
      <c s="33" t="s">
        <v>118</v>
      </c>
      <c s="34">
        <v>13</v>
      </c>
      <c s="35">
        <v>0</v>
      </c>
      <c s="36">
        <f>ROUND(ROUND(H48,2)*ROUND(G48,3),2)</f>
      </c>
      <c r="O48">
        <f>(I48*21)/100</f>
      </c>
      <c t="s">
        <v>28</v>
      </c>
    </row>
    <row r="49" spans="1:5" ht="12.75">
      <c r="A49" s="37" t="s">
        <v>56</v>
      </c>
      <c r="E49" s="38" t="s">
        <v>3768</v>
      </c>
    </row>
    <row r="50" spans="1:5" ht="25.5">
      <c r="A50" s="39" t="s">
        <v>57</v>
      </c>
      <c r="E50" s="40" t="s">
        <v>3769</v>
      </c>
    </row>
    <row r="51" spans="1:5" ht="369.75">
      <c r="A51" t="s">
        <v>58</v>
      </c>
      <c r="E51" s="38" t="s">
        <v>3770</v>
      </c>
    </row>
    <row r="52" spans="1:18" ht="12.75" customHeight="1">
      <c r="A52" s="6" t="s">
        <v>48</v>
      </c>
      <c s="6"/>
      <c s="44" t="s">
        <v>26</v>
      </c>
      <c s="6"/>
      <c s="29" t="s">
        <v>3389</v>
      </c>
      <c s="6"/>
      <c s="6"/>
      <c s="6"/>
      <c s="46">
        <f>0+Q52</f>
      </c>
      <c r="O52">
        <f>0+R52</f>
      </c>
      <c r="Q52">
        <f>0+I53+I57+I61</f>
      </c>
      <c>
        <f>0+O53+O57+O61</f>
      </c>
    </row>
    <row r="53" spans="1:16" ht="12.75">
      <c r="A53" s="26" t="s">
        <v>51</v>
      </c>
      <c s="31" t="s">
        <v>46</v>
      </c>
      <c s="31" t="s">
        <v>3771</v>
      </c>
      <c s="26" t="s">
        <v>53</v>
      </c>
      <c s="32" t="s">
        <v>3772</v>
      </c>
      <c s="33" t="s">
        <v>118</v>
      </c>
      <c s="34">
        <v>5</v>
      </c>
      <c s="35">
        <v>0</v>
      </c>
      <c s="36">
        <f>ROUND(ROUND(H53,2)*ROUND(G53,3),2)</f>
      </c>
      <c r="O53">
        <f>(I53*21)/100</f>
      </c>
      <c t="s">
        <v>28</v>
      </c>
    </row>
    <row r="54" spans="1:5" ht="12.75">
      <c r="A54" s="37" t="s">
        <v>56</v>
      </c>
      <c r="E54" s="38" t="s">
        <v>3773</v>
      </c>
    </row>
    <row r="55" spans="1:5" ht="25.5">
      <c r="A55" s="39" t="s">
        <v>57</v>
      </c>
      <c r="E55" s="40" t="s">
        <v>3774</v>
      </c>
    </row>
    <row r="56" spans="1:5" ht="38.25">
      <c r="A56" t="s">
        <v>58</v>
      </c>
      <c r="E56" s="38" t="s">
        <v>3775</v>
      </c>
    </row>
    <row r="57" spans="1:16" ht="12.75">
      <c r="A57" s="26" t="s">
        <v>51</v>
      </c>
      <c s="31" t="s">
        <v>194</v>
      </c>
      <c s="31" t="s">
        <v>3776</v>
      </c>
      <c s="26" t="s">
        <v>53</v>
      </c>
      <c s="32" t="s">
        <v>3777</v>
      </c>
      <c s="33" t="s">
        <v>118</v>
      </c>
      <c s="34">
        <v>50</v>
      </c>
      <c s="35">
        <v>0</v>
      </c>
      <c s="36">
        <f>ROUND(ROUND(H57,2)*ROUND(G57,3),2)</f>
      </c>
      <c r="O57">
        <f>(I57*21)/100</f>
      </c>
      <c t="s">
        <v>28</v>
      </c>
    </row>
    <row r="58" spans="1:5" ht="12.75">
      <c r="A58" s="37" t="s">
        <v>56</v>
      </c>
      <c r="E58" s="38" t="s">
        <v>3778</v>
      </c>
    </row>
    <row r="59" spans="1:5" ht="25.5">
      <c r="A59" s="39" t="s">
        <v>57</v>
      </c>
      <c r="E59" s="40" t="s">
        <v>3779</v>
      </c>
    </row>
    <row r="60" spans="1:5" ht="369.75">
      <c r="A60" t="s">
        <v>58</v>
      </c>
      <c r="E60" s="38" t="s">
        <v>3780</v>
      </c>
    </row>
    <row r="61" spans="1:16" ht="12.75">
      <c r="A61" s="26" t="s">
        <v>51</v>
      </c>
      <c s="31" t="s">
        <v>198</v>
      </c>
      <c s="31" t="s">
        <v>3781</v>
      </c>
      <c s="26" t="s">
        <v>53</v>
      </c>
      <c s="32" t="s">
        <v>3782</v>
      </c>
      <c s="33" t="s">
        <v>379</v>
      </c>
      <c s="34">
        <v>9.62</v>
      </c>
      <c s="35">
        <v>0</v>
      </c>
      <c s="36">
        <f>ROUND(ROUND(H61,2)*ROUND(G61,3),2)</f>
      </c>
      <c r="O61">
        <f>(I61*21)/100</f>
      </c>
      <c t="s">
        <v>28</v>
      </c>
    </row>
    <row r="62" spans="1:5" ht="12.75">
      <c r="A62" s="37" t="s">
        <v>56</v>
      </c>
      <c r="E62" s="38" t="s">
        <v>3783</v>
      </c>
    </row>
    <row r="63" spans="1:5" ht="25.5">
      <c r="A63" s="39" t="s">
        <v>57</v>
      </c>
      <c r="E63" s="40" t="s">
        <v>3784</v>
      </c>
    </row>
    <row r="64" spans="1:5" ht="267.75">
      <c r="A64" t="s">
        <v>58</v>
      </c>
      <c r="E64" s="38" t="s">
        <v>3785</v>
      </c>
    </row>
    <row r="65" spans="1:18" ht="12.75" customHeight="1">
      <c r="A65" s="6" t="s">
        <v>48</v>
      </c>
      <c s="6"/>
      <c s="44" t="s">
        <v>38</v>
      </c>
      <c s="6"/>
      <c s="29" t="s">
        <v>2652</v>
      </c>
      <c s="6"/>
      <c s="6"/>
      <c s="6"/>
      <c s="46">
        <f>0+Q65</f>
      </c>
      <c r="O65">
        <f>0+R65</f>
      </c>
      <c r="Q65">
        <f>0+I66+I70+I74+I78</f>
      </c>
      <c>
        <f>0+O66+O70+O74+O78</f>
      </c>
    </row>
    <row r="66" spans="1:16" ht="12.75">
      <c r="A66" s="26" t="s">
        <v>51</v>
      </c>
      <c s="31" t="s">
        <v>99</v>
      </c>
      <c s="31" t="s">
        <v>3786</v>
      </c>
      <c s="26" t="s">
        <v>53</v>
      </c>
      <c s="32" t="s">
        <v>3787</v>
      </c>
      <c s="33" t="s">
        <v>379</v>
      </c>
      <c s="34">
        <v>0.09</v>
      </c>
      <c s="35">
        <v>0</v>
      </c>
      <c s="36">
        <f>ROUND(ROUND(H66,2)*ROUND(G66,3),2)</f>
      </c>
      <c r="O66">
        <f>(I66*21)/100</f>
      </c>
      <c t="s">
        <v>28</v>
      </c>
    </row>
    <row r="67" spans="1:5" ht="12.75">
      <c r="A67" s="37" t="s">
        <v>56</v>
      </c>
      <c r="E67" s="38" t="s">
        <v>3788</v>
      </c>
    </row>
    <row r="68" spans="1:5" ht="25.5">
      <c r="A68" s="39" t="s">
        <v>57</v>
      </c>
      <c r="E68" s="40" t="s">
        <v>3789</v>
      </c>
    </row>
    <row r="69" spans="1:5" ht="191.25">
      <c r="A69" t="s">
        <v>58</v>
      </c>
      <c r="E69" s="38" t="s">
        <v>3790</v>
      </c>
    </row>
    <row r="70" spans="1:16" ht="12.75">
      <c r="A70" s="26" t="s">
        <v>51</v>
      </c>
      <c s="31" t="s">
        <v>103</v>
      </c>
      <c s="31" t="s">
        <v>3399</v>
      </c>
      <c s="26" t="s">
        <v>53</v>
      </c>
      <c s="32" t="s">
        <v>3400</v>
      </c>
      <c s="33" t="s">
        <v>118</v>
      </c>
      <c s="34">
        <v>2</v>
      </c>
      <c s="35">
        <v>0</v>
      </c>
      <c s="36">
        <f>ROUND(ROUND(H70,2)*ROUND(G70,3),2)</f>
      </c>
      <c r="O70">
        <f>(I70*21)/100</f>
      </c>
      <c t="s">
        <v>28</v>
      </c>
    </row>
    <row r="71" spans="1:5" ht="12.75">
      <c r="A71" s="37" t="s">
        <v>56</v>
      </c>
      <c r="E71" s="38" t="s">
        <v>3791</v>
      </c>
    </row>
    <row r="72" spans="1:5" ht="25.5">
      <c r="A72" s="39" t="s">
        <v>57</v>
      </c>
      <c r="E72" s="40" t="s">
        <v>3792</v>
      </c>
    </row>
    <row r="73" spans="1:5" ht="38.25">
      <c r="A73" t="s">
        <v>58</v>
      </c>
      <c r="E73" s="38" t="s">
        <v>3793</v>
      </c>
    </row>
    <row r="74" spans="1:16" ht="12.75">
      <c r="A74" s="26" t="s">
        <v>51</v>
      </c>
      <c s="31" t="s">
        <v>178</v>
      </c>
      <c s="31" t="s">
        <v>3794</v>
      </c>
      <c s="26" t="s">
        <v>53</v>
      </c>
      <c s="32" t="s">
        <v>3795</v>
      </c>
      <c s="33" t="s">
        <v>379</v>
      </c>
      <c s="34">
        <v>0.08</v>
      </c>
      <c s="35">
        <v>0</v>
      </c>
      <c s="36">
        <f>ROUND(ROUND(H74,2)*ROUND(G74,3),2)</f>
      </c>
      <c r="O74">
        <f>(I74*21)/100</f>
      </c>
      <c t="s">
        <v>28</v>
      </c>
    </row>
    <row r="75" spans="1:5" ht="12.75">
      <c r="A75" s="37" t="s">
        <v>56</v>
      </c>
      <c r="E75" s="38" t="s">
        <v>3796</v>
      </c>
    </row>
    <row r="76" spans="1:5" ht="25.5">
      <c r="A76" s="39" t="s">
        <v>57</v>
      </c>
      <c r="E76" s="40" t="s">
        <v>3797</v>
      </c>
    </row>
    <row r="77" spans="1:5" ht="242.25">
      <c r="A77" t="s">
        <v>58</v>
      </c>
      <c r="E77" s="38" t="s">
        <v>3798</v>
      </c>
    </row>
    <row r="78" spans="1:16" ht="12.75">
      <c r="A78" s="26" t="s">
        <v>51</v>
      </c>
      <c s="31" t="s">
        <v>182</v>
      </c>
      <c s="31" t="s">
        <v>3799</v>
      </c>
      <c s="26" t="s">
        <v>53</v>
      </c>
      <c s="32" t="s">
        <v>3800</v>
      </c>
      <c s="33" t="s">
        <v>379</v>
      </c>
      <c s="34">
        <v>0.07</v>
      </c>
      <c s="35">
        <v>0</v>
      </c>
      <c s="36">
        <f>ROUND(ROUND(H78,2)*ROUND(G78,3),2)</f>
      </c>
      <c r="O78">
        <f>(I78*21)/100</f>
      </c>
      <c t="s">
        <v>28</v>
      </c>
    </row>
    <row r="79" spans="1:5" ht="12.75">
      <c r="A79" s="37" t="s">
        <v>56</v>
      </c>
      <c r="E79" s="38" t="s">
        <v>3801</v>
      </c>
    </row>
    <row r="80" spans="1:5" ht="25.5">
      <c r="A80" s="39" t="s">
        <v>57</v>
      </c>
      <c r="E80" s="40" t="s">
        <v>3802</v>
      </c>
    </row>
    <row r="81" spans="1:5" ht="242.25">
      <c r="A81" t="s">
        <v>58</v>
      </c>
      <c r="E81" s="38" t="s">
        <v>3798</v>
      </c>
    </row>
    <row r="82" spans="1:18" ht="12.75" customHeight="1">
      <c r="A82" s="6" t="s">
        <v>48</v>
      </c>
      <c s="6"/>
      <c s="44" t="s">
        <v>40</v>
      </c>
      <c s="6"/>
      <c s="29" t="s">
        <v>3408</v>
      </c>
      <c s="6"/>
      <c s="6"/>
      <c s="6"/>
      <c s="46">
        <f>0+Q82</f>
      </c>
      <c r="O82">
        <f>0+R82</f>
      </c>
      <c r="Q82">
        <f>0+I83+I87</f>
      </c>
      <c>
        <f>0+O83+O87</f>
      </c>
    </row>
    <row r="83" spans="1:16" ht="25.5">
      <c r="A83" s="26" t="s">
        <v>51</v>
      </c>
      <c s="31" t="s">
        <v>150</v>
      </c>
      <c s="31" t="s">
        <v>3409</v>
      </c>
      <c s="26" t="s">
        <v>53</v>
      </c>
      <c s="32" t="s">
        <v>3410</v>
      </c>
      <c s="33" t="s">
        <v>118</v>
      </c>
      <c s="34">
        <v>305</v>
      </c>
      <c s="35">
        <v>0</v>
      </c>
      <c s="36">
        <f>ROUND(ROUND(H83,2)*ROUND(G83,3),2)</f>
      </c>
      <c r="O83">
        <f>(I83*21)/100</f>
      </c>
      <c t="s">
        <v>28</v>
      </c>
    </row>
    <row r="84" spans="1:5" ht="12.75">
      <c r="A84" s="37" t="s">
        <v>56</v>
      </c>
      <c r="E84" s="38" t="s">
        <v>53</v>
      </c>
    </row>
    <row r="85" spans="1:5" ht="25.5">
      <c r="A85" s="39" t="s">
        <v>57</v>
      </c>
      <c r="E85" s="40" t="s">
        <v>3803</v>
      </c>
    </row>
    <row r="86" spans="1:5" ht="280.5">
      <c r="A86" t="s">
        <v>58</v>
      </c>
      <c r="E86" s="38" t="s">
        <v>3804</v>
      </c>
    </row>
    <row r="87" spans="1:16" ht="12.75">
      <c r="A87" s="26" t="s">
        <v>51</v>
      </c>
      <c s="31" t="s">
        <v>186</v>
      </c>
      <c s="31" t="s">
        <v>3805</v>
      </c>
      <c s="26" t="s">
        <v>53</v>
      </c>
      <c s="32" t="s">
        <v>3806</v>
      </c>
      <c s="33" t="s">
        <v>118</v>
      </c>
      <c s="34">
        <v>24</v>
      </c>
      <c s="35">
        <v>0</v>
      </c>
      <c s="36">
        <f>ROUND(ROUND(H87,2)*ROUND(G87,3),2)</f>
      </c>
      <c r="O87">
        <f>(I87*21)/100</f>
      </c>
      <c t="s">
        <v>28</v>
      </c>
    </row>
    <row r="88" spans="1:5" ht="12.75">
      <c r="A88" s="37" t="s">
        <v>56</v>
      </c>
      <c r="E88" s="38" t="s">
        <v>3807</v>
      </c>
    </row>
    <row r="89" spans="1:5" ht="25.5">
      <c r="A89" s="39" t="s">
        <v>57</v>
      </c>
      <c r="E89" s="40" t="s">
        <v>3808</v>
      </c>
    </row>
    <row r="90" spans="1:5" ht="51">
      <c r="A90" t="s">
        <v>58</v>
      </c>
      <c r="E90" s="38" t="s">
        <v>3809</v>
      </c>
    </row>
    <row r="91" spans="1:18" ht="12.75" customHeight="1">
      <c r="A91" s="6" t="s">
        <v>48</v>
      </c>
      <c s="6"/>
      <c s="44" t="s">
        <v>76</v>
      </c>
      <c s="6"/>
      <c s="29" t="s">
        <v>338</v>
      </c>
      <c s="6"/>
      <c s="6"/>
      <c s="6"/>
      <c s="46">
        <f>0+Q91</f>
      </c>
      <c r="O91">
        <f>0+R91</f>
      </c>
      <c r="Q91">
        <f>0+I92+I96+I100</f>
      </c>
      <c>
        <f>0+O92+O96+O100</f>
      </c>
    </row>
    <row r="92" spans="1:16" ht="12.75">
      <c r="A92" s="26" t="s">
        <v>51</v>
      </c>
      <c s="31" t="s">
        <v>154</v>
      </c>
      <c s="31" t="s">
        <v>3810</v>
      </c>
      <c s="26" t="s">
        <v>53</v>
      </c>
      <c s="32" t="s">
        <v>3811</v>
      </c>
      <c s="33" t="s">
        <v>114</v>
      </c>
      <c s="34">
        <v>134</v>
      </c>
      <c s="35">
        <v>0</v>
      </c>
      <c s="36">
        <f>ROUND(ROUND(H92,2)*ROUND(G92,3),2)</f>
      </c>
      <c r="O92">
        <f>(I92*21)/100</f>
      </c>
      <c t="s">
        <v>28</v>
      </c>
    </row>
    <row r="93" spans="1:5" ht="12.75">
      <c r="A93" s="37" t="s">
        <v>56</v>
      </c>
      <c r="E93" s="38" t="s">
        <v>3812</v>
      </c>
    </row>
    <row r="94" spans="1:5" ht="25.5">
      <c r="A94" s="39" t="s">
        <v>57</v>
      </c>
      <c r="E94" s="40" t="s">
        <v>3813</v>
      </c>
    </row>
    <row r="95" spans="1:5" ht="191.25">
      <c r="A95" t="s">
        <v>58</v>
      </c>
      <c r="E95" s="38" t="s">
        <v>3814</v>
      </c>
    </row>
    <row r="96" spans="1:16" ht="12.75">
      <c r="A96" s="26" t="s">
        <v>51</v>
      </c>
      <c s="31" t="s">
        <v>347</v>
      </c>
      <c s="31" t="s">
        <v>3815</v>
      </c>
      <c s="26" t="s">
        <v>53</v>
      </c>
      <c s="32" t="s">
        <v>3816</v>
      </c>
      <c s="33" t="s">
        <v>65</v>
      </c>
      <c s="34">
        <v>1</v>
      </c>
      <c s="35">
        <v>0</v>
      </c>
      <c s="36">
        <f>ROUND(ROUND(H96,2)*ROUND(G96,3),2)</f>
      </c>
      <c r="O96">
        <f>(I96*21)/100</f>
      </c>
      <c t="s">
        <v>28</v>
      </c>
    </row>
    <row r="97" spans="1:5" ht="12.75">
      <c r="A97" s="37" t="s">
        <v>56</v>
      </c>
      <c r="E97" s="38" t="s">
        <v>3817</v>
      </c>
    </row>
    <row r="98" spans="1:5" ht="12.75">
      <c r="A98" s="39" t="s">
        <v>57</v>
      </c>
      <c r="E98" s="40" t="s">
        <v>1324</v>
      </c>
    </row>
    <row r="99" spans="1:5" ht="153">
      <c r="A99" t="s">
        <v>58</v>
      </c>
      <c r="E99" s="38" t="s">
        <v>3818</v>
      </c>
    </row>
    <row r="100" spans="1:16" ht="12.75">
      <c r="A100" s="26" t="s">
        <v>51</v>
      </c>
      <c s="31" t="s">
        <v>302</v>
      </c>
      <c s="31" t="s">
        <v>3819</v>
      </c>
      <c s="26" t="s">
        <v>53</v>
      </c>
      <c s="32" t="s">
        <v>3820</v>
      </c>
      <c s="33" t="s">
        <v>55</v>
      </c>
      <c s="34">
        <v>7</v>
      </c>
      <c s="35">
        <v>0</v>
      </c>
      <c s="36">
        <f>ROUND(ROUND(H100,2)*ROUND(G100,3),2)</f>
      </c>
      <c r="O100">
        <f>(I100*21)/100</f>
      </c>
      <c t="s">
        <v>28</v>
      </c>
    </row>
    <row r="101" spans="1:5" ht="12.75">
      <c r="A101" s="37" t="s">
        <v>56</v>
      </c>
      <c r="E101" s="38" t="s">
        <v>3821</v>
      </c>
    </row>
    <row r="102" spans="1:5" ht="25.5">
      <c r="A102" s="39" t="s">
        <v>57</v>
      </c>
      <c r="E102" s="40" t="s">
        <v>3822</v>
      </c>
    </row>
    <row r="103" spans="1:5" ht="127.5">
      <c r="A103" t="s">
        <v>58</v>
      </c>
      <c r="E103" s="38" t="s">
        <v>3823</v>
      </c>
    </row>
    <row r="104" spans="1:18" ht="12.75" customHeight="1">
      <c r="A104" s="6" t="s">
        <v>48</v>
      </c>
      <c s="6"/>
      <c s="44" t="s">
        <v>81</v>
      </c>
      <c s="6"/>
      <c s="29" t="s">
        <v>3434</v>
      </c>
      <c s="6"/>
      <c s="6"/>
      <c s="6"/>
      <c s="46">
        <f>0+Q104</f>
      </c>
      <c r="O104">
        <f>0+R104</f>
      </c>
      <c r="Q104">
        <f>0+I105</f>
      </c>
      <c>
        <f>0+O105</f>
      </c>
    </row>
    <row r="105" spans="1:16" ht="12.75">
      <c r="A105" s="26" t="s">
        <v>51</v>
      </c>
      <c s="31" t="s">
        <v>306</v>
      </c>
      <c s="31" t="s">
        <v>3824</v>
      </c>
      <c s="26" t="s">
        <v>53</v>
      </c>
      <c s="32" t="s">
        <v>3825</v>
      </c>
      <c s="33" t="s">
        <v>65</v>
      </c>
      <c s="34">
        <v>1</v>
      </c>
      <c s="35">
        <v>0</v>
      </c>
      <c s="36">
        <f>ROUND(ROUND(H105,2)*ROUND(G105,3),2)</f>
      </c>
      <c r="O105">
        <f>(I105*21)/100</f>
      </c>
      <c t="s">
        <v>28</v>
      </c>
    </row>
    <row r="106" spans="1:5" ht="25.5">
      <c r="A106" s="37" t="s">
        <v>56</v>
      </c>
      <c r="E106" s="38" t="s">
        <v>3826</v>
      </c>
    </row>
    <row r="107" spans="1:5" ht="12.75">
      <c r="A107" s="39" t="s">
        <v>57</v>
      </c>
      <c r="E107" s="40" t="s">
        <v>1324</v>
      </c>
    </row>
    <row r="108" spans="1:5" ht="242.25">
      <c r="A108" t="s">
        <v>58</v>
      </c>
      <c r="E108" s="38" t="s">
        <v>3827</v>
      </c>
    </row>
    <row r="109" spans="1:18" ht="12.75" customHeight="1">
      <c r="A109" s="6" t="s">
        <v>48</v>
      </c>
      <c s="6"/>
      <c s="44" t="s">
        <v>44</v>
      </c>
      <c s="6"/>
      <c s="29" t="s">
        <v>363</v>
      </c>
      <c s="6"/>
      <c s="6"/>
      <c s="6"/>
      <c s="46">
        <f>0+Q109</f>
      </c>
      <c r="O109">
        <f>0+R109</f>
      </c>
      <c r="Q109">
        <f>0+I110+I114</f>
      </c>
      <c>
        <f>0+O110+O114</f>
      </c>
    </row>
    <row r="110" spans="1:16" ht="12.75">
      <c r="A110" s="26" t="s">
        <v>51</v>
      </c>
      <c s="31" t="s">
        <v>158</v>
      </c>
      <c s="31" t="s">
        <v>3828</v>
      </c>
      <c s="26" t="s">
        <v>53</v>
      </c>
      <c s="32" t="s">
        <v>3829</v>
      </c>
      <c s="33" t="s">
        <v>55</v>
      </c>
      <c s="34">
        <v>42.5</v>
      </c>
      <c s="35">
        <v>0</v>
      </c>
      <c s="36">
        <f>ROUND(ROUND(H110,2)*ROUND(G110,3),2)</f>
      </c>
      <c r="O110">
        <f>(I110*21)/100</f>
      </c>
      <c t="s">
        <v>28</v>
      </c>
    </row>
    <row r="111" spans="1:5" ht="12.75">
      <c r="A111" s="37" t="s">
        <v>56</v>
      </c>
      <c r="E111" s="38" t="s">
        <v>3830</v>
      </c>
    </row>
    <row r="112" spans="1:5" ht="25.5">
      <c r="A112" s="39" t="s">
        <v>57</v>
      </c>
      <c r="E112" s="40" t="s">
        <v>3831</v>
      </c>
    </row>
    <row r="113" spans="1:5" ht="25.5">
      <c r="A113" t="s">
        <v>58</v>
      </c>
      <c r="E113" s="38" t="s">
        <v>3832</v>
      </c>
    </row>
    <row r="114" spans="1:16" ht="12.75">
      <c r="A114" s="26" t="s">
        <v>51</v>
      </c>
      <c s="31" t="s">
        <v>190</v>
      </c>
      <c s="31" t="s">
        <v>3833</v>
      </c>
      <c s="26" t="s">
        <v>53</v>
      </c>
      <c s="32" t="s">
        <v>3834</v>
      </c>
      <c s="33" t="s">
        <v>114</v>
      </c>
      <c s="34">
        <v>8</v>
      </c>
      <c s="35">
        <v>0</v>
      </c>
      <c s="36">
        <f>ROUND(ROUND(H114,2)*ROUND(G114,3),2)</f>
      </c>
      <c r="O114">
        <f>(I114*21)/100</f>
      </c>
      <c t="s">
        <v>28</v>
      </c>
    </row>
    <row r="115" spans="1:5" ht="25.5">
      <c r="A115" s="37" t="s">
        <v>56</v>
      </c>
      <c r="E115" s="38" t="s">
        <v>3835</v>
      </c>
    </row>
    <row r="116" spans="1:5" ht="25.5">
      <c r="A116" s="39" t="s">
        <v>57</v>
      </c>
      <c r="E116" s="40" t="s">
        <v>3836</v>
      </c>
    </row>
    <row r="117" spans="1:5" ht="76.5">
      <c r="A117" t="s">
        <v>58</v>
      </c>
      <c r="E117" s="38" t="s">
        <v>3837</v>
      </c>
    </row>
    <row r="118" spans="1:18" ht="12.75" customHeight="1">
      <c r="A118" s="6" t="s">
        <v>48</v>
      </c>
      <c s="6"/>
      <c s="44" t="s">
        <v>368</v>
      </c>
      <c s="6"/>
      <c s="29" t="s">
        <v>369</v>
      </c>
      <c s="6"/>
      <c s="6"/>
      <c s="6"/>
      <c s="46">
        <f>0+Q118</f>
      </c>
      <c r="O118">
        <f>0+R118</f>
      </c>
      <c r="Q118">
        <f>0+I119+I123+I127+I131</f>
      </c>
      <c>
        <f>0+O119+O123+O127+O131</f>
      </c>
    </row>
    <row r="119" spans="1:16" ht="38.25">
      <c r="A119" s="26" t="s">
        <v>51</v>
      </c>
      <c s="31" t="s">
        <v>160</v>
      </c>
      <c s="31" t="s">
        <v>2802</v>
      </c>
      <c s="26" t="s">
        <v>377</v>
      </c>
      <c s="32" t="s">
        <v>2803</v>
      </c>
      <c s="33" t="s">
        <v>379</v>
      </c>
      <c s="34">
        <v>550</v>
      </c>
      <c s="35">
        <v>0</v>
      </c>
      <c s="36">
        <f>ROUND(ROUND(H119,2)*ROUND(G119,3),2)</f>
      </c>
      <c r="O119">
        <f>(I119*21)/100</f>
      </c>
      <c t="s">
        <v>28</v>
      </c>
    </row>
    <row r="120" spans="1:5" ht="38.25">
      <c r="A120" s="37" t="s">
        <v>56</v>
      </c>
      <c r="E120" s="38" t="s">
        <v>2942</v>
      </c>
    </row>
    <row r="121" spans="1:5" ht="12.75">
      <c r="A121" s="39" t="s">
        <v>57</v>
      </c>
      <c r="E121" s="40" t="s">
        <v>3838</v>
      </c>
    </row>
    <row r="122" spans="1:5" ht="165.75">
      <c r="A122" t="s">
        <v>58</v>
      </c>
      <c r="E122" s="38" t="s">
        <v>1164</v>
      </c>
    </row>
    <row r="123" spans="1:16" ht="38.25">
      <c r="A123" s="26" t="s">
        <v>51</v>
      </c>
      <c s="31" t="s">
        <v>162</v>
      </c>
      <c s="31" t="s">
        <v>376</v>
      </c>
      <c s="26" t="s">
        <v>377</v>
      </c>
      <c s="32" t="s">
        <v>378</v>
      </c>
      <c s="33" t="s">
        <v>379</v>
      </c>
      <c s="34">
        <v>53</v>
      </c>
      <c s="35">
        <v>0</v>
      </c>
      <c s="36">
        <f>ROUND(ROUND(H123,2)*ROUND(G123,3),2)</f>
      </c>
      <c r="O123">
        <f>(I123*21)/100</f>
      </c>
      <c t="s">
        <v>28</v>
      </c>
    </row>
    <row r="124" spans="1:5" ht="38.25">
      <c r="A124" s="37" t="s">
        <v>56</v>
      </c>
      <c r="E124" s="38" t="s">
        <v>1167</v>
      </c>
    </row>
    <row r="125" spans="1:5" ht="12.75">
      <c r="A125" s="39" t="s">
        <v>57</v>
      </c>
      <c r="E125" s="40" t="s">
        <v>3839</v>
      </c>
    </row>
    <row r="126" spans="1:5" ht="165.75">
      <c r="A126" t="s">
        <v>58</v>
      </c>
      <c r="E126" s="38" t="s">
        <v>1164</v>
      </c>
    </row>
    <row r="127" spans="1:16" ht="38.25">
      <c r="A127" s="26" t="s">
        <v>51</v>
      </c>
      <c s="31" t="s">
        <v>166</v>
      </c>
      <c s="31" t="s">
        <v>3476</v>
      </c>
      <c s="26" t="s">
        <v>377</v>
      </c>
      <c s="32" t="s">
        <v>3477</v>
      </c>
      <c s="33" t="s">
        <v>379</v>
      </c>
      <c s="34">
        <v>611</v>
      </c>
      <c s="35">
        <v>0</v>
      </c>
      <c s="36">
        <f>ROUND(ROUND(H127,2)*ROUND(G127,3),2)</f>
      </c>
      <c r="O127">
        <f>(I127*21)/100</f>
      </c>
      <c t="s">
        <v>28</v>
      </c>
    </row>
    <row r="128" spans="1:5" ht="38.25">
      <c r="A128" s="37" t="s">
        <v>56</v>
      </c>
      <c r="E128" s="38" t="s">
        <v>3840</v>
      </c>
    </row>
    <row r="129" spans="1:5" ht="12.75">
      <c r="A129" s="39" t="s">
        <v>57</v>
      </c>
      <c r="E129" s="40" t="s">
        <v>3841</v>
      </c>
    </row>
    <row r="130" spans="1:5" ht="165.75">
      <c r="A130" t="s">
        <v>58</v>
      </c>
      <c r="E130" s="38" t="s">
        <v>1164</v>
      </c>
    </row>
    <row r="131" spans="1:16" ht="38.25">
      <c r="A131" s="26" t="s">
        <v>51</v>
      </c>
      <c s="31" t="s">
        <v>170</v>
      </c>
      <c s="31" t="s">
        <v>3479</v>
      </c>
      <c s="26" t="s">
        <v>377</v>
      </c>
      <c s="32" t="s">
        <v>3480</v>
      </c>
      <c s="33" t="s">
        <v>379</v>
      </c>
      <c s="34">
        <v>61</v>
      </c>
      <c s="35">
        <v>0</v>
      </c>
      <c s="36">
        <f>ROUND(ROUND(H131,2)*ROUND(G131,3),2)</f>
      </c>
      <c r="O131">
        <f>(I131*21)/100</f>
      </c>
      <c t="s">
        <v>28</v>
      </c>
    </row>
    <row r="132" spans="1:5" ht="63.75">
      <c r="A132" s="37" t="s">
        <v>56</v>
      </c>
      <c r="E132" s="38" t="s">
        <v>3842</v>
      </c>
    </row>
    <row r="133" spans="1:5" ht="12.75">
      <c r="A133" s="39" t="s">
        <v>57</v>
      </c>
      <c r="E133" s="40" t="s">
        <v>3843</v>
      </c>
    </row>
    <row r="134" spans="1:5" ht="165.75">
      <c r="A134" t="s">
        <v>58</v>
      </c>
      <c r="E134"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17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0+O9+O30+O91+O144</f>
      </c>
      <c t="s">
        <v>27</v>
      </c>
    </row>
    <row r="3" spans="1:16" ht="15" customHeight="1">
      <c r="A3" t="s">
        <v>12</v>
      </c>
      <c s="12" t="s">
        <v>14</v>
      </c>
      <c s="13" t="s">
        <v>15</v>
      </c>
      <c s="1"/>
      <c s="14" t="s">
        <v>16</v>
      </c>
      <c s="1"/>
      <c s="9"/>
      <c s="8" t="s">
        <v>3844</v>
      </c>
      <c s="41">
        <f>0+I9+I30+I91+I144</f>
      </c>
      <c r="O3" t="s">
        <v>23</v>
      </c>
      <c t="s">
        <v>28</v>
      </c>
    </row>
    <row r="4" spans="1:16" ht="15" customHeight="1">
      <c r="A4" t="s">
        <v>17</v>
      </c>
      <c s="12" t="s">
        <v>18</v>
      </c>
      <c s="13" t="s">
        <v>3297</v>
      </c>
      <c s="1"/>
      <c s="14" t="s">
        <v>3298</v>
      </c>
      <c s="1"/>
      <c s="1"/>
      <c s="11"/>
      <c s="11"/>
      <c r="O4" t="s">
        <v>24</v>
      </c>
      <c t="s">
        <v>28</v>
      </c>
    </row>
    <row r="5" spans="1:16" ht="12.75" customHeight="1">
      <c r="A5" t="s">
        <v>21</v>
      </c>
      <c s="16" t="s">
        <v>22</v>
      </c>
      <c s="17" t="s">
        <v>3844</v>
      </c>
      <c s="6"/>
      <c s="18" t="s">
        <v>3845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0+I10+I14+I18+I22+I26</f>
      </c>
      <c>
        <f>0+O10+O14+O18+O22+O26</f>
      </c>
    </row>
    <row r="10" spans="1:16" ht="12.75">
      <c r="A10" s="26" t="s">
        <v>51</v>
      </c>
      <c s="31" t="s">
        <v>34</v>
      </c>
      <c s="31" t="s">
        <v>3302</v>
      </c>
      <c s="26" t="s">
        <v>53</v>
      </c>
      <c s="32" t="s">
        <v>3303</v>
      </c>
      <c s="33" t="s">
        <v>79</v>
      </c>
      <c s="34">
        <v>50</v>
      </c>
      <c s="35">
        <v>0</v>
      </c>
      <c s="36">
        <f>ROUND(ROUND(H10,2)*ROUND(G10,3),2)</f>
      </c>
      <c r="O10">
        <f>(I10*21)/100</f>
      </c>
      <c t="s">
        <v>28</v>
      </c>
    </row>
    <row r="11" spans="1:5" ht="12.75">
      <c r="A11" s="37" t="s">
        <v>56</v>
      </c>
      <c r="E11" s="38" t="s">
        <v>3304</v>
      </c>
    </row>
    <row r="12" spans="1:5" ht="12.75">
      <c r="A12" s="39" t="s">
        <v>57</v>
      </c>
      <c r="E12" s="40" t="s">
        <v>3737</v>
      </c>
    </row>
    <row r="13" spans="1:5" ht="12.75">
      <c r="A13" t="s">
        <v>58</v>
      </c>
      <c r="E13" s="38" t="s">
        <v>3306</v>
      </c>
    </row>
    <row r="14" spans="1:16" ht="12.75">
      <c r="A14" s="26" t="s">
        <v>51</v>
      </c>
      <c s="31" t="s">
        <v>28</v>
      </c>
      <c s="31" t="s">
        <v>3847</v>
      </c>
      <c s="26" t="s">
        <v>53</v>
      </c>
      <c s="32" t="s">
        <v>3848</v>
      </c>
      <c s="33" t="s">
        <v>55</v>
      </c>
      <c s="34">
        <v>25</v>
      </c>
      <c s="35">
        <v>0</v>
      </c>
      <c s="36">
        <f>ROUND(ROUND(H14,2)*ROUND(G14,3),2)</f>
      </c>
      <c r="O14">
        <f>(I14*21)/100</f>
      </c>
      <c t="s">
        <v>28</v>
      </c>
    </row>
    <row r="15" spans="1:5" ht="25.5">
      <c r="A15" s="37" t="s">
        <v>56</v>
      </c>
      <c r="E15" s="38" t="s">
        <v>3849</v>
      </c>
    </row>
    <row r="16" spans="1:5" ht="12.75">
      <c r="A16" s="39" t="s">
        <v>57</v>
      </c>
      <c r="E16" s="40" t="s">
        <v>1307</v>
      </c>
    </row>
    <row r="17" spans="1:5" ht="38.25">
      <c r="A17" t="s">
        <v>58</v>
      </c>
      <c r="E17" s="38" t="s">
        <v>3592</v>
      </c>
    </row>
    <row r="18" spans="1:16" ht="25.5">
      <c r="A18" s="26" t="s">
        <v>51</v>
      </c>
      <c s="31" t="s">
        <v>206</v>
      </c>
      <c s="31" t="s">
        <v>3850</v>
      </c>
      <c s="26" t="s">
        <v>53</v>
      </c>
      <c s="32" t="s">
        <v>3851</v>
      </c>
      <c s="33" t="s">
        <v>65</v>
      </c>
      <c s="34">
        <v>2</v>
      </c>
      <c s="35">
        <v>0</v>
      </c>
      <c s="36">
        <f>ROUND(ROUND(H18,2)*ROUND(G18,3),2)</f>
      </c>
      <c r="O18">
        <f>(I18*21)/100</f>
      </c>
      <c t="s">
        <v>28</v>
      </c>
    </row>
    <row r="19" spans="1:5" ht="12.75">
      <c r="A19" s="37" t="s">
        <v>56</v>
      </c>
      <c r="E19" s="38" t="s">
        <v>3852</v>
      </c>
    </row>
    <row r="20" spans="1:5" ht="12.75">
      <c r="A20" s="39" t="s">
        <v>57</v>
      </c>
      <c r="E20" s="40" t="s">
        <v>1266</v>
      </c>
    </row>
    <row r="21" spans="1:5" ht="89.25">
      <c r="A21" t="s">
        <v>58</v>
      </c>
      <c r="E21" s="38" t="s">
        <v>3853</v>
      </c>
    </row>
    <row r="22" spans="1:16" ht="12.75">
      <c r="A22" s="26" t="s">
        <v>51</v>
      </c>
      <c s="31" t="s">
        <v>310</v>
      </c>
      <c s="31" t="s">
        <v>3485</v>
      </c>
      <c s="26" t="s">
        <v>53</v>
      </c>
      <c s="32" t="s">
        <v>3486</v>
      </c>
      <c s="33" t="s">
        <v>3309</v>
      </c>
      <c s="34">
        <v>0.295</v>
      </c>
      <c s="35">
        <v>0</v>
      </c>
      <c s="36">
        <f>ROUND(ROUND(H22,2)*ROUND(G22,3),2)</f>
      </c>
      <c r="O22">
        <f>(I22*21)/100</f>
      </c>
      <c t="s">
        <v>28</v>
      </c>
    </row>
    <row r="23" spans="1:5" ht="12.75">
      <c r="A23" s="37" t="s">
        <v>56</v>
      </c>
      <c r="E23" s="38" t="s">
        <v>3487</v>
      </c>
    </row>
    <row r="24" spans="1:5" ht="25.5">
      <c r="A24" s="39" t="s">
        <v>57</v>
      </c>
      <c r="E24" s="40" t="s">
        <v>3854</v>
      </c>
    </row>
    <row r="25" spans="1:5" ht="25.5">
      <c r="A25" t="s">
        <v>58</v>
      </c>
      <c r="E25" s="38" t="s">
        <v>3311</v>
      </c>
    </row>
    <row r="26" spans="1:16" ht="12.75">
      <c r="A26" s="26" t="s">
        <v>51</v>
      </c>
      <c s="31" t="s">
        <v>314</v>
      </c>
      <c s="31" t="s">
        <v>3489</v>
      </c>
      <c s="26" t="s">
        <v>53</v>
      </c>
      <c s="32" t="s">
        <v>3490</v>
      </c>
      <c s="33" t="s">
        <v>3309</v>
      </c>
      <c s="34">
        <v>0.295</v>
      </c>
      <c s="35">
        <v>0</v>
      </c>
      <c s="36">
        <f>ROUND(ROUND(H26,2)*ROUND(G26,3),2)</f>
      </c>
      <c r="O26">
        <f>(I26*21)/100</f>
      </c>
      <c t="s">
        <v>28</v>
      </c>
    </row>
    <row r="27" spans="1:5" ht="12.75">
      <c r="A27" s="37" t="s">
        <v>56</v>
      </c>
      <c r="E27" s="38" t="s">
        <v>3487</v>
      </c>
    </row>
    <row r="28" spans="1:5" ht="25.5">
      <c r="A28" s="39" t="s">
        <v>57</v>
      </c>
      <c r="E28" s="40" t="s">
        <v>3854</v>
      </c>
    </row>
    <row r="29" spans="1:5" ht="38.25">
      <c r="A29" t="s">
        <v>58</v>
      </c>
      <c r="E29" s="38" t="s">
        <v>3491</v>
      </c>
    </row>
    <row r="30" spans="1:18" ht="12.75" customHeight="1">
      <c r="A30" s="6" t="s">
        <v>48</v>
      </c>
      <c s="6"/>
      <c s="44" t="s">
        <v>40</v>
      </c>
      <c s="6"/>
      <c s="29" t="s">
        <v>3408</v>
      </c>
      <c s="6"/>
      <c s="6"/>
      <c s="6"/>
      <c s="46">
        <f>0+Q30</f>
      </c>
      <c r="O30">
        <f>0+R30</f>
      </c>
      <c r="Q30">
        <f>0+I31+I35+I39+I43+I47+I51+I55+I59+I63+I67+I71+I75+I79+I83+I87</f>
      </c>
      <c>
        <f>0+O31+O35+O39+O43+O47+O51+O55+O59+O63+O67+O71+O75+O79+O83+O87</f>
      </c>
    </row>
    <row r="31" spans="1:16" ht="12.75">
      <c r="A31" s="26" t="s">
        <v>51</v>
      </c>
      <c s="31" t="s">
        <v>26</v>
      </c>
      <c s="31" t="s">
        <v>3855</v>
      </c>
      <c s="26" t="s">
        <v>53</v>
      </c>
      <c s="32" t="s">
        <v>3856</v>
      </c>
      <c s="33" t="s">
        <v>118</v>
      </c>
      <c s="34">
        <v>22.308</v>
      </c>
      <c s="35">
        <v>0</v>
      </c>
      <c s="36">
        <f>ROUND(ROUND(H31,2)*ROUND(G31,3),2)</f>
      </c>
      <c r="O31">
        <f>(I31*21)/100</f>
      </c>
      <c t="s">
        <v>28</v>
      </c>
    </row>
    <row r="32" spans="1:5" ht="25.5">
      <c r="A32" s="37" t="s">
        <v>56</v>
      </c>
      <c r="E32" s="38" t="s">
        <v>3857</v>
      </c>
    </row>
    <row r="33" spans="1:5" ht="25.5">
      <c r="A33" s="39" t="s">
        <v>57</v>
      </c>
      <c r="E33" s="40" t="s">
        <v>3858</v>
      </c>
    </row>
    <row r="34" spans="1:5" ht="127.5">
      <c r="A34" t="s">
        <v>58</v>
      </c>
      <c r="E34" s="38" t="s">
        <v>3859</v>
      </c>
    </row>
    <row r="35" spans="1:16" ht="12.75">
      <c r="A35" s="26" t="s">
        <v>51</v>
      </c>
      <c s="31" t="s">
        <v>38</v>
      </c>
      <c s="31" t="s">
        <v>3860</v>
      </c>
      <c s="26" t="s">
        <v>53</v>
      </c>
      <c s="32" t="s">
        <v>3861</v>
      </c>
      <c s="33" t="s">
        <v>379</v>
      </c>
      <c s="34">
        <v>0.689</v>
      </c>
      <c s="35">
        <v>0</v>
      </c>
      <c s="36">
        <f>ROUND(ROUND(H35,2)*ROUND(G35,3),2)</f>
      </c>
      <c r="O35">
        <f>(I35*21)/100</f>
      </c>
      <c t="s">
        <v>28</v>
      </c>
    </row>
    <row r="36" spans="1:5" ht="25.5">
      <c r="A36" s="37" t="s">
        <v>56</v>
      </c>
      <c r="E36" s="38" t="s">
        <v>3857</v>
      </c>
    </row>
    <row r="37" spans="1:5" ht="25.5">
      <c r="A37" s="39" t="s">
        <v>57</v>
      </c>
      <c r="E37" s="40" t="s">
        <v>3862</v>
      </c>
    </row>
    <row r="38" spans="1:5" ht="76.5">
      <c r="A38" t="s">
        <v>58</v>
      </c>
      <c r="E38" s="38" t="s">
        <v>3863</v>
      </c>
    </row>
    <row r="39" spans="1:16" ht="12.75">
      <c r="A39" s="26" t="s">
        <v>51</v>
      </c>
      <c s="31" t="s">
        <v>40</v>
      </c>
      <c s="31" t="s">
        <v>3492</v>
      </c>
      <c s="26" t="s">
        <v>53</v>
      </c>
      <c s="32" t="s">
        <v>3493</v>
      </c>
      <c s="33" t="s">
        <v>118</v>
      </c>
      <c s="34">
        <v>53</v>
      </c>
      <c s="35">
        <v>0</v>
      </c>
      <c s="36">
        <f>ROUND(ROUND(H39,2)*ROUND(G39,3),2)</f>
      </c>
      <c r="O39">
        <f>(I39*21)/100</f>
      </c>
      <c t="s">
        <v>28</v>
      </c>
    </row>
    <row r="40" spans="1:5" ht="12.75">
      <c r="A40" s="37" t="s">
        <v>56</v>
      </c>
      <c r="E40" s="38" t="s">
        <v>3864</v>
      </c>
    </row>
    <row r="41" spans="1:5" ht="25.5">
      <c r="A41" s="39" t="s">
        <v>57</v>
      </c>
      <c r="E41" s="40" t="s">
        <v>3865</v>
      </c>
    </row>
    <row r="42" spans="1:5" ht="89.25">
      <c r="A42" t="s">
        <v>58</v>
      </c>
      <c r="E42" s="38" t="s">
        <v>3866</v>
      </c>
    </row>
    <row r="43" spans="1:16" ht="12.75">
      <c r="A43" s="26" t="s">
        <v>51</v>
      </c>
      <c s="31" t="s">
        <v>27</v>
      </c>
      <c s="31" t="s">
        <v>3497</v>
      </c>
      <c s="26" t="s">
        <v>53</v>
      </c>
      <c s="32" t="s">
        <v>3498</v>
      </c>
      <c s="33" t="s">
        <v>118</v>
      </c>
      <c s="34">
        <v>10.15</v>
      </c>
      <c s="35">
        <v>0</v>
      </c>
      <c s="36">
        <f>ROUND(ROUND(H43,2)*ROUND(G43,3),2)</f>
      </c>
      <c r="O43">
        <f>(I43*21)/100</f>
      </c>
      <c t="s">
        <v>28</v>
      </c>
    </row>
    <row r="44" spans="1:5" ht="12.75">
      <c r="A44" s="37" t="s">
        <v>56</v>
      </c>
      <c r="E44" s="38" t="s">
        <v>3867</v>
      </c>
    </row>
    <row r="45" spans="1:5" ht="25.5">
      <c r="A45" s="39" t="s">
        <v>57</v>
      </c>
      <c r="E45" s="40" t="s">
        <v>3868</v>
      </c>
    </row>
    <row r="46" spans="1:5" ht="89.25">
      <c r="A46" t="s">
        <v>58</v>
      </c>
      <c r="E46" s="38" t="s">
        <v>3866</v>
      </c>
    </row>
    <row r="47" spans="1:16" ht="12.75">
      <c r="A47" s="26" t="s">
        <v>51</v>
      </c>
      <c s="31" t="s">
        <v>76</v>
      </c>
      <c s="31" t="s">
        <v>3512</v>
      </c>
      <c s="26" t="s">
        <v>53</v>
      </c>
      <c s="32" t="s">
        <v>3513</v>
      </c>
      <c s="33" t="s">
        <v>55</v>
      </c>
      <c s="34">
        <v>31.923</v>
      </c>
      <c s="35">
        <v>0</v>
      </c>
      <c s="36">
        <f>ROUND(ROUND(H47,2)*ROUND(G47,3),2)</f>
      </c>
      <c r="O47">
        <f>(I47*21)/100</f>
      </c>
      <c t="s">
        <v>28</v>
      </c>
    </row>
    <row r="48" spans="1:5" ht="12.75">
      <c r="A48" s="37" t="s">
        <v>56</v>
      </c>
      <c r="E48" s="38" t="s">
        <v>3869</v>
      </c>
    </row>
    <row r="49" spans="1:5" ht="25.5">
      <c r="A49" s="39" t="s">
        <v>57</v>
      </c>
      <c r="E49" s="40" t="s">
        <v>3870</v>
      </c>
    </row>
    <row r="50" spans="1:5" ht="344.25">
      <c r="A50" t="s">
        <v>58</v>
      </c>
      <c r="E50" s="38" t="s">
        <v>3871</v>
      </c>
    </row>
    <row r="51" spans="1:16" ht="25.5">
      <c r="A51" s="26" t="s">
        <v>51</v>
      </c>
      <c s="31" t="s">
        <v>81</v>
      </c>
      <c s="31" t="s">
        <v>3872</v>
      </c>
      <c s="26" t="s">
        <v>53</v>
      </c>
      <c s="32" t="s">
        <v>3873</v>
      </c>
      <c s="33" t="s">
        <v>55</v>
      </c>
      <c s="34">
        <v>154.729</v>
      </c>
      <c s="35">
        <v>0</v>
      </c>
      <c s="36">
        <f>ROUND(ROUND(H51,2)*ROUND(G51,3),2)</f>
      </c>
      <c r="O51">
        <f>(I51*21)/100</f>
      </c>
      <c t="s">
        <v>28</v>
      </c>
    </row>
    <row r="52" spans="1:5" ht="76.5">
      <c r="A52" s="37" t="s">
        <v>56</v>
      </c>
      <c r="E52" s="38" t="s">
        <v>3874</v>
      </c>
    </row>
    <row r="53" spans="1:5" ht="25.5">
      <c r="A53" s="39" t="s">
        <v>57</v>
      </c>
      <c r="E53" s="40" t="s">
        <v>3875</v>
      </c>
    </row>
    <row r="54" spans="1:5" ht="344.25">
      <c r="A54" t="s">
        <v>58</v>
      </c>
      <c r="E54" s="38" t="s">
        <v>3876</v>
      </c>
    </row>
    <row r="55" spans="1:16" ht="12.75">
      <c r="A55" s="26" t="s">
        <v>51</v>
      </c>
      <c s="31" t="s">
        <v>44</v>
      </c>
      <c s="31" t="s">
        <v>3877</v>
      </c>
      <c s="26" t="s">
        <v>53</v>
      </c>
      <c s="32" t="s">
        <v>3878</v>
      </c>
      <c s="33" t="s">
        <v>65</v>
      </c>
      <c s="34">
        <v>1</v>
      </c>
      <c s="35">
        <v>0</v>
      </c>
      <c s="36">
        <f>ROUND(ROUND(H55,2)*ROUND(G55,3),2)</f>
      </c>
      <c r="O55">
        <f>(I55*21)/100</f>
      </c>
      <c t="s">
        <v>28</v>
      </c>
    </row>
    <row r="56" spans="1:5" ht="12.75">
      <c r="A56" s="37" t="s">
        <v>56</v>
      </c>
      <c r="E56" s="38" t="s">
        <v>3879</v>
      </c>
    </row>
    <row r="57" spans="1:5" ht="25.5">
      <c r="A57" s="39" t="s">
        <v>57</v>
      </c>
      <c r="E57" s="40" t="s">
        <v>3880</v>
      </c>
    </row>
    <row r="58" spans="1:5" ht="409.5">
      <c r="A58" t="s">
        <v>58</v>
      </c>
      <c r="E58" s="38" t="s">
        <v>3881</v>
      </c>
    </row>
    <row r="59" spans="1:16" ht="12.75">
      <c r="A59" s="26" t="s">
        <v>51</v>
      </c>
      <c s="31" t="s">
        <v>46</v>
      </c>
      <c s="31" t="s">
        <v>3560</v>
      </c>
      <c s="26" t="s">
        <v>53</v>
      </c>
      <c s="32" t="s">
        <v>3561</v>
      </c>
      <c s="33" t="s">
        <v>65</v>
      </c>
      <c s="34">
        <v>1</v>
      </c>
      <c s="35">
        <v>0</v>
      </c>
      <c s="36">
        <f>ROUND(ROUND(H59,2)*ROUND(G59,3),2)</f>
      </c>
      <c r="O59">
        <f>(I59*21)/100</f>
      </c>
      <c t="s">
        <v>28</v>
      </c>
    </row>
    <row r="60" spans="1:5" ht="12.75">
      <c r="A60" s="37" t="s">
        <v>56</v>
      </c>
      <c r="E60" s="38" t="s">
        <v>53</v>
      </c>
    </row>
    <row r="61" spans="1:5" ht="25.5">
      <c r="A61" s="39" t="s">
        <v>57</v>
      </c>
      <c r="E61" s="40" t="s">
        <v>3882</v>
      </c>
    </row>
    <row r="62" spans="1:5" ht="76.5">
      <c r="A62" t="s">
        <v>58</v>
      </c>
      <c r="E62" s="38" t="s">
        <v>3883</v>
      </c>
    </row>
    <row r="63" spans="1:16" ht="25.5">
      <c r="A63" s="26" t="s">
        <v>51</v>
      </c>
      <c s="31" t="s">
        <v>91</v>
      </c>
      <c s="31" t="s">
        <v>3570</v>
      </c>
      <c s="26" t="s">
        <v>53</v>
      </c>
      <c s="32" t="s">
        <v>3571</v>
      </c>
      <c s="33" t="s">
        <v>55</v>
      </c>
      <c s="34">
        <v>40</v>
      </c>
      <c s="35">
        <v>0</v>
      </c>
      <c s="36">
        <f>ROUND(ROUND(H63,2)*ROUND(G63,3),2)</f>
      </c>
      <c r="O63">
        <f>(I63*21)/100</f>
      </c>
      <c t="s">
        <v>28</v>
      </c>
    </row>
    <row r="64" spans="1:5" ht="12.75">
      <c r="A64" s="37" t="s">
        <v>56</v>
      </c>
      <c r="E64" s="38" t="s">
        <v>3884</v>
      </c>
    </row>
    <row r="65" spans="1:5" ht="25.5">
      <c r="A65" s="39" t="s">
        <v>57</v>
      </c>
      <c r="E65" s="40" t="s">
        <v>3885</v>
      </c>
    </row>
    <row r="66" spans="1:5" ht="114.75">
      <c r="A66" t="s">
        <v>58</v>
      </c>
      <c r="E66" s="38" t="s">
        <v>3886</v>
      </c>
    </row>
    <row r="67" spans="1:16" ht="25.5">
      <c r="A67" s="26" t="s">
        <v>51</v>
      </c>
      <c s="31" t="s">
        <v>95</v>
      </c>
      <c s="31" t="s">
        <v>3887</v>
      </c>
      <c s="26" t="s">
        <v>53</v>
      </c>
      <c s="32" t="s">
        <v>3888</v>
      </c>
      <c s="33" t="s">
        <v>55</v>
      </c>
      <c s="34">
        <v>41.175</v>
      </c>
      <c s="35">
        <v>0</v>
      </c>
      <c s="36">
        <f>ROUND(ROUND(H67,2)*ROUND(G67,3),2)</f>
      </c>
      <c r="O67">
        <f>(I67*21)/100</f>
      </c>
      <c t="s">
        <v>28</v>
      </c>
    </row>
    <row r="68" spans="1:5" ht="12.75">
      <c r="A68" s="37" t="s">
        <v>56</v>
      </c>
      <c r="E68" s="38" t="s">
        <v>3889</v>
      </c>
    </row>
    <row r="69" spans="1:5" ht="25.5">
      <c r="A69" s="39" t="s">
        <v>57</v>
      </c>
      <c r="E69" s="40" t="s">
        <v>3890</v>
      </c>
    </row>
    <row r="70" spans="1:5" ht="114.75">
      <c r="A70" t="s">
        <v>58</v>
      </c>
      <c r="E70" s="38" t="s">
        <v>3886</v>
      </c>
    </row>
    <row r="71" spans="1:16" ht="12.75">
      <c r="A71" s="26" t="s">
        <v>51</v>
      </c>
      <c s="31" t="s">
        <v>154</v>
      </c>
      <c s="31" t="s">
        <v>3891</v>
      </c>
      <c s="26" t="s">
        <v>53</v>
      </c>
      <c s="32" t="s">
        <v>3892</v>
      </c>
      <c s="33" t="s">
        <v>55</v>
      </c>
      <c s="34">
        <v>294.73</v>
      </c>
      <c s="35">
        <v>0</v>
      </c>
      <c s="36">
        <f>ROUND(ROUND(H71,2)*ROUND(G71,3),2)</f>
      </c>
      <c r="O71">
        <f>(I71*21)/100</f>
      </c>
      <c t="s">
        <v>28</v>
      </c>
    </row>
    <row r="72" spans="1:5" ht="12.75">
      <c r="A72" s="37" t="s">
        <v>56</v>
      </c>
      <c r="E72" s="38" t="s">
        <v>53</v>
      </c>
    </row>
    <row r="73" spans="1:5" ht="25.5">
      <c r="A73" s="39" t="s">
        <v>57</v>
      </c>
      <c r="E73" s="40" t="s">
        <v>3893</v>
      </c>
    </row>
    <row r="74" spans="1:5" ht="165.75">
      <c r="A74" t="s">
        <v>58</v>
      </c>
      <c r="E74" s="38" t="s">
        <v>3894</v>
      </c>
    </row>
    <row r="75" spans="1:16" ht="25.5">
      <c r="A75" s="26" t="s">
        <v>51</v>
      </c>
      <c s="31" t="s">
        <v>318</v>
      </c>
      <c s="31" t="s">
        <v>3895</v>
      </c>
      <c s="26" t="s">
        <v>53</v>
      </c>
      <c s="32" t="s">
        <v>3896</v>
      </c>
      <c s="33" t="s">
        <v>55</v>
      </c>
      <c s="34">
        <v>12.63</v>
      </c>
      <c s="35">
        <v>0</v>
      </c>
      <c s="36">
        <f>ROUND(ROUND(H75,2)*ROUND(G75,3),2)</f>
      </c>
      <c r="O75">
        <f>(I75*21)/100</f>
      </c>
      <c t="s">
        <v>28</v>
      </c>
    </row>
    <row r="76" spans="1:5" ht="12.75">
      <c r="A76" s="37" t="s">
        <v>56</v>
      </c>
      <c r="E76" s="38" t="s">
        <v>3897</v>
      </c>
    </row>
    <row r="77" spans="1:5" ht="25.5">
      <c r="A77" s="39" t="s">
        <v>57</v>
      </c>
      <c r="E77" s="40" t="s">
        <v>3898</v>
      </c>
    </row>
    <row r="78" spans="1:5" ht="357">
      <c r="A78" t="s">
        <v>58</v>
      </c>
      <c r="E78" s="38" t="s">
        <v>3899</v>
      </c>
    </row>
    <row r="79" spans="1:16" ht="25.5">
      <c r="A79" s="26" t="s">
        <v>51</v>
      </c>
      <c s="31" t="s">
        <v>210</v>
      </c>
      <c s="31" t="s">
        <v>3900</v>
      </c>
      <c s="26" t="s">
        <v>53</v>
      </c>
      <c s="32" t="s">
        <v>3901</v>
      </c>
      <c s="33" t="s">
        <v>55</v>
      </c>
      <c s="34">
        <v>10.52</v>
      </c>
      <c s="35">
        <v>0</v>
      </c>
      <c s="36">
        <f>ROUND(ROUND(H79,2)*ROUND(G79,3),2)</f>
      </c>
      <c r="O79">
        <f>(I79*21)/100</f>
      </c>
      <c t="s">
        <v>28</v>
      </c>
    </row>
    <row r="80" spans="1:5" ht="12.75">
      <c r="A80" s="37" t="s">
        <v>56</v>
      </c>
      <c r="E80" s="38" t="s">
        <v>3897</v>
      </c>
    </row>
    <row r="81" spans="1:5" ht="25.5">
      <c r="A81" s="39" t="s">
        <v>57</v>
      </c>
      <c r="E81" s="40" t="s">
        <v>3902</v>
      </c>
    </row>
    <row r="82" spans="1:5" ht="357">
      <c r="A82" t="s">
        <v>58</v>
      </c>
      <c r="E82" s="38" t="s">
        <v>3899</v>
      </c>
    </row>
    <row r="83" spans="1:16" ht="12.75">
      <c r="A83" s="26" t="s">
        <v>51</v>
      </c>
      <c s="31" t="s">
        <v>214</v>
      </c>
      <c s="31" t="s">
        <v>3903</v>
      </c>
      <c s="26" t="s">
        <v>53</v>
      </c>
      <c s="32" t="s">
        <v>3904</v>
      </c>
      <c s="33" t="s">
        <v>3647</v>
      </c>
      <c s="34">
        <v>550.8</v>
      </c>
      <c s="35">
        <v>0</v>
      </c>
      <c s="36">
        <f>ROUND(ROUND(H83,2)*ROUND(G83,3),2)</f>
      </c>
      <c r="O83">
        <f>(I83*21)/100</f>
      </c>
      <c t="s">
        <v>28</v>
      </c>
    </row>
    <row r="84" spans="1:5" ht="12.75">
      <c r="A84" s="37" t="s">
        <v>56</v>
      </c>
      <c r="E84" s="38" t="s">
        <v>3905</v>
      </c>
    </row>
    <row r="85" spans="1:5" ht="12.75">
      <c r="A85" s="39" t="s">
        <v>57</v>
      </c>
      <c r="E85" s="40" t="s">
        <v>3906</v>
      </c>
    </row>
    <row r="86" spans="1:5" ht="25.5">
      <c r="A86" t="s">
        <v>58</v>
      </c>
      <c r="E86" s="38" t="s">
        <v>3907</v>
      </c>
    </row>
    <row r="87" spans="1:16" ht="12.75">
      <c r="A87" s="26" t="s">
        <v>51</v>
      </c>
      <c s="31" t="s">
        <v>218</v>
      </c>
      <c s="31" t="s">
        <v>3601</v>
      </c>
      <c s="26" t="s">
        <v>53</v>
      </c>
      <c s="32" t="s">
        <v>3602</v>
      </c>
      <c s="33" t="s">
        <v>65</v>
      </c>
      <c s="34">
        <v>6</v>
      </c>
      <c s="35">
        <v>0</v>
      </c>
      <c s="36">
        <f>ROUND(ROUND(H87,2)*ROUND(G87,3),2)</f>
      </c>
      <c r="O87">
        <f>(I87*21)/100</f>
      </c>
      <c t="s">
        <v>28</v>
      </c>
    </row>
    <row r="88" spans="1:5" ht="25.5">
      <c r="A88" s="37" t="s">
        <v>56</v>
      </c>
      <c r="E88" s="38" t="s">
        <v>3908</v>
      </c>
    </row>
    <row r="89" spans="1:5" ht="25.5">
      <c r="A89" s="39" t="s">
        <v>57</v>
      </c>
      <c r="E89" s="40" t="s">
        <v>3909</v>
      </c>
    </row>
    <row r="90" spans="1:5" ht="102">
      <c r="A90" t="s">
        <v>58</v>
      </c>
      <c r="E90" s="38" t="s">
        <v>3910</v>
      </c>
    </row>
    <row r="91" spans="1:18" ht="12.75" customHeight="1">
      <c r="A91" s="6" t="s">
        <v>48</v>
      </c>
      <c s="6"/>
      <c s="44" t="s">
        <v>44</v>
      </c>
      <c s="6"/>
      <c s="29" t="s">
        <v>363</v>
      </c>
      <c s="6"/>
      <c s="6"/>
      <c s="6"/>
      <c s="46">
        <f>0+Q91</f>
      </c>
      <c r="O91">
        <f>0+R91</f>
      </c>
      <c r="Q91">
        <f>0+I92+I96+I100+I104+I108+I112+I116+I120+I124+I128+I132+I136+I140</f>
      </c>
      <c>
        <f>0+O92+O96+O100+O104+O108+O112+O116+O120+O124+O128+O132+O136+O140</f>
      </c>
    </row>
    <row r="92" spans="1:16" ht="25.5">
      <c r="A92" s="26" t="s">
        <v>51</v>
      </c>
      <c s="31" t="s">
        <v>347</v>
      </c>
      <c s="31" t="s">
        <v>3911</v>
      </c>
      <c s="26" t="s">
        <v>53</v>
      </c>
      <c s="32" t="s">
        <v>3912</v>
      </c>
      <c s="33" t="s">
        <v>114</v>
      </c>
      <c s="34">
        <v>62.28</v>
      </c>
      <c s="35">
        <v>0</v>
      </c>
      <c s="36">
        <f>ROUND(ROUND(H92,2)*ROUND(G92,3),2)</f>
      </c>
      <c r="O92">
        <f>(I92*21)/100</f>
      </c>
      <c t="s">
        <v>28</v>
      </c>
    </row>
    <row r="93" spans="1:5" ht="12.75">
      <c r="A93" s="37" t="s">
        <v>56</v>
      </c>
      <c r="E93" s="38" t="s">
        <v>3913</v>
      </c>
    </row>
    <row r="94" spans="1:5" ht="12.75">
      <c r="A94" s="39" t="s">
        <v>57</v>
      </c>
      <c r="E94" s="40" t="s">
        <v>3914</v>
      </c>
    </row>
    <row r="95" spans="1:5" ht="280.5">
      <c r="A95" t="s">
        <v>58</v>
      </c>
      <c r="E95" s="38" t="s">
        <v>3915</v>
      </c>
    </row>
    <row r="96" spans="1:16" ht="12.75">
      <c r="A96" s="26" t="s">
        <v>51</v>
      </c>
      <c s="31" t="s">
        <v>302</v>
      </c>
      <c s="31" t="s">
        <v>3916</v>
      </c>
      <c s="26" t="s">
        <v>53</v>
      </c>
      <c s="32" t="s">
        <v>3917</v>
      </c>
      <c s="33" t="s">
        <v>65</v>
      </c>
      <c s="34">
        <v>1</v>
      </c>
      <c s="35">
        <v>0</v>
      </c>
      <c s="36">
        <f>ROUND(ROUND(H96,2)*ROUND(G96,3),2)</f>
      </c>
      <c r="O96">
        <f>(I96*21)/100</f>
      </c>
      <c t="s">
        <v>28</v>
      </c>
    </row>
    <row r="97" spans="1:5" ht="12.75">
      <c r="A97" s="37" t="s">
        <v>56</v>
      </c>
      <c r="E97" s="38" t="s">
        <v>3918</v>
      </c>
    </row>
    <row r="98" spans="1:5" ht="12.75">
      <c r="A98" s="39" t="s">
        <v>57</v>
      </c>
      <c r="E98" s="40" t="s">
        <v>1324</v>
      </c>
    </row>
    <row r="99" spans="1:5" ht="140.25">
      <c r="A99" t="s">
        <v>58</v>
      </c>
      <c r="E99" s="38" t="s">
        <v>3919</v>
      </c>
    </row>
    <row r="100" spans="1:16" ht="12.75">
      <c r="A100" s="26" t="s">
        <v>51</v>
      </c>
      <c s="31" t="s">
        <v>306</v>
      </c>
      <c s="31" t="s">
        <v>3615</v>
      </c>
      <c s="26" t="s">
        <v>53</v>
      </c>
      <c s="32" t="s">
        <v>3616</v>
      </c>
      <c s="33" t="s">
        <v>65</v>
      </c>
      <c s="34">
        <v>1</v>
      </c>
      <c s="35">
        <v>0</v>
      </c>
      <c s="36">
        <f>ROUND(ROUND(H100,2)*ROUND(G100,3),2)</f>
      </c>
      <c r="O100">
        <f>(I100*21)/100</f>
      </c>
      <c t="s">
        <v>28</v>
      </c>
    </row>
    <row r="101" spans="1:5" ht="12.75">
      <c r="A101" s="37" t="s">
        <v>56</v>
      </c>
      <c r="E101" s="38" t="s">
        <v>3920</v>
      </c>
    </row>
    <row r="102" spans="1:5" ht="12.75">
      <c r="A102" s="39" t="s">
        <v>57</v>
      </c>
      <c r="E102" s="40" t="s">
        <v>1324</v>
      </c>
    </row>
    <row r="103" spans="1:5" ht="127.5">
      <c r="A103" t="s">
        <v>58</v>
      </c>
      <c r="E103" s="38" t="s">
        <v>3921</v>
      </c>
    </row>
    <row r="104" spans="1:16" ht="12.75">
      <c r="A104" s="26" t="s">
        <v>51</v>
      </c>
      <c s="31" t="s">
        <v>158</v>
      </c>
      <c s="31" t="s">
        <v>3623</v>
      </c>
      <c s="26" t="s">
        <v>53</v>
      </c>
      <c s="32" t="s">
        <v>3624</v>
      </c>
      <c s="33" t="s">
        <v>65</v>
      </c>
      <c s="34">
        <v>2</v>
      </c>
      <c s="35">
        <v>0</v>
      </c>
      <c s="36">
        <f>ROUND(ROUND(H104,2)*ROUND(G104,3),2)</f>
      </c>
      <c r="O104">
        <f>(I104*21)/100</f>
      </c>
      <c t="s">
        <v>28</v>
      </c>
    </row>
    <row r="105" spans="1:5" ht="12.75">
      <c r="A105" s="37" t="s">
        <v>56</v>
      </c>
      <c r="E105" s="38" t="s">
        <v>3922</v>
      </c>
    </row>
    <row r="106" spans="1:5" ht="12.75">
      <c r="A106" s="39" t="s">
        <v>57</v>
      </c>
      <c r="E106" s="40" t="s">
        <v>1266</v>
      </c>
    </row>
    <row r="107" spans="1:5" ht="89.25">
      <c r="A107" t="s">
        <v>58</v>
      </c>
      <c r="E107" s="38" t="s">
        <v>3923</v>
      </c>
    </row>
    <row r="108" spans="1:16" ht="12.75">
      <c r="A108" s="26" t="s">
        <v>51</v>
      </c>
      <c s="31" t="s">
        <v>160</v>
      </c>
      <c s="31" t="s">
        <v>3633</v>
      </c>
      <c s="26" t="s">
        <v>53</v>
      </c>
      <c s="32" t="s">
        <v>3634</v>
      </c>
      <c s="33" t="s">
        <v>118</v>
      </c>
      <c s="34">
        <v>845</v>
      </c>
      <c s="35">
        <v>0</v>
      </c>
      <c s="36">
        <f>ROUND(ROUND(H108,2)*ROUND(G108,3),2)</f>
      </c>
      <c r="O108">
        <f>(I108*21)/100</f>
      </c>
      <c t="s">
        <v>28</v>
      </c>
    </row>
    <row r="109" spans="1:5" ht="12.75">
      <c r="A109" s="37" t="s">
        <v>56</v>
      </c>
      <c r="E109" s="38" t="s">
        <v>3924</v>
      </c>
    </row>
    <row r="110" spans="1:5" ht="25.5">
      <c r="A110" s="39" t="s">
        <v>57</v>
      </c>
      <c r="E110" s="40" t="s">
        <v>3925</v>
      </c>
    </row>
    <row r="111" spans="1:5" ht="140.25">
      <c r="A111" t="s">
        <v>58</v>
      </c>
      <c r="E111" s="38" t="s">
        <v>3926</v>
      </c>
    </row>
    <row r="112" spans="1:16" ht="25.5">
      <c r="A112" s="26" t="s">
        <v>51</v>
      </c>
      <c s="31" t="s">
        <v>162</v>
      </c>
      <c s="31" t="s">
        <v>3653</v>
      </c>
      <c s="26" t="s">
        <v>53</v>
      </c>
      <c s="32" t="s">
        <v>3654</v>
      </c>
      <c s="33" t="s">
        <v>55</v>
      </c>
      <c s="34">
        <v>375.219</v>
      </c>
      <c s="35">
        <v>0</v>
      </c>
      <c s="36">
        <f>ROUND(ROUND(H112,2)*ROUND(G112,3),2)</f>
      </c>
      <c r="O112">
        <f>(I112*21)/100</f>
      </c>
      <c t="s">
        <v>28</v>
      </c>
    </row>
    <row r="113" spans="1:5" ht="12.75">
      <c r="A113" s="37" t="s">
        <v>56</v>
      </c>
      <c r="E113" s="38" t="s">
        <v>3927</v>
      </c>
    </row>
    <row r="114" spans="1:5" ht="38.25">
      <c r="A114" s="39" t="s">
        <v>57</v>
      </c>
      <c r="E114" s="40" t="s">
        <v>3928</v>
      </c>
    </row>
    <row r="115" spans="1:5" ht="204">
      <c r="A115" t="s">
        <v>58</v>
      </c>
      <c r="E115" s="38" t="s">
        <v>3929</v>
      </c>
    </row>
    <row r="116" spans="1:16" ht="12.75">
      <c r="A116" s="26" t="s">
        <v>51</v>
      </c>
      <c s="31" t="s">
        <v>166</v>
      </c>
      <c s="31" t="s">
        <v>3679</v>
      </c>
      <c s="26" t="s">
        <v>53</v>
      </c>
      <c s="32" t="s">
        <v>3680</v>
      </c>
      <c s="33" t="s">
        <v>65</v>
      </c>
      <c s="34">
        <v>1</v>
      </c>
      <c s="35">
        <v>0</v>
      </c>
      <c s="36">
        <f>ROUND(ROUND(H116,2)*ROUND(G116,3),2)</f>
      </c>
      <c r="O116">
        <f>(I116*21)/100</f>
      </c>
      <c t="s">
        <v>28</v>
      </c>
    </row>
    <row r="117" spans="1:5" ht="12.75">
      <c r="A117" s="37" t="s">
        <v>56</v>
      </c>
      <c r="E117" s="38" t="s">
        <v>3930</v>
      </c>
    </row>
    <row r="118" spans="1:5" ht="12.75">
      <c r="A118" s="39" t="s">
        <v>57</v>
      </c>
      <c r="E118" s="40" t="s">
        <v>1324</v>
      </c>
    </row>
    <row r="119" spans="1:5" ht="140.25">
      <c r="A119" t="s">
        <v>58</v>
      </c>
      <c r="E119" s="38" t="s">
        <v>3931</v>
      </c>
    </row>
    <row r="120" spans="1:16" ht="12.75">
      <c r="A120" s="26" t="s">
        <v>51</v>
      </c>
      <c s="31" t="s">
        <v>170</v>
      </c>
      <c s="31" t="s">
        <v>3682</v>
      </c>
      <c s="26" t="s">
        <v>53</v>
      </c>
      <c s="32" t="s">
        <v>3683</v>
      </c>
      <c s="33" t="s">
        <v>65</v>
      </c>
      <c s="34">
        <v>1</v>
      </c>
      <c s="35">
        <v>0</v>
      </c>
      <c s="36">
        <f>ROUND(ROUND(H120,2)*ROUND(G120,3),2)</f>
      </c>
      <c r="O120">
        <f>(I120*21)/100</f>
      </c>
      <c t="s">
        <v>28</v>
      </c>
    </row>
    <row r="121" spans="1:5" ht="12.75">
      <c r="A121" s="37" t="s">
        <v>56</v>
      </c>
      <c r="E121" s="38" t="s">
        <v>3932</v>
      </c>
    </row>
    <row r="122" spans="1:5" ht="12.75">
      <c r="A122" s="39" t="s">
        <v>57</v>
      </c>
      <c r="E122" s="40" t="s">
        <v>1324</v>
      </c>
    </row>
    <row r="123" spans="1:5" ht="140.25">
      <c r="A123" t="s">
        <v>58</v>
      </c>
      <c r="E123" s="38" t="s">
        <v>3931</v>
      </c>
    </row>
    <row r="124" spans="1:16" ht="12.75">
      <c r="A124" s="26" t="s">
        <v>51</v>
      </c>
      <c s="31" t="s">
        <v>222</v>
      </c>
      <c s="31" t="s">
        <v>3933</v>
      </c>
      <c s="26" t="s">
        <v>53</v>
      </c>
      <c s="32" t="s">
        <v>3934</v>
      </c>
      <c s="33" t="s">
        <v>114</v>
      </c>
      <c s="34">
        <v>15.939</v>
      </c>
      <c s="35">
        <v>0</v>
      </c>
      <c s="36">
        <f>ROUND(ROUND(H124,2)*ROUND(G124,3),2)</f>
      </c>
      <c r="O124">
        <f>(I124*21)/100</f>
      </c>
      <c t="s">
        <v>28</v>
      </c>
    </row>
    <row r="125" spans="1:5" ht="12.75">
      <c r="A125" s="37" t="s">
        <v>56</v>
      </c>
      <c r="E125" s="38" t="s">
        <v>3935</v>
      </c>
    </row>
    <row r="126" spans="1:5" ht="12.75">
      <c r="A126" s="39" t="s">
        <v>57</v>
      </c>
      <c r="E126" s="40" t="s">
        <v>3936</v>
      </c>
    </row>
    <row r="127" spans="1:5" ht="395.25">
      <c r="A127" t="s">
        <v>58</v>
      </c>
      <c r="E127" s="38" t="s">
        <v>3937</v>
      </c>
    </row>
    <row r="128" spans="1:16" ht="25.5">
      <c r="A128" s="26" t="s">
        <v>51</v>
      </c>
      <c s="31" t="s">
        <v>226</v>
      </c>
      <c s="31" t="s">
        <v>3938</v>
      </c>
      <c s="26" t="s">
        <v>53</v>
      </c>
      <c s="32" t="s">
        <v>3939</v>
      </c>
      <c s="33" t="s">
        <v>55</v>
      </c>
      <c s="34">
        <v>25.1</v>
      </c>
      <c s="35">
        <v>0</v>
      </c>
      <c s="36">
        <f>ROUND(ROUND(H128,2)*ROUND(G128,3),2)</f>
      </c>
      <c r="O128">
        <f>(I128*21)/100</f>
      </c>
      <c t="s">
        <v>28</v>
      </c>
    </row>
    <row r="129" spans="1:5" ht="25.5">
      <c r="A129" s="37" t="s">
        <v>56</v>
      </c>
      <c r="E129" s="38" t="s">
        <v>3940</v>
      </c>
    </row>
    <row r="130" spans="1:5" ht="12.75">
      <c r="A130" s="39" t="s">
        <v>57</v>
      </c>
      <c r="E130" s="40" t="s">
        <v>3941</v>
      </c>
    </row>
    <row r="131" spans="1:5" ht="191.25">
      <c r="A131" t="s">
        <v>58</v>
      </c>
      <c r="E131" s="38" t="s">
        <v>3942</v>
      </c>
    </row>
    <row r="132" spans="1:16" ht="12.75">
      <c r="A132" s="26" t="s">
        <v>51</v>
      </c>
      <c s="31" t="s">
        <v>230</v>
      </c>
      <c s="31" t="s">
        <v>3691</v>
      </c>
      <c s="26" t="s">
        <v>53</v>
      </c>
      <c s="32" t="s">
        <v>3692</v>
      </c>
      <c s="33" t="s">
        <v>65</v>
      </c>
      <c s="34">
        <v>6</v>
      </c>
      <c s="35">
        <v>0</v>
      </c>
      <c s="36">
        <f>ROUND(ROUND(H132,2)*ROUND(G132,3),2)</f>
      </c>
      <c r="O132">
        <f>(I132*21)/100</f>
      </c>
      <c t="s">
        <v>28</v>
      </c>
    </row>
    <row r="133" spans="1:5" ht="12.75">
      <c r="A133" s="37" t="s">
        <v>56</v>
      </c>
      <c r="E133" s="38" t="s">
        <v>3943</v>
      </c>
    </row>
    <row r="134" spans="1:5" ht="25.5">
      <c r="A134" s="39" t="s">
        <v>57</v>
      </c>
      <c r="E134" s="40" t="s">
        <v>3944</v>
      </c>
    </row>
    <row r="135" spans="1:5" ht="153">
      <c r="A135" t="s">
        <v>58</v>
      </c>
      <c r="E135" s="38" t="s">
        <v>3945</v>
      </c>
    </row>
    <row r="136" spans="1:16" ht="12.75">
      <c r="A136" s="26" t="s">
        <v>51</v>
      </c>
      <c s="31" t="s">
        <v>322</v>
      </c>
      <c s="31" t="s">
        <v>3696</v>
      </c>
      <c s="26" t="s">
        <v>53</v>
      </c>
      <c s="32" t="s">
        <v>3697</v>
      </c>
      <c s="33" t="s">
        <v>114</v>
      </c>
      <c s="34">
        <v>385.376</v>
      </c>
      <c s="35">
        <v>0</v>
      </c>
      <c s="36">
        <f>ROUND(ROUND(H136,2)*ROUND(G136,3),2)</f>
      </c>
      <c r="O136">
        <f>(I136*21)/100</f>
      </c>
      <c t="s">
        <v>28</v>
      </c>
    </row>
    <row r="137" spans="1:5" ht="12.75">
      <c r="A137" s="37" t="s">
        <v>56</v>
      </c>
      <c r="E137" s="38" t="s">
        <v>53</v>
      </c>
    </row>
    <row r="138" spans="1:5" ht="25.5">
      <c r="A138" s="39" t="s">
        <v>57</v>
      </c>
      <c r="E138" s="40" t="s">
        <v>3946</v>
      </c>
    </row>
    <row r="139" spans="1:5" ht="153">
      <c r="A139" t="s">
        <v>58</v>
      </c>
      <c r="E139" s="38" t="s">
        <v>3947</v>
      </c>
    </row>
    <row r="140" spans="1:16" ht="25.5">
      <c r="A140" s="26" t="s">
        <v>51</v>
      </c>
      <c s="31" t="s">
        <v>234</v>
      </c>
      <c s="31" t="s">
        <v>3948</v>
      </c>
      <c s="26" t="s">
        <v>53</v>
      </c>
      <c s="32" t="s">
        <v>3949</v>
      </c>
      <c s="33" t="s">
        <v>114</v>
      </c>
      <c s="34">
        <v>62.28</v>
      </c>
      <c s="35">
        <v>0</v>
      </c>
      <c s="36">
        <f>ROUND(ROUND(H140,2)*ROUND(G140,3),2)</f>
      </c>
      <c r="O140">
        <f>(I140*21)/100</f>
      </c>
      <c t="s">
        <v>28</v>
      </c>
    </row>
    <row r="141" spans="1:5" ht="25.5">
      <c r="A141" s="37" t="s">
        <v>56</v>
      </c>
      <c r="E141" s="38" t="s">
        <v>3950</v>
      </c>
    </row>
    <row r="142" spans="1:5" ht="12.75">
      <c r="A142" s="39" t="s">
        <v>57</v>
      </c>
      <c r="E142" s="40" t="s">
        <v>3951</v>
      </c>
    </row>
    <row r="143" spans="1:5" ht="89.25">
      <c r="A143" t="s">
        <v>58</v>
      </c>
      <c r="E143" s="38" t="s">
        <v>3952</v>
      </c>
    </row>
    <row r="144" spans="1:18" ht="12.75" customHeight="1">
      <c r="A144" s="6" t="s">
        <v>48</v>
      </c>
      <c s="6"/>
      <c s="44" t="s">
        <v>368</v>
      </c>
      <c s="6"/>
      <c s="29" t="s">
        <v>369</v>
      </c>
      <c s="6"/>
      <c s="6"/>
      <c s="6"/>
      <c s="46">
        <f>0+Q144</f>
      </c>
      <c r="O144">
        <f>0+R144</f>
      </c>
      <c r="Q144">
        <f>0+I145+I149+I153+I157+I161+I165+I169+I173</f>
      </c>
      <c>
        <f>0+O145+O149+O153+O157+O161+O165+O169+O173</f>
      </c>
    </row>
    <row r="145" spans="1:16" ht="38.25">
      <c r="A145" s="26" t="s">
        <v>51</v>
      </c>
      <c s="31" t="s">
        <v>174</v>
      </c>
      <c s="31" t="s">
        <v>376</v>
      </c>
      <c s="26" t="s">
        <v>377</v>
      </c>
      <c s="32" t="s">
        <v>378</v>
      </c>
      <c s="33" t="s">
        <v>379</v>
      </c>
      <c s="34">
        <v>0.056</v>
      </c>
      <c s="35">
        <v>0</v>
      </c>
      <c s="36">
        <f>ROUND(ROUND(H145,2)*ROUND(G145,3),2)</f>
      </c>
      <c r="O145">
        <f>(I145*21)/100</f>
      </c>
      <c t="s">
        <v>28</v>
      </c>
    </row>
    <row r="146" spans="1:5" ht="38.25">
      <c r="A146" s="37" t="s">
        <v>56</v>
      </c>
      <c r="E146" s="38" t="s">
        <v>380</v>
      </c>
    </row>
    <row r="147" spans="1:5" ht="12.75">
      <c r="A147" s="39" t="s">
        <v>57</v>
      </c>
      <c r="E147" s="40" t="s">
        <v>3953</v>
      </c>
    </row>
    <row r="148" spans="1:5" ht="165.75">
      <c r="A148" t="s">
        <v>58</v>
      </c>
      <c r="E148" s="38" t="s">
        <v>381</v>
      </c>
    </row>
    <row r="149" spans="1:16" ht="25.5">
      <c r="A149" s="26" t="s">
        <v>51</v>
      </c>
      <c s="31" t="s">
        <v>178</v>
      </c>
      <c s="31" t="s">
        <v>3706</v>
      </c>
      <c s="26" t="s">
        <v>377</v>
      </c>
      <c s="32" t="s">
        <v>3707</v>
      </c>
      <c s="33" t="s">
        <v>379</v>
      </c>
      <c s="34">
        <v>774</v>
      </c>
      <c s="35">
        <v>0</v>
      </c>
      <c s="36">
        <f>ROUND(ROUND(H149,2)*ROUND(G149,3),2)</f>
      </c>
      <c r="O149">
        <f>(I149*21)/100</f>
      </c>
      <c t="s">
        <v>28</v>
      </c>
    </row>
    <row r="150" spans="1:5" ht="38.25">
      <c r="A150" s="37" t="s">
        <v>56</v>
      </c>
      <c r="E150" s="38" t="s">
        <v>3473</v>
      </c>
    </row>
    <row r="151" spans="1:5" ht="12.75">
      <c r="A151" s="39" t="s">
        <v>57</v>
      </c>
      <c r="E151" s="40" t="s">
        <v>3954</v>
      </c>
    </row>
    <row r="152" spans="1:5" ht="165.75">
      <c r="A152" t="s">
        <v>58</v>
      </c>
      <c r="E152" s="38" t="s">
        <v>381</v>
      </c>
    </row>
    <row r="153" spans="1:16" ht="38.25">
      <c r="A153" s="26" t="s">
        <v>51</v>
      </c>
      <c s="31" t="s">
        <v>182</v>
      </c>
      <c s="31" t="s">
        <v>1165</v>
      </c>
      <c s="26" t="s">
        <v>377</v>
      </c>
      <c s="32" t="s">
        <v>1166</v>
      </c>
      <c s="33" t="s">
        <v>379</v>
      </c>
      <c s="34">
        <v>0.1</v>
      </c>
      <c s="35">
        <v>0</v>
      </c>
      <c s="36">
        <f>ROUND(ROUND(H153,2)*ROUND(G153,3),2)</f>
      </c>
      <c r="O153">
        <f>(I153*21)/100</f>
      </c>
      <c t="s">
        <v>28</v>
      </c>
    </row>
    <row r="154" spans="1:5" ht="38.25">
      <c r="A154" s="37" t="s">
        <v>56</v>
      </c>
      <c r="E154" s="38" t="s">
        <v>380</v>
      </c>
    </row>
    <row r="155" spans="1:5" ht="12.75">
      <c r="A155" s="39" t="s">
        <v>57</v>
      </c>
      <c r="E155" s="40" t="s">
        <v>3955</v>
      </c>
    </row>
    <row r="156" spans="1:5" ht="165.75">
      <c r="A156" t="s">
        <v>58</v>
      </c>
      <c r="E156" s="38" t="s">
        <v>381</v>
      </c>
    </row>
    <row r="157" spans="1:16" ht="25.5">
      <c r="A157" s="26" t="s">
        <v>51</v>
      </c>
      <c s="31" t="s">
        <v>186</v>
      </c>
      <c s="31" t="s">
        <v>3710</v>
      </c>
      <c s="26" t="s">
        <v>377</v>
      </c>
      <c s="32" t="s">
        <v>3711</v>
      </c>
      <c s="33" t="s">
        <v>379</v>
      </c>
      <c s="34">
        <v>0.2</v>
      </c>
      <c s="35">
        <v>0</v>
      </c>
      <c s="36">
        <f>ROUND(ROUND(H157,2)*ROUND(G157,3),2)</f>
      </c>
      <c r="O157">
        <f>(I157*21)/100</f>
      </c>
      <c t="s">
        <v>28</v>
      </c>
    </row>
    <row r="158" spans="1:5" ht="25.5">
      <c r="A158" s="37" t="s">
        <v>56</v>
      </c>
      <c r="E158" s="38" t="s">
        <v>1163</v>
      </c>
    </row>
    <row r="159" spans="1:5" ht="12.75">
      <c r="A159" s="39" t="s">
        <v>57</v>
      </c>
      <c r="E159" s="40" t="s">
        <v>3956</v>
      </c>
    </row>
    <row r="160" spans="1:5" ht="165.75">
      <c r="A160" t="s">
        <v>58</v>
      </c>
      <c r="E160" s="38" t="s">
        <v>381</v>
      </c>
    </row>
    <row r="161" spans="1:16" ht="38.25">
      <c r="A161" s="26" t="s">
        <v>51</v>
      </c>
      <c s="31" t="s">
        <v>190</v>
      </c>
      <c s="31" t="s">
        <v>3712</v>
      </c>
      <c s="26" t="s">
        <v>377</v>
      </c>
      <c s="32" t="s">
        <v>3713</v>
      </c>
      <c s="33" t="s">
        <v>379</v>
      </c>
      <c s="34">
        <v>86</v>
      </c>
      <c s="35">
        <v>0</v>
      </c>
      <c s="36">
        <f>ROUND(ROUND(H161,2)*ROUND(G161,3),2)</f>
      </c>
      <c r="O161">
        <f>(I161*21)/100</f>
      </c>
      <c t="s">
        <v>28</v>
      </c>
    </row>
    <row r="162" spans="1:5" ht="63.75">
      <c r="A162" s="37" t="s">
        <v>56</v>
      </c>
      <c r="E162" s="38" t="s">
        <v>3481</v>
      </c>
    </row>
    <row r="163" spans="1:5" ht="12.75">
      <c r="A163" s="39" t="s">
        <v>57</v>
      </c>
      <c r="E163" s="40" t="s">
        <v>3957</v>
      </c>
    </row>
    <row r="164" spans="1:5" ht="165.75">
      <c r="A164" t="s">
        <v>58</v>
      </c>
      <c r="E164" s="38" t="s">
        <v>381</v>
      </c>
    </row>
    <row r="165" spans="1:16" ht="38.25">
      <c r="A165" s="26" t="s">
        <v>51</v>
      </c>
      <c s="31" t="s">
        <v>194</v>
      </c>
      <c s="31" t="s">
        <v>3715</v>
      </c>
      <c s="26" t="s">
        <v>377</v>
      </c>
      <c s="32" t="s">
        <v>3716</v>
      </c>
      <c s="33" t="s">
        <v>379</v>
      </c>
      <c s="34">
        <v>860</v>
      </c>
      <c s="35">
        <v>0</v>
      </c>
      <c s="36">
        <f>ROUND(ROUND(H165,2)*ROUND(G165,3),2)</f>
      </c>
      <c r="O165">
        <f>(I165*21)/100</f>
      </c>
      <c t="s">
        <v>28</v>
      </c>
    </row>
    <row r="166" spans="1:5" ht="51">
      <c r="A166" s="37" t="s">
        <v>56</v>
      </c>
      <c r="E166" s="38" t="s">
        <v>3958</v>
      </c>
    </row>
    <row r="167" spans="1:5" ht="12.75">
      <c r="A167" s="39" t="s">
        <v>57</v>
      </c>
      <c r="E167" s="40" t="s">
        <v>3959</v>
      </c>
    </row>
    <row r="168" spans="1:5" ht="165.75">
      <c r="A168" t="s">
        <v>58</v>
      </c>
      <c r="E168" s="38" t="s">
        <v>381</v>
      </c>
    </row>
    <row r="169" spans="1:16" ht="38.25">
      <c r="A169" s="26" t="s">
        <v>51</v>
      </c>
      <c s="31" t="s">
        <v>198</v>
      </c>
      <c s="31" t="s">
        <v>3718</v>
      </c>
      <c s="26" t="s">
        <v>377</v>
      </c>
      <c s="32" t="s">
        <v>3719</v>
      </c>
      <c s="33" t="s">
        <v>379</v>
      </c>
      <c s="34">
        <v>49</v>
      </c>
      <c s="35">
        <v>0</v>
      </c>
      <c s="36">
        <f>ROUND(ROUND(H169,2)*ROUND(G169,3),2)</f>
      </c>
      <c r="O169">
        <f>(I169*21)/100</f>
      </c>
      <c t="s">
        <v>28</v>
      </c>
    </row>
    <row r="170" spans="1:5" ht="51">
      <c r="A170" s="37" t="s">
        <v>56</v>
      </c>
      <c r="E170" s="38" t="s">
        <v>3960</v>
      </c>
    </row>
    <row r="171" spans="1:5" ht="12.75">
      <c r="A171" s="39" t="s">
        <v>57</v>
      </c>
      <c r="E171" s="40" t="s">
        <v>3961</v>
      </c>
    </row>
    <row r="172" spans="1:5" ht="165.75">
      <c r="A172" t="s">
        <v>58</v>
      </c>
      <c r="E172" s="38" t="s">
        <v>381</v>
      </c>
    </row>
    <row r="173" spans="1:16" ht="25.5">
      <c r="A173" s="26" t="s">
        <v>51</v>
      </c>
      <c s="31" t="s">
        <v>202</v>
      </c>
      <c s="31" t="s">
        <v>383</v>
      </c>
      <c s="26" t="s">
        <v>377</v>
      </c>
      <c s="32" t="s">
        <v>384</v>
      </c>
      <c s="33" t="s">
        <v>379</v>
      </c>
      <c s="34">
        <v>41</v>
      </c>
      <c s="35">
        <v>0</v>
      </c>
      <c s="36">
        <f>ROUND(ROUND(H173,2)*ROUND(G173,3),2)</f>
      </c>
      <c r="O173">
        <f>(I173*21)/100</f>
      </c>
      <c t="s">
        <v>28</v>
      </c>
    </row>
    <row r="174" spans="1:5" ht="38.25">
      <c r="A174" s="37" t="s">
        <v>56</v>
      </c>
      <c r="E174" s="38" t="s">
        <v>385</v>
      </c>
    </row>
    <row r="175" spans="1:5" ht="12.75">
      <c r="A175" s="39" t="s">
        <v>57</v>
      </c>
      <c r="E175" s="40" t="s">
        <v>3962</v>
      </c>
    </row>
    <row r="176" spans="1:5" ht="165.75">
      <c r="A176" t="s">
        <v>58</v>
      </c>
      <c r="E176" s="38" t="s">
        <v>381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3963</v>
      </c>
      <c s="41">
        <f>0+I9</f>
      </c>
      <c r="O3" t="s">
        <v>23</v>
      </c>
      <c t="s">
        <v>28</v>
      </c>
    </row>
    <row r="4" spans="1:16" ht="15" customHeight="1">
      <c r="A4" t="s">
        <v>17</v>
      </c>
      <c s="12" t="s">
        <v>18</v>
      </c>
      <c s="13" t="s">
        <v>3297</v>
      </c>
      <c s="1"/>
      <c s="14" t="s">
        <v>3298</v>
      </c>
      <c s="1"/>
      <c s="1"/>
      <c s="11"/>
      <c s="11"/>
      <c r="O4" t="s">
        <v>24</v>
      </c>
      <c t="s">
        <v>28</v>
      </c>
    </row>
    <row r="5" spans="1:16" ht="12.75" customHeight="1">
      <c r="A5" t="s">
        <v>21</v>
      </c>
      <c s="16" t="s">
        <v>22</v>
      </c>
      <c s="17" t="s">
        <v>3963</v>
      </c>
      <c s="6"/>
      <c s="18" t="s">
        <v>3964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40</v>
      </c>
      <c s="27"/>
      <c s="29" t="s">
        <v>3408</v>
      </c>
      <c s="27"/>
      <c s="27"/>
      <c s="27"/>
      <c s="30">
        <f>0+Q9</f>
      </c>
      <c r="O9">
        <f>0+R9</f>
      </c>
      <c r="Q9">
        <f>0+I10+I14+I18</f>
      </c>
      <c>
        <f>0+O10+O14+O18</f>
      </c>
    </row>
    <row r="10" spans="1:16" ht="25.5">
      <c r="A10" s="26" t="s">
        <v>51</v>
      </c>
      <c s="31" t="s">
        <v>34</v>
      </c>
      <c s="31" t="s">
        <v>3725</v>
      </c>
      <c s="26" t="s">
        <v>53</v>
      </c>
      <c s="32" t="s">
        <v>3726</v>
      </c>
      <c s="33" t="s">
        <v>55</v>
      </c>
      <c s="34">
        <v>31.923</v>
      </c>
      <c s="35">
        <v>0</v>
      </c>
      <c s="36">
        <f>ROUND(ROUND(H10,2)*ROUND(G10,3),2)</f>
      </c>
      <c r="O10">
        <f>(I10*21)/100</f>
      </c>
      <c t="s">
        <v>28</v>
      </c>
    </row>
    <row r="11" spans="1:5" ht="12.75">
      <c r="A11" s="37" t="s">
        <v>56</v>
      </c>
      <c r="E11" s="38" t="s">
        <v>3966</v>
      </c>
    </row>
    <row r="12" spans="1:5" ht="12.75">
      <c r="A12" s="39" t="s">
        <v>57</v>
      </c>
      <c r="E12" s="40" t="s">
        <v>3967</v>
      </c>
    </row>
    <row r="13" spans="1:5" ht="102">
      <c r="A13" t="s">
        <v>58</v>
      </c>
      <c r="E13" s="38" t="s">
        <v>3728</v>
      </c>
    </row>
    <row r="14" spans="1:16" ht="25.5">
      <c r="A14" s="26" t="s">
        <v>51</v>
      </c>
      <c s="31" t="s">
        <v>28</v>
      </c>
      <c s="31" t="s">
        <v>3729</v>
      </c>
      <c s="26" t="s">
        <v>53</v>
      </c>
      <c s="32" t="s">
        <v>3730</v>
      </c>
      <c s="33" t="s">
        <v>55</v>
      </c>
      <c s="34">
        <v>154.728</v>
      </c>
      <c s="35">
        <v>0</v>
      </c>
      <c s="36">
        <f>ROUND(ROUND(H14,2)*ROUND(G14,3),2)</f>
      </c>
      <c r="O14">
        <f>(I14*21)/100</f>
      </c>
      <c t="s">
        <v>28</v>
      </c>
    </row>
    <row r="15" spans="1:5" ht="12.75">
      <c r="A15" s="37" t="s">
        <v>56</v>
      </c>
      <c r="E15" s="38" t="s">
        <v>3968</v>
      </c>
    </row>
    <row r="16" spans="1:5" ht="12.75">
      <c r="A16" s="39" t="s">
        <v>57</v>
      </c>
      <c r="E16" s="40" t="s">
        <v>3969</v>
      </c>
    </row>
    <row r="17" spans="1:5" ht="102">
      <c r="A17" t="s">
        <v>58</v>
      </c>
      <c r="E17" s="38" t="s">
        <v>3728</v>
      </c>
    </row>
    <row r="18" spans="1:16" ht="25.5">
      <c r="A18" s="26" t="s">
        <v>51</v>
      </c>
      <c s="31" t="s">
        <v>26</v>
      </c>
      <c s="31" t="s">
        <v>3970</v>
      </c>
      <c s="26" t="s">
        <v>53</v>
      </c>
      <c s="32" t="s">
        <v>3971</v>
      </c>
      <c s="33" t="s">
        <v>55</v>
      </c>
      <c s="34">
        <v>84.928</v>
      </c>
      <c s="35">
        <v>0</v>
      </c>
      <c s="36">
        <f>ROUND(ROUND(H18,2)*ROUND(G18,3),2)</f>
      </c>
      <c r="O18">
        <f>(I18*21)/100</f>
      </c>
      <c t="s">
        <v>28</v>
      </c>
    </row>
    <row r="19" spans="1:5" ht="12.75">
      <c r="A19" s="37" t="s">
        <v>56</v>
      </c>
      <c r="E19" s="38" t="s">
        <v>3972</v>
      </c>
    </row>
    <row r="20" spans="1:5" ht="12.75">
      <c r="A20" s="39" t="s">
        <v>57</v>
      </c>
      <c r="E20" s="40" t="s">
        <v>3973</v>
      </c>
    </row>
    <row r="21" spans="1:5" ht="102">
      <c r="A21" t="s">
        <v>58</v>
      </c>
      <c r="E21" s="38" t="s">
        <v>3728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f>
      </c>
      <c t="s">
        <v>27</v>
      </c>
    </row>
    <row r="3" spans="1:16" ht="15" customHeight="1">
      <c r="A3" t="s">
        <v>12</v>
      </c>
      <c s="12" t="s">
        <v>14</v>
      </c>
      <c s="13" t="s">
        <v>15</v>
      </c>
      <c s="1"/>
      <c s="14" t="s">
        <v>16</v>
      </c>
      <c s="1"/>
      <c s="9"/>
      <c s="8" t="s">
        <v>3974</v>
      </c>
      <c s="41">
        <f>0+I9+I62</f>
      </c>
      <c r="O3" t="s">
        <v>23</v>
      </c>
      <c t="s">
        <v>28</v>
      </c>
    </row>
    <row r="4" spans="1:16" ht="15" customHeight="1">
      <c r="A4" t="s">
        <v>17</v>
      </c>
      <c s="12" t="s">
        <v>18</v>
      </c>
      <c s="13" t="s">
        <v>3297</v>
      </c>
      <c s="1"/>
      <c s="14" t="s">
        <v>3298</v>
      </c>
      <c s="1"/>
      <c s="1"/>
      <c s="11"/>
      <c s="11"/>
      <c r="O4" t="s">
        <v>24</v>
      </c>
      <c t="s">
        <v>28</v>
      </c>
    </row>
    <row r="5" spans="1:16" ht="12.75" customHeight="1">
      <c r="A5" t="s">
        <v>21</v>
      </c>
      <c s="16" t="s">
        <v>22</v>
      </c>
      <c s="17" t="s">
        <v>3974</v>
      </c>
      <c s="6"/>
      <c s="18" t="s">
        <v>3975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363</v>
      </c>
      <c s="27"/>
      <c s="27"/>
      <c s="27"/>
      <c s="30">
        <f>0+Q9</f>
      </c>
      <c r="O9">
        <f>0+R9</f>
      </c>
      <c r="Q9">
        <f>0+I10+I14+I18+I22+I26+I30+I34+I38+I42+I46+I50+I54+I58</f>
      </c>
      <c>
        <f>0+O10+O14+O18+O22+O26+O30+O34+O38+O42+O46+O50+O54+O58</f>
      </c>
    </row>
    <row r="10" spans="1:16" ht="12.75">
      <c r="A10" s="26" t="s">
        <v>51</v>
      </c>
      <c s="31" t="s">
        <v>34</v>
      </c>
      <c s="31" t="s">
        <v>3977</v>
      </c>
      <c s="26" t="s">
        <v>53</v>
      </c>
      <c s="32" t="s">
        <v>3978</v>
      </c>
      <c s="33" t="s">
        <v>65</v>
      </c>
      <c s="34">
        <v>10</v>
      </c>
      <c s="35">
        <v>0</v>
      </c>
      <c s="36">
        <f>ROUND(ROUND(H10,2)*ROUND(G10,3),2)</f>
      </c>
      <c r="O10">
        <f>(I10*21)/100</f>
      </c>
      <c t="s">
        <v>28</v>
      </c>
    </row>
    <row r="11" spans="1:5" ht="12.75">
      <c r="A11" s="37" t="s">
        <v>56</v>
      </c>
      <c r="E11" s="38" t="s">
        <v>3979</v>
      </c>
    </row>
    <row r="12" spans="1:5" ht="25.5">
      <c r="A12" s="39" t="s">
        <v>57</v>
      </c>
      <c r="E12" s="40" t="s">
        <v>3980</v>
      </c>
    </row>
    <row r="13" spans="1:5" ht="51">
      <c r="A13" t="s">
        <v>58</v>
      </c>
      <c r="E13" s="38" t="s">
        <v>3981</v>
      </c>
    </row>
    <row r="14" spans="1:16" ht="12.75">
      <c r="A14" s="26" t="s">
        <v>51</v>
      </c>
      <c s="31" t="s">
        <v>28</v>
      </c>
      <c s="31" t="s">
        <v>3982</v>
      </c>
      <c s="26" t="s">
        <v>53</v>
      </c>
      <c s="32" t="s">
        <v>3983</v>
      </c>
      <c s="33" t="s">
        <v>65</v>
      </c>
      <c s="34">
        <v>9</v>
      </c>
      <c s="35">
        <v>0</v>
      </c>
      <c s="36">
        <f>ROUND(ROUND(H14,2)*ROUND(G14,3),2)</f>
      </c>
      <c r="O14">
        <f>(I14*21)/100</f>
      </c>
      <c t="s">
        <v>28</v>
      </c>
    </row>
    <row r="15" spans="1:5" ht="25.5">
      <c r="A15" s="37" t="s">
        <v>56</v>
      </c>
      <c r="E15" s="38" t="s">
        <v>3984</v>
      </c>
    </row>
    <row r="16" spans="1:5" ht="25.5">
      <c r="A16" s="39" t="s">
        <v>57</v>
      </c>
      <c r="E16" s="40" t="s">
        <v>3985</v>
      </c>
    </row>
    <row r="17" spans="1:5" ht="127.5">
      <c r="A17" t="s">
        <v>58</v>
      </c>
      <c r="E17" s="38" t="s">
        <v>3986</v>
      </c>
    </row>
    <row r="18" spans="1:16" ht="12.75">
      <c r="A18" s="26" t="s">
        <v>51</v>
      </c>
      <c s="31" t="s">
        <v>26</v>
      </c>
      <c s="31" t="s">
        <v>3987</v>
      </c>
      <c s="26" t="s">
        <v>53</v>
      </c>
      <c s="32" t="s">
        <v>3988</v>
      </c>
      <c s="33" t="s">
        <v>65</v>
      </c>
      <c s="34">
        <v>3</v>
      </c>
      <c s="35">
        <v>0</v>
      </c>
      <c s="36">
        <f>ROUND(ROUND(H18,2)*ROUND(G18,3),2)</f>
      </c>
      <c r="O18">
        <f>(I18*21)/100</f>
      </c>
      <c t="s">
        <v>28</v>
      </c>
    </row>
    <row r="19" spans="1:5" ht="12.75">
      <c r="A19" s="37" t="s">
        <v>56</v>
      </c>
      <c r="E19" s="38" t="s">
        <v>3989</v>
      </c>
    </row>
    <row r="20" spans="1:5" ht="25.5">
      <c r="A20" s="39" t="s">
        <v>57</v>
      </c>
      <c r="E20" s="40" t="s">
        <v>3990</v>
      </c>
    </row>
    <row r="21" spans="1:5" ht="127.5">
      <c r="A21" t="s">
        <v>58</v>
      </c>
      <c r="E21" s="38" t="s">
        <v>3986</v>
      </c>
    </row>
    <row r="22" spans="1:16" ht="12.75">
      <c r="A22" s="26" t="s">
        <v>51</v>
      </c>
      <c s="31" t="s">
        <v>38</v>
      </c>
      <c s="31" t="s">
        <v>3991</v>
      </c>
      <c s="26" t="s">
        <v>53</v>
      </c>
      <c s="32" t="s">
        <v>3992</v>
      </c>
      <c s="33" t="s">
        <v>65</v>
      </c>
      <c s="34">
        <v>1</v>
      </c>
      <c s="35">
        <v>0</v>
      </c>
      <c s="36">
        <f>ROUND(ROUND(H22,2)*ROUND(G22,3),2)</f>
      </c>
      <c r="O22">
        <f>(I22*21)/100</f>
      </c>
      <c t="s">
        <v>28</v>
      </c>
    </row>
    <row r="23" spans="1:5" ht="12.75">
      <c r="A23" s="37" t="s">
        <v>56</v>
      </c>
      <c r="E23" s="38" t="s">
        <v>3993</v>
      </c>
    </row>
    <row r="24" spans="1:5" ht="25.5">
      <c r="A24" s="39" t="s">
        <v>57</v>
      </c>
      <c r="E24" s="40" t="s">
        <v>3994</v>
      </c>
    </row>
    <row r="25" spans="1:5" ht="127.5">
      <c r="A25" t="s">
        <v>58</v>
      </c>
      <c r="E25" s="38" t="s">
        <v>3986</v>
      </c>
    </row>
    <row r="26" spans="1:16" ht="12.75">
      <c r="A26" s="26" t="s">
        <v>51</v>
      </c>
      <c s="31" t="s">
        <v>40</v>
      </c>
      <c s="31" t="s">
        <v>3995</v>
      </c>
      <c s="26" t="s">
        <v>53</v>
      </c>
      <c s="32" t="s">
        <v>3996</v>
      </c>
      <c s="33" t="s">
        <v>65</v>
      </c>
      <c s="34">
        <v>3</v>
      </c>
      <c s="35">
        <v>0</v>
      </c>
      <c s="36">
        <f>ROUND(ROUND(H26,2)*ROUND(G26,3),2)</f>
      </c>
      <c r="O26">
        <f>(I26*21)/100</f>
      </c>
      <c t="s">
        <v>28</v>
      </c>
    </row>
    <row r="27" spans="1:5" ht="12.75">
      <c r="A27" s="37" t="s">
        <v>56</v>
      </c>
      <c r="E27" s="38" t="s">
        <v>3997</v>
      </c>
    </row>
    <row r="28" spans="1:5" ht="25.5">
      <c r="A28" s="39" t="s">
        <v>57</v>
      </c>
      <c r="E28" s="40" t="s">
        <v>3990</v>
      </c>
    </row>
    <row r="29" spans="1:5" ht="127.5">
      <c r="A29" t="s">
        <v>58</v>
      </c>
      <c r="E29" s="38" t="s">
        <v>3986</v>
      </c>
    </row>
    <row r="30" spans="1:16" ht="12.75">
      <c r="A30" s="26" t="s">
        <v>51</v>
      </c>
      <c s="31" t="s">
        <v>27</v>
      </c>
      <c s="31" t="s">
        <v>3998</v>
      </c>
      <c s="26" t="s">
        <v>53</v>
      </c>
      <c s="32" t="s">
        <v>3999</v>
      </c>
      <c s="33" t="s">
        <v>65</v>
      </c>
      <c s="34">
        <v>3</v>
      </c>
      <c s="35">
        <v>0</v>
      </c>
      <c s="36">
        <f>ROUND(ROUND(H30,2)*ROUND(G30,3),2)</f>
      </c>
      <c r="O30">
        <f>(I30*21)/100</f>
      </c>
      <c t="s">
        <v>28</v>
      </c>
    </row>
    <row r="31" spans="1:5" ht="12.75">
      <c r="A31" s="37" t="s">
        <v>56</v>
      </c>
      <c r="E31" s="38" t="s">
        <v>4000</v>
      </c>
    </row>
    <row r="32" spans="1:5" ht="25.5">
      <c r="A32" s="39" t="s">
        <v>57</v>
      </c>
      <c r="E32" s="40" t="s">
        <v>3990</v>
      </c>
    </row>
    <row r="33" spans="1:5" ht="127.5">
      <c r="A33" t="s">
        <v>58</v>
      </c>
      <c r="E33" s="38" t="s">
        <v>3986</v>
      </c>
    </row>
    <row r="34" spans="1:16" ht="12.75">
      <c r="A34" s="26" t="s">
        <v>51</v>
      </c>
      <c s="31" t="s">
        <v>76</v>
      </c>
      <c s="31" t="s">
        <v>4001</v>
      </c>
      <c s="26" t="s">
        <v>53</v>
      </c>
      <c s="32" t="s">
        <v>4002</v>
      </c>
      <c s="33" t="s">
        <v>65</v>
      </c>
      <c s="34">
        <v>16</v>
      </c>
      <c s="35">
        <v>0</v>
      </c>
      <c s="36">
        <f>ROUND(ROUND(H34,2)*ROUND(G34,3),2)</f>
      </c>
      <c r="O34">
        <f>(I34*21)/100</f>
      </c>
      <c t="s">
        <v>28</v>
      </c>
    </row>
    <row r="35" spans="1:5" ht="12.75">
      <c r="A35" s="37" t="s">
        <v>56</v>
      </c>
      <c r="E35" s="38" t="s">
        <v>4003</v>
      </c>
    </row>
    <row r="36" spans="1:5" ht="25.5">
      <c r="A36" s="39" t="s">
        <v>57</v>
      </c>
      <c r="E36" s="40" t="s">
        <v>4004</v>
      </c>
    </row>
    <row r="37" spans="1:5" ht="127.5">
      <c r="A37" t="s">
        <v>58</v>
      </c>
      <c r="E37" s="38" t="s">
        <v>3986</v>
      </c>
    </row>
    <row r="38" spans="1:16" ht="12.75">
      <c r="A38" s="26" t="s">
        <v>51</v>
      </c>
      <c s="31" t="s">
        <v>81</v>
      </c>
      <c s="31" t="s">
        <v>4005</v>
      </c>
      <c s="26" t="s">
        <v>53</v>
      </c>
      <c s="32" t="s">
        <v>4006</v>
      </c>
      <c s="33" t="s">
        <v>65</v>
      </c>
      <c s="34">
        <v>2</v>
      </c>
      <c s="35">
        <v>0</v>
      </c>
      <c s="36">
        <f>ROUND(ROUND(H38,2)*ROUND(G38,3),2)</f>
      </c>
      <c r="O38">
        <f>(I38*21)/100</f>
      </c>
      <c t="s">
        <v>28</v>
      </c>
    </row>
    <row r="39" spans="1:5" ht="12.75">
      <c r="A39" s="37" t="s">
        <v>56</v>
      </c>
      <c r="E39" s="38" t="s">
        <v>4007</v>
      </c>
    </row>
    <row r="40" spans="1:5" ht="25.5">
      <c r="A40" s="39" t="s">
        <v>57</v>
      </c>
      <c r="E40" s="40" t="s">
        <v>4008</v>
      </c>
    </row>
    <row r="41" spans="1:5" ht="114.75">
      <c r="A41" t="s">
        <v>58</v>
      </c>
      <c r="E41" s="38" t="s">
        <v>4009</v>
      </c>
    </row>
    <row r="42" spans="1:16" ht="12.75">
      <c r="A42" s="26" t="s">
        <v>51</v>
      </c>
      <c s="31" t="s">
        <v>44</v>
      </c>
      <c s="31" t="s">
        <v>4010</v>
      </c>
      <c s="26" t="s">
        <v>53</v>
      </c>
      <c s="32" t="s">
        <v>4011</v>
      </c>
      <c s="33" t="s">
        <v>65</v>
      </c>
      <c s="34">
        <v>10</v>
      </c>
      <c s="35">
        <v>0</v>
      </c>
      <c s="36">
        <f>ROUND(ROUND(H42,2)*ROUND(G42,3),2)</f>
      </c>
      <c r="O42">
        <f>(I42*21)/100</f>
      </c>
      <c t="s">
        <v>28</v>
      </c>
    </row>
    <row r="43" spans="1:5" ht="38.25">
      <c r="A43" s="37" t="s">
        <v>56</v>
      </c>
      <c r="E43" s="38" t="s">
        <v>4012</v>
      </c>
    </row>
    <row r="44" spans="1:5" ht="25.5">
      <c r="A44" s="39" t="s">
        <v>57</v>
      </c>
      <c r="E44" s="40" t="s">
        <v>4013</v>
      </c>
    </row>
    <row r="45" spans="1:5" ht="114.75">
      <c r="A45" t="s">
        <v>58</v>
      </c>
      <c r="E45" s="38" t="s">
        <v>4009</v>
      </c>
    </row>
    <row r="46" spans="1:16" ht="12.75">
      <c r="A46" s="26" t="s">
        <v>51</v>
      </c>
      <c s="31" t="s">
        <v>46</v>
      </c>
      <c s="31" t="s">
        <v>4014</v>
      </c>
      <c s="26" t="s">
        <v>53</v>
      </c>
      <c s="32" t="s">
        <v>4015</v>
      </c>
      <c s="33" t="s">
        <v>65</v>
      </c>
      <c s="34">
        <v>2</v>
      </c>
      <c s="35">
        <v>0</v>
      </c>
      <c s="36">
        <f>ROUND(ROUND(H46,2)*ROUND(G46,3),2)</f>
      </c>
      <c r="O46">
        <f>(I46*21)/100</f>
      </c>
      <c t="s">
        <v>28</v>
      </c>
    </row>
    <row r="47" spans="1:5" ht="12.75">
      <c r="A47" s="37" t="s">
        <v>56</v>
      </c>
      <c r="E47" s="38" t="s">
        <v>4016</v>
      </c>
    </row>
    <row r="48" spans="1:5" ht="25.5">
      <c r="A48" s="39" t="s">
        <v>57</v>
      </c>
      <c r="E48" s="40" t="s">
        <v>4008</v>
      </c>
    </row>
    <row r="49" spans="1:5" ht="114.75">
      <c r="A49" t="s">
        <v>58</v>
      </c>
      <c r="E49" s="38" t="s">
        <v>4017</v>
      </c>
    </row>
    <row r="50" spans="1:16" ht="12.75">
      <c r="A50" s="26" t="s">
        <v>51</v>
      </c>
      <c s="31" t="s">
        <v>91</v>
      </c>
      <c s="31" t="s">
        <v>4018</v>
      </c>
      <c s="26" t="s">
        <v>53</v>
      </c>
      <c s="32" t="s">
        <v>4019</v>
      </c>
      <c s="33" t="s">
        <v>65</v>
      </c>
      <c s="34">
        <v>8</v>
      </c>
      <c s="35">
        <v>0</v>
      </c>
      <c s="36">
        <f>ROUND(ROUND(H50,2)*ROUND(G50,3),2)</f>
      </c>
      <c r="O50">
        <f>(I50*21)/100</f>
      </c>
      <c t="s">
        <v>28</v>
      </c>
    </row>
    <row r="51" spans="1:5" ht="25.5">
      <c r="A51" s="37" t="s">
        <v>56</v>
      </c>
      <c r="E51" s="38" t="s">
        <v>4020</v>
      </c>
    </row>
    <row r="52" spans="1:5" ht="12.75">
      <c r="A52" s="39" t="s">
        <v>57</v>
      </c>
      <c r="E52" s="40" t="s">
        <v>4021</v>
      </c>
    </row>
    <row r="53" spans="1:5" ht="127.5">
      <c r="A53" t="s">
        <v>58</v>
      </c>
      <c r="E53" s="38" t="s">
        <v>4022</v>
      </c>
    </row>
    <row r="54" spans="1:16" ht="12.75">
      <c r="A54" s="26" t="s">
        <v>51</v>
      </c>
      <c s="31" t="s">
        <v>95</v>
      </c>
      <c s="31" t="s">
        <v>4023</v>
      </c>
      <c s="26" t="s">
        <v>53</v>
      </c>
      <c s="32" t="s">
        <v>4024</v>
      </c>
      <c s="33" t="s">
        <v>65</v>
      </c>
      <c s="34">
        <v>6</v>
      </c>
      <c s="35">
        <v>0</v>
      </c>
      <c s="36">
        <f>ROUND(ROUND(H54,2)*ROUND(G54,3),2)</f>
      </c>
      <c r="O54">
        <f>(I54*21)/100</f>
      </c>
      <c t="s">
        <v>28</v>
      </c>
    </row>
    <row r="55" spans="1:5" ht="12.75">
      <c r="A55" s="37" t="s">
        <v>56</v>
      </c>
      <c r="E55" s="38" t="s">
        <v>4025</v>
      </c>
    </row>
    <row r="56" spans="1:5" ht="12.75">
      <c r="A56" s="39" t="s">
        <v>57</v>
      </c>
      <c r="E56" s="40" t="s">
        <v>4026</v>
      </c>
    </row>
    <row r="57" spans="1:5" ht="127.5">
      <c r="A57" t="s">
        <v>58</v>
      </c>
      <c r="E57" s="38" t="s">
        <v>4022</v>
      </c>
    </row>
    <row r="58" spans="1:16" ht="12.75">
      <c r="A58" s="26" t="s">
        <v>51</v>
      </c>
      <c s="31" t="s">
        <v>150</v>
      </c>
      <c s="31" t="s">
        <v>4027</v>
      </c>
      <c s="26" t="s">
        <v>53</v>
      </c>
      <c s="32" t="s">
        <v>4028</v>
      </c>
      <c s="33" t="s">
        <v>65</v>
      </c>
      <c s="34">
        <v>2</v>
      </c>
      <c s="35">
        <v>0</v>
      </c>
      <c s="36">
        <f>ROUND(ROUND(H58,2)*ROUND(G58,3),2)</f>
      </c>
      <c r="O58">
        <f>(I58*21)/100</f>
      </c>
      <c t="s">
        <v>28</v>
      </c>
    </row>
    <row r="59" spans="1:5" ht="12.75">
      <c r="A59" s="37" t="s">
        <v>56</v>
      </c>
      <c r="E59" s="38" t="s">
        <v>4029</v>
      </c>
    </row>
    <row r="60" spans="1:5" ht="25.5">
      <c r="A60" s="39" t="s">
        <v>57</v>
      </c>
      <c r="E60" s="40" t="s">
        <v>4008</v>
      </c>
    </row>
    <row r="61" spans="1:5" ht="89.25">
      <c r="A61" t="s">
        <v>58</v>
      </c>
      <c r="E61" s="38" t="s">
        <v>4030</v>
      </c>
    </row>
    <row r="62" spans="1:18" ht="12.75" customHeight="1">
      <c r="A62" s="6" t="s">
        <v>48</v>
      </c>
      <c s="6"/>
      <c s="44" t="s">
        <v>368</v>
      </c>
      <c s="6"/>
      <c s="29" t="s">
        <v>369</v>
      </c>
      <c s="6"/>
      <c s="6"/>
      <c s="6"/>
      <c s="46">
        <f>0+Q62</f>
      </c>
      <c r="O62">
        <f>0+R62</f>
      </c>
      <c r="Q62">
        <f>0+I63+I67</f>
      </c>
      <c>
        <f>0+O63+O67</f>
      </c>
    </row>
    <row r="63" spans="1:16" ht="38.25">
      <c r="A63" s="26" t="s">
        <v>51</v>
      </c>
      <c s="31" t="s">
        <v>99</v>
      </c>
      <c s="31" t="s">
        <v>376</v>
      </c>
      <c s="26" t="s">
        <v>377</v>
      </c>
      <c s="32" t="s">
        <v>378</v>
      </c>
      <c s="33" t="s">
        <v>379</v>
      </c>
      <c s="34">
        <v>1.3</v>
      </c>
      <c s="35">
        <v>0</v>
      </c>
      <c s="36">
        <f>ROUND(ROUND(H63,2)*ROUND(G63,3),2)</f>
      </c>
      <c r="O63">
        <f>(I63*21)/100</f>
      </c>
      <c t="s">
        <v>28</v>
      </c>
    </row>
    <row r="64" spans="1:5" ht="38.25">
      <c r="A64" s="37" t="s">
        <v>56</v>
      </c>
      <c r="E64" s="38" t="s">
        <v>1235</v>
      </c>
    </row>
    <row r="65" spans="1:5" ht="12.75">
      <c r="A65" s="39" t="s">
        <v>57</v>
      </c>
      <c r="E65" s="40" t="s">
        <v>4031</v>
      </c>
    </row>
    <row r="66" spans="1:5" ht="165.75">
      <c r="A66" t="s">
        <v>58</v>
      </c>
      <c r="E66" s="38" t="s">
        <v>1234</v>
      </c>
    </row>
    <row r="67" spans="1:16" ht="25.5">
      <c r="A67" s="26" t="s">
        <v>51</v>
      </c>
      <c s="31" t="s">
        <v>103</v>
      </c>
      <c s="31" t="s">
        <v>383</v>
      </c>
      <c s="26" t="s">
        <v>377</v>
      </c>
      <c s="32" t="s">
        <v>384</v>
      </c>
      <c s="33" t="s">
        <v>379</v>
      </c>
      <c s="34">
        <v>1</v>
      </c>
      <c s="35">
        <v>0</v>
      </c>
      <c s="36">
        <f>ROUND(ROUND(H67,2)*ROUND(G67,3),2)</f>
      </c>
      <c r="O67">
        <f>(I67*21)/100</f>
      </c>
      <c t="s">
        <v>28</v>
      </c>
    </row>
    <row r="68" spans="1:5" ht="38.25">
      <c r="A68" s="37" t="s">
        <v>56</v>
      </c>
      <c r="E68" s="38" t="s">
        <v>1419</v>
      </c>
    </row>
    <row r="69" spans="1:5" ht="12.75">
      <c r="A69" s="39" t="s">
        <v>57</v>
      </c>
      <c r="E69" s="40" t="s">
        <v>4032</v>
      </c>
    </row>
    <row r="70" spans="1:5" ht="165.75">
      <c r="A70" t="s">
        <v>58</v>
      </c>
      <c r="E70"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0+O9+O34+O39+O44+O49+O86+O95+O144</f>
      </c>
      <c t="s">
        <v>27</v>
      </c>
    </row>
    <row r="3" spans="1:16" ht="15" customHeight="1">
      <c r="A3" t="s">
        <v>12</v>
      </c>
      <c s="12" t="s">
        <v>14</v>
      </c>
      <c s="13" t="s">
        <v>15</v>
      </c>
      <c s="1"/>
      <c s="14" t="s">
        <v>16</v>
      </c>
      <c s="1"/>
      <c s="9"/>
      <c s="8" t="s">
        <v>4035</v>
      </c>
      <c s="41">
        <f>0+I9+I34+I39+I44+I49+I86+I95+I144</f>
      </c>
      <c r="O3" t="s">
        <v>23</v>
      </c>
      <c t="s">
        <v>28</v>
      </c>
    </row>
    <row r="4" spans="1:16" ht="15" customHeight="1">
      <c r="A4" t="s">
        <v>17</v>
      </c>
      <c s="12" t="s">
        <v>18</v>
      </c>
      <c s="13" t="s">
        <v>4033</v>
      </c>
      <c s="1"/>
      <c s="14" t="s">
        <v>4034</v>
      </c>
      <c s="1"/>
      <c s="1"/>
      <c s="11"/>
      <c s="11"/>
      <c r="O4" t="s">
        <v>24</v>
      </c>
      <c t="s">
        <v>28</v>
      </c>
    </row>
    <row r="5" spans="1:16" ht="12.75" customHeight="1">
      <c r="A5" t="s">
        <v>21</v>
      </c>
      <c s="16" t="s">
        <v>22</v>
      </c>
      <c s="17" t="s">
        <v>4035</v>
      </c>
      <c s="6"/>
      <c s="18" t="s">
        <v>4036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0+I10+I14+I18+I22+I26+I30</f>
      </c>
      <c>
        <f>0+O10+O14+O18+O22+O26+O30</f>
      </c>
    </row>
    <row r="10" spans="1:16" ht="25.5">
      <c r="A10" s="26" t="s">
        <v>51</v>
      </c>
      <c s="31" t="s">
        <v>34</v>
      </c>
      <c s="31" t="s">
        <v>3317</v>
      </c>
      <c s="26" t="s">
        <v>53</v>
      </c>
      <c s="32" t="s">
        <v>3318</v>
      </c>
      <c s="33" t="s">
        <v>118</v>
      </c>
      <c s="34">
        <v>11.439</v>
      </c>
      <c s="35">
        <v>0</v>
      </c>
      <c s="36">
        <f>ROUND(ROUND(H10,2)*ROUND(G10,3),2)</f>
      </c>
      <c r="O10">
        <f>(I10*21)/100</f>
      </c>
      <c t="s">
        <v>28</v>
      </c>
    </row>
    <row r="11" spans="1:5" ht="12.75">
      <c r="A11" s="37" t="s">
        <v>56</v>
      </c>
      <c r="E11" s="38" t="s">
        <v>53</v>
      </c>
    </row>
    <row r="12" spans="1:5" ht="25.5">
      <c r="A12" s="39" t="s">
        <v>57</v>
      </c>
      <c r="E12" s="40" t="s">
        <v>4038</v>
      </c>
    </row>
    <row r="13" spans="1:5" ht="63.75">
      <c r="A13" t="s">
        <v>58</v>
      </c>
      <c r="E13" s="38" t="s">
        <v>3319</v>
      </c>
    </row>
    <row r="14" spans="1:16" ht="12.75">
      <c r="A14" s="26" t="s">
        <v>51</v>
      </c>
      <c s="31" t="s">
        <v>28</v>
      </c>
      <c s="31" t="s">
        <v>4039</v>
      </c>
      <c s="26" t="s">
        <v>53</v>
      </c>
      <c s="32" t="s">
        <v>4040</v>
      </c>
      <c s="33" t="s">
        <v>118</v>
      </c>
      <c s="34">
        <v>57.451</v>
      </c>
      <c s="35">
        <v>0</v>
      </c>
      <c s="36">
        <f>ROUND(ROUND(H14,2)*ROUND(G14,3),2)</f>
      </c>
      <c r="O14">
        <f>(I14*21)/100</f>
      </c>
      <c t="s">
        <v>28</v>
      </c>
    </row>
    <row r="15" spans="1:5" ht="12.75">
      <c r="A15" s="37" t="s">
        <v>56</v>
      </c>
      <c r="E15" s="38" t="s">
        <v>53</v>
      </c>
    </row>
    <row r="16" spans="1:5" ht="76.5">
      <c r="A16" s="39" t="s">
        <v>57</v>
      </c>
      <c r="E16" s="40" t="s">
        <v>4041</v>
      </c>
    </row>
    <row r="17" spans="1:5" ht="63.75">
      <c r="A17" t="s">
        <v>58</v>
      </c>
      <c r="E17" s="38" t="s">
        <v>3319</v>
      </c>
    </row>
    <row r="18" spans="1:16" ht="25.5">
      <c r="A18" s="26" t="s">
        <v>51</v>
      </c>
      <c s="31" t="s">
        <v>26</v>
      </c>
      <c s="31" t="s">
        <v>4042</v>
      </c>
      <c s="26" t="s">
        <v>53</v>
      </c>
      <c s="32" t="s">
        <v>4043</v>
      </c>
      <c s="33" t="s">
        <v>55</v>
      </c>
      <c s="34">
        <v>46.397</v>
      </c>
      <c s="35">
        <v>0</v>
      </c>
      <c s="36">
        <f>ROUND(ROUND(H18,2)*ROUND(G18,3),2)</f>
      </c>
      <c r="O18">
        <f>(I18*21)/100</f>
      </c>
      <c t="s">
        <v>28</v>
      </c>
    </row>
    <row r="19" spans="1:5" ht="12.75">
      <c r="A19" s="37" t="s">
        <v>56</v>
      </c>
      <c r="E19" s="38" t="s">
        <v>53</v>
      </c>
    </row>
    <row r="20" spans="1:5" ht="25.5">
      <c r="A20" s="39" t="s">
        <v>57</v>
      </c>
      <c r="E20" s="40" t="s">
        <v>4044</v>
      </c>
    </row>
    <row r="21" spans="1:5" ht="63.75">
      <c r="A21" t="s">
        <v>58</v>
      </c>
      <c r="E21" s="38" t="s">
        <v>3319</v>
      </c>
    </row>
    <row r="22" spans="1:16" ht="12.75">
      <c r="A22" s="26" t="s">
        <v>51</v>
      </c>
      <c s="31" t="s">
        <v>38</v>
      </c>
      <c s="31" t="s">
        <v>3325</v>
      </c>
      <c s="26" t="s">
        <v>53</v>
      </c>
      <c s="32" t="s">
        <v>3326</v>
      </c>
      <c s="33" t="s">
        <v>118</v>
      </c>
      <c s="34">
        <v>182.04</v>
      </c>
      <c s="35">
        <v>0</v>
      </c>
      <c s="36">
        <f>ROUND(ROUND(H22,2)*ROUND(G22,3),2)</f>
      </c>
      <c r="O22">
        <f>(I22*21)/100</f>
      </c>
      <c t="s">
        <v>28</v>
      </c>
    </row>
    <row r="23" spans="1:5" ht="12.75">
      <c r="A23" s="37" t="s">
        <v>56</v>
      </c>
      <c r="E23" s="38" t="s">
        <v>53</v>
      </c>
    </row>
    <row r="24" spans="1:5" ht="89.25">
      <c r="A24" s="39" t="s">
        <v>57</v>
      </c>
      <c r="E24" s="40" t="s">
        <v>4045</v>
      </c>
    </row>
    <row r="25" spans="1:5" ht="369.75">
      <c r="A25" t="s">
        <v>58</v>
      </c>
      <c r="E25" s="38" t="s">
        <v>4046</v>
      </c>
    </row>
    <row r="26" spans="1:16" ht="12.75">
      <c r="A26" s="26" t="s">
        <v>51</v>
      </c>
      <c s="31" t="s">
        <v>40</v>
      </c>
      <c s="31" t="s">
        <v>4047</v>
      </c>
      <c s="26" t="s">
        <v>53</v>
      </c>
      <c s="32" t="s">
        <v>4048</v>
      </c>
      <c s="33" t="s">
        <v>118</v>
      </c>
      <c s="34">
        <v>1941.169</v>
      </c>
      <c s="35">
        <v>0</v>
      </c>
      <c s="36">
        <f>ROUND(ROUND(H26,2)*ROUND(G26,3),2)</f>
      </c>
      <c r="O26">
        <f>(I26*21)/100</f>
      </c>
      <c t="s">
        <v>28</v>
      </c>
    </row>
    <row r="27" spans="1:5" ht="12.75">
      <c r="A27" s="37" t="s">
        <v>56</v>
      </c>
      <c r="E27" s="38" t="s">
        <v>53</v>
      </c>
    </row>
    <row r="28" spans="1:5" ht="38.25">
      <c r="A28" s="39" t="s">
        <v>57</v>
      </c>
      <c r="E28" s="40" t="s">
        <v>4049</v>
      </c>
    </row>
    <row r="29" spans="1:5" ht="293.25">
      <c r="A29" t="s">
        <v>58</v>
      </c>
      <c r="E29" s="38" t="s">
        <v>4050</v>
      </c>
    </row>
    <row r="30" spans="1:16" ht="12.75">
      <c r="A30" s="26" t="s">
        <v>51</v>
      </c>
      <c s="31" t="s">
        <v>27</v>
      </c>
      <c s="31" t="s">
        <v>3364</v>
      </c>
      <c s="26" t="s">
        <v>53</v>
      </c>
      <c s="32" t="s">
        <v>3365</v>
      </c>
      <c s="33" t="s">
        <v>114</v>
      </c>
      <c s="34">
        <v>2374.84</v>
      </c>
      <c s="35">
        <v>0</v>
      </c>
      <c s="36">
        <f>ROUND(ROUND(H30,2)*ROUND(G30,3),2)</f>
      </c>
      <c r="O30">
        <f>(I30*21)/100</f>
      </c>
      <c t="s">
        <v>28</v>
      </c>
    </row>
    <row r="31" spans="1:5" ht="12.75">
      <c r="A31" s="37" t="s">
        <v>56</v>
      </c>
      <c r="E31" s="38" t="s">
        <v>53</v>
      </c>
    </row>
    <row r="32" spans="1:5" ht="63.75">
      <c r="A32" s="39" t="s">
        <v>57</v>
      </c>
      <c r="E32" s="40" t="s">
        <v>4051</v>
      </c>
    </row>
    <row r="33" spans="1:5" ht="25.5">
      <c r="A33" t="s">
        <v>58</v>
      </c>
      <c r="E33" s="38" t="s">
        <v>3366</v>
      </c>
    </row>
    <row r="34" spans="1:18" ht="12.75" customHeight="1">
      <c r="A34" s="6" t="s">
        <v>48</v>
      </c>
      <c s="6"/>
      <c s="44" t="s">
        <v>28</v>
      </c>
      <c s="6"/>
      <c s="29" t="s">
        <v>1894</v>
      </c>
      <c s="6"/>
      <c s="6"/>
      <c s="6"/>
      <c s="46">
        <f>0+Q34</f>
      </c>
      <c r="O34">
        <f>0+R34</f>
      </c>
      <c r="Q34">
        <f>0+I35</f>
      </c>
      <c>
        <f>0+O35</f>
      </c>
    </row>
    <row r="35" spans="1:16" ht="12.75">
      <c r="A35" s="26" t="s">
        <v>51</v>
      </c>
      <c s="31" t="s">
        <v>76</v>
      </c>
      <c s="31" t="s">
        <v>1895</v>
      </c>
      <c s="26" t="s">
        <v>53</v>
      </c>
      <c s="32" t="s">
        <v>1896</v>
      </c>
      <c s="33" t="s">
        <v>118</v>
      </c>
      <c s="34">
        <v>6.105</v>
      </c>
      <c s="35">
        <v>0</v>
      </c>
      <c s="36">
        <f>ROUND(ROUND(H35,2)*ROUND(G35,3),2)</f>
      </c>
      <c r="O35">
        <f>(I35*21)/100</f>
      </c>
      <c t="s">
        <v>28</v>
      </c>
    </row>
    <row r="36" spans="1:5" ht="12.75">
      <c r="A36" s="37" t="s">
        <v>56</v>
      </c>
      <c r="E36" s="38" t="s">
        <v>53</v>
      </c>
    </row>
    <row r="37" spans="1:5" ht="89.25">
      <c r="A37" s="39" t="s">
        <v>57</v>
      </c>
      <c r="E37" s="40" t="s">
        <v>4052</v>
      </c>
    </row>
    <row r="38" spans="1:5" ht="369.75">
      <c r="A38" t="s">
        <v>58</v>
      </c>
      <c r="E38" s="38" t="s">
        <v>1897</v>
      </c>
    </row>
    <row r="39" spans="1:18" ht="12.75" customHeight="1">
      <c r="A39" s="6" t="s">
        <v>48</v>
      </c>
      <c s="6"/>
      <c s="44" t="s">
        <v>26</v>
      </c>
      <c s="6"/>
      <c s="29" t="s">
        <v>3389</v>
      </c>
      <c s="6"/>
      <c s="6"/>
      <c s="6"/>
      <c s="46">
        <f>0+Q39</f>
      </c>
      <c r="O39">
        <f>0+R39</f>
      </c>
      <c r="Q39">
        <f>0+I40</f>
      </c>
      <c>
        <f>0+O40</f>
      </c>
    </row>
    <row r="40" spans="1:16" ht="12.75">
      <c r="A40" s="26" t="s">
        <v>51</v>
      </c>
      <c s="31" t="s">
        <v>81</v>
      </c>
      <c s="31" t="s">
        <v>4053</v>
      </c>
      <c s="26" t="s">
        <v>53</v>
      </c>
      <c s="32" t="s">
        <v>4054</v>
      </c>
      <c s="33" t="s">
        <v>2670</v>
      </c>
      <c s="34">
        <v>5964.344</v>
      </c>
      <c s="35">
        <v>0</v>
      </c>
      <c s="36">
        <f>ROUND(ROUND(H40,2)*ROUND(G40,3),2)</f>
      </c>
      <c r="O40">
        <f>(I40*21)/100</f>
      </c>
      <c t="s">
        <v>28</v>
      </c>
    </row>
    <row r="41" spans="1:5" ht="12.75">
      <c r="A41" s="37" t="s">
        <v>56</v>
      </c>
      <c r="E41" s="38" t="s">
        <v>53</v>
      </c>
    </row>
    <row r="42" spans="1:5" ht="51">
      <c r="A42" s="39" t="s">
        <v>57</v>
      </c>
      <c r="E42" s="40" t="s">
        <v>4055</v>
      </c>
    </row>
    <row r="43" spans="1:5" ht="293.25">
      <c r="A43" t="s">
        <v>58</v>
      </c>
      <c r="E43" s="38" t="s">
        <v>4056</v>
      </c>
    </row>
    <row r="44" spans="1:18" ht="12.75" customHeight="1">
      <c r="A44" s="6" t="s">
        <v>48</v>
      </c>
      <c s="6"/>
      <c s="44" t="s">
        <v>38</v>
      </c>
      <c s="6"/>
      <c s="29" t="s">
        <v>2652</v>
      </c>
      <c s="6"/>
      <c s="6"/>
      <c s="6"/>
      <c s="46">
        <f>0+Q44</f>
      </c>
      <c r="O44">
        <f>0+R44</f>
      </c>
      <c r="Q44">
        <f>0+I45</f>
      </c>
      <c>
        <f>0+O45</f>
      </c>
    </row>
    <row r="45" spans="1:16" ht="12.75">
      <c r="A45" s="26" t="s">
        <v>51</v>
      </c>
      <c s="31" t="s">
        <v>44</v>
      </c>
      <c s="31" t="s">
        <v>4057</v>
      </c>
      <c s="26" t="s">
        <v>53</v>
      </c>
      <c s="32" t="s">
        <v>4058</v>
      </c>
      <c s="33" t="s">
        <v>118</v>
      </c>
      <c s="34">
        <v>16.436</v>
      </c>
      <c s="35">
        <v>0</v>
      </c>
      <c s="36">
        <f>ROUND(ROUND(H45,2)*ROUND(G45,3),2)</f>
      </c>
      <c r="O45">
        <f>(I45*21)/100</f>
      </c>
      <c t="s">
        <v>28</v>
      </c>
    </row>
    <row r="46" spans="1:5" ht="12.75">
      <c r="A46" s="37" t="s">
        <v>56</v>
      </c>
      <c r="E46" s="38" t="s">
        <v>53</v>
      </c>
    </row>
    <row r="47" spans="1:5" ht="38.25">
      <c r="A47" s="39" t="s">
        <v>57</v>
      </c>
      <c r="E47" s="40" t="s">
        <v>4059</v>
      </c>
    </row>
    <row r="48" spans="1:5" ht="38.25">
      <c r="A48" t="s">
        <v>58</v>
      </c>
      <c r="E48" s="38" t="s">
        <v>3793</v>
      </c>
    </row>
    <row r="49" spans="1:18" ht="12.75" customHeight="1">
      <c r="A49" s="6" t="s">
        <v>48</v>
      </c>
      <c s="6"/>
      <c s="44" t="s">
        <v>40</v>
      </c>
      <c s="6"/>
      <c s="29" t="s">
        <v>3408</v>
      </c>
      <c s="6"/>
      <c s="6"/>
      <c s="6"/>
      <c s="46">
        <f>0+Q49</f>
      </c>
      <c r="O49">
        <f>0+R49</f>
      </c>
      <c r="Q49">
        <f>0+I50+I54+I58+I62+I66+I70+I74+I78+I82</f>
      </c>
      <c>
        <f>0+O50+O54+O58+O62+O66+O70+O74+O78+O82</f>
      </c>
    </row>
    <row r="50" spans="1:16" ht="12.75">
      <c r="A50" s="26" t="s">
        <v>51</v>
      </c>
      <c s="31" t="s">
        <v>46</v>
      </c>
      <c s="31" t="s">
        <v>4060</v>
      </c>
      <c s="26" t="s">
        <v>53</v>
      </c>
      <c s="32" t="s">
        <v>4061</v>
      </c>
      <c s="33" t="s">
        <v>114</v>
      </c>
      <c s="34">
        <v>2286.962</v>
      </c>
      <c s="35">
        <v>0</v>
      </c>
      <c s="36">
        <f>ROUND(ROUND(H50,2)*ROUND(G50,3),2)</f>
      </c>
      <c r="O50">
        <f>(I50*21)/100</f>
      </c>
      <c t="s">
        <v>28</v>
      </c>
    </row>
    <row r="51" spans="1:5" ht="12.75">
      <c r="A51" s="37" t="s">
        <v>56</v>
      </c>
      <c r="E51" s="38" t="s">
        <v>53</v>
      </c>
    </row>
    <row r="52" spans="1:5" ht="102">
      <c r="A52" s="39" t="s">
        <v>57</v>
      </c>
      <c r="E52" s="40" t="s">
        <v>4062</v>
      </c>
    </row>
    <row r="53" spans="1:5" ht="51">
      <c r="A53" t="s">
        <v>58</v>
      </c>
      <c r="E53" s="38" t="s">
        <v>3809</v>
      </c>
    </row>
    <row r="54" spans="1:16" ht="25.5">
      <c r="A54" s="26" t="s">
        <v>51</v>
      </c>
      <c s="31" t="s">
        <v>166</v>
      </c>
      <c s="31" t="s">
        <v>4063</v>
      </c>
      <c s="26" t="s">
        <v>53</v>
      </c>
      <c s="32" t="s">
        <v>4064</v>
      </c>
      <c s="33" t="s">
        <v>114</v>
      </c>
      <c s="34">
        <v>176.957</v>
      </c>
      <c s="35">
        <v>0</v>
      </c>
      <c s="36">
        <f>ROUND(ROUND(H54,2)*ROUND(G54,3),2)</f>
      </c>
      <c r="O54">
        <f>(I54*21)/100</f>
      </c>
      <c t="s">
        <v>28</v>
      </c>
    </row>
    <row r="55" spans="1:5" ht="12.75">
      <c r="A55" s="37" t="s">
        <v>56</v>
      </c>
      <c r="E55" s="38" t="s">
        <v>53</v>
      </c>
    </row>
    <row r="56" spans="1:5" ht="63.75">
      <c r="A56" s="39" t="s">
        <v>57</v>
      </c>
      <c r="E56" s="40" t="s">
        <v>4065</v>
      </c>
    </row>
    <row r="57" spans="1:5" ht="153">
      <c r="A57" t="s">
        <v>58</v>
      </c>
      <c r="E57" s="38" t="s">
        <v>4066</v>
      </c>
    </row>
    <row r="58" spans="1:16" ht="25.5">
      <c r="A58" s="26" t="s">
        <v>51</v>
      </c>
      <c s="31" t="s">
        <v>170</v>
      </c>
      <c s="31" t="s">
        <v>4067</v>
      </c>
      <c s="26" t="s">
        <v>53</v>
      </c>
      <c s="32" t="s">
        <v>4068</v>
      </c>
      <c s="33" t="s">
        <v>114</v>
      </c>
      <c s="34">
        <v>923.567</v>
      </c>
      <c s="35">
        <v>0</v>
      </c>
      <c s="36">
        <f>ROUND(ROUND(H58,2)*ROUND(G58,3),2)</f>
      </c>
      <c r="O58">
        <f>(I58*21)/100</f>
      </c>
      <c t="s">
        <v>28</v>
      </c>
    </row>
    <row r="59" spans="1:5" ht="12.75">
      <c r="A59" s="37" t="s">
        <v>56</v>
      </c>
      <c r="E59" s="38" t="s">
        <v>53</v>
      </c>
    </row>
    <row r="60" spans="1:5" ht="51">
      <c r="A60" s="39" t="s">
        <v>57</v>
      </c>
      <c r="E60" s="40" t="s">
        <v>4069</v>
      </c>
    </row>
    <row r="61" spans="1:5" ht="153">
      <c r="A61" t="s">
        <v>58</v>
      </c>
      <c r="E61" s="38" t="s">
        <v>4070</v>
      </c>
    </row>
    <row r="62" spans="1:16" ht="25.5">
      <c r="A62" s="26" t="s">
        <v>51</v>
      </c>
      <c s="31" t="s">
        <v>174</v>
      </c>
      <c s="31" t="s">
        <v>4071</v>
      </c>
      <c s="26" t="s">
        <v>53</v>
      </c>
      <c s="32" t="s">
        <v>4072</v>
      </c>
      <c s="33" t="s">
        <v>114</v>
      </c>
      <c s="34">
        <v>883.767</v>
      </c>
      <c s="35">
        <v>0</v>
      </c>
      <c s="36">
        <f>ROUND(ROUND(H62,2)*ROUND(G62,3),2)</f>
      </c>
      <c r="O62">
        <f>(I62*21)/100</f>
      </c>
      <c t="s">
        <v>28</v>
      </c>
    </row>
    <row r="63" spans="1:5" ht="12.75">
      <c r="A63" s="37" t="s">
        <v>56</v>
      </c>
      <c r="E63" s="38" t="s">
        <v>53</v>
      </c>
    </row>
    <row r="64" spans="1:5" ht="76.5">
      <c r="A64" s="39" t="s">
        <v>57</v>
      </c>
      <c r="E64" s="40" t="s">
        <v>4073</v>
      </c>
    </row>
    <row r="65" spans="1:5" ht="153">
      <c r="A65" t="s">
        <v>58</v>
      </c>
      <c r="E65" s="38" t="s">
        <v>4074</v>
      </c>
    </row>
    <row r="66" spans="1:16" ht="25.5">
      <c r="A66" s="26" t="s">
        <v>51</v>
      </c>
      <c s="31" t="s">
        <v>178</v>
      </c>
      <c s="31" t="s">
        <v>4075</v>
      </c>
      <c s="26" t="s">
        <v>53</v>
      </c>
      <c s="32" t="s">
        <v>4076</v>
      </c>
      <c s="33" t="s">
        <v>114</v>
      </c>
      <c s="34">
        <v>10.167</v>
      </c>
      <c s="35">
        <v>0</v>
      </c>
      <c s="36">
        <f>ROUND(ROUND(H66,2)*ROUND(G66,3),2)</f>
      </c>
      <c r="O66">
        <f>(I66*21)/100</f>
      </c>
      <c t="s">
        <v>28</v>
      </c>
    </row>
    <row r="67" spans="1:5" ht="12.75">
      <c r="A67" s="37" t="s">
        <v>56</v>
      </c>
      <c r="E67" s="38" t="s">
        <v>53</v>
      </c>
    </row>
    <row r="68" spans="1:5" ht="51">
      <c r="A68" s="39" t="s">
        <v>57</v>
      </c>
      <c r="E68" s="40" t="s">
        <v>4077</v>
      </c>
    </row>
    <row r="69" spans="1:5" ht="153">
      <c r="A69" t="s">
        <v>58</v>
      </c>
      <c r="E69" s="38" t="s">
        <v>4074</v>
      </c>
    </row>
    <row r="70" spans="1:16" ht="25.5">
      <c r="A70" s="26" t="s">
        <v>51</v>
      </c>
      <c s="31" t="s">
        <v>182</v>
      </c>
      <c s="31" t="s">
        <v>4078</v>
      </c>
      <c s="26" t="s">
        <v>53</v>
      </c>
      <c s="32" t="s">
        <v>4079</v>
      </c>
      <c s="33" t="s">
        <v>114</v>
      </c>
      <c s="34">
        <v>1.36</v>
      </c>
      <c s="35">
        <v>0</v>
      </c>
      <c s="36">
        <f>ROUND(ROUND(H70,2)*ROUND(G70,3),2)</f>
      </c>
      <c r="O70">
        <f>(I70*21)/100</f>
      </c>
      <c t="s">
        <v>28</v>
      </c>
    </row>
    <row r="71" spans="1:5" ht="12.75">
      <c r="A71" s="37" t="s">
        <v>56</v>
      </c>
      <c r="E71" s="38" t="s">
        <v>53</v>
      </c>
    </row>
    <row r="72" spans="1:5" ht="51">
      <c r="A72" s="39" t="s">
        <v>57</v>
      </c>
      <c r="E72" s="40" t="s">
        <v>4080</v>
      </c>
    </row>
    <row r="73" spans="1:5" ht="153">
      <c r="A73" t="s">
        <v>58</v>
      </c>
      <c r="E73" s="38" t="s">
        <v>4074</v>
      </c>
    </row>
    <row r="74" spans="1:16" ht="25.5">
      <c r="A74" s="26" t="s">
        <v>51</v>
      </c>
      <c s="31" t="s">
        <v>186</v>
      </c>
      <c s="31" t="s">
        <v>4081</v>
      </c>
      <c s="26" t="s">
        <v>53</v>
      </c>
      <c s="32" t="s">
        <v>4082</v>
      </c>
      <c s="33" t="s">
        <v>114</v>
      </c>
      <c s="34">
        <v>145.234</v>
      </c>
      <c s="35">
        <v>0</v>
      </c>
      <c s="36">
        <f>ROUND(ROUND(H74,2)*ROUND(G74,3),2)</f>
      </c>
      <c r="O74">
        <f>(I74*21)/100</f>
      </c>
      <c t="s">
        <v>28</v>
      </c>
    </row>
    <row r="75" spans="1:5" ht="12.75">
      <c r="A75" s="37" t="s">
        <v>56</v>
      </c>
      <c r="E75" s="38" t="s">
        <v>53</v>
      </c>
    </row>
    <row r="76" spans="1:5" ht="63.75">
      <c r="A76" s="39" t="s">
        <v>57</v>
      </c>
      <c r="E76" s="40" t="s">
        <v>4083</v>
      </c>
    </row>
    <row r="77" spans="1:5" ht="153">
      <c r="A77" t="s">
        <v>58</v>
      </c>
      <c r="E77" s="38" t="s">
        <v>4074</v>
      </c>
    </row>
    <row r="78" spans="1:16" ht="25.5">
      <c r="A78" s="26" t="s">
        <v>51</v>
      </c>
      <c s="31" t="s">
        <v>190</v>
      </c>
      <c s="31" t="s">
        <v>4084</v>
      </c>
      <c s="26" t="s">
        <v>53</v>
      </c>
      <c s="32" t="s">
        <v>4085</v>
      </c>
      <c s="33" t="s">
        <v>114</v>
      </c>
      <c s="34">
        <v>145.23</v>
      </c>
      <c s="35">
        <v>0</v>
      </c>
      <c s="36">
        <f>ROUND(ROUND(H78,2)*ROUND(G78,3),2)</f>
      </c>
      <c r="O78">
        <f>(I78*21)/100</f>
      </c>
      <c t="s">
        <v>28</v>
      </c>
    </row>
    <row r="79" spans="1:5" ht="12.75">
      <c r="A79" s="37" t="s">
        <v>56</v>
      </c>
      <c r="E79" s="38" t="s">
        <v>53</v>
      </c>
    </row>
    <row r="80" spans="1:5" ht="63.75">
      <c r="A80" s="39" t="s">
        <v>57</v>
      </c>
      <c r="E80" s="40" t="s">
        <v>4086</v>
      </c>
    </row>
    <row r="81" spans="1:5" ht="153">
      <c r="A81" t="s">
        <v>58</v>
      </c>
      <c r="E81" s="38" t="s">
        <v>4074</v>
      </c>
    </row>
    <row r="82" spans="1:16" ht="25.5">
      <c r="A82" s="26" t="s">
        <v>51</v>
      </c>
      <c s="31" t="s">
        <v>194</v>
      </c>
      <c s="31" t="s">
        <v>4087</v>
      </c>
      <c s="26" t="s">
        <v>53</v>
      </c>
      <c s="32" t="s">
        <v>4088</v>
      </c>
      <c s="33" t="s">
        <v>114</v>
      </c>
      <c s="34">
        <v>1.04</v>
      </c>
      <c s="35">
        <v>0</v>
      </c>
      <c s="36">
        <f>ROUND(ROUND(H82,2)*ROUND(G82,3),2)</f>
      </c>
      <c r="O82">
        <f>(I82*21)/100</f>
      </c>
      <c t="s">
        <v>28</v>
      </c>
    </row>
    <row r="83" spans="1:5" ht="12.75">
      <c r="A83" s="37" t="s">
        <v>56</v>
      </c>
      <c r="E83" s="38" t="s">
        <v>53</v>
      </c>
    </row>
    <row r="84" spans="1:5" ht="63.75">
      <c r="A84" s="39" t="s">
        <v>57</v>
      </c>
      <c r="E84" s="40" t="s">
        <v>4089</v>
      </c>
    </row>
    <row r="85" spans="1:5" ht="153">
      <c r="A85" t="s">
        <v>58</v>
      </c>
      <c r="E85" s="38" t="s">
        <v>4074</v>
      </c>
    </row>
    <row r="86" spans="1:18" ht="12.75" customHeight="1">
      <c r="A86" s="6" t="s">
        <v>48</v>
      </c>
      <c s="6"/>
      <c s="44" t="s">
        <v>81</v>
      </c>
      <c s="6"/>
      <c s="29" t="s">
        <v>3434</v>
      </c>
      <c s="6"/>
      <c s="6"/>
      <c s="6"/>
      <c s="46">
        <f>0+Q86</f>
      </c>
      <c r="O86">
        <f>0+R86</f>
      </c>
      <c r="Q86">
        <f>0+I87+I91</f>
      </c>
      <c>
        <f>0+O87+O91</f>
      </c>
    </row>
    <row r="87" spans="1:16" ht="12.75">
      <c r="A87" s="26" t="s">
        <v>51</v>
      </c>
      <c s="31" t="s">
        <v>91</v>
      </c>
      <c s="31" t="s">
        <v>4090</v>
      </c>
      <c s="26" t="s">
        <v>53</v>
      </c>
      <c s="32" t="s">
        <v>4091</v>
      </c>
      <c s="33" t="s">
        <v>65</v>
      </c>
      <c s="34">
        <v>9</v>
      </c>
      <c s="35">
        <v>0</v>
      </c>
      <c s="36">
        <f>ROUND(ROUND(H87,2)*ROUND(G87,3),2)</f>
      </c>
      <c r="O87">
        <f>(I87*21)/100</f>
      </c>
      <c t="s">
        <v>28</v>
      </c>
    </row>
    <row r="88" spans="1:5" ht="12.75">
      <c r="A88" s="37" t="s">
        <v>56</v>
      </c>
      <c r="E88" s="38" t="s">
        <v>53</v>
      </c>
    </row>
    <row r="89" spans="1:5" ht="51">
      <c r="A89" s="39" t="s">
        <v>57</v>
      </c>
      <c r="E89" s="40" t="s">
        <v>4092</v>
      </c>
    </row>
    <row r="90" spans="1:5" ht="12.75">
      <c r="A90" t="s">
        <v>58</v>
      </c>
      <c r="E90" s="38" t="s">
        <v>4093</v>
      </c>
    </row>
    <row r="91" spans="1:16" ht="12.75">
      <c r="A91" s="26" t="s">
        <v>51</v>
      </c>
      <c s="31" t="s">
        <v>198</v>
      </c>
      <c s="31" t="s">
        <v>4094</v>
      </c>
      <c s="26" t="s">
        <v>53</v>
      </c>
      <c s="32" t="s">
        <v>4095</v>
      </c>
      <c s="33" t="s">
        <v>65</v>
      </c>
      <c s="34">
        <v>4</v>
      </c>
      <c s="35">
        <v>0</v>
      </c>
      <c s="36">
        <f>ROUND(ROUND(H91,2)*ROUND(G91,3),2)</f>
      </c>
      <c r="O91">
        <f>(I91*21)/100</f>
      </c>
      <c t="s">
        <v>28</v>
      </c>
    </row>
    <row r="92" spans="1:5" ht="12.75">
      <c r="A92" s="37" t="s">
        <v>56</v>
      </c>
      <c r="E92" s="38" t="s">
        <v>53</v>
      </c>
    </row>
    <row r="93" spans="1:5" ht="51">
      <c r="A93" s="39" t="s">
        <v>57</v>
      </c>
      <c r="E93" s="40" t="s">
        <v>4096</v>
      </c>
    </row>
    <row r="94" spans="1:5" ht="25.5">
      <c r="A94" t="s">
        <v>58</v>
      </c>
      <c r="E94" s="38" t="s">
        <v>4097</v>
      </c>
    </row>
    <row r="95" spans="1:18" ht="12.75" customHeight="1">
      <c r="A95" s="6" t="s">
        <v>48</v>
      </c>
      <c s="6"/>
      <c s="44" t="s">
        <v>44</v>
      </c>
      <c s="6"/>
      <c s="29" t="s">
        <v>363</v>
      </c>
      <c s="6"/>
      <c s="6"/>
      <c s="6"/>
      <c s="46">
        <f>0+Q95</f>
      </c>
      <c r="O95">
        <f>0+R95</f>
      </c>
      <c r="Q95">
        <f>0+I96+I100+I104+I108+I112+I116+I120+I124+I128+I132+I136+I140</f>
      </c>
      <c>
        <f>0+O96+O100+O104+O108+O112+O116+O120+O124+O128+O132+O136+O140</f>
      </c>
    </row>
    <row r="96" spans="1:16" ht="12.75">
      <c r="A96" s="26" t="s">
        <v>51</v>
      </c>
      <c s="31" t="s">
        <v>95</v>
      </c>
      <c s="31" t="s">
        <v>4098</v>
      </c>
      <c s="26" t="s">
        <v>53</v>
      </c>
      <c s="32" t="s">
        <v>4099</v>
      </c>
      <c s="33" t="s">
        <v>55</v>
      </c>
      <c s="34">
        <v>97.329</v>
      </c>
      <c s="35">
        <v>0</v>
      </c>
      <c s="36">
        <f>ROUND(ROUND(H96,2)*ROUND(G96,3),2)</f>
      </c>
      <c r="O96">
        <f>(I96*21)/100</f>
      </c>
      <c t="s">
        <v>28</v>
      </c>
    </row>
    <row r="97" spans="1:5" ht="12.75">
      <c r="A97" s="37" t="s">
        <v>56</v>
      </c>
      <c r="E97" s="38" t="s">
        <v>53</v>
      </c>
    </row>
    <row r="98" spans="1:5" ht="63.75">
      <c r="A98" s="39" t="s">
        <v>57</v>
      </c>
      <c r="E98" s="40" t="s">
        <v>4100</v>
      </c>
    </row>
    <row r="99" spans="1:5" ht="51">
      <c r="A99" t="s">
        <v>58</v>
      </c>
      <c r="E99" s="38" t="s">
        <v>4101</v>
      </c>
    </row>
    <row r="100" spans="1:16" ht="12.75">
      <c r="A100" s="26" t="s">
        <v>51</v>
      </c>
      <c s="31" t="s">
        <v>99</v>
      </c>
      <c s="31" t="s">
        <v>4102</v>
      </c>
      <c s="26" t="s">
        <v>53</v>
      </c>
      <c s="32" t="s">
        <v>4103</v>
      </c>
      <c s="33" t="s">
        <v>114</v>
      </c>
      <c s="34">
        <v>12.96</v>
      </c>
      <c s="35">
        <v>0</v>
      </c>
      <c s="36">
        <f>ROUND(ROUND(H100,2)*ROUND(G100,3),2)</f>
      </c>
      <c r="O100">
        <f>(I100*21)/100</f>
      </c>
      <c t="s">
        <v>28</v>
      </c>
    </row>
    <row r="101" spans="1:5" ht="12.75">
      <c r="A101" s="37" t="s">
        <v>56</v>
      </c>
      <c r="E101" s="38" t="s">
        <v>53</v>
      </c>
    </row>
    <row r="102" spans="1:5" ht="25.5">
      <c r="A102" s="39" t="s">
        <v>57</v>
      </c>
      <c r="E102" s="40" t="s">
        <v>4104</v>
      </c>
    </row>
    <row r="103" spans="1:5" ht="267.75">
      <c r="A103" t="s">
        <v>58</v>
      </c>
      <c r="E103" s="38" t="s">
        <v>4105</v>
      </c>
    </row>
    <row r="104" spans="1:16" ht="12.75">
      <c r="A104" s="26" t="s">
        <v>51</v>
      </c>
      <c s="31" t="s">
        <v>103</v>
      </c>
      <c s="31" t="s">
        <v>4106</v>
      </c>
      <c s="26" t="s">
        <v>53</v>
      </c>
      <c s="32" t="s">
        <v>4107</v>
      </c>
      <c s="33" t="s">
        <v>55</v>
      </c>
      <c s="34">
        <v>749</v>
      </c>
      <c s="35">
        <v>0</v>
      </c>
      <c s="36">
        <f>ROUND(ROUND(H104,2)*ROUND(G104,3),2)</f>
      </c>
      <c r="O104">
        <f>(I104*21)/100</f>
      </c>
      <c t="s">
        <v>28</v>
      </c>
    </row>
    <row r="105" spans="1:5" ht="12.75">
      <c r="A105" s="37" t="s">
        <v>56</v>
      </c>
      <c r="E105" s="38" t="s">
        <v>53</v>
      </c>
    </row>
    <row r="106" spans="1:5" ht="102">
      <c r="A106" s="39" t="s">
        <v>57</v>
      </c>
      <c r="E106" s="40" t="s">
        <v>4108</v>
      </c>
    </row>
    <row r="107" spans="1:5" ht="229.5">
      <c r="A107" t="s">
        <v>58</v>
      </c>
      <c r="E107" s="38" t="s">
        <v>4109</v>
      </c>
    </row>
    <row r="108" spans="1:16" ht="25.5">
      <c r="A108" s="26" t="s">
        <v>51</v>
      </c>
      <c s="31" t="s">
        <v>150</v>
      </c>
      <c s="31" t="s">
        <v>4110</v>
      </c>
      <c s="26" t="s">
        <v>53</v>
      </c>
      <c s="32" t="s">
        <v>4111</v>
      </c>
      <c s="33" t="s">
        <v>55</v>
      </c>
      <c s="34">
        <v>14</v>
      </c>
      <c s="35">
        <v>0</v>
      </c>
      <c s="36">
        <f>ROUND(ROUND(H108,2)*ROUND(G108,3),2)</f>
      </c>
      <c r="O108">
        <f>(I108*21)/100</f>
      </c>
      <c t="s">
        <v>28</v>
      </c>
    </row>
    <row r="109" spans="1:5" ht="12.75">
      <c r="A109" s="37" t="s">
        <v>56</v>
      </c>
      <c r="E109" s="38" t="s">
        <v>53</v>
      </c>
    </row>
    <row r="110" spans="1:5" ht="63.75">
      <c r="A110" s="39" t="s">
        <v>57</v>
      </c>
      <c r="E110" s="40" t="s">
        <v>4112</v>
      </c>
    </row>
    <row r="111" spans="1:5" ht="216.75">
      <c r="A111" t="s">
        <v>58</v>
      </c>
      <c r="E111" s="38" t="s">
        <v>4113</v>
      </c>
    </row>
    <row r="112" spans="1:16" ht="12.75">
      <c r="A112" s="26" t="s">
        <v>51</v>
      </c>
      <c s="31" t="s">
        <v>154</v>
      </c>
      <c s="31" t="s">
        <v>4114</v>
      </c>
      <c s="26" t="s">
        <v>53</v>
      </c>
      <c s="32" t="s">
        <v>4115</v>
      </c>
      <c s="33" t="s">
        <v>114</v>
      </c>
      <c s="34">
        <v>54.978</v>
      </c>
      <c s="35">
        <v>0</v>
      </c>
      <c s="36">
        <f>ROUND(ROUND(H112,2)*ROUND(G112,3),2)</f>
      </c>
      <c r="O112">
        <f>(I112*21)/100</f>
      </c>
      <c t="s">
        <v>28</v>
      </c>
    </row>
    <row r="113" spans="1:5" ht="12.75">
      <c r="A113" s="37" t="s">
        <v>56</v>
      </c>
      <c r="E113" s="38" t="s">
        <v>53</v>
      </c>
    </row>
    <row r="114" spans="1:5" ht="63.75">
      <c r="A114" s="39" t="s">
        <v>57</v>
      </c>
      <c r="E114" s="40" t="s">
        <v>4116</v>
      </c>
    </row>
    <row r="115" spans="1:5" ht="178.5">
      <c r="A115" t="s">
        <v>58</v>
      </c>
      <c r="E115" s="38" t="s">
        <v>4117</v>
      </c>
    </row>
    <row r="116" spans="1:16" ht="12.75">
      <c r="A116" s="26" t="s">
        <v>51</v>
      </c>
      <c s="31" t="s">
        <v>347</v>
      </c>
      <c s="31" t="s">
        <v>4118</v>
      </c>
      <c s="26" t="s">
        <v>53</v>
      </c>
      <c s="32" t="s">
        <v>4119</v>
      </c>
      <c s="33" t="s">
        <v>55</v>
      </c>
      <c s="34">
        <v>557</v>
      </c>
      <c s="35">
        <v>0</v>
      </c>
      <c s="36">
        <f>ROUND(ROUND(H116,2)*ROUND(G116,3),2)</f>
      </c>
      <c r="O116">
        <f>(I116*21)/100</f>
      </c>
      <c t="s">
        <v>28</v>
      </c>
    </row>
    <row r="117" spans="1:5" ht="12.75">
      <c r="A117" s="37" t="s">
        <v>56</v>
      </c>
      <c r="E117" s="38" t="s">
        <v>53</v>
      </c>
    </row>
    <row r="118" spans="1:5" ht="63.75">
      <c r="A118" s="39" t="s">
        <v>57</v>
      </c>
      <c r="E118" s="40" t="s">
        <v>4120</v>
      </c>
    </row>
    <row r="119" spans="1:5" ht="165.75">
      <c r="A119" t="s">
        <v>58</v>
      </c>
      <c r="E119" s="38" t="s">
        <v>4121</v>
      </c>
    </row>
    <row r="120" spans="1:16" ht="12.75">
      <c r="A120" s="26" t="s">
        <v>51</v>
      </c>
      <c s="31" t="s">
        <v>302</v>
      </c>
      <c s="31" t="s">
        <v>3460</v>
      </c>
      <c s="26" t="s">
        <v>53</v>
      </c>
      <c s="32" t="s">
        <v>3461</v>
      </c>
      <c s="33" t="s">
        <v>118</v>
      </c>
      <c s="34">
        <v>4.5</v>
      </c>
      <c s="35">
        <v>0</v>
      </c>
      <c s="36">
        <f>ROUND(ROUND(H120,2)*ROUND(G120,3),2)</f>
      </c>
      <c r="O120">
        <f>(I120*21)/100</f>
      </c>
      <c t="s">
        <v>28</v>
      </c>
    </row>
    <row r="121" spans="1:5" ht="12.75">
      <c r="A121" s="37" t="s">
        <v>56</v>
      </c>
      <c r="E121" s="38" t="s">
        <v>53</v>
      </c>
    </row>
    <row r="122" spans="1:5" ht="25.5">
      <c r="A122" s="39" t="s">
        <v>57</v>
      </c>
      <c r="E122" s="40" t="s">
        <v>4122</v>
      </c>
    </row>
    <row r="123" spans="1:5" ht="114.75">
      <c r="A123" t="s">
        <v>58</v>
      </c>
      <c r="E123" s="38" t="s">
        <v>4123</v>
      </c>
    </row>
    <row r="124" spans="1:16" ht="12.75">
      <c r="A124" s="26" t="s">
        <v>51</v>
      </c>
      <c s="31" t="s">
        <v>202</v>
      </c>
      <c s="31" t="s">
        <v>4124</v>
      </c>
      <c s="26" t="s">
        <v>53</v>
      </c>
      <c s="32" t="s">
        <v>4125</v>
      </c>
      <c s="33" t="s">
        <v>55</v>
      </c>
      <c s="34">
        <v>5.8</v>
      </c>
      <c s="35">
        <v>0</v>
      </c>
      <c s="36">
        <f>ROUND(ROUND(H124,2)*ROUND(G124,3),2)</f>
      </c>
      <c r="O124">
        <f>(I124*21)/100</f>
      </c>
      <c t="s">
        <v>28</v>
      </c>
    </row>
    <row r="125" spans="1:5" ht="12.75">
      <c r="A125" s="37" t="s">
        <v>56</v>
      </c>
      <c r="E125" s="38" t="s">
        <v>53</v>
      </c>
    </row>
    <row r="126" spans="1:5" ht="63.75">
      <c r="A126" s="39" t="s">
        <v>57</v>
      </c>
      <c r="E126" s="40" t="s">
        <v>4126</v>
      </c>
    </row>
    <row r="127" spans="1:5" ht="229.5">
      <c r="A127" t="s">
        <v>58</v>
      </c>
      <c r="E127" s="38" t="s">
        <v>4127</v>
      </c>
    </row>
    <row r="128" spans="1:16" ht="12.75">
      <c r="A128" s="26" t="s">
        <v>51</v>
      </c>
      <c s="31" t="s">
        <v>206</v>
      </c>
      <c s="31" t="s">
        <v>4124</v>
      </c>
      <c s="26" t="s">
        <v>34</v>
      </c>
      <c s="32" t="s">
        <v>4128</v>
      </c>
      <c s="33" t="s">
        <v>966</v>
      </c>
      <c s="34">
        <v>8</v>
      </c>
      <c s="35">
        <v>0</v>
      </c>
      <c s="36">
        <f>ROUND(ROUND(H128,2)*ROUND(G128,3),2)</f>
      </c>
      <c r="O128">
        <f>(I128*21)/100</f>
      </c>
      <c t="s">
        <v>28</v>
      </c>
    </row>
    <row r="129" spans="1:5" ht="12.75">
      <c r="A129" s="37" t="s">
        <v>56</v>
      </c>
      <c r="E129" s="38" t="s">
        <v>53</v>
      </c>
    </row>
    <row r="130" spans="1:5" ht="63.75">
      <c r="A130" s="39" t="s">
        <v>57</v>
      </c>
      <c r="E130" s="40" t="s">
        <v>4129</v>
      </c>
    </row>
    <row r="131" spans="1:5" ht="229.5">
      <c r="A131" t="s">
        <v>58</v>
      </c>
      <c r="E131" s="38" t="s">
        <v>4127</v>
      </c>
    </row>
    <row r="132" spans="1:16" ht="12.75">
      <c r="A132" s="26" t="s">
        <v>51</v>
      </c>
      <c s="31" t="s">
        <v>310</v>
      </c>
      <c s="31" t="s">
        <v>4130</v>
      </c>
      <c s="26" t="s">
        <v>53</v>
      </c>
      <c s="32" t="s">
        <v>4131</v>
      </c>
      <c s="33" t="s">
        <v>65</v>
      </c>
      <c s="34">
        <v>1</v>
      </c>
      <c s="35">
        <v>0</v>
      </c>
      <c s="36">
        <f>ROUND(ROUND(H132,2)*ROUND(G132,3),2)</f>
      </c>
      <c r="O132">
        <f>(I132*21)/100</f>
      </c>
      <c t="s">
        <v>28</v>
      </c>
    </row>
    <row r="133" spans="1:5" ht="12.75">
      <c r="A133" s="37" t="s">
        <v>56</v>
      </c>
      <c r="E133" s="38" t="s">
        <v>53</v>
      </c>
    </row>
    <row r="134" spans="1:5" ht="25.5">
      <c r="A134" s="39" t="s">
        <v>57</v>
      </c>
      <c r="E134" s="40" t="s">
        <v>4132</v>
      </c>
    </row>
    <row r="135" spans="1:5" ht="165.75">
      <c r="A135" t="s">
        <v>58</v>
      </c>
      <c r="E135" s="38" t="s">
        <v>4133</v>
      </c>
    </row>
    <row r="136" spans="1:16" ht="25.5">
      <c r="A136" s="26" t="s">
        <v>51</v>
      </c>
      <c s="31" t="s">
        <v>314</v>
      </c>
      <c s="31" t="s">
        <v>4134</v>
      </c>
      <c s="26" t="s">
        <v>53</v>
      </c>
      <c s="32" t="s">
        <v>4135</v>
      </c>
      <c s="33" t="s">
        <v>55</v>
      </c>
      <c s="34">
        <v>67.5</v>
      </c>
      <c s="35">
        <v>0</v>
      </c>
      <c s="36">
        <f>ROUND(ROUND(H136,2)*ROUND(G136,3),2)</f>
      </c>
      <c r="O136">
        <f>(I136*21)/100</f>
      </c>
      <c t="s">
        <v>28</v>
      </c>
    </row>
    <row r="137" spans="1:5" ht="12.75">
      <c r="A137" s="37" t="s">
        <v>56</v>
      </c>
      <c r="E137" s="38" t="s">
        <v>53</v>
      </c>
    </row>
    <row r="138" spans="1:5" ht="63.75">
      <c r="A138" s="39" t="s">
        <v>57</v>
      </c>
      <c r="E138" s="40" t="s">
        <v>4136</v>
      </c>
    </row>
    <row r="139" spans="1:5" ht="89.25">
      <c r="A139" t="s">
        <v>58</v>
      </c>
      <c r="E139" s="38" t="s">
        <v>4137</v>
      </c>
    </row>
    <row r="140" spans="1:16" ht="25.5">
      <c r="A140" s="26" t="s">
        <v>51</v>
      </c>
      <c s="31" t="s">
        <v>318</v>
      </c>
      <c s="31" t="s">
        <v>4138</v>
      </c>
      <c s="26" t="s">
        <v>53</v>
      </c>
      <c s="32" t="s">
        <v>4139</v>
      </c>
      <c s="33" t="s">
        <v>966</v>
      </c>
      <c s="34">
        <v>1</v>
      </c>
      <c s="35">
        <v>0</v>
      </c>
      <c s="36">
        <f>ROUND(ROUND(H140,2)*ROUND(G140,3),2)</f>
      </c>
      <c r="O140">
        <f>(I140*21)/100</f>
      </c>
      <c t="s">
        <v>28</v>
      </c>
    </row>
    <row r="141" spans="1:5" ht="12.75">
      <c r="A141" s="37" t="s">
        <v>56</v>
      </c>
      <c r="E141" s="38" t="s">
        <v>53</v>
      </c>
    </row>
    <row r="142" spans="1:5" ht="25.5">
      <c r="A142" s="39" t="s">
        <v>57</v>
      </c>
      <c r="E142" s="40" t="s">
        <v>4140</v>
      </c>
    </row>
    <row r="143" spans="1:5" ht="89.25">
      <c r="A143" t="s">
        <v>58</v>
      </c>
      <c r="E143" s="38" t="s">
        <v>4141</v>
      </c>
    </row>
    <row r="144" spans="1:18" ht="12.75" customHeight="1">
      <c r="A144" s="6" t="s">
        <v>48</v>
      </c>
      <c s="6"/>
      <c s="44" t="s">
        <v>368</v>
      </c>
      <c s="6"/>
      <c s="29" t="s">
        <v>369</v>
      </c>
      <c s="6"/>
      <c s="6"/>
      <c s="6"/>
      <c s="46">
        <f>0+Q144</f>
      </c>
      <c r="O144">
        <f>0+R144</f>
      </c>
      <c r="Q144">
        <f>0+I145+I149+I153+I157</f>
      </c>
      <c>
        <f>0+O145+O149+O153+O157</f>
      </c>
    </row>
    <row r="145" spans="1:16" ht="38.25">
      <c r="A145" s="26" t="s">
        <v>51</v>
      </c>
      <c s="31" t="s">
        <v>306</v>
      </c>
      <c s="31" t="s">
        <v>2802</v>
      </c>
      <c s="26" t="s">
        <v>377</v>
      </c>
      <c s="32" t="s">
        <v>2803</v>
      </c>
      <c s="33" t="s">
        <v>379</v>
      </c>
      <c s="34">
        <v>327.672</v>
      </c>
      <c s="35">
        <v>0</v>
      </c>
      <c s="36">
        <f>ROUND(ROUND(H145,2)*ROUND(G145,3),2)</f>
      </c>
      <c r="O145">
        <f>(I145*21)/100</f>
      </c>
      <c t="s">
        <v>28</v>
      </c>
    </row>
    <row r="146" spans="1:5" ht="38.25">
      <c r="A146" s="37" t="s">
        <v>56</v>
      </c>
      <c r="E146" s="38" t="s">
        <v>2942</v>
      </c>
    </row>
    <row r="147" spans="1:5" ht="25.5">
      <c r="A147" s="39" t="s">
        <v>57</v>
      </c>
      <c r="E147" s="40" t="s">
        <v>4142</v>
      </c>
    </row>
    <row r="148" spans="1:5" ht="165.75">
      <c r="A148" t="s">
        <v>58</v>
      </c>
      <c r="E148" s="38" t="s">
        <v>1164</v>
      </c>
    </row>
    <row r="149" spans="1:16" ht="25.5">
      <c r="A149" s="26" t="s">
        <v>51</v>
      </c>
      <c s="31" t="s">
        <v>158</v>
      </c>
      <c s="31" t="s">
        <v>3474</v>
      </c>
      <c s="26" t="s">
        <v>377</v>
      </c>
      <c s="32" t="s">
        <v>3475</v>
      </c>
      <c s="33" t="s">
        <v>379</v>
      </c>
      <c s="34">
        <v>25.166</v>
      </c>
      <c s="35">
        <v>0</v>
      </c>
      <c s="36">
        <f>ROUND(ROUND(H149,2)*ROUND(G149,3),2)</f>
      </c>
      <c r="O149">
        <f>(I149*21)/100</f>
      </c>
      <c t="s">
        <v>28</v>
      </c>
    </row>
    <row r="150" spans="1:5" ht="38.25">
      <c r="A150" s="37" t="s">
        <v>56</v>
      </c>
      <c r="E150" s="38" t="s">
        <v>1167</v>
      </c>
    </row>
    <row r="151" spans="1:5" ht="25.5">
      <c r="A151" s="39" t="s">
        <v>57</v>
      </c>
      <c r="E151" s="40" t="s">
        <v>4143</v>
      </c>
    </row>
    <row r="152" spans="1:5" ht="165.75">
      <c r="A152" t="s">
        <v>58</v>
      </c>
      <c r="E152" s="38" t="s">
        <v>1164</v>
      </c>
    </row>
    <row r="153" spans="1:16" ht="38.25">
      <c r="A153" s="26" t="s">
        <v>51</v>
      </c>
      <c s="31" t="s">
        <v>160</v>
      </c>
      <c s="31" t="s">
        <v>376</v>
      </c>
      <c s="26" t="s">
        <v>377</v>
      </c>
      <c s="32" t="s">
        <v>378</v>
      </c>
      <c s="33" t="s">
        <v>379</v>
      </c>
      <c s="34">
        <v>262.412</v>
      </c>
      <c s="35">
        <v>0</v>
      </c>
      <c s="36">
        <f>ROUND(ROUND(H153,2)*ROUND(G153,3),2)</f>
      </c>
      <c r="O153">
        <f>(I153*21)/100</f>
      </c>
      <c t="s">
        <v>28</v>
      </c>
    </row>
    <row r="154" spans="1:5" ht="38.25">
      <c r="A154" s="37" t="s">
        <v>56</v>
      </c>
      <c r="E154" s="38" t="s">
        <v>1167</v>
      </c>
    </row>
    <row r="155" spans="1:5" ht="140.25">
      <c r="A155" s="39" t="s">
        <v>57</v>
      </c>
      <c r="E155" s="40" t="s">
        <v>4144</v>
      </c>
    </row>
    <row r="156" spans="1:5" ht="165.75">
      <c r="A156" t="s">
        <v>58</v>
      </c>
      <c r="E156" s="38" t="s">
        <v>1164</v>
      </c>
    </row>
    <row r="157" spans="1:16" ht="25.5">
      <c r="A157" s="26" t="s">
        <v>51</v>
      </c>
      <c s="31" t="s">
        <v>162</v>
      </c>
      <c s="31" t="s">
        <v>2197</v>
      </c>
      <c s="26" t="s">
        <v>377</v>
      </c>
      <c s="32" t="s">
        <v>2198</v>
      </c>
      <c s="33" t="s">
        <v>379</v>
      </c>
      <c s="34">
        <v>1.268</v>
      </c>
      <c s="35">
        <v>0</v>
      </c>
      <c s="36">
        <f>ROUND(ROUND(H157,2)*ROUND(G157,3),2)</f>
      </c>
      <c r="O157">
        <f>(I157*21)/100</f>
      </c>
      <c t="s">
        <v>28</v>
      </c>
    </row>
    <row r="158" spans="1:5" ht="38.25">
      <c r="A158" s="37" t="s">
        <v>56</v>
      </c>
      <c r="E158" s="38" t="s">
        <v>1167</v>
      </c>
    </row>
    <row r="159" spans="1:5" ht="25.5">
      <c r="A159" s="39" t="s">
        <v>57</v>
      </c>
      <c r="E159" s="40" t="s">
        <v>4145</v>
      </c>
    </row>
    <row r="160" spans="1:5" ht="165.75">
      <c r="A160" t="s">
        <v>58</v>
      </c>
      <c r="E160"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0+O9+O14+O47+O52+O65+O78+O119</f>
      </c>
      <c t="s">
        <v>27</v>
      </c>
    </row>
    <row r="3" spans="1:16" ht="15" customHeight="1">
      <c r="A3" t="s">
        <v>12</v>
      </c>
      <c s="12" t="s">
        <v>14</v>
      </c>
      <c s="13" t="s">
        <v>15</v>
      </c>
      <c s="1"/>
      <c s="14" t="s">
        <v>16</v>
      </c>
      <c s="1"/>
      <c s="9"/>
      <c s="8" t="s">
        <v>4148</v>
      </c>
      <c s="41">
        <f>0+I9+I14+I47+I52+I65+I78+I119</f>
      </c>
      <c r="O3" t="s">
        <v>23</v>
      </c>
      <c t="s">
        <v>28</v>
      </c>
    </row>
    <row r="4" spans="1:16" ht="15" customHeight="1">
      <c r="A4" t="s">
        <v>17</v>
      </c>
      <c s="12" t="s">
        <v>18</v>
      </c>
      <c s="13" t="s">
        <v>4146</v>
      </c>
      <c s="1"/>
      <c s="14" t="s">
        <v>4147</v>
      </c>
      <c s="1"/>
      <c s="1"/>
      <c s="11"/>
      <c s="11"/>
      <c r="O4" t="s">
        <v>24</v>
      </c>
      <c t="s">
        <v>28</v>
      </c>
    </row>
    <row r="5" spans="1:16" ht="12.75" customHeight="1">
      <c r="A5" t="s">
        <v>21</v>
      </c>
      <c s="16" t="s">
        <v>22</v>
      </c>
      <c s="17" t="s">
        <v>4148</v>
      </c>
      <c s="6"/>
      <c s="18" t="s">
        <v>4149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186</v>
      </c>
      <c s="31" t="s">
        <v>4151</v>
      </c>
      <c s="26" t="s">
        <v>53</v>
      </c>
      <c s="32" t="s">
        <v>4152</v>
      </c>
      <c s="33" t="s">
        <v>114</v>
      </c>
      <c s="34">
        <v>14</v>
      </c>
      <c s="35">
        <v>0</v>
      </c>
      <c s="36">
        <f>ROUND(ROUND(H10,2)*ROUND(G10,3),2)</f>
      </c>
      <c r="O10">
        <f>(I10*21)/100</f>
      </c>
      <c t="s">
        <v>28</v>
      </c>
    </row>
    <row r="11" spans="1:5" ht="12.75">
      <c r="A11" s="37" t="s">
        <v>56</v>
      </c>
      <c r="E11" s="38" t="s">
        <v>53</v>
      </c>
    </row>
    <row r="12" spans="1:5" ht="12.75">
      <c r="A12" s="39" t="s">
        <v>57</v>
      </c>
      <c r="E12" s="40" t="s">
        <v>4153</v>
      </c>
    </row>
    <row r="13" spans="1:5" ht="12.75">
      <c r="A13" t="s">
        <v>58</v>
      </c>
      <c r="E13" s="38" t="s">
        <v>4154</v>
      </c>
    </row>
    <row r="14" spans="1:18" ht="12.75" customHeight="1">
      <c r="A14" s="6" t="s">
        <v>48</v>
      </c>
      <c s="6"/>
      <c s="44" t="s">
        <v>34</v>
      </c>
      <c s="6"/>
      <c s="29" t="s">
        <v>111</v>
      </c>
      <c s="6"/>
      <c s="6"/>
      <c s="6"/>
      <c s="46">
        <f>0+Q14</f>
      </c>
      <c r="O14">
        <f>0+R14</f>
      </c>
      <c r="Q14">
        <f>0+I15+I19+I23+I27+I31+I35+I39+I43</f>
      </c>
      <c>
        <f>0+O15+O19+O23+O27+O31+O35+O39+O43</f>
      </c>
    </row>
    <row r="15" spans="1:16" ht="25.5">
      <c r="A15" s="26" t="s">
        <v>51</v>
      </c>
      <c s="31" t="s">
        <v>34</v>
      </c>
      <c s="31" t="s">
        <v>4155</v>
      </c>
      <c s="26" t="s">
        <v>53</v>
      </c>
      <c s="32" t="s">
        <v>4156</v>
      </c>
      <c s="33" t="s">
        <v>118</v>
      </c>
      <c s="34">
        <v>9.25</v>
      </c>
      <c s="35">
        <v>0</v>
      </c>
      <c s="36">
        <f>ROUND(ROUND(H15,2)*ROUND(G15,3),2)</f>
      </c>
      <c r="O15">
        <f>(I15*21)/100</f>
      </c>
      <c t="s">
        <v>28</v>
      </c>
    </row>
    <row r="16" spans="1:5" ht="12.75">
      <c r="A16" s="37" t="s">
        <v>56</v>
      </c>
      <c r="E16" s="38" t="s">
        <v>53</v>
      </c>
    </row>
    <row r="17" spans="1:5" ht="12.75">
      <c r="A17" s="39" t="s">
        <v>57</v>
      </c>
      <c r="E17" s="40" t="s">
        <v>4157</v>
      </c>
    </row>
    <row r="18" spans="1:5" ht="63.75">
      <c r="A18" t="s">
        <v>58</v>
      </c>
      <c r="E18" s="38" t="s">
        <v>3743</v>
      </c>
    </row>
    <row r="19" spans="1:16" ht="25.5">
      <c r="A19" s="26" t="s">
        <v>51</v>
      </c>
      <c s="31" t="s">
        <v>28</v>
      </c>
      <c s="31" t="s">
        <v>4158</v>
      </c>
      <c s="26" t="s">
        <v>53</v>
      </c>
      <c s="32" t="s">
        <v>4159</v>
      </c>
      <c s="33" t="s">
        <v>118</v>
      </c>
      <c s="34">
        <v>27.75</v>
      </c>
      <c s="35">
        <v>0</v>
      </c>
      <c s="36">
        <f>ROUND(ROUND(H19,2)*ROUND(G19,3),2)</f>
      </c>
      <c r="O19">
        <f>(I19*21)/100</f>
      </c>
      <c t="s">
        <v>28</v>
      </c>
    </row>
    <row r="20" spans="1:5" ht="12.75">
      <c r="A20" s="37" t="s">
        <v>56</v>
      </c>
      <c r="E20" s="38" t="s">
        <v>53</v>
      </c>
    </row>
    <row r="21" spans="1:5" ht="12.75">
      <c r="A21" s="39" t="s">
        <v>57</v>
      </c>
      <c r="E21" s="40" t="s">
        <v>4160</v>
      </c>
    </row>
    <row r="22" spans="1:5" ht="63.75">
      <c r="A22" t="s">
        <v>58</v>
      </c>
      <c r="E22" s="38" t="s">
        <v>3743</v>
      </c>
    </row>
    <row r="23" spans="1:16" ht="12.75">
      <c r="A23" s="26" t="s">
        <v>51</v>
      </c>
      <c s="31" t="s">
        <v>26</v>
      </c>
      <c s="31" t="s">
        <v>4161</v>
      </c>
      <c s="26" t="s">
        <v>53</v>
      </c>
      <c s="32" t="s">
        <v>4162</v>
      </c>
      <c s="33" t="s">
        <v>118</v>
      </c>
      <c s="34">
        <v>50</v>
      </c>
      <c s="35">
        <v>0</v>
      </c>
      <c s="36">
        <f>ROUND(ROUND(H23,2)*ROUND(G23,3),2)</f>
      </c>
      <c r="O23">
        <f>(I23*21)/100</f>
      </c>
      <c t="s">
        <v>28</v>
      </c>
    </row>
    <row r="24" spans="1:5" ht="12.75">
      <c r="A24" s="37" t="s">
        <v>56</v>
      </c>
      <c r="E24" s="38" t="s">
        <v>53</v>
      </c>
    </row>
    <row r="25" spans="1:5" ht="12.75">
      <c r="A25" s="39" t="s">
        <v>57</v>
      </c>
      <c r="E25" s="40" t="s">
        <v>4163</v>
      </c>
    </row>
    <row r="26" spans="1:5" ht="369.75">
      <c r="A26" t="s">
        <v>58</v>
      </c>
      <c r="E26" s="38" t="s">
        <v>3747</v>
      </c>
    </row>
    <row r="27" spans="1:16" ht="12.75">
      <c r="A27" s="26" t="s">
        <v>51</v>
      </c>
      <c s="31" t="s">
        <v>38</v>
      </c>
      <c s="31" t="s">
        <v>3748</v>
      </c>
      <c s="26" t="s">
        <v>53</v>
      </c>
      <c s="32" t="s">
        <v>3749</v>
      </c>
      <c s="33" t="s">
        <v>118</v>
      </c>
      <c s="34">
        <v>10</v>
      </c>
      <c s="35">
        <v>0</v>
      </c>
      <c s="36">
        <f>ROUND(ROUND(H27,2)*ROUND(G27,3),2)</f>
      </c>
      <c r="O27">
        <f>(I27*21)/100</f>
      </c>
      <c t="s">
        <v>28</v>
      </c>
    </row>
    <row r="28" spans="1:5" ht="12.75">
      <c r="A28" s="37" t="s">
        <v>56</v>
      </c>
      <c r="E28" s="38" t="s">
        <v>53</v>
      </c>
    </row>
    <row r="29" spans="1:5" ht="12.75">
      <c r="A29" s="39" t="s">
        <v>57</v>
      </c>
      <c r="E29" s="40" t="s">
        <v>4164</v>
      </c>
    </row>
    <row r="30" spans="1:5" ht="318.75">
      <c r="A30" t="s">
        <v>58</v>
      </c>
      <c r="E30" s="38" t="s">
        <v>3752</v>
      </c>
    </row>
    <row r="31" spans="1:16" ht="12.75">
      <c r="A31" s="26" t="s">
        <v>51</v>
      </c>
      <c s="31" t="s">
        <v>40</v>
      </c>
      <c s="31" t="s">
        <v>4165</v>
      </c>
      <c s="26" t="s">
        <v>53</v>
      </c>
      <c s="32" t="s">
        <v>4166</v>
      </c>
      <c s="33" t="s">
        <v>118</v>
      </c>
      <c s="34">
        <v>50</v>
      </c>
      <c s="35">
        <v>0</v>
      </c>
      <c s="36">
        <f>ROUND(ROUND(H31,2)*ROUND(G31,3),2)</f>
      </c>
      <c r="O31">
        <f>(I31*21)/100</f>
      </c>
      <c t="s">
        <v>28</v>
      </c>
    </row>
    <row r="32" spans="1:5" ht="12.75">
      <c r="A32" s="37" t="s">
        <v>56</v>
      </c>
      <c r="E32" s="38" t="s">
        <v>53</v>
      </c>
    </row>
    <row r="33" spans="1:5" ht="12.75">
      <c r="A33" s="39" t="s">
        <v>57</v>
      </c>
      <c r="E33" s="40" t="s">
        <v>4163</v>
      </c>
    </row>
    <row r="34" spans="1:5" ht="191.25">
      <c r="A34" t="s">
        <v>58</v>
      </c>
      <c r="E34" s="38" t="s">
        <v>4167</v>
      </c>
    </row>
    <row r="35" spans="1:16" ht="12.75">
      <c r="A35" s="26" t="s">
        <v>51</v>
      </c>
      <c s="31" t="s">
        <v>27</v>
      </c>
      <c s="31" t="s">
        <v>4168</v>
      </c>
      <c s="26" t="s">
        <v>53</v>
      </c>
      <c s="32" t="s">
        <v>4169</v>
      </c>
      <c s="33" t="s">
        <v>118</v>
      </c>
      <c s="34">
        <v>2.5</v>
      </c>
      <c s="35">
        <v>0</v>
      </c>
      <c s="36">
        <f>ROUND(ROUND(H35,2)*ROUND(G35,3),2)</f>
      </c>
      <c r="O35">
        <f>(I35*21)/100</f>
      </c>
      <c t="s">
        <v>28</v>
      </c>
    </row>
    <row r="36" spans="1:5" ht="12.75">
      <c r="A36" s="37" t="s">
        <v>56</v>
      </c>
      <c r="E36" s="38" t="s">
        <v>53</v>
      </c>
    </row>
    <row r="37" spans="1:5" ht="12.75">
      <c r="A37" s="39" t="s">
        <v>57</v>
      </c>
      <c r="E37" s="40" t="s">
        <v>4170</v>
      </c>
    </row>
    <row r="38" spans="1:5" ht="242.25">
      <c r="A38" t="s">
        <v>58</v>
      </c>
      <c r="E38" s="38" t="s">
        <v>4171</v>
      </c>
    </row>
    <row r="39" spans="1:16" ht="12.75">
      <c r="A39" s="26" t="s">
        <v>51</v>
      </c>
      <c s="31" t="s">
        <v>76</v>
      </c>
      <c s="31" t="s">
        <v>2946</v>
      </c>
      <c s="26" t="s">
        <v>53</v>
      </c>
      <c s="32" t="s">
        <v>2947</v>
      </c>
      <c s="33" t="s">
        <v>118</v>
      </c>
      <c s="34">
        <v>7.2</v>
      </c>
      <c s="35">
        <v>0</v>
      </c>
      <c s="36">
        <f>ROUND(ROUND(H39,2)*ROUND(G39,3),2)</f>
      </c>
      <c r="O39">
        <f>(I39*21)/100</f>
      </c>
      <c t="s">
        <v>28</v>
      </c>
    </row>
    <row r="40" spans="1:5" ht="12.75">
      <c r="A40" s="37" t="s">
        <v>56</v>
      </c>
      <c r="E40" s="38" t="s">
        <v>53</v>
      </c>
    </row>
    <row r="41" spans="1:5" ht="12.75">
      <c r="A41" s="39" t="s">
        <v>57</v>
      </c>
      <c r="E41" s="40" t="s">
        <v>4172</v>
      </c>
    </row>
    <row r="42" spans="1:5" ht="229.5">
      <c r="A42" t="s">
        <v>58</v>
      </c>
      <c r="E42" s="38" t="s">
        <v>4173</v>
      </c>
    </row>
    <row r="43" spans="1:16" ht="12.75">
      <c r="A43" s="26" t="s">
        <v>51</v>
      </c>
      <c s="31" t="s">
        <v>81</v>
      </c>
      <c s="31" t="s">
        <v>3364</v>
      </c>
      <c s="26" t="s">
        <v>53</v>
      </c>
      <c s="32" t="s">
        <v>3365</v>
      </c>
      <c s="33" t="s">
        <v>114</v>
      </c>
      <c s="34">
        <v>73</v>
      </c>
      <c s="35">
        <v>0</v>
      </c>
      <c s="36">
        <f>ROUND(ROUND(H43,2)*ROUND(G43,3),2)</f>
      </c>
      <c r="O43">
        <f>(I43*21)/100</f>
      </c>
      <c t="s">
        <v>28</v>
      </c>
    </row>
    <row r="44" spans="1:5" ht="12.75">
      <c r="A44" s="37" t="s">
        <v>56</v>
      </c>
      <c r="E44" s="38" t="s">
        <v>53</v>
      </c>
    </row>
    <row r="45" spans="1:5" ht="12.75">
      <c r="A45" s="39" t="s">
        <v>57</v>
      </c>
      <c r="E45" s="40" t="s">
        <v>4174</v>
      </c>
    </row>
    <row r="46" spans="1:5" ht="25.5">
      <c r="A46" t="s">
        <v>58</v>
      </c>
      <c r="E46" s="38" t="s">
        <v>3366</v>
      </c>
    </row>
    <row r="47" spans="1:18" ht="12.75" customHeight="1">
      <c r="A47" s="6" t="s">
        <v>48</v>
      </c>
      <c s="6"/>
      <c s="44" t="s">
        <v>28</v>
      </c>
      <c s="6"/>
      <c s="29" t="s">
        <v>1894</v>
      </c>
      <c s="6"/>
      <c s="6"/>
      <c s="6"/>
      <c s="46">
        <f>0+Q47</f>
      </c>
      <c r="O47">
        <f>0+R47</f>
      </c>
      <c r="Q47">
        <f>0+I48</f>
      </c>
      <c>
        <f>0+O48</f>
      </c>
    </row>
    <row r="48" spans="1:16" ht="12.75">
      <c r="A48" s="26" t="s">
        <v>51</v>
      </c>
      <c s="31" t="s">
        <v>44</v>
      </c>
      <c s="31" t="s">
        <v>1895</v>
      </c>
      <c s="26" t="s">
        <v>53</v>
      </c>
      <c s="32" t="s">
        <v>1896</v>
      </c>
      <c s="33" t="s">
        <v>118</v>
      </c>
      <c s="34">
        <v>0.367</v>
      </c>
      <c s="35">
        <v>0</v>
      </c>
      <c s="36">
        <f>ROUND(ROUND(H48,2)*ROUND(G48,3),2)</f>
      </c>
      <c r="O48">
        <f>(I48*21)/100</f>
      </c>
      <c t="s">
        <v>28</v>
      </c>
    </row>
    <row r="49" spans="1:5" ht="12.75">
      <c r="A49" s="37" t="s">
        <v>56</v>
      </c>
      <c r="E49" s="38" t="s">
        <v>53</v>
      </c>
    </row>
    <row r="50" spans="1:5" ht="12.75">
      <c r="A50" s="39" t="s">
        <v>57</v>
      </c>
      <c r="E50" s="40" t="s">
        <v>4175</v>
      </c>
    </row>
    <row r="51" spans="1:5" ht="369.75">
      <c r="A51" t="s">
        <v>58</v>
      </c>
      <c r="E51" s="38" t="s">
        <v>1897</v>
      </c>
    </row>
    <row r="52" spans="1:18" ht="12.75" customHeight="1">
      <c r="A52" s="6" t="s">
        <v>48</v>
      </c>
      <c s="6"/>
      <c s="44" t="s">
        <v>40</v>
      </c>
      <c s="6"/>
      <c s="29" t="s">
        <v>3408</v>
      </c>
      <c s="6"/>
      <c s="6"/>
      <c s="6"/>
      <c s="46">
        <f>0+Q52</f>
      </c>
      <c r="O52">
        <f>0+R52</f>
      </c>
      <c r="Q52">
        <f>0+I53+I57+I61</f>
      </c>
      <c>
        <f>0+O53+O57+O61</f>
      </c>
    </row>
    <row r="53" spans="1:16" ht="12.75">
      <c r="A53" s="26" t="s">
        <v>51</v>
      </c>
      <c s="31" t="s">
        <v>46</v>
      </c>
      <c s="31" t="s">
        <v>4176</v>
      </c>
      <c s="26" t="s">
        <v>53</v>
      </c>
      <c s="32" t="s">
        <v>4177</v>
      </c>
      <c s="33" t="s">
        <v>114</v>
      </c>
      <c s="34">
        <v>72</v>
      </c>
      <c s="35">
        <v>0</v>
      </c>
      <c s="36">
        <f>ROUND(ROUND(H53,2)*ROUND(G53,3),2)</f>
      </c>
      <c r="O53">
        <f>(I53*21)/100</f>
      </c>
      <c t="s">
        <v>28</v>
      </c>
    </row>
    <row r="54" spans="1:5" ht="12.75">
      <c r="A54" s="37" t="s">
        <v>56</v>
      </c>
      <c r="E54" s="38" t="s">
        <v>53</v>
      </c>
    </row>
    <row r="55" spans="1:5" ht="12.75">
      <c r="A55" s="39" t="s">
        <v>57</v>
      </c>
      <c r="E55" s="40" t="s">
        <v>4178</v>
      </c>
    </row>
    <row r="56" spans="1:5" ht="51">
      <c r="A56" t="s">
        <v>58</v>
      </c>
      <c r="E56" s="38" t="s">
        <v>3809</v>
      </c>
    </row>
    <row r="57" spans="1:16" ht="12.75">
      <c r="A57" s="26" t="s">
        <v>51</v>
      </c>
      <c s="31" t="s">
        <v>91</v>
      </c>
      <c s="31" t="s">
        <v>4179</v>
      </c>
      <c s="26" t="s">
        <v>53</v>
      </c>
      <c s="32" t="s">
        <v>4180</v>
      </c>
      <c s="33" t="s">
        <v>114</v>
      </c>
      <c s="34">
        <v>72</v>
      </c>
      <c s="35">
        <v>0</v>
      </c>
      <c s="36">
        <f>ROUND(ROUND(H57,2)*ROUND(G57,3),2)</f>
      </c>
      <c r="O57">
        <f>(I57*21)/100</f>
      </c>
      <c t="s">
        <v>28</v>
      </c>
    </row>
    <row r="58" spans="1:5" ht="12.75">
      <c r="A58" s="37" t="s">
        <v>56</v>
      </c>
      <c r="E58" s="38" t="s">
        <v>53</v>
      </c>
    </row>
    <row r="59" spans="1:5" ht="12.75">
      <c r="A59" s="39" t="s">
        <v>57</v>
      </c>
      <c r="E59" s="40" t="s">
        <v>4178</v>
      </c>
    </row>
    <row r="60" spans="1:5" ht="89.25">
      <c r="A60" t="s">
        <v>58</v>
      </c>
      <c r="E60" s="38" t="s">
        <v>4181</v>
      </c>
    </row>
    <row r="61" spans="1:16" ht="12.75">
      <c r="A61" s="26" t="s">
        <v>51</v>
      </c>
      <c s="31" t="s">
        <v>95</v>
      </c>
      <c s="31" t="s">
        <v>4182</v>
      </c>
      <c s="26" t="s">
        <v>53</v>
      </c>
      <c s="32" t="s">
        <v>4183</v>
      </c>
      <c s="33" t="s">
        <v>114</v>
      </c>
      <c s="34">
        <v>72</v>
      </c>
      <c s="35">
        <v>0</v>
      </c>
      <c s="36">
        <f>ROUND(ROUND(H61,2)*ROUND(G61,3),2)</f>
      </c>
      <c r="O61">
        <f>(I61*21)/100</f>
      </c>
      <c t="s">
        <v>28</v>
      </c>
    </row>
    <row r="62" spans="1:5" ht="12.75">
      <c r="A62" s="37" t="s">
        <v>56</v>
      </c>
      <c r="E62" s="38" t="s">
        <v>53</v>
      </c>
    </row>
    <row r="63" spans="1:5" ht="12.75">
      <c r="A63" s="39" t="s">
        <v>57</v>
      </c>
      <c r="E63" s="40" t="s">
        <v>4178</v>
      </c>
    </row>
    <row r="64" spans="1:5" ht="51">
      <c r="A64" t="s">
        <v>58</v>
      </c>
      <c r="E64" s="38" t="s">
        <v>4184</v>
      </c>
    </row>
    <row r="65" spans="1:18" ht="12.75" customHeight="1">
      <c r="A65" s="6" t="s">
        <v>48</v>
      </c>
      <c s="6"/>
      <c s="44" t="s">
        <v>81</v>
      </c>
      <c s="6"/>
      <c s="29" t="s">
        <v>3434</v>
      </c>
      <c s="6"/>
      <c s="6"/>
      <c s="6"/>
      <c s="46">
        <f>0+Q65</f>
      </c>
      <c r="O65">
        <f>0+R65</f>
      </c>
      <c r="Q65">
        <f>0+I66+I70+I74</f>
      </c>
      <c>
        <f>0+O66+O70+O74</f>
      </c>
    </row>
    <row r="66" spans="1:16" ht="12.75">
      <c r="A66" s="26" t="s">
        <v>51</v>
      </c>
      <c s="31" t="s">
        <v>99</v>
      </c>
      <c s="31" t="s">
        <v>3435</v>
      </c>
      <c s="26" t="s">
        <v>53</v>
      </c>
      <c s="32" t="s">
        <v>3436</v>
      </c>
      <c s="33" t="s">
        <v>55</v>
      </c>
      <c s="34">
        <v>3.18</v>
      </c>
      <c s="35">
        <v>0</v>
      </c>
      <c s="36">
        <f>ROUND(ROUND(H66,2)*ROUND(G66,3),2)</f>
      </c>
      <c r="O66">
        <f>(I66*21)/100</f>
      </c>
      <c t="s">
        <v>28</v>
      </c>
    </row>
    <row r="67" spans="1:5" ht="12.75">
      <c r="A67" s="37" t="s">
        <v>56</v>
      </c>
      <c r="E67" s="38" t="s">
        <v>53</v>
      </c>
    </row>
    <row r="68" spans="1:5" ht="12.75">
      <c r="A68" s="39" t="s">
        <v>57</v>
      </c>
      <c r="E68" s="40" t="s">
        <v>4185</v>
      </c>
    </row>
    <row r="69" spans="1:5" ht="255">
      <c r="A69" t="s">
        <v>58</v>
      </c>
      <c r="E69" s="38" t="s">
        <v>4186</v>
      </c>
    </row>
    <row r="70" spans="1:16" ht="12.75">
      <c r="A70" s="26" t="s">
        <v>51</v>
      </c>
      <c s="31" t="s">
        <v>103</v>
      </c>
      <c s="31" t="s">
        <v>3440</v>
      </c>
      <c s="26" t="s">
        <v>53</v>
      </c>
      <c s="32" t="s">
        <v>3441</v>
      </c>
      <c s="33" t="s">
        <v>55</v>
      </c>
      <c s="34">
        <v>60</v>
      </c>
      <c s="35">
        <v>0</v>
      </c>
      <c s="36">
        <f>ROUND(ROUND(H70,2)*ROUND(G70,3),2)</f>
      </c>
      <c r="O70">
        <f>(I70*21)/100</f>
      </c>
      <c t="s">
        <v>28</v>
      </c>
    </row>
    <row r="71" spans="1:5" ht="12.75">
      <c r="A71" s="37" t="s">
        <v>56</v>
      </c>
      <c r="E71" s="38" t="s">
        <v>53</v>
      </c>
    </row>
    <row r="72" spans="1:5" ht="12.75">
      <c r="A72" s="39" t="s">
        <v>57</v>
      </c>
      <c r="E72" s="40" t="s">
        <v>4187</v>
      </c>
    </row>
    <row r="73" spans="1:5" ht="242.25">
      <c r="A73" t="s">
        <v>58</v>
      </c>
      <c r="E73" s="38" t="s">
        <v>4188</v>
      </c>
    </row>
    <row r="74" spans="1:16" ht="12.75">
      <c r="A74" s="26" t="s">
        <v>51</v>
      </c>
      <c s="31" t="s">
        <v>150</v>
      </c>
      <c s="31" t="s">
        <v>4189</v>
      </c>
      <c s="26" t="s">
        <v>53</v>
      </c>
      <c s="32" t="s">
        <v>4190</v>
      </c>
      <c s="33" t="s">
        <v>118</v>
      </c>
      <c s="34">
        <v>6.63</v>
      </c>
      <c s="35">
        <v>0</v>
      </c>
      <c s="36">
        <f>ROUND(ROUND(H74,2)*ROUND(G74,3),2)</f>
      </c>
      <c r="O74">
        <f>(I74*21)/100</f>
      </c>
      <c t="s">
        <v>28</v>
      </c>
    </row>
    <row r="75" spans="1:5" ht="12.75">
      <c r="A75" s="37" t="s">
        <v>56</v>
      </c>
      <c r="E75" s="38" t="s">
        <v>53</v>
      </c>
    </row>
    <row r="76" spans="1:5" ht="12.75">
      <c r="A76" s="39" t="s">
        <v>57</v>
      </c>
      <c r="E76" s="40" t="s">
        <v>4191</v>
      </c>
    </row>
    <row r="77" spans="1:5" ht="369.75">
      <c r="A77" t="s">
        <v>58</v>
      </c>
      <c r="E77" s="38" t="s">
        <v>4192</v>
      </c>
    </row>
    <row r="78" spans="1:18" ht="12.75" customHeight="1">
      <c r="A78" s="6" t="s">
        <v>48</v>
      </c>
      <c s="6"/>
      <c s="44" t="s">
        <v>44</v>
      </c>
      <c s="6"/>
      <c s="29" t="s">
        <v>363</v>
      </c>
      <c s="6"/>
      <c s="6"/>
      <c s="6"/>
      <c s="46">
        <f>0+Q78</f>
      </c>
      <c r="O78">
        <f>0+R78</f>
      </c>
      <c r="Q78">
        <f>0+I79+I83+I87+I91+I95+I99+I103+I107+I111+I115</f>
      </c>
      <c>
        <f>0+O79+O83+O87+O91+O95+O99+O103+O107+O111+O115</f>
      </c>
    </row>
    <row r="79" spans="1:16" ht="12.75">
      <c r="A79" s="26" t="s">
        <v>51</v>
      </c>
      <c s="31" t="s">
        <v>154</v>
      </c>
      <c s="31" t="s">
        <v>4193</v>
      </c>
      <c s="26" t="s">
        <v>53</v>
      </c>
      <c s="32" t="s">
        <v>4194</v>
      </c>
      <c s="33" t="s">
        <v>4195</v>
      </c>
      <c s="34">
        <v>640</v>
      </c>
      <c s="35">
        <v>0</v>
      </c>
      <c s="36">
        <f>ROUND(ROUND(H79,2)*ROUND(G79,3),2)</f>
      </c>
      <c r="O79">
        <f>(I79*21)/100</f>
      </c>
      <c t="s">
        <v>28</v>
      </c>
    </row>
    <row r="80" spans="1:5" ht="12.75">
      <c r="A80" s="37" t="s">
        <v>56</v>
      </c>
      <c r="E80" s="38" t="s">
        <v>53</v>
      </c>
    </row>
    <row r="81" spans="1:5" ht="12.75">
      <c r="A81" s="39" t="s">
        <v>57</v>
      </c>
      <c r="E81" s="40" t="s">
        <v>4196</v>
      </c>
    </row>
    <row r="82" spans="1:5" ht="25.5">
      <c r="A82" t="s">
        <v>58</v>
      </c>
      <c r="E82" s="38" t="s">
        <v>4197</v>
      </c>
    </row>
    <row r="83" spans="1:16" ht="12.75">
      <c r="A83" s="26" t="s">
        <v>51</v>
      </c>
      <c s="31" t="s">
        <v>347</v>
      </c>
      <c s="31" t="s">
        <v>4198</v>
      </c>
      <c s="26" t="s">
        <v>53</v>
      </c>
      <c s="32" t="s">
        <v>4199</v>
      </c>
      <c s="33" t="s">
        <v>4195</v>
      </c>
      <c s="34">
        <v>640</v>
      </c>
      <c s="35">
        <v>0</v>
      </c>
      <c s="36">
        <f>ROUND(ROUND(H83,2)*ROUND(G83,3),2)</f>
      </c>
      <c r="O83">
        <f>(I83*21)/100</f>
      </c>
      <c t="s">
        <v>28</v>
      </c>
    </row>
    <row r="84" spans="1:5" ht="12.75">
      <c r="A84" s="37" t="s">
        <v>56</v>
      </c>
      <c r="E84" s="38" t="s">
        <v>53</v>
      </c>
    </row>
    <row r="85" spans="1:5" ht="12.75">
      <c r="A85" s="39" t="s">
        <v>57</v>
      </c>
      <c r="E85" s="40" t="s">
        <v>4196</v>
      </c>
    </row>
    <row r="86" spans="1:5" ht="25.5">
      <c r="A86" t="s">
        <v>58</v>
      </c>
      <c r="E86" s="38" t="s">
        <v>4200</v>
      </c>
    </row>
    <row r="87" spans="1:16" ht="12.75">
      <c r="A87" s="26" t="s">
        <v>51</v>
      </c>
      <c s="31" t="s">
        <v>302</v>
      </c>
      <c s="31" t="s">
        <v>4201</v>
      </c>
      <c s="26" t="s">
        <v>53</v>
      </c>
      <c s="32" t="s">
        <v>4202</v>
      </c>
      <c s="33" t="s">
        <v>55</v>
      </c>
      <c s="34">
        <v>20.5</v>
      </c>
      <c s="35">
        <v>0</v>
      </c>
      <c s="36">
        <f>ROUND(ROUND(H87,2)*ROUND(G87,3),2)</f>
      </c>
      <c r="O87">
        <f>(I87*21)/100</f>
      </c>
      <c t="s">
        <v>28</v>
      </c>
    </row>
    <row r="88" spans="1:5" ht="12.75">
      <c r="A88" s="37" t="s">
        <v>56</v>
      </c>
      <c r="E88" s="38" t="s">
        <v>53</v>
      </c>
    </row>
    <row r="89" spans="1:5" ht="12.75">
      <c r="A89" s="39" t="s">
        <v>57</v>
      </c>
      <c r="E89" s="40" t="s">
        <v>4203</v>
      </c>
    </row>
    <row r="90" spans="1:5" ht="51">
      <c r="A90" t="s">
        <v>58</v>
      </c>
      <c r="E90" s="38" t="s">
        <v>4101</v>
      </c>
    </row>
    <row r="91" spans="1:16" ht="12.75">
      <c r="A91" s="26" t="s">
        <v>51</v>
      </c>
      <c s="31" t="s">
        <v>306</v>
      </c>
      <c s="31" t="s">
        <v>4204</v>
      </c>
      <c s="26" t="s">
        <v>53</v>
      </c>
      <c s="32" t="s">
        <v>4205</v>
      </c>
      <c s="33" t="s">
        <v>55</v>
      </c>
      <c s="34">
        <v>11.8</v>
      </c>
      <c s="35">
        <v>0</v>
      </c>
      <c s="36">
        <f>ROUND(ROUND(H91,2)*ROUND(G91,3),2)</f>
      </c>
      <c r="O91">
        <f>(I91*21)/100</f>
      </c>
      <c t="s">
        <v>28</v>
      </c>
    </row>
    <row r="92" spans="1:5" ht="12.75">
      <c r="A92" s="37" t="s">
        <v>56</v>
      </c>
      <c r="E92" s="38" t="s">
        <v>53</v>
      </c>
    </row>
    <row r="93" spans="1:5" ht="12.75">
      <c r="A93" s="39" t="s">
        <v>57</v>
      </c>
      <c r="E93" s="40" t="s">
        <v>4206</v>
      </c>
    </row>
    <row r="94" spans="1:5" ht="25.5">
      <c r="A94" t="s">
        <v>58</v>
      </c>
      <c r="E94" s="38" t="s">
        <v>4207</v>
      </c>
    </row>
    <row r="95" spans="1:16" ht="12.75">
      <c r="A95" s="26" t="s">
        <v>51</v>
      </c>
      <c s="31" t="s">
        <v>158</v>
      </c>
      <c s="31" t="s">
        <v>4208</v>
      </c>
      <c s="26" t="s">
        <v>53</v>
      </c>
      <c s="32" t="s">
        <v>4209</v>
      </c>
      <c s="33" t="s">
        <v>114</v>
      </c>
      <c s="34">
        <v>64.65</v>
      </c>
      <c s="35">
        <v>0</v>
      </c>
      <c s="36">
        <f>ROUND(ROUND(H95,2)*ROUND(G95,3),2)</f>
      </c>
      <c r="O95">
        <f>(I95*21)/100</f>
      </c>
      <c t="s">
        <v>28</v>
      </c>
    </row>
    <row r="96" spans="1:5" ht="12.75">
      <c r="A96" s="37" t="s">
        <v>56</v>
      </c>
      <c r="E96" s="38" t="s">
        <v>53</v>
      </c>
    </row>
    <row r="97" spans="1:5" ht="12.75">
      <c r="A97" s="39" t="s">
        <v>57</v>
      </c>
      <c r="E97" s="40" t="s">
        <v>4210</v>
      </c>
    </row>
    <row r="98" spans="1:5" ht="280.5">
      <c r="A98" t="s">
        <v>58</v>
      </c>
      <c r="E98" s="38" t="s">
        <v>4211</v>
      </c>
    </row>
    <row r="99" spans="1:16" ht="12.75">
      <c r="A99" s="26" t="s">
        <v>51</v>
      </c>
      <c s="31" t="s">
        <v>160</v>
      </c>
      <c s="31" t="s">
        <v>4212</v>
      </c>
      <c s="26" t="s">
        <v>53</v>
      </c>
      <c s="32" t="s">
        <v>4213</v>
      </c>
      <c s="33" t="s">
        <v>55</v>
      </c>
      <c s="34">
        <v>6</v>
      </c>
      <c s="35">
        <v>0</v>
      </c>
      <c s="36">
        <f>ROUND(ROUND(H99,2)*ROUND(G99,3),2)</f>
      </c>
      <c r="O99">
        <f>(I99*21)/100</f>
      </c>
      <c t="s">
        <v>28</v>
      </c>
    </row>
    <row r="100" spans="1:5" ht="12.75">
      <c r="A100" s="37" t="s">
        <v>56</v>
      </c>
      <c r="E100" s="38" t="s">
        <v>53</v>
      </c>
    </row>
    <row r="101" spans="1:5" ht="12.75">
      <c r="A101" s="39" t="s">
        <v>57</v>
      </c>
      <c r="E101" s="40" t="s">
        <v>1310</v>
      </c>
    </row>
    <row r="102" spans="1:5" ht="204">
      <c r="A102" t="s">
        <v>58</v>
      </c>
      <c r="E102" s="38" t="s">
        <v>4214</v>
      </c>
    </row>
    <row r="103" spans="1:16" ht="12.75">
      <c r="A103" s="26" t="s">
        <v>51</v>
      </c>
      <c s="31" t="s">
        <v>162</v>
      </c>
      <c s="31" t="s">
        <v>4215</v>
      </c>
      <c s="26" t="s">
        <v>53</v>
      </c>
      <c s="32" t="s">
        <v>4216</v>
      </c>
      <c s="33" t="s">
        <v>55</v>
      </c>
      <c s="34">
        <v>11.8</v>
      </c>
      <c s="35">
        <v>0</v>
      </c>
      <c s="36">
        <f>ROUND(ROUND(H103,2)*ROUND(G103,3),2)</f>
      </c>
      <c r="O103">
        <f>(I103*21)/100</f>
      </c>
      <c t="s">
        <v>28</v>
      </c>
    </row>
    <row r="104" spans="1:5" ht="12.75">
      <c r="A104" s="37" t="s">
        <v>56</v>
      </c>
      <c r="E104" s="38" t="s">
        <v>53</v>
      </c>
    </row>
    <row r="105" spans="1:5" ht="12.75">
      <c r="A105" s="39" t="s">
        <v>57</v>
      </c>
      <c r="E105" s="40" t="s">
        <v>4217</v>
      </c>
    </row>
    <row r="106" spans="1:5" ht="38.25">
      <c r="A106" t="s">
        <v>58</v>
      </c>
      <c r="E106" s="38" t="s">
        <v>4218</v>
      </c>
    </row>
    <row r="107" spans="1:16" ht="12.75">
      <c r="A107" s="26" t="s">
        <v>51</v>
      </c>
      <c s="31" t="s">
        <v>166</v>
      </c>
      <c s="31" t="s">
        <v>4114</v>
      </c>
      <c s="26" t="s">
        <v>53</v>
      </c>
      <c s="32" t="s">
        <v>4115</v>
      </c>
      <c s="33" t="s">
        <v>114</v>
      </c>
      <c s="34">
        <v>43</v>
      </c>
      <c s="35">
        <v>0</v>
      </c>
      <c s="36">
        <f>ROUND(ROUND(H107,2)*ROUND(G107,3),2)</f>
      </c>
      <c r="O107">
        <f>(I107*21)/100</f>
      </c>
      <c t="s">
        <v>28</v>
      </c>
    </row>
    <row r="108" spans="1:5" ht="12.75">
      <c r="A108" s="37" t="s">
        <v>56</v>
      </c>
      <c r="E108" s="38" t="s">
        <v>53</v>
      </c>
    </row>
    <row r="109" spans="1:5" ht="12.75">
      <c r="A109" s="39" t="s">
        <v>57</v>
      </c>
      <c r="E109" s="40" t="s">
        <v>4219</v>
      </c>
    </row>
    <row r="110" spans="1:5" ht="178.5">
      <c r="A110" t="s">
        <v>58</v>
      </c>
      <c r="E110" s="38" t="s">
        <v>4117</v>
      </c>
    </row>
    <row r="111" spans="1:16" ht="12.75">
      <c r="A111" s="26" t="s">
        <v>51</v>
      </c>
      <c s="31" t="s">
        <v>170</v>
      </c>
      <c s="31" t="s">
        <v>4220</v>
      </c>
      <c s="26" t="s">
        <v>53</v>
      </c>
      <c s="32" t="s">
        <v>4221</v>
      </c>
      <c s="33" t="s">
        <v>118</v>
      </c>
      <c s="34">
        <v>0.7</v>
      </c>
      <c s="35">
        <v>0</v>
      </c>
      <c s="36">
        <f>ROUND(ROUND(H111,2)*ROUND(G111,3),2)</f>
      </c>
      <c r="O111">
        <f>(I111*21)/100</f>
      </c>
      <c t="s">
        <v>28</v>
      </c>
    </row>
    <row r="112" spans="1:5" ht="12.75">
      <c r="A112" s="37" t="s">
        <v>56</v>
      </c>
      <c r="E112" s="38" t="s">
        <v>53</v>
      </c>
    </row>
    <row r="113" spans="1:5" ht="12.75">
      <c r="A113" s="39" t="s">
        <v>57</v>
      </c>
      <c r="E113" s="40" t="s">
        <v>4222</v>
      </c>
    </row>
    <row r="114" spans="1:5" ht="76.5">
      <c r="A114" t="s">
        <v>58</v>
      </c>
      <c r="E114" s="38" t="s">
        <v>4223</v>
      </c>
    </row>
    <row r="115" spans="1:16" ht="12.75">
      <c r="A115" s="26" t="s">
        <v>51</v>
      </c>
      <c s="31" t="s">
        <v>190</v>
      </c>
      <c s="31" t="s">
        <v>4224</v>
      </c>
      <c s="26" t="s">
        <v>53</v>
      </c>
      <c s="32" t="s">
        <v>4225</v>
      </c>
      <c s="33" t="s">
        <v>114</v>
      </c>
      <c s="34">
        <v>65.6</v>
      </c>
      <c s="35">
        <v>0</v>
      </c>
      <c s="36">
        <f>ROUND(ROUND(H115,2)*ROUND(G115,3),2)</f>
      </c>
      <c r="O115">
        <f>(I115*21)/100</f>
      </c>
      <c t="s">
        <v>28</v>
      </c>
    </row>
    <row r="116" spans="1:5" ht="12.75">
      <c r="A116" s="37" t="s">
        <v>56</v>
      </c>
      <c r="E116" s="38" t="s">
        <v>53</v>
      </c>
    </row>
    <row r="117" spans="1:5" ht="12.75">
      <c r="A117" s="39" t="s">
        <v>57</v>
      </c>
      <c r="E117" s="40" t="s">
        <v>4226</v>
      </c>
    </row>
    <row r="118" spans="1:5" ht="89.25">
      <c r="A118" t="s">
        <v>58</v>
      </c>
      <c r="E118" s="38" t="s">
        <v>3952</v>
      </c>
    </row>
    <row r="119" spans="1:18" ht="12.75" customHeight="1">
      <c r="A119" s="6" t="s">
        <v>48</v>
      </c>
      <c s="6"/>
      <c s="44" t="s">
        <v>368</v>
      </c>
      <c s="6"/>
      <c s="29" t="s">
        <v>369</v>
      </c>
      <c s="6"/>
      <c s="6"/>
      <c s="6"/>
      <c s="46">
        <f>0+Q119</f>
      </c>
      <c r="O119">
        <f>0+R119</f>
      </c>
      <c r="Q119">
        <f>0+I120+I124+I128</f>
      </c>
      <c>
        <f>0+O120+O124+O128</f>
      </c>
    </row>
    <row r="120" spans="1:16" ht="38.25">
      <c r="A120" s="26" t="s">
        <v>51</v>
      </c>
      <c s="31" t="s">
        <v>174</v>
      </c>
      <c s="31" t="s">
        <v>2802</v>
      </c>
      <c s="26" t="s">
        <v>377</v>
      </c>
      <c s="32" t="s">
        <v>2803</v>
      </c>
      <c s="33" t="s">
        <v>379</v>
      </c>
      <c s="34">
        <v>140</v>
      </c>
      <c s="35">
        <v>0</v>
      </c>
      <c s="36">
        <f>ROUND(ROUND(H120,2)*ROUND(G120,3),2)</f>
      </c>
      <c r="O120">
        <f>(I120*21)/100</f>
      </c>
      <c t="s">
        <v>28</v>
      </c>
    </row>
    <row r="121" spans="1:5" ht="38.25">
      <c r="A121" s="37" t="s">
        <v>56</v>
      </c>
      <c r="E121" s="38" t="s">
        <v>2942</v>
      </c>
    </row>
    <row r="122" spans="1:5" ht="12.75">
      <c r="A122" s="39" t="s">
        <v>57</v>
      </c>
      <c r="E122" s="40" t="s">
        <v>4227</v>
      </c>
    </row>
    <row r="123" spans="1:5" ht="165.75">
      <c r="A123" t="s">
        <v>58</v>
      </c>
      <c r="E123" s="38" t="s">
        <v>1164</v>
      </c>
    </row>
    <row r="124" spans="1:16" ht="25.5">
      <c r="A124" s="26" t="s">
        <v>51</v>
      </c>
      <c s="31" t="s">
        <v>178</v>
      </c>
      <c s="31" t="s">
        <v>3474</v>
      </c>
      <c s="26" t="s">
        <v>377</v>
      </c>
      <c s="32" t="s">
        <v>3475</v>
      </c>
      <c s="33" t="s">
        <v>379</v>
      </c>
      <c s="34">
        <v>21</v>
      </c>
      <c s="35">
        <v>0</v>
      </c>
      <c s="36">
        <f>ROUND(ROUND(H124,2)*ROUND(G124,3),2)</f>
      </c>
      <c r="O124">
        <f>(I124*21)/100</f>
      </c>
      <c t="s">
        <v>28</v>
      </c>
    </row>
    <row r="125" spans="1:5" ht="38.25">
      <c r="A125" s="37" t="s">
        <v>56</v>
      </c>
      <c r="E125" s="38" t="s">
        <v>1167</v>
      </c>
    </row>
    <row r="126" spans="1:5" ht="12.75">
      <c r="A126" s="39" t="s">
        <v>57</v>
      </c>
      <c r="E126" s="40" t="s">
        <v>4228</v>
      </c>
    </row>
    <row r="127" spans="1:5" ht="165.75">
      <c r="A127" t="s">
        <v>58</v>
      </c>
      <c r="E127" s="38" t="s">
        <v>1164</v>
      </c>
    </row>
    <row r="128" spans="1:16" ht="38.25">
      <c r="A128" s="26" t="s">
        <v>51</v>
      </c>
      <c s="31" t="s">
        <v>182</v>
      </c>
      <c s="31" t="s">
        <v>376</v>
      </c>
      <c s="26" t="s">
        <v>377</v>
      </c>
      <c s="32" t="s">
        <v>378</v>
      </c>
      <c s="33" t="s">
        <v>379</v>
      </c>
      <c s="34">
        <v>14</v>
      </c>
      <c s="35">
        <v>0</v>
      </c>
      <c s="36">
        <f>ROUND(ROUND(H128,2)*ROUND(G128,3),2)</f>
      </c>
      <c r="O128">
        <f>(I128*21)/100</f>
      </c>
      <c t="s">
        <v>28</v>
      </c>
    </row>
    <row r="129" spans="1:5" ht="38.25">
      <c r="A129" s="37" t="s">
        <v>56</v>
      </c>
      <c r="E129" s="38" t="s">
        <v>1167</v>
      </c>
    </row>
    <row r="130" spans="1:5" ht="12.75">
      <c r="A130" s="39" t="s">
        <v>57</v>
      </c>
      <c r="E130" s="40" t="s">
        <v>4153</v>
      </c>
    </row>
    <row r="131" spans="1:5" ht="165.75">
      <c r="A131" t="s">
        <v>58</v>
      </c>
      <c r="E131"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16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0+O9+O22+O31+O48+O61+O78+O107+O156</f>
      </c>
      <c t="s">
        <v>27</v>
      </c>
    </row>
    <row r="3" spans="1:16" ht="15" customHeight="1">
      <c r="A3" t="s">
        <v>12</v>
      </c>
      <c s="12" t="s">
        <v>14</v>
      </c>
      <c s="13" t="s">
        <v>15</v>
      </c>
      <c s="1"/>
      <c s="14" t="s">
        <v>16</v>
      </c>
      <c s="1"/>
      <c s="9"/>
      <c s="8" t="s">
        <v>4231</v>
      </c>
      <c s="41">
        <f>0+I9+I22+I31+I48+I61+I78+I107+I156</f>
      </c>
      <c r="O3" t="s">
        <v>23</v>
      </c>
      <c t="s">
        <v>28</v>
      </c>
    </row>
    <row r="4" spans="1:16" ht="15" customHeight="1">
      <c r="A4" t="s">
        <v>17</v>
      </c>
      <c s="12" t="s">
        <v>18</v>
      </c>
      <c s="13" t="s">
        <v>4229</v>
      </c>
      <c s="1"/>
      <c s="14" t="s">
        <v>4230</v>
      </c>
      <c s="1"/>
      <c s="1"/>
      <c s="11"/>
      <c s="11"/>
      <c r="O4" t="s">
        <v>24</v>
      </c>
      <c t="s">
        <v>28</v>
      </c>
    </row>
    <row r="5" spans="1:16" ht="12.75" customHeight="1">
      <c r="A5" t="s">
        <v>21</v>
      </c>
      <c s="16" t="s">
        <v>22</v>
      </c>
      <c s="17" t="s">
        <v>4231</v>
      </c>
      <c s="6"/>
      <c s="18" t="s">
        <v>4232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4234</v>
      </c>
      <c s="26" t="s">
        <v>53</v>
      </c>
      <c s="32" t="s">
        <v>4235</v>
      </c>
      <c s="33" t="s">
        <v>118</v>
      </c>
      <c s="34">
        <v>111.52</v>
      </c>
      <c s="35">
        <v>0</v>
      </c>
      <c s="36">
        <f>ROUND(ROUND(H10,2)*ROUND(G10,3),2)</f>
      </c>
      <c r="O10">
        <f>(I10*21)/100</f>
      </c>
      <c t="s">
        <v>28</v>
      </c>
    </row>
    <row r="11" spans="1:5" ht="12.75">
      <c r="A11" s="37" t="s">
        <v>56</v>
      </c>
      <c r="E11" s="38" t="s">
        <v>53</v>
      </c>
    </row>
    <row r="12" spans="1:5" ht="12.75">
      <c r="A12" s="39" t="s">
        <v>57</v>
      </c>
      <c r="E12" s="40" t="s">
        <v>4236</v>
      </c>
    </row>
    <row r="13" spans="1:5" ht="318.75">
      <c r="A13" t="s">
        <v>58</v>
      </c>
      <c r="E13" s="38" t="s">
        <v>3752</v>
      </c>
    </row>
    <row r="14" spans="1:16" ht="12.75">
      <c r="A14" s="26" t="s">
        <v>51</v>
      </c>
      <c s="31" t="s">
        <v>28</v>
      </c>
      <c s="31" t="s">
        <v>4165</v>
      </c>
      <c s="26" t="s">
        <v>53</v>
      </c>
      <c s="32" t="s">
        <v>4166</v>
      </c>
      <c s="33" t="s">
        <v>118</v>
      </c>
      <c s="34">
        <v>111.52</v>
      </c>
      <c s="35">
        <v>0</v>
      </c>
      <c s="36">
        <f>ROUND(ROUND(H14,2)*ROUND(G14,3),2)</f>
      </c>
      <c r="O14">
        <f>(I14*21)/100</f>
      </c>
      <c t="s">
        <v>28</v>
      </c>
    </row>
    <row r="15" spans="1:5" ht="12.75">
      <c r="A15" s="37" t="s">
        <v>56</v>
      </c>
      <c r="E15" s="38" t="s">
        <v>53</v>
      </c>
    </row>
    <row r="16" spans="1:5" ht="12.75">
      <c r="A16" s="39" t="s">
        <v>57</v>
      </c>
      <c r="E16" s="40" t="s">
        <v>4237</v>
      </c>
    </row>
    <row r="17" spans="1:5" ht="191.25">
      <c r="A17" t="s">
        <v>58</v>
      </c>
      <c r="E17" s="38" t="s">
        <v>4167</v>
      </c>
    </row>
    <row r="18" spans="1:16" ht="12.75">
      <c r="A18" s="26" t="s">
        <v>51</v>
      </c>
      <c s="31" t="s">
        <v>26</v>
      </c>
      <c s="31" t="s">
        <v>4047</v>
      </c>
      <c s="26" t="s">
        <v>53</v>
      </c>
      <c s="32" t="s">
        <v>4048</v>
      </c>
      <c s="33" t="s">
        <v>118</v>
      </c>
      <c s="34">
        <v>49.06</v>
      </c>
      <c s="35">
        <v>0</v>
      </c>
      <c s="36">
        <f>ROUND(ROUND(H18,2)*ROUND(G18,3),2)</f>
      </c>
      <c r="O18">
        <f>(I18*21)/100</f>
      </c>
      <c t="s">
        <v>28</v>
      </c>
    </row>
    <row r="19" spans="1:5" ht="12.75">
      <c r="A19" s="37" t="s">
        <v>56</v>
      </c>
      <c r="E19" s="38" t="s">
        <v>53</v>
      </c>
    </row>
    <row r="20" spans="1:5" ht="12.75">
      <c r="A20" s="39" t="s">
        <v>57</v>
      </c>
      <c r="E20" s="40" t="s">
        <v>4238</v>
      </c>
    </row>
    <row r="21" spans="1:5" ht="293.25">
      <c r="A21" t="s">
        <v>58</v>
      </c>
      <c r="E21" s="38" t="s">
        <v>4050</v>
      </c>
    </row>
    <row r="22" spans="1:18" ht="12.75" customHeight="1">
      <c r="A22" s="6" t="s">
        <v>48</v>
      </c>
      <c s="6"/>
      <c s="44" t="s">
        <v>28</v>
      </c>
      <c s="6"/>
      <c s="29" t="s">
        <v>1894</v>
      </c>
      <c s="6"/>
      <c s="6"/>
      <c s="6"/>
      <c s="46">
        <f>0+Q22</f>
      </c>
      <c r="O22">
        <f>0+R22</f>
      </c>
      <c r="Q22">
        <f>0+I23+I27</f>
      </c>
      <c>
        <f>0+O23+O27</f>
      </c>
    </row>
    <row r="23" spans="1:16" ht="12.75">
      <c r="A23" s="26" t="s">
        <v>51</v>
      </c>
      <c s="31" t="s">
        <v>38</v>
      </c>
      <c s="31" t="s">
        <v>4239</v>
      </c>
      <c s="26" t="s">
        <v>53</v>
      </c>
      <c s="32" t="s">
        <v>4240</v>
      </c>
      <c s="33" t="s">
        <v>118</v>
      </c>
      <c s="34">
        <v>1.476</v>
      </c>
      <c s="35">
        <v>0</v>
      </c>
      <c s="36">
        <f>ROUND(ROUND(H23,2)*ROUND(G23,3),2)</f>
      </c>
      <c r="O23">
        <f>(I23*21)/100</f>
      </c>
      <c t="s">
        <v>28</v>
      </c>
    </row>
    <row r="24" spans="1:5" ht="12.75">
      <c r="A24" s="37" t="s">
        <v>56</v>
      </c>
      <c r="E24" s="38" t="s">
        <v>53</v>
      </c>
    </row>
    <row r="25" spans="1:5" ht="38.25">
      <c r="A25" s="39" t="s">
        <v>57</v>
      </c>
      <c r="E25" s="40" t="s">
        <v>4241</v>
      </c>
    </row>
    <row r="26" spans="1:5" ht="51">
      <c r="A26" t="s">
        <v>58</v>
      </c>
      <c r="E26" s="38" t="s">
        <v>4242</v>
      </c>
    </row>
    <row r="27" spans="1:16" ht="12.75">
      <c r="A27" s="26" t="s">
        <v>51</v>
      </c>
      <c s="31" t="s">
        <v>40</v>
      </c>
      <c s="31" t="s">
        <v>4243</v>
      </c>
      <c s="26" t="s">
        <v>53</v>
      </c>
      <c s="32" t="s">
        <v>4244</v>
      </c>
      <c s="33" t="s">
        <v>114</v>
      </c>
      <c s="34">
        <v>76.93</v>
      </c>
      <c s="35">
        <v>0</v>
      </c>
      <c s="36">
        <f>ROUND(ROUND(H27,2)*ROUND(G27,3),2)</f>
      </c>
      <c r="O27">
        <f>(I27*21)/100</f>
      </c>
      <c t="s">
        <v>28</v>
      </c>
    </row>
    <row r="28" spans="1:5" ht="12.75">
      <c r="A28" s="37" t="s">
        <v>56</v>
      </c>
      <c r="E28" s="38" t="s">
        <v>53</v>
      </c>
    </row>
    <row r="29" spans="1:5" ht="12.75">
      <c r="A29" s="39" t="s">
        <v>57</v>
      </c>
      <c r="E29" s="40" t="s">
        <v>4245</v>
      </c>
    </row>
    <row r="30" spans="1:5" ht="102">
      <c r="A30" t="s">
        <v>58</v>
      </c>
      <c r="E30" s="38" t="s">
        <v>4246</v>
      </c>
    </row>
    <row r="31" spans="1:18" ht="12.75" customHeight="1">
      <c r="A31" s="6" t="s">
        <v>48</v>
      </c>
      <c s="6"/>
      <c s="44" t="s">
        <v>38</v>
      </c>
      <c s="6"/>
      <c s="29" t="s">
        <v>2652</v>
      </c>
      <c s="6"/>
      <c s="6"/>
      <c s="6"/>
      <c s="46">
        <f>0+Q31</f>
      </c>
      <c r="O31">
        <f>0+R31</f>
      </c>
      <c r="Q31">
        <f>0+I32+I36+I40+I44</f>
      </c>
      <c>
        <f>0+O32+O36+O40+O44</f>
      </c>
    </row>
    <row r="32" spans="1:16" ht="12.75">
      <c r="A32" s="26" t="s">
        <v>51</v>
      </c>
      <c s="31" t="s">
        <v>27</v>
      </c>
      <c s="31" t="s">
        <v>4247</v>
      </c>
      <c s="26" t="s">
        <v>53</v>
      </c>
      <c s="32" t="s">
        <v>4248</v>
      </c>
      <c s="33" t="s">
        <v>118</v>
      </c>
      <c s="34">
        <v>39.75</v>
      </c>
      <c s="35">
        <v>0</v>
      </c>
      <c s="36">
        <f>ROUND(ROUND(H32,2)*ROUND(G32,3),2)</f>
      </c>
      <c r="O32">
        <f>(I32*21)/100</f>
      </c>
      <c t="s">
        <v>28</v>
      </c>
    </row>
    <row r="33" spans="1:5" ht="12.75">
      <c r="A33" s="37" t="s">
        <v>56</v>
      </c>
      <c r="E33" s="38" t="s">
        <v>53</v>
      </c>
    </row>
    <row r="34" spans="1:5" ht="12.75">
      <c r="A34" s="39" t="s">
        <v>57</v>
      </c>
      <c r="E34" s="40" t="s">
        <v>4249</v>
      </c>
    </row>
    <row r="35" spans="1:5" ht="369.75">
      <c r="A35" t="s">
        <v>58</v>
      </c>
      <c r="E35" s="38" t="s">
        <v>4250</v>
      </c>
    </row>
    <row r="36" spans="1:16" ht="12.75">
      <c r="A36" s="26" t="s">
        <v>51</v>
      </c>
      <c s="31" t="s">
        <v>76</v>
      </c>
      <c s="31" t="s">
        <v>3399</v>
      </c>
      <c s="26" t="s">
        <v>53</v>
      </c>
      <c s="32" t="s">
        <v>3400</v>
      </c>
      <c s="33" t="s">
        <v>118</v>
      </c>
      <c s="34">
        <v>1.635</v>
      </c>
      <c s="35">
        <v>0</v>
      </c>
      <c s="36">
        <f>ROUND(ROUND(H36,2)*ROUND(G36,3),2)</f>
      </c>
      <c r="O36">
        <f>(I36*21)/100</f>
      </c>
      <c t="s">
        <v>28</v>
      </c>
    </row>
    <row r="37" spans="1:5" ht="12.75">
      <c r="A37" s="37" t="s">
        <v>56</v>
      </c>
      <c r="E37" s="38" t="s">
        <v>53</v>
      </c>
    </row>
    <row r="38" spans="1:5" ht="12.75">
      <c r="A38" s="39" t="s">
        <v>57</v>
      </c>
      <c r="E38" s="40" t="s">
        <v>4251</v>
      </c>
    </row>
    <row r="39" spans="1:5" ht="38.25">
      <c r="A39" t="s">
        <v>58</v>
      </c>
      <c r="E39" s="38" t="s">
        <v>3793</v>
      </c>
    </row>
    <row r="40" spans="1:16" ht="12.75">
      <c r="A40" s="26" t="s">
        <v>51</v>
      </c>
      <c s="31" t="s">
        <v>81</v>
      </c>
      <c s="31" t="s">
        <v>4252</v>
      </c>
      <c s="26" t="s">
        <v>53</v>
      </c>
      <c s="32" t="s">
        <v>4253</v>
      </c>
      <c s="33" t="s">
        <v>118</v>
      </c>
      <c s="34">
        <v>1</v>
      </c>
      <c s="35">
        <v>0</v>
      </c>
      <c s="36">
        <f>ROUND(ROUND(H40,2)*ROUND(G40,3),2)</f>
      </c>
      <c r="O40">
        <f>(I40*21)/100</f>
      </c>
      <c t="s">
        <v>28</v>
      </c>
    </row>
    <row r="41" spans="1:5" ht="12.75">
      <c r="A41" s="37" t="s">
        <v>56</v>
      </c>
      <c r="E41" s="38" t="s">
        <v>53</v>
      </c>
    </row>
    <row r="42" spans="1:5" ht="12.75">
      <c r="A42" s="39" t="s">
        <v>57</v>
      </c>
      <c r="E42" s="40" t="s">
        <v>4254</v>
      </c>
    </row>
    <row r="43" spans="1:5" ht="38.25">
      <c r="A43" t="s">
        <v>58</v>
      </c>
      <c r="E43" s="38" t="s">
        <v>4255</v>
      </c>
    </row>
    <row r="44" spans="1:16" ht="12.75">
      <c r="A44" s="26" t="s">
        <v>51</v>
      </c>
      <c s="31" t="s">
        <v>44</v>
      </c>
      <c s="31" t="s">
        <v>4256</v>
      </c>
      <c s="26" t="s">
        <v>53</v>
      </c>
      <c s="32" t="s">
        <v>4257</v>
      </c>
      <c s="33" t="s">
        <v>118</v>
      </c>
      <c s="34">
        <v>5.45</v>
      </c>
      <c s="35">
        <v>0</v>
      </c>
      <c s="36">
        <f>ROUND(ROUND(H44,2)*ROUND(G44,3),2)</f>
      </c>
      <c r="O44">
        <f>(I44*21)/100</f>
      </c>
      <c t="s">
        <v>28</v>
      </c>
    </row>
    <row r="45" spans="1:5" ht="12.75">
      <c r="A45" s="37" t="s">
        <v>56</v>
      </c>
      <c r="E45" s="38" t="s">
        <v>53</v>
      </c>
    </row>
    <row r="46" spans="1:5" ht="12.75">
      <c r="A46" s="39" t="s">
        <v>57</v>
      </c>
      <c r="E46" s="40" t="s">
        <v>4258</v>
      </c>
    </row>
    <row r="47" spans="1:5" ht="51">
      <c r="A47" t="s">
        <v>58</v>
      </c>
      <c r="E47" s="38" t="s">
        <v>4259</v>
      </c>
    </row>
    <row r="48" spans="1:18" ht="12.75" customHeight="1">
      <c r="A48" s="6" t="s">
        <v>48</v>
      </c>
      <c s="6"/>
      <c s="44" t="s">
        <v>76</v>
      </c>
      <c s="6"/>
      <c s="29" t="s">
        <v>338</v>
      </c>
      <c s="6"/>
      <c s="6"/>
      <c s="6"/>
      <c s="46">
        <f>0+Q48</f>
      </c>
      <c r="O48">
        <f>0+R48</f>
      </c>
      <c r="Q48">
        <f>0+I49+I53+I57</f>
      </c>
      <c>
        <f>0+O49+O53+O57</f>
      </c>
    </row>
    <row r="49" spans="1:16" ht="12.75">
      <c r="A49" s="26" t="s">
        <v>51</v>
      </c>
      <c s="31" t="s">
        <v>46</v>
      </c>
      <c s="31" t="s">
        <v>4260</v>
      </c>
      <c s="26" t="s">
        <v>49</v>
      </c>
      <c s="32" t="s">
        <v>4261</v>
      </c>
      <c s="33" t="s">
        <v>114</v>
      </c>
      <c s="34">
        <v>100.32</v>
      </c>
      <c s="35">
        <v>0</v>
      </c>
      <c s="36">
        <f>ROUND(ROUND(H49,2)*ROUND(G49,3),2)</f>
      </c>
      <c r="O49">
        <f>(I49*21)/100</f>
      </c>
      <c t="s">
        <v>28</v>
      </c>
    </row>
    <row r="50" spans="1:5" ht="12.75">
      <c r="A50" s="37" t="s">
        <v>56</v>
      </c>
      <c r="E50" s="38" t="s">
        <v>53</v>
      </c>
    </row>
    <row r="51" spans="1:5" ht="12.75">
      <c r="A51" s="39" t="s">
        <v>57</v>
      </c>
      <c r="E51" s="40" t="s">
        <v>4262</v>
      </c>
    </row>
    <row r="52" spans="1:5" ht="204">
      <c r="A52" t="s">
        <v>58</v>
      </c>
      <c r="E52" s="38" t="s">
        <v>4263</v>
      </c>
    </row>
    <row r="53" spans="1:16" ht="12.75">
      <c r="A53" s="26" t="s">
        <v>51</v>
      </c>
      <c s="31" t="s">
        <v>91</v>
      </c>
      <c s="31" t="s">
        <v>4260</v>
      </c>
      <c s="26" t="s">
        <v>130</v>
      </c>
      <c s="32" t="s">
        <v>4261</v>
      </c>
      <c s="33" t="s">
        <v>114</v>
      </c>
      <c s="34">
        <v>30</v>
      </c>
      <c s="35">
        <v>0</v>
      </c>
      <c s="36">
        <f>ROUND(ROUND(H53,2)*ROUND(G53,3),2)</f>
      </c>
      <c r="O53">
        <f>(I53*21)/100</f>
      </c>
      <c t="s">
        <v>28</v>
      </c>
    </row>
    <row r="54" spans="1:5" ht="12.75">
      <c r="A54" s="37" t="s">
        <v>56</v>
      </c>
      <c r="E54" s="38" t="s">
        <v>53</v>
      </c>
    </row>
    <row r="55" spans="1:5" ht="12.75">
      <c r="A55" s="39" t="s">
        <v>57</v>
      </c>
      <c r="E55" s="40" t="s">
        <v>4264</v>
      </c>
    </row>
    <row r="56" spans="1:5" ht="204">
      <c r="A56" t="s">
        <v>58</v>
      </c>
      <c r="E56" s="38" t="s">
        <v>4263</v>
      </c>
    </row>
    <row r="57" spans="1:16" ht="12.75">
      <c r="A57" s="26" t="s">
        <v>51</v>
      </c>
      <c s="31" t="s">
        <v>95</v>
      </c>
      <c s="31" t="s">
        <v>4260</v>
      </c>
      <c s="26" t="s">
        <v>300</v>
      </c>
      <c s="32" t="s">
        <v>4261</v>
      </c>
      <c s="33" t="s">
        <v>114</v>
      </c>
      <c s="34">
        <v>505.2</v>
      </c>
      <c s="35">
        <v>0</v>
      </c>
      <c s="36">
        <f>ROUND(ROUND(H57,2)*ROUND(G57,3),2)</f>
      </c>
      <c r="O57">
        <f>(I57*21)/100</f>
      </c>
      <c t="s">
        <v>28</v>
      </c>
    </row>
    <row r="58" spans="1:5" ht="12.75">
      <c r="A58" s="37" t="s">
        <v>56</v>
      </c>
      <c r="E58" s="38" t="s">
        <v>53</v>
      </c>
    </row>
    <row r="59" spans="1:5" ht="12.75">
      <c r="A59" s="39" t="s">
        <v>57</v>
      </c>
      <c r="E59" s="40" t="s">
        <v>4265</v>
      </c>
    </row>
    <row r="60" spans="1:5" ht="204">
      <c r="A60" t="s">
        <v>58</v>
      </c>
      <c r="E60" s="38" t="s">
        <v>4263</v>
      </c>
    </row>
    <row r="61" spans="1:18" ht="12.75" customHeight="1">
      <c r="A61" s="6" t="s">
        <v>48</v>
      </c>
      <c s="6"/>
      <c s="44" t="s">
        <v>81</v>
      </c>
      <c s="6"/>
      <c s="29" t="s">
        <v>3434</v>
      </c>
      <c s="6"/>
      <c s="6"/>
      <c s="6"/>
      <c s="46">
        <f>0+Q61</f>
      </c>
      <c r="O61">
        <f>0+R61</f>
      </c>
      <c r="Q61">
        <f>0+I62+I66+I70+I74</f>
      </c>
      <c>
        <f>0+O62+O66+O70+O74</f>
      </c>
    </row>
    <row r="62" spans="1:16" ht="12.75">
      <c r="A62" s="26" t="s">
        <v>51</v>
      </c>
      <c s="31" t="s">
        <v>99</v>
      </c>
      <c s="31" t="s">
        <v>4266</v>
      </c>
      <c s="26" t="s">
        <v>53</v>
      </c>
      <c s="32" t="s">
        <v>4267</v>
      </c>
      <c s="33" t="s">
        <v>55</v>
      </c>
      <c s="34">
        <v>25.7</v>
      </c>
      <c s="35">
        <v>0</v>
      </c>
      <c s="36">
        <f>ROUND(ROUND(H62,2)*ROUND(G62,3),2)</f>
      </c>
      <c r="O62">
        <f>(I62*21)/100</f>
      </c>
      <c t="s">
        <v>28</v>
      </c>
    </row>
    <row r="63" spans="1:5" ht="12.75">
      <c r="A63" s="37" t="s">
        <v>56</v>
      </c>
      <c r="E63" s="38" t="s">
        <v>53</v>
      </c>
    </row>
    <row r="64" spans="1:5" ht="12.75">
      <c r="A64" s="39" t="s">
        <v>57</v>
      </c>
      <c r="E64" s="40" t="s">
        <v>4268</v>
      </c>
    </row>
    <row r="65" spans="1:5" ht="242.25">
      <c r="A65" t="s">
        <v>58</v>
      </c>
      <c r="E65" s="38" t="s">
        <v>4269</v>
      </c>
    </row>
    <row r="66" spans="1:16" ht="12.75">
      <c r="A66" s="26" t="s">
        <v>51</v>
      </c>
      <c s="31" t="s">
        <v>103</v>
      </c>
      <c s="31" t="s">
        <v>4270</v>
      </c>
      <c s="26" t="s">
        <v>53</v>
      </c>
      <c s="32" t="s">
        <v>4271</v>
      </c>
      <c s="33" t="s">
        <v>55</v>
      </c>
      <c s="34">
        <v>14.8</v>
      </c>
      <c s="35">
        <v>0</v>
      </c>
      <c s="36">
        <f>ROUND(ROUND(H66,2)*ROUND(G66,3),2)</f>
      </c>
      <c r="O66">
        <f>(I66*21)/100</f>
      </c>
      <c t="s">
        <v>28</v>
      </c>
    </row>
    <row r="67" spans="1:5" ht="12.75">
      <c r="A67" s="37" t="s">
        <v>56</v>
      </c>
      <c r="E67" s="38" t="s">
        <v>53</v>
      </c>
    </row>
    <row r="68" spans="1:5" ht="12.75">
      <c r="A68" s="39" t="s">
        <v>57</v>
      </c>
      <c r="E68" s="40" t="s">
        <v>4272</v>
      </c>
    </row>
    <row r="69" spans="1:5" ht="178.5">
      <c r="A69" t="s">
        <v>58</v>
      </c>
      <c r="E69" s="38" t="s">
        <v>4273</v>
      </c>
    </row>
    <row r="70" spans="1:16" ht="12.75">
      <c r="A70" s="26" t="s">
        <v>51</v>
      </c>
      <c s="31" t="s">
        <v>150</v>
      </c>
      <c s="31" t="s">
        <v>4274</v>
      </c>
      <c s="26" t="s">
        <v>53</v>
      </c>
      <c s="32" t="s">
        <v>4275</v>
      </c>
      <c s="33" t="s">
        <v>65</v>
      </c>
      <c s="34">
        <v>1</v>
      </c>
      <c s="35">
        <v>0</v>
      </c>
      <c s="36">
        <f>ROUND(ROUND(H70,2)*ROUND(G70,3),2)</f>
      </c>
      <c r="O70">
        <f>(I70*21)/100</f>
      </c>
      <c t="s">
        <v>28</v>
      </c>
    </row>
    <row r="71" spans="1:5" ht="12.75">
      <c r="A71" s="37" t="s">
        <v>56</v>
      </c>
      <c r="E71" s="38" t="s">
        <v>53</v>
      </c>
    </row>
    <row r="72" spans="1:5" ht="12.75">
      <c r="A72" s="39" t="s">
        <v>57</v>
      </c>
      <c r="E72" s="40" t="s">
        <v>53</v>
      </c>
    </row>
    <row r="73" spans="1:5" ht="89.25">
      <c r="A73" t="s">
        <v>58</v>
      </c>
      <c r="E73" s="38" t="s">
        <v>4276</v>
      </c>
    </row>
    <row r="74" spans="1:16" ht="12.75">
      <c r="A74" s="26" t="s">
        <v>51</v>
      </c>
      <c s="31" t="s">
        <v>206</v>
      </c>
      <c s="31" t="s">
        <v>4277</v>
      </c>
      <c s="26" t="s">
        <v>53</v>
      </c>
      <c s="32" t="s">
        <v>4278</v>
      </c>
      <c s="33" t="s">
        <v>55</v>
      </c>
      <c s="34">
        <v>83.9</v>
      </c>
      <c s="35">
        <v>0</v>
      </c>
      <c s="36">
        <f>ROUND(ROUND(H74,2)*ROUND(G74,3),2)</f>
      </c>
      <c r="O74">
        <f>(I74*21)/100</f>
      </c>
      <c t="s">
        <v>28</v>
      </c>
    </row>
    <row r="75" spans="1:5" ht="12.75">
      <c r="A75" s="37" t="s">
        <v>56</v>
      </c>
      <c r="E75" s="38" t="s">
        <v>4279</v>
      </c>
    </row>
    <row r="76" spans="1:5" ht="12.75">
      <c r="A76" s="39" t="s">
        <v>57</v>
      </c>
      <c r="E76" s="40" t="s">
        <v>53</v>
      </c>
    </row>
    <row r="77" spans="1:5" ht="165.75">
      <c r="A77" t="s">
        <v>58</v>
      </c>
      <c r="E77" s="38" t="s">
        <v>4280</v>
      </c>
    </row>
    <row r="78" spans="1:18" ht="12.75" customHeight="1">
      <c r="A78" s="6" t="s">
        <v>48</v>
      </c>
      <c s="6"/>
      <c s="44" t="s">
        <v>44</v>
      </c>
      <c s="6"/>
      <c s="29" t="s">
        <v>363</v>
      </c>
      <c s="6"/>
      <c s="6"/>
      <c s="6"/>
      <c s="46">
        <f>0+Q78</f>
      </c>
      <c r="O78">
        <f>0+R78</f>
      </c>
      <c r="Q78">
        <f>0+I79+I83+I87+I91+I95+I99+I103</f>
      </c>
      <c>
        <f>0+O79+O83+O87+O91+O95+O99+O103</f>
      </c>
    </row>
    <row r="79" spans="1:16" ht="12.75">
      <c r="A79" s="26" t="s">
        <v>51</v>
      </c>
      <c s="31" t="s">
        <v>154</v>
      </c>
      <c s="31" t="s">
        <v>4281</v>
      </c>
      <c s="26" t="s">
        <v>53</v>
      </c>
      <c s="32" t="s">
        <v>4282</v>
      </c>
      <c s="33" t="s">
        <v>65</v>
      </c>
      <c s="34">
        <v>2</v>
      </c>
      <c s="35">
        <v>0</v>
      </c>
      <c s="36">
        <f>ROUND(ROUND(H79,2)*ROUND(G79,3),2)</f>
      </c>
      <c r="O79">
        <f>(I79*21)/100</f>
      </c>
      <c t="s">
        <v>28</v>
      </c>
    </row>
    <row r="80" spans="1:5" ht="12.75">
      <c r="A80" s="37" t="s">
        <v>56</v>
      </c>
      <c r="E80" s="38" t="s">
        <v>53</v>
      </c>
    </row>
    <row r="81" spans="1:5" ht="12.75">
      <c r="A81" s="39" t="s">
        <v>57</v>
      </c>
      <c r="E81" s="40" t="s">
        <v>53</v>
      </c>
    </row>
    <row r="82" spans="1:5" ht="38.25">
      <c r="A82" t="s">
        <v>58</v>
      </c>
      <c r="E82" s="38" t="s">
        <v>4283</v>
      </c>
    </row>
    <row r="83" spans="1:16" ht="12.75">
      <c r="A83" s="26" t="s">
        <v>51</v>
      </c>
      <c s="31" t="s">
        <v>347</v>
      </c>
      <c s="31" t="s">
        <v>4284</v>
      </c>
      <c s="26" t="s">
        <v>53</v>
      </c>
      <c s="32" t="s">
        <v>4285</v>
      </c>
      <c s="33" t="s">
        <v>2670</v>
      </c>
      <c s="34">
        <v>6469.2</v>
      </c>
      <c s="35">
        <v>0</v>
      </c>
      <c s="36">
        <f>ROUND(ROUND(H83,2)*ROUND(G83,3),2)</f>
      </c>
      <c r="O83">
        <f>(I83*21)/100</f>
      </c>
      <c t="s">
        <v>28</v>
      </c>
    </row>
    <row r="84" spans="1:5" ht="12.75">
      <c r="A84" s="37" t="s">
        <v>56</v>
      </c>
      <c r="E84" s="38" t="s">
        <v>53</v>
      </c>
    </row>
    <row r="85" spans="1:5" ht="12.75">
      <c r="A85" s="39" t="s">
        <v>57</v>
      </c>
      <c r="E85" s="40" t="s">
        <v>4286</v>
      </c>
    </row>
    <row r="86" spans="1:5" ht="409.5">
      <c r="A86" t="s">
        <v>58</v>
      </c>
      <c r="E86" s="38" t="s">
        <v>4287</v>
      </c>
    </row>
    <row r="87" spans="1:16" ht="12.75">
      <c r="A87" s="26" t="s">
        <v>51</v>
      </c>
      <c s="31" t="s">
        <v>302</v>
      </c>
      <c s="31" t="s">
        <v>4288</v>
      </c>
      <c s="26" t="s">
        <v>53</v>
      </c>
      <c s="32" t="s">
        <v>4289</v>
      </c>
      <c s="33" t="s">
        <v>114</v>
      </c>
      <c s="34">
        <v>543</v>
      </c>
      <c s="35">
        <v>0</v>
      </c>
      <c s="36">
        <f>ROUND(ROUND(H87,2)*ROUND(G87,3),2)</f>
      </c>
      <c r="O87">
        <f>(I87*21)/100</f>
      </c>
      <c t="s">
        <v>28</v>
      </c>
    </row>
    <row r="88" spans="1:5" ht="12.75">
      <c r="A88" s="37" t="s">
        <v>56</v>
      </c>
      <c r="E88" s="38" t="s">
        <v>53</v>
      </c>
    </row>
    <row r="89" spans="1:5" ht="12.75">
      <c r="A89" s="39" t="s">
        <v>57</v>
      </c>
      <c r="E89" s="40" t="s">
        <v>4290</v>
      </c>
    </row>
    <row r="90" spans="1:5" ht="25.5">
      <c r="A90" t="s">
        <v>58</v>
      </c>
      <c r="E90" s="38" t="s">
        <v>4291</v>
      </c>
    </row>
    <row r="91" spans="1:16" ht="12.75">
      <c r="A91" s="26" t="s">
        <v>51</v>
      </c>
      <c s="31" t="s">
        <v>306</v>
      </c>
      <c s="31" t="s">
        <v>4292</v>
      </c>
      <c s="26" t="s">
        <v>53</v>
      </c>
      <c s="32" t="s">
        <v>4293</v>
      </c>
      <c s="33" t="s">
        <v>118</v>
      </c>
      <c s="34">
        <v>2.468</v>
      </c>
      <c s="35">
        <v>0</v>
      </c>
      <c s="36">
        <f>ROUND(ROUND(H91,2)*ROUND(G91,3),2)</f>
      </c>
      <c r="O91">
        <f>(I91*21)/100</f>
      </c>
      <c t="s">
        <v>28</v>
      </c>
    </row>
    <row r="92" spans="1:5" ht="12.75">
      <c r="A92" s="37" t="s">
        <v>56</v>
      </c>
      <c r="E92" s="38" t="s">
        <v>53</v>
      </c>
    </row>
    <row r="93" spans="1:5" ht="38.25">
      <c r="A93" s="39" t="s">
        <v>57</v>
      </c>
      <c r="E93" s="40" t="s">
        <v>4294</v>
      </c>
    </row>
    <row r="94" spans="1:5" ht="114.75">
      <c r="A94" t="s">
        <v>58</v>
      </c>
      <c r="E94" s="38" t="s">
        <v>4295</v>
      </c>
    </row>
    <row r="95" spans="1:16" ht="12.75">
      <c r="A95" s="26" t="s">
        <v>51</v>
      </c>
      <c s="31" t="s">
        <v>158</v>
      </c>
      <c s="31" t="s">
        <v>4296</v>
      </c>
      <c s="26" t="s">
        <v>53</v>
      </c>
      <c s="32" t="s">
        <v>4297</v>
      </c>
      <c s="33" t="s">
        <v>114</v>
      </c>
      <c s="34">
        <v>503.4</v>
      </c>
      <c s="35">
        <v>0</v>
      </c>
      <c s="36">
        <f>ROUND(ROUND(H95,2)*ROUND(G95,3),2)</f>
      </c>
      <c r="O95">
        <f>(I95*21)/100</f>
      </c>
      <c t="s">
        <v>28</v>
      </c>
    </row>
    <row r="96" spans="1:5" ht="12.75">
      <c r="A96" s="37" t="s">
        <v>56</v>
      </c>
      <c r="E96" s="38" t="s">
        <v>53</v>
      </c>
    </row>
    <row r="97" spans="1:5" ht="12.75">
      <c r="A97" s="39" t="s">
        <v>57</v>
      </c>
      <c r="E97" s="40" t="s">
        <v>4298</v>
      </c>
    </row>
    <row r="98" spans="1:5" ht="114.75">
      <c r="A98" t="s">
        <v>58</v>
      </c>
      <c r="E98" s="38" t="s">
        <v>4299</v>
      </c>
    </row>
    <row r="99" spans="1:16" ht="12.75">
      <c r="A99" s="26" t="s">
        <v>51</v>
      </c>
      <c s="31" t="s">
        <v>310</v>
      </c>
      <c s="31" t="s">
        <v>4300</v>
      </c>
      <c s="26" t="s">
        <v>53</v>
      </c>
      <c s="32" t="s">
        <v>4301</v>
      </c>
      <c s="33" t="s">
        <v>2670</v>
      </c>
      <c s="34">
        <v>8517.7</v>
      </c>
      <c s="35">
        <v>0</v>
      </c>
      <c s="36">
        <f>ROUND(ROUND(H99,2)*ROUND(G99,3),2)</f>
      </c>
      <c r="O99">
        <f>(I99*21)/100</f>
      </c>
      <c t="s">
        <v>28</v>
      </c>
    </row>
    <row r="100" spans="1:5" ht="12.75">
      <c r="A100" s="37" t="s">
        <v>56</v>
      </c>
      <c r="E100" s="38" t="s">
        <v>53</v>
      </c>
    </row>
    <row r="101" spans="1:5" ht="51">
      <c r="A101" s="39" t="s">
        <v>57</v>
      </c>
      <c r="E101" s="40" t="s">
        <v>4302</v>
      </c>
    </row>
    <row r="102" spans="1:5" ht="357">
      <c r="A102" t="s">
        <v>58</v>
      </c>
      <c r="E102" s="38" t="s">
        <v>4303</v>
      </c>
    </row>
    <row r="103" spans="1:16" ht="12.75">
      <c r="A103" s="26" t="s">
        <v>51</v>
      </c>
      <c s="31" t="s">
        <v>314</v>
      </c>
      <c s="31" t="s">
        <v>4304</v>
      </c>
      <c s="26" t="s">
        <v>53</v>
      </c>
      <c s="32" t="s">
        <v>4305</v>
      </c>
      <c s="33" t="s">
        <v>55</v>
      </c>
      <c s="34">
        <v>83.9</v>
      </c>
      <c s="35">
        <v>0</v>
      </c>
      <c s="36">
        <f>ROUND(ROUND(H103,2)*ROUND(G103,3),2)</f>
      </c>
      <c r="O103">
        <f>(I103*21)/100</f>
      </c>
      <c t="s">
        <v>28</v>
      </c>
    </row>
    <row r="104" spans="1:5" ht="12.75">
      <c r="A104" s="37" t="s">
        <v>56</v>
      </c>
      <c r="E104" s="38" t="s">
        <v>4306</v>
      </c>
    </row>
    <row r="105" spans="1:5" ht="12.75">
      <c r="A105" s="39" t="s">
        <v>57</v>
      </c>
      <c r="E105" s="40" t="s">
        <v>53</v>
      </c>
    </row>
    <row r="106" spans="1:5" ht="89.25">
      <c r="A106" t="s">
        <v>58</v>
      </c>
      <c r="E106" s="38" t="s">
        <v>4307</v>
      </c>
    </row>
    <row r="107" spans="1:18" ht="12.75" customHeight="1">
      <c r="A107" s="6" t="s">
        <v>48</v>
      </c>
      <c s="6"/>
      <c s="44" t="s">
        <v>368</v>
      </c>
      <c s="6"/>
      <c s="29" t="s">
        <v>1160</v>
      </c>
      <c s="6"/>
      <c s="6"/>
      <c s="6"/>
      <c s="46">
        <f>0+Q107</f>
      </c>
      <c r="O107">
        <f>0+R107</f>
      </c>
      <c r="Q107">
        <f>0+I108+I112+I116+I120+I124+I128+I132+I136+I140+I144+I148+I152</f>
      </c>
      <c>
        <f>0+O108+O112+O116+O120+O124+O128+O132+O136+O140+O144+O148+O152</f>
      </c>
    </row>
    <row r="108" spans="1:16" ht="38.25">
      <c r="A108" s="26" t="s">
        <v>51</v>
      </c>
      <c s="31" t="s">
        <v>160</v>
      </c>
      <c s="31" t="s">
        <v>2802</v>
      </c>
      <c s="26" t="s">
        <v>377</v>
      </c>
      <c s="32" t="s">
        <v>2803</v>
      </c>
      <c s="33" t="s">
        <v>379</v>
      </c>
      <c s="34">
        <v>211.888</v>
      </c>
      <c s="35">
        <v>0</v>
      </c>
      <c s="36">
        <f>ROUND(ROUND(H108,2)*ROUND(G108,3),2)</f>
      </c>
      <c r="O108">
        <f>(I108*21)/100</f>
      </c>
      <c t="s">
        <v>28</v>
      </c>
    </row>
    <row r="109" spans="1:5" ht="38.25">
      <c r="A109" s="37" t="s">
        <v>56</v>
      </c>
      <c r="E109" s="38" t="s">
        <v>2942</v>
      </c>
    </row>
    <row r="110" spans="1:5" ht="12.75">
      <c r="A110" s="39" t="s">
        <v>57</v>
      </c>
      <c r="E110" s="40" t="s">
        <v>4308</v>
      </c>
    </row>
    <row r="111" spans="1:5" ht="165.75">
      <c r="A111" t="s">
        <v>58</v>
      </c>
      <c r="E111" s="38" t="s">
        <v>1164</v>
      </c>
    </row>
    <row r="112" spans="1:16" ht="25.5">
      <c r="A112" s="26" t="s">
        <v>51</v>
      </c>
      <c s="31" t="s">
        <v>162</v>
      </c>
      <c s="31" t="s">
        <v>3474</v>
      </c>
      <c s="26" t="s">
        <v>377</v>
      </c>
      <c s="32" t="s">
        <v>3475</v>
      </c>
      <c s="33" t="s">
        <v>379</v>
      </c>
      <c s="34">
        <v>0.2</v>
      </c>
      <c s="35">
        <v>0</v>
      </c>
      <c s="36">
        <f>ROUND(ROUND(H112,2)*ROUND(G112,3),2)</f>
      </c>
      <c r="O112">
        <f>(I112*21)/100</f>
      </c>
      <c t="s">
        <v>28</v>
      </c>
    </row>
    <row r="113" spans="1:5" ht="38.25">
      <c r="A113" s="37" t="s">
        <v>56</v>
      </c>
      <c r="E113" s="38" t="s">
        <v>1167</v>
      </c>
    </row>
    <row r="114" spans="1:5" ht="12.75">
      <c r="A114" s="39" t="s">
        <v>57</v>
      </c>
      <c r="E114" s="40" t="s">
        <v>53</v>
      </c>
    </row>
    <row r="115" spans="1:5" ht="165.75">
      <c r="A115" t="s">
        <v>58</v>
      </c>
      <c r="E115" s="38" t="s">
        <v>1164</v>
      </c>
    </row>
    <row r="116" spans="1:16" ht="38.25">
      <c r="A116" s="26" t="s">
        <v>51</v>
      </c>
      <c s="31" t="s">
        <v>166</v>
      </c>
      <c s="31" t="s">
        <v>376</v>
      </c>
      <c s="26" t="s">
        <v>377</v>
      </c>
      <c s="32" t="s">
        <v>378</v>
      </c>
      <c s="33" t="s">
        <v>379</v>
      </c>
      <c s="34">
        <v>5.923</v>
      </c>
      <c s="35">
        <v>0</v>
      </c>
      <c s="36">
        <f>ROUND(ROUND(H116,2)*ROUND(G116,3),2)</f>
      </c>
      <c r="O116">
        <f>(I116*21)/100</f>
      </c>
      <c t="s">
        <v>28</v>
      </c>
    </row>
    <row r="117" spans="1:5" ht="38.25">
      <c r="A117" s="37" t="s">
        <v>56</v>
      </c>
      <c r="E117" s="38" t="s">
        <v>1167</v>
      </c>
    </row>
    <row r="118" spans="1:5" ht="12.75">
      <c r="A118" s="39" t="s">
        <v>57</v>
      </c>
      <c r="E118" s="40" t="s">
        <v>4309</v>
      </c>
    </row>
    <row r="119" spans="1:5" ht="165.75">
      <c r="A119" t="s">
        <v>58</v>
      </c>
      <c r="E119" s="38" t="s">
        <v>1164</v>
      </c>
    </row>
    <row r="120" spans="1:16" ht="25.5">
      <c r="A120" s="26" t="s">
        <v>51</v>
      </c>
      <c s="31" t="s">
        <v>170</v>
      </c>
      <c s="31" t="s">
        <v>2197</v>
      </c>
      <c s="26" t="s">
        <v>377</v>
      </c>
      <c s="32" t="s">
        <v>2198</v>
      </c>
      <c s="33" t="s">
        <v>379</v>
      </c>
      <c s="34">
        <v>0.2</v>
      </c>
      <c s="35">
        <v>0</v>
      </c>
      <c s="36">
        <f>ROUND(ROUND(H120,2)*ROUND(G120,3),2)</f>
      </c>
      <c r="O120">
        <f>(I120*21)/100</f>
      </c>
      <c t="s">
        <v>28</v>
      </c>
    </row>
    <row r="121" spans="1:5" ht="38.25">
      <c r="A121" s="37" t="s">
        <v>56</v>
      </c>
      <c r="E121" s="38" t="s">
        <v>1167</v>
      </c>
    </row>
    <row r="122" spans="1:5" ht="12.75">
      <c r="A122" s="39" t="s">
        <v>57</v>
      </c>
      <c r="E122" s="40" t="s">
        <v>53</v>
      </c>
    </row>
    <row r="123" spans="1:5" ht="165.75">
      <c r="A123" t="s">
        <v>58</v>
      </c>
      <c r="E123" s="38" t="s">
        <v>1164</v>
      </c>
    </row>
    <row r="124" spans="1:16" ht="25.5">
      <c r="A124" s="26" t="s">
        <v>51</v>
      </c>
      <c s="31" t="s">
        <v>174</v>
      </c>
      <c s="31" t="s">
        <v>1161</v>
      </c>
      <c s="26" t="s">
        <v>377</v>
      </c>
      <c s="32" t="s">
        <v>1162</v>
      </c>
      <c s="33" t="s">
        <v>379</v>
      </c>
      <c s="34">
        <v>0.2</v>
      </c>
      <c s="35">
        <v>0</v>
      </c>
      <c s="36">
        <f>ROUND(ROUND(H124,2)*ROUND(G124,3),2)</f>
      </c>
      <c r="O124">
        <f>(I124*21)/100</f>
      </c>
      <c t="s">
        <v>28</v>
      </c>
    </row>
    <row r="125" spans="1:5" ht="25.5">
      <c r="A125" s="37" t="s">
        <v>56</v>
      </c>
      <c r="E125" s="38" t="s">
        <v>1163</v>
      </c>
    </row>
    <row r="126" spans="1:5" ht="12.75">
      <c r="A126" s="39" t="s">
        <v>57</v>
      </c>
      <c r="E126" s="40" t="s">
        <v>53</v>
      </c>
    </row>
    <row r="127" spans="1:5" ht="165.75">
      <c r="A127" t="s">
        <v>58</v>
      </c>
      <c r="E127" s="38" t="s">
        <v>1164</v>
      </c>
    </row>
    <row r="128" spans="1:16" ht="38.25">
      <c r="A128" s="26" t="s">
        <v>51</v>
      </c>
      <c s="31" t="s">
        <v>178</v>
      </c>
      <c s="31" t="s">
        <v>1165</v>
      </c>
      <c s="26" t="s">
        <v>377</v>
      </c>
      <c s="32" t="s">
        <v>1166</v>
      </c>
      <c s="33" t="s">
        <v>379</v>
      </c>
      <c s="34">
        <v>0.01</v>
      </c>
      <c s="35">
        <v>0</v>
      </c>
      <c s="36">
        <f>ROUND(ROUND(H128,2)*ROUND(G128,3),2)</f>
      </c>
      <c r="O128">
        <f>(I128*21)/100</f>
      </c>
      <c t="s">
        <v>28</v>
      </c>
    </row>
    <row r="129" spans="1:5" ht="38.25">
      <c r="A129" s="37" t="s">
        <v>56</v>
      </c>
      <c r="E129" s="38" t="s">
        <v>1167</v>
      </c>
    </row>
    <row r="130" spans="1:5" ht="12.75">
      <c r="A130" s="39" t="s">
        <v>57</v>
      </c>
      <c r="E130" s="40" t="s">
        <v>53</v>
      </c>
    </row>
    <row r="131" spans="1:5" ht="165.75">
      <c r="A131" t="s">
        <v>58</v>
      </c>
      <c r="E131" s="38" t="s">
        <v>1164</v>
      </c>
    </row>
    <row r="132" spans="1:16" ht="38.25">
      <c r="A132" s="26" t="s">
        <v>51</v>
      </c>
      <c s="31" t="s">
        <v>182</v>
      </c>
      <c s="31" t="s">
        <v>4310</v>
      </c>
      <c s="26" t="s">
        <v>377</v>
      </c>
      <c s="32" t="s">
        <v>4311</v>
      </c>
      <c s="33" t="s">
        <v>379</v>
      </c>
      <c s="34">
        <v>2.52</v>
      </c>
      <c s="35">
        <v>0</v>
      </c>
      <c s="36">
        <f>ROUND(ROUND(H132,2)*ROUND(G132,3),2)</f>
      </c>
      <c r="O132">
        <f>(I132*21)/100</f>
      </c>
      <c t="s">
        <v>28</v>
      </c>
    </row>
    <row r="133" spans="1:5" ht="63.75">
      <c r="A133" s="37" t="s">
        <v>56</v>
      </c>
      <c r="E133" s="38" t="s">
        <v>4312</v>
      </c>
    </row>
    <row r="134" spans="1:5" ht="12.75">
      <c r="A134" s="39" t="s">
        <v>57</v>
      </c>
      <c r="E134" s="40" t="s">
        <v>53</v>
      </c>
    </row>
    <row r="135" spans="1:5" ht="165.75">
      <c r="A135" t="s">
        <v>58</v>
      </c>
      <c r="E135" s="38" t="s">
        <v>1164</v>
      </c>
    </row>
    <row r="136" spans="1:16" ht="25.5">
      <c r="A136" s="26" t="s">
        <v>51</v>
      </c>
      <c s="31" t="s">
        <v>186</v>
      </c>
      <c s="31" t="s">
        <v>4313</v>
      </c>
      <c s="26" t="s">
        <v>377</v>
      </c>
      <c s="32" t="s">
        <v>4314</v>
      </c>
      <c s="33" t="s">
        <v>379</v>
      </c>
      <c s="34">
        <v>0.05</v>
      </c>
      <c s="35">
        <v>0</v>
      </c>
      <c s="36">
        <f>ROUND(ROUND(H136,2)*ROUND(G136,3),2)</f>
      </c>
      <c r="O136">
        <f>(I136*21)/100</f>
      </c>
      <c t="s">
        <v>28</v>
      </c>
    </row>
    <row r="137" spans="1:5" ht="25.5">
      <c r="A137" s="37" t="s">
        <v>56</v>
      </c>
      <c r="E137" s="38" t="s">
        <v>4315</v>
      </c>
    </row>
    <row r="138" spans="1:5" ht="12.75">
      <c r="A138" s="39" t="s">
        <v>57</v>
      </c>
      <c r="E138" s="40" t="s">
        <v>53</v>
      </c>
    </row>
    <row r="139" spans="1:5" ht="165.75">
      <c r="A139" t="s">
        <v>58</v>
      </c>
      <c r="E139" s="38" t="s">
        <v>1164</v>
      </c>
    </row>
    <row r="140" spans="1:16" ht="25.5">
      <c r="A140" s="26" t="s">
        <v>51</v>
      </c>
      <c s="31" t="s">
        <v>190</v>
      </c>
      <c s="31" t="s">
        <v>4316</v>
      </c>
      <c s="26" t="s">
        <v>377</v>
      </c>
      <c s="32" t="s">
        <v>4317</v>
      </c>
      <c s="33" t="s">
        <v>379</v>
      </c>
      <c s="34">
        <v>0.05</v>
      </c>
      <c s="35">
        <v>0</v>
      </c>
      <c s="36">
        <f>ROUND(ROUND(H140,2)*ROUND(G140,3),2)</f>
      </c>
      <c r="O140">
        <f>(I140*21)/100</f>
      </c>
      <c t="s">
        <v>28</v>
      </c>
    </row>
    <row r="141" spans="1:5" ht="25.5">
      <c r="A141" s="37" t="s">
        <v>56</v>
      </c>
      <c r="E141" s="38" t="s">
        <v>4315</v>
      </c>
    </row>
    <row r="142" spans="1:5" ht="12.75">
      <c r="A142" s="39" t="s">
        <v>57</v>
      </c>
      <c r="E142" s="40" t="s">
        <v>53</v>
      </c>
    </row>
    <row r="143" spans="1:5" ht="165.75">
      <c r="A143" t="s">
        <v>58</v>
      </c>
      <c r="E143" s="38" t="s">
        <v>1164</v>
      </c>
    </row>
    <row r="144" spans="1:16" ht="25.5">
      <c r="A144" s="26" t="s">
        <v>51</v>
      </c>
      <c s="31" t="s">
        <v>194</v>
      </c>
      <c s="31" t="s">
        <v>383</v>
      </c>
      <c s="26" t="s">
        <v>377</v>
      </c>
      <c s="32" t="s">
        <v>384</v>
      </c>
      <c s="33" t="s">
        <v>379</v>
      </c>
      <c s="34">
        <v>5</v>
      </c>
      <c s="35">
        <v>0</v>
      </c>
      <c s="36">
        <f>ROUND(ROUND(H144,2)*ROUND(G144,3),2)</f>
      </c>
      <c r="O144">
        <f>(I144*21)/100</f>
      </c>
      <c t="s">
        <v>28</v>
      </c>
    </row>
    <row r="145" spans="1:5" ht="38.25">
      <c r="A145" s="37" t="s">
        <v>56</v>
      </c>
      <c r="E145" s="38" t="s">
        <v>1174</v>
      </c>
    </row>
    <row r="146" spans="1:5" ht="12.75">
      <c r="A146" s="39" t="s">
        <v>57</v>
      </c>
      <c r="E146" s="40" t="s">
        <v>53</v>
      </c>
    </row>
    <row r="147" spans="1:5" ht="165.75">
      <c r="A147" t="s">
        <v>58</v>
      </c>
      <c r="E147" s="38" t="s">
        <v>1164</v>
      </c>
    </row>
    <row r="148" spans="1:16" ht="25.5">
      <c r="A148" s="26" t="s">
        <v>51</v>
      </c>
      <c s="31" t="s">
        <v>198</v>
      </c>
      <c s="31" t="s">
        <v>1179</v>
      </c>
      <c s="26" t="s">
        <v>377</v>
      </c>
      <c s="32" t="s">
        <v>1180</v>
      </c>
      <c s="33" t="s">
        <v>379</v>
      </c>
      <c s="34">
        <v>0.02</v>
      </c>
      <c s="35">
        <v>0</v>
      </c>
      <c s="36">
        <f>ROUND(ROUND(H148,2)*ROUND(G148,3),2)</f>
      </c>
      <c r="O148">
        <f>(I148*21)/100</f>
      </c>
      <c t="s">
        <v>28</v>
      </c>
    </row>
    <row r="149" spans="1:5" ht="38.25">
      <c r="A149" s="37" t="s">
        <v>56</v>
      </c>
      <c r="E149" s="38" t="s">
        <v>1181</v>
      </c>
    </row>
    <row r="150" spans="1:5" ht="12.75">
      <c r="A150" s="39" t="s">
        <v>57</v>
      </c>
      <c r="E150" s="40" t="s">
        <v>53</v>
      </c>
    </row>
    <row r="151" spans="1:5" ht="165.75">
      <c r="A151" t="s">
        <v>58</v>
      </c>
      <c r="E151" s="38" t="s">
        <v>1164</v>
      </c>
    </row>
    <row r="152" spans="1:16" ht="25.5">
      <c r="A152" s="26" t="s">
        <v>51</v>
      </c>
      <c s="31" t="s">
        <v>202</v>
      </c>
      <c s="31" t="s">
        <v>1182</v>
      </c>
      <c s="26" t="s">
        <v>377</v>
      </c>
      <c s="32" t="s">
        <v>1183</v>
      </c>
      <c s="33" t="s">
        <v>379</v>
      </c>
      <c s="34">
        <v>0.02</v>
      </c>
      <c s="35">
        <v>0</v>
      </c>
      <c s="36">
        <f>ROUND(ROUND(H152,2)*ROUND(G152,3),2)</f>
      </c>
      <c r="O152">
        <f>(I152*21)/100</f>
      </c>
      <c t="s">
        <v>28</v>
      </c>
    </row>
    <row r="153" spans="1:5" ht="38.25">
      <c r="A153" s="37" t="s">
        <v>56</v>
      </c>
      <c r="E153" s="38" t="s">
        <v>1167</v>
      </c>
    </row>
    <row r="154" spans="1:5" ht="12.75">
      <c r="A154" s="39" t="s">
        <v>57</v>
      </c>
      <c r="E154" s="40" t="s">
        <v>53</v>
      </c>
    </row>
    <row r="155" spans="1:5" ht="165.75">
      <c r="A155" t="s">
        <v>58</v>
      </c>
      <c r="E155" s="38" t="s">
        <v>1164</v>
      </c>
    </row>
    <row r="156" spans="1:18" ht="12.75" customHeight="1">
      <c r="A156" s="6" t="s">
        <v>48</v>
      </c>
      <c s="6"/>
      <c s="44" t="s">
        <v>1344</v>
      </c>
      <c s="6"/>
      <c s="29" t="s">
        <v>1995</v>
      </c>
      <c s="6"/>
      <c s="6"/>
      <c s="6"/>
      <c s="46">
        <f>0+Q156</f>
      </c>
      <c r="O156">
        <f>0+R156</f>
      </c>
      <c r="Q156">
        <f>0+I157+I161</f>
      </c>
      <c>
        <f>0+O157+O161</f>
      </c>
    </row>
    <row r="157" spans="1:16" ht="12.75">
      <c r="A157" s="26" t="s">
        <v>51</v>
      </c>
      <c s="31" t="s">
        <v>318</v>
      </c>
      <c s="31" t="s">
        <v>4318</v>
      </c>
      <c s="26" t="s">
        <v>53</v>
      </c>
      <c s="32" t="s">
        <v>4319</v>
      </c>
      <c s="33" t="s">
        <v>114</v>
      </c>
      <c s="34">
        <v>112.74</v>
      </c>
      <c s="35">
        <v>0</v>
      </c>
      <c s="36">
        <f>ROUND(ROUND(H157,2)*ROUND(G157,3),2)</f>
      </c>
      <c r="O157">
        <f>(I157*21)/100</f>
      </c>
      <c t="s">
        <v>28</v>
      </c>
    </row>
    <row r="158" spans="1:5" ht="12.75">
      <c r="A158" s="37" t="s">
        <v>56</v>
      </c>
      <c r="E158" s="38" t="s">
        <v>53</v>
      </c>
    </row>
    <row r="159" spans="1:5" ht="12.75">
      <c r="A159" s="39" t="s">
        <v>57</v>
      </c>
      <c r="E159" s="40" t="s">
        <v>4320</v>
      </c>
    </row>
    <row r="160" spans="1:5" ht="38.25">
      <c r="A160" t="s">
        <v>58</v>
      </c>
      <c r="E160" s="38" t="s">
        <v>4321</v>
      </c>
    </row>
    <row r="161" spans="1:16" ht="12.75">
      <c r="A161" s="26" t="s">
        <v>51</v>
      </c>
      <c s="31" t="s">
        <v>210</v>
      </c>
      <c s="31" t="s">
        <v>4322</v>
      </c>
      <c s="26" t="s">
        <v>53</v>
      </c>
      <c s="32" t="s">
        <v>4323</v>
      </c>
      <c s="33" t="s">
        <v>65</v>
      </c>
      <c s="34">
        <v>1</v>
      </c>
      <c s="35">
        <v>0</v>
      </c>
      <c s="36">
        <f>ROUND(ROUND(H161,2)*ROUND(G161,3),2)</f>
      </c>
      <c r="O161">
        <f>(I161*21)/100</f>
      </c>
      <c t="s">
        <v>28</v>
      </c>
    </row>
    <row r="162" spans="1:5" ht="12.75">
      <c r="A162" s="37" t="s">
        <v>56</v>
      </c>
      <c r="E162" s="38" t="s">
        <v>53</v>
      </c>
    </row>
    <row r="163" spans="1:5" ht="12.75">
      <c r="A163" s="39" t="s">
        <v>57</v>
      </c>
      <c r="E163" s="40" t="s">
        <v>53</v>
      </c>
    </row>
    <row r="164" spans="1:5" ht="38.25">
      <c r="A164" t="s">
        <v>58</v>
      </c>
      <c r="E164" s="38" t="s">
        <v>4321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0+O9+O18+O35+O40+O45</f>
      </c>
      <c t="s">
        <v>27</v>
      </c>
    </row>
    <row r="3" spans="1:16" ht="15" customHeight="1">
      <c r="A3" t="s">
        <v>12</v>
      </c>
      <c s="12" t="s">
        <v>14</v>
      </c>
      <c s="13" t="s">
        <v>15</v>
      </c>
      <c s="1"/>
      <c s="14" t="s">
        <v>16</v>
      </c>
      <c s="1"/>
      <c s="9"/>
      <c s="8" t="s">
        <v>4324</v>
      </c>
      <c s="41">
        <f>0+I9+I18+I35+I40+I45</f>
      </c>
      <c r="O3" t="s">
        <v>23</v>
      </c>
      <c t="s">
        <v>28</v>
      </c>
    </row>
    <row r="4" spans="1:16" ht="15" customHeight="1">
      <c r="A4" t="s">
        <v>17</v>
      </c>
      <c s="12" t="s">
        <v>18</v>
      </c>
      <c s="13" t="s">
        <v>4229</v>
      </c>
      <c s="1"/>
      <c s="14" t="s">
        <v>4230</v>
      </c>
      <c s="1"/>
      <c s="1"/>
      <c s="11"/>
      <c s="11"/>
      <c r="O4" t="s">
        <v>24</v>
      </c>
      <c t="s">
        <v>28</v>
      </c>
    </row>
    <row r="5" spans="1:16" ht="12.75" customHeight="1">
      <c r="A5" t="s">
        <v>21</v>
      </c>
      <c s="16" t="s">
        <v>22</v>
      </c>
      <c s="17" t="s">
        <v>4324</v>
      </c>
      <c s="6"/>
      <c s="18" t="s">
        <v>4325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f>
      </c>
      <c>
        <f>0+O10+O14</f>
      </c>
    </row>
    <row r="10" spans="1:16" ht="12.75">
      <c r="A10" s="26" t="s">
        <v>51</v>
      </c>
      <c s="31" t="s">
        <v>34</v>
      </c>
      <c s="31" t="s">
        <v>4234</v>
      </c>
      <c s="26" t="s">
        <v>53</v>
      </c>
      <c s="32" t="s">
        <v>4235</v>
      </c>
      <c s="33" t="s">
        <v>118</v>
      </c>
      <c s="34">
        <v>26.754</v>
      </c>
      <c s="35">
        <v>0</v>
      </c>
      <c s="36">
        <f>ROUND(ROUND(H10,2)*ROUND(G10,3),2)</f>
      </c>
      <c r="O10">
        <f>(I10*21)/100</f>
      </c>
      <c t="s">
        <v>28</v>
      </c>
    </row>
    <row r="11" spans="1:5" ht="12.75">
      <c r="A11" s="37" t="s">
        <v>56</v>
      </c>
      <c r="E11" s="38" t="s">
        <v>4327</v>
      </c>
    </row>
    <row r="12" spans="1:5" ht="12.75">
      <c r="A12" s="39" t="s">
        <v>57</v>
      </c>
      <c r="E12" s="40" t="s">
        <v>53</v>
      </c>
    </row>
    <row r="13" spans="1:5" ht="318.75">
      <c r="A13" t="s">
        <v>58</v>
      </c>
      <c r="E13" s="38" t="s">
        <v>3752</v>
      </c>
    </row>
    <row r="14" spans="1:16" ht="12.75">
      <c r="A14" s="26" t="s">
        <v>51</v>
      </c>
      <c s="31" t="s">
        <v>28</v>
      </c>
      <c s="31" t="s">
        <v>4165</v>
      </c>
      <c s="26" t="s">
        <v>53</v>
      </c>
      <c s="32" t="s">
        <v>4166</v>
      </c>
      <c s="33" t="s">
        <v>118</v>
      </c>
      <c s="34">
        <v>26.754</v>
      </c>
      <c s="35">
        <v>0</v>
      </c>
      <c s="36">
        <f>ROUND(ROUND(H14,2)*ROUND(G14,3),2)</f>
      </c>
      <c r="O14">
        <f>(I14*21)/100</f>
      </c>
      <c t="s">
        <v>28</v>
      </c>
    </row>
    <row r="15" spans="1:5" ht="12.75">
      <c r="A15" s="37" t="s">
        <v>56</v>
      </c>
      <c r="E15" s="38" t="s">
        <v>53</v>
      </c>
    </row>
    <row r="16" spans="1:5" ht="12.75">
      <c r="A16" s="39" t="s">
        <v>57</v>
      </c>
      <c r="E16" s="40" t="s">
        <v>4328</v>
      </c>
    </row>
    <row r="17" spans="1:5" ht="191.25">
      <c r="A17" t="s">
        <v>58</v>
      </c>
      <c r="E17" s="38" t="s">
        <v>4167</v>
      </c>
    </row>
    <row r="18" spans="1:18" ht="12.75" customHeight="1">
      <c r="A18" s="6" t="s">
        <v>48</v>
      </c>
      <c s="6"/>
      <c s="44" t="s">
        <v>76</v>
      </c>
      <c s="6"/>
      <c s="29" t="s">
        <v>338</v>
      </c>
      <c s="6"/>
      <c s="6"/>
      <c s="6"/>
      <c s="46">
        <f>0+Q18</f>
      </c>
      <c r="O18">
        <f>0+R18</f>
      </c>
      <c r="Q18">
        <f>0+I19+I23+I27+I31</f>
      </c>
      <c>
        <f>0+O19+O23+O27+O31</f>
      </c>
    </row>
    <row r="19" spans="1:16" ht="12.75">
      <c r="A19" s="26" t="s">
        <v>51</v>
      </c>
      <c s="31" t="s">
        <v>26</v>
      </c>
      <c s="31" t="s">
        <v>990</v>
      </c>
      <c s="26" t="s">
        <v>53</v>
      </c>
      <c s="32" t="s">
        <v>991</v>
      </c>
      <c s="33" t="s">
        <v>55</v>
      </c>
      <c s="34">
        <v>102</v>
      </c>
      <c s="35">
        <v>0</v>
      </c>
      <c s="36">
        <f>ROUND(ROUND(H19,2)*ROUND(G19,3),2)</f>
      </c>
      <c r="O19">
        <f>(I19*21)/100</f>
      </c>
      <c t="s">
        <v>28</v>
      </c>
    </row>
    <row r="20" spans="1:5" ht="12.75">
      <c r="A20" s="37" t="s">
        <v>56</v>
      </c>
      <c r="E20" s="38" t="s">
        <v>53</v>
      </c>
    </row>
    <row r="21" spans="1:5" ht="12.75">
      <c r="A21" s="39" t="s">
        <v>57</v>
      </c>
      <c r="E21" s="40" t="s">
        <v>4329</v>
      </c>
    </row>
    <row r="22" spans="1:5" ht="76.5">
      <c r="A22" t="s">
        <v>58</v>
      </c>
      <c r="E22" s="38" t="s">
        <v>1900</v>
      </c>
    </row>
    <row r="23" spans="1:16" ht="12.75">
      <c r="A23" s="26" t="s">
        <v>51</v>
      </c>
      <c s="31" t="s">
        <v>38</v>
      </c>
      <c s="31" t="s">
        <v>4330</v>
      </c>
      <c s="26" t="s">
        <v>53</v>
      </c>
      <c s="32" t="s">
        <v>4331</v>
      </c>
      <c s="33" t="s">
        <v>55</v>
      </c>
      <c s="34">
        <v>93</v>
      </c>
      <c s="35">
        <v>0</v>
      </c>
      <c s="36">
        <f>ROUND(ROUND(H23,2)*ROUND(G23,3),2)</f>
      </c>
      <c r="O23">
        <f>(I23*21)/100</f>
      </c>
      <c t="s">
        <v>28</v>
      </c>
    </row>
    <row r="24" spans="1:5" ht="12.75">
      <c r="A24" s="37" t="s">
        <v>56</v>
      </c>
      <c r="E24" s="38" t="s">
        <v>53</v>
      </c>
    </row>
    <row r="25" spans="1:5" ht="12.75">
      <c r="A25" s="39" t="s">
        <v>57</v>
      </c>
      <c r="E25" s="40" t="s">
        <v>4332</v>
      </c>
    </row>
    <row r="26" spans="1:5" ht="76.5">
      <c r="A26" t="s">
        <v>58</v>
      </c>
      <c r="E26" s="38" t="s">
        <v>1900</v>
      </c>
    </row>
    <row r="27" spans="1:16" ht="25.5">
      <c r="A27" s="26" t="s">
        <v>51</v>
      </c>
      <c s="31" t="s">
        <v>91</v>
      </c>
      <c s="31" t="s">
        <v>2113</v>
      </c>
      <c s="26" t="s">
        <v>53</v>
      </c>
      <c s="32" t="s">
        <v>2114</v>
      </c>
      <c s="33" t="s">
        <v>55</v>
      </c>
      <c s="34">
        <v>37</v>
      </c>
      <c s="35">
        <v>0</v>
      </c>
      <c s="36">
        <f>ROUND(ROUND(H27,2)*ROUND(G27,3),2)</f>
      </c>
      <c r="O27">
        <f>(I27*21)/100</f>
      </c>
      <c t="s">
        <v>28</v>
      </c>
    </row>
    <row r="28" spans="1:5" ht="12.75">
      <c r="A28" s="37" t="s">
        <v>56</v>
      </c>
      <c r="E28" s="38" t="s">
        <v>53</v>
      </c>
    </row>
    <row r="29" spans="1:5" ht="25.5">
      <c r="A29" s="39" t="s">
        <v>57</v>
      </c>
      <c r="E29" s="40" t="s">
        <v>4333</v>
      </c>
    </row>
    <row r="30" spans="1:5" ht="102">
      <c r="A30" t="s">
        <v>58</v>
      </c>
      <c r="E30" s="38" t="s">
        <v>4334</v>
      </c>
    </row>
    <row r="31" spans="1:16" ht="12.75">
      <c r="A31" s="26" t="s">
        <v>51</v>
      </c>
      <c s="31" t="s">
        <v>27</v>
      </c>
      <c s="31" t="s">
        <v>4335</v>
      </c>
      <c s="26" t="s">
        <v>53</v>
      </c>
      <c s="32" t="s">
        <v>4336</v>
      </c>
      <c s="33" t="s">
        <v>114</v>
      </c>
      <c s="34">
        <v>42</v>
      </c>
      <c s="35">
        <v>0</v>
      </c>
      <c s="36">
        <f>ROUND(ROUND(H31,2)*ROUND(G31,3),2)</f>
      </c>
      <c r="O31">
        <f>(I31*21)/100</f>
      </c>
      <c t="s">
        <v>28</v>
      </c>
    </row>
    <row r="32" spans="1:5" ht="12.75">
      <c r="A32" s="37" t="s">
        <v>56</v>
      </c>
      <c r="E32" s="38" t="s">
        <v>53</v>
      </c>
    </row>
    <row r="33" spans="1:5" ht="12.75">
      <c r="A33" s="39" t="s">
        <v>57</v>
      </c>
      <c r="E33" s="40" t="s">
        <v>4337</v>
      </c>
    </row>
    <row r="34" spans="1:5" ht="51">
      <c r="A34" t="s">
        <v>58</v>
      </c>
      <c r="E34" s="38" t="s">
        <v>4338</v>
      </c>
    </row>
    <row r="35" spans="1:18" ht="12.75" customHeight="1">
      <c r="A35" s="6" t="s">
        <v>48</v>
      </c>
      <c s="6"/>
      <c s="44" t="s">
        <v>81</v>
      </c>
      <c s="6"/>
      <c s="29" t="s">
        <v>3434</v>
      </c>
      <c s="6"/>
      <c s="6"/>
      <c s="6"/>
      <c s="46">
        <f>0+Q35</f>
      </c>
      <c r="O35">
        <f>0+R35</f>
      </c>
      <c r="Q35">
        <f>0+I36</f>
      </c>
      <c>
        <f>0+O36</f>
      </c>
    </row>
    <row r="36" spans="1:16" ht="12.75">
      <c r="A36" s="26" t="s">
        <v>51</v>
      </c>
      <c s="31" t="s">
        <v>46</v>
      </c>
      <c s="31" t="s">
        <v>4339</v>
      </c>
      <c s="26" t="s">
        <v>53</v>
      </c>
      <c s="32" t="s">
        <v>4340</v>
      </c>
      <c s="33" t="s">
        <v>65</v>
      </c>
      <c s="34">
        <v>3</v>
      </c>
      <c s="35">
        <v>0</v>
      </c>
      <c s="36">
        <f>ROUND(ROUND(H36,2)*ROUND(G36,3),2)</f>
      </c>
      <c r="O36">
        <f>(I36*21)/100</f>
      </c>
      <c t="s">
        <v>28</v>
      </c>
    </row>
    <row r="37" spans="1:5" ht="12.75">
      <c r="A37" s="37" t="s">
        <v>56</v>
      </c>
      <c r="E37" s="38" t="s">
        <v>53</v>
      </c>
    </row>
    <row r="38" spans="1:5" ht="12.75">
      <c r="A38" s="39" t="s">
        <v>57</v>
      </c>
      <c r="E38" s="40" t="s">
        <v>53</v>
      </c>
    </row>
    <row r="39" spans="1:5" ht="89.25">
      <c r="A39" t="s">
        <v>58</v>
      </c>
      <c r="E39" s="38" t="s">
        <v>4276</v>
      </c>
    </row>
    <row r="40" spans="1:18" ht="12.75" customHeight="1">
      <c r="A40" s="6" t="s">
        <v>48</v>
      </c>
      <c s="6"/>
      <c s="44" t="s">
        <v>44</v>
      </c>
      <c s="6"/>
      <c s="29" t="s">
        <v>363</v>
      </c>
      <c s="6"/>
      <c s="6"/>
      <c s="6"/>
      <c s="46">
        <f>0+Q40</f>
      </c>
      <c r="O40">
        <f>0+R40</f>
      </c>
      <c r="Q40">
        <f>0+I41</f>
      </c>
      <c>
        <f>0+O41</f>
      </c>
    </row>
    <row r="41" spans="1:16" ht="12.75">
      <c r="A41" s="26" t="s">
        <v>51</v>
      </c>
      <c s="31" t="s">
        <v>76</v>
      </c>
      <c s="31" t="s">
        <v>4341</v>
      </c>
      <c s="26" t="s">
        <v>53</v>
      </c>
      <c s="32" t="s">
        <v>4342</v>
      </c>
      <c s="33" t="s">
        <v>114</v>
      </c>
      <c s="34">
        <v>42</v>
      </c>
      <c s="35">
        <v>0</v>
      </c>
      <c s="36">
        <f>ROUND(ROUND(H41,2)*ROUND(G41,3),2)</f>
      </c>
      <c r="O41">
        <f>(I41*21)/100</f>
      </c>
      <c t="s">
        <v>28</v>
      </c>
    </row>
    <row r="42" spans="1:5" ht="12.75">
      <c r="A42" s="37" t="s">
        <v>56</v>
      </c>
      <c r="E42" s="38" t="s">
        <v>53</v>
      </c>
    </row>
    <row r="43" spans="1:5" ht="12.75">
      <c r="A43" s="39" t="s">
        <v>57</v>
      </c>
      <c r="E43" s="40" t="s">
        <v>4337</v>
      </c>
    </row>
    <row r="44" spans="1:5" ht="25.5">
      <c r="A44" t="s">
        <v>58</v>
      </c>
      <c r="E44" s="38" t="s">
        <v>4291</v>
      </c>
    </row>
    <row r="45" spans="1:18" ht="12.75" customHeight="1">
      <c r="A45" s="6" t="s">
        <v>48</v>
      </c>
      <c s="6"/>
      <c s="44" t="s">
        <v>368</v>
      </c>
      <c s="6"/>
      <c s="29" t="s">
        <v>369</v>
      </c>
      <c s="6"/>
      <c s="6"/>
      <c s="6"/>
      <c s="46">
        <f>0+Q45</f>
      </c>
      <c r="O45">
        <f>0+R45</f>
      </c>
      <c r="Q45">
        <f>0+I46+I50</f>
      </c>
      <c>
        <f>0+O46+O50</f>
      </c>
    </row>
    <row r="46" spans="1:16" ht="38.25">
      <c r="A46" s="26" t="s">
        <v>51</v>
      </c>
      <c s="31" t="s">
        <v>81</v>
      </c>
      <c s="31" t="s">
        <v>2802</v>
      </c>
      <c s="26" t="s">
        <v>377</v>
      </c>
      <c s="32" t="s">
        <v>2803</v>
      </c>
      <c s="33" t="s">
        <v>379</v>
      </c>
      <c s="34">
        <v>50.833</v>
      </c>
      <c s="35">
        <v>0</v>
      </c>
      <c s="36">
        <f>ROUND(ROUND(H46,2)*ROUND(G46,3),2)</f>
      </c>
      <c r="O46">
        <f>(I46*21)/100</f>
      </c>
      <c t="s">
        <v>28</v>
      </c>
    </row>
    <row r="47" spans="1:5" ht="38.25">
      <c r="A47" s="37" t="s">
        <v>56</v>
      </c>
      <c r="E47" s="38" t="s">
        <v>2942</v>
      </c>
    </row>
    <row r="48" spans="1:5" ht="12.75">
      <c r="A48" s="39" t="s">
        <v>57</v>
      </c>
      <c r="E48" s="40" t="s">
        <v>4343</v>
      </c>
    </row>
    <row r="49" spans="1:5" ht="165.75">
      <c r="A49" t="s">
        <v>58</v>
      </c>
      <c r="E49" s="38" t="s">
        <v>1164</v>
      </c>
    </row>
    <row r="50" spans="1:16" ht="25.5">
      <c r="A50" s="26" t="s">
        <v>51</v>
      </c>
      <c s="31" t="s">
        <v>44</v>
      </c>
      <c s="31" t="s">
        <v>1161</v>
      </c>
      <c s="26" t="s">
        <v>377</v>
      </c>
      <c s="32" t="s">
        <v>1162</v>
      </c>
      <c s="33" t="s">
        <v>379</v>
      </c>
      <c s="34">
        <v>0.05</v>
      </c>
      <c s="35">
        <v>0</v>
      </c>
      <c s="36">
        <f>ROUND(ROUND(H50,2)*ROUND(G50,3),2)</f>
      </c>
      <c r="O50">
        <f>(I50*21)/100</f>
      </c>
      <c t="s">
        <v>28</v>
      </c>
    </row>
    <row r="51" spans="1:5" ht="25.5">
      <c r="A51" s="37" t="s">
        <v>56</v>
      </c>
      <c r="E51" s="38" t="s">
        <v>1163</v>
      </c>
    </row>
    <row r="52" spans="1:5" ht="12.75">
      <c r="A52" s="39" t="s">
        <v>57</v>
      </c>
      <c r="E52" s="40" t="s">
        <v>53</v>
      </c>
    </row>
    <row r="53" spans="1:5" ht="165.75">
      <c r="A53" t="s">
        <v>58</v>
      </c>
      <c r="E53"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4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0+O9+O14+O23+O32+O41</f>
      </c>
      <c t="s">
        <v>27</v>
      </c>
    </row>
    <row r="3" spans="1:16" ht="15" customHeight="1">
      <c r="A3" t="s">
        <v>12</v>
      </c>
      <c s="12" t="s">
        <v>14</v>
      </c>
      <c s="13" t="s">
        <v>15</v>
      </c>
      <c s="1"/>
      <c s="14" t="s">
        <v>16</v>
      </c>
      <c s="1"/>
      <c s="9"/>
      <c s="8" t="s">
        <v>4344</v>
      </c>
      <c s="41">
        <f>0+I9+I14+I23+I32+I41</f>
      </c>
      <c r="O3" t="s">
        <v>23</v>
      </c>
      <c t="s">
        <v>28</v>
      </c>
    </row>
    <row r="4" spans="1:16" ht="15" customHeight="1">
      <c r="A4" t="s">
        <v>17</v>
      </c>
      <c s="12" t="s">
        <v>18</v>
      </c>
      <c s="13" t="s">
        <v>4229</v>
      </c>
      <c s="1"/>
      <c s="14" t="s">
        <v>4230</v>
      </c>
      <c s="1"/>
      <c s="1"/>
      <c s="11"/>
      <c s="11"/>
      <c r="O4" t="s">
        <v>24</v>
      </c>
      <c t="s">
        <v>28</v>
      </c>
    </row>
    <row r="5" spans="1:16" ht="12.75" customHeight="1">
      <c r="A5" t="s">
        <v>21</v>
      </c>
      <c s="16" t="s">
        <v>22</v>
      </c>
      <c s="17" t="s">
        <v>4344</v>
      </c>
      <c s="6"/>
      <c s="18" t="s">
        <v>4345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26</v>
      </c>
      <c s="27"/>
      <c s="29" t="s">
        <v>3389</v>
      </c>
      <c s="27"/>
      <c s="27"/>
      <c s="27"/>
      <c s="30">
        <f>0+Q9</f>
      </c>
      <c r="O9">
        <f>0+R9</f>
      </c>
      <c r="Q9">
        <f>0+I10</f>
      </c>
      <c>
        <f>0+O10</f>
      </c>
    </row>
    <row r="10" spans="1:16" ht="12.75">
      <c r="A10" s="26" t="s">
        <v>51</v>
      </c>
      <c s="31" t="s">
        <v>34</v>
      </c>
      <c s="31" t="s">
        <v>4347</v>
      </c>
      <c s="26" t="s">
        <v>53</v>
      </c>
      <c s="32" t="s">
        <v>4348</v>
      </c>
      <c s="33" t="s">
        <v>118</v>
      </c>
      <c s="34">
        <v>28.319</v>
      </c>
      <c s="35">
        <v>0</v>
      </c>
      <c s="36">
        <f>ROUND(ROUND(H10,2)*ROUND(G10,3),2)</f>
      </c>
      <c r="O10">
        <f>(I10*21)/100</f>
      </c>
      <c t="s">
        <v>28</v>
      </c>
    </row>
    <row r="11" spans="1:5" ht="12.75">
      <c r="A11" s="37" t="s">
        <v>56</v>
      </c>
      <c r="E11" s="38" t="s">
        <v>53</v>
      </c>
    </row>
    <row r="12" spans="1:5" ht="38.25">
      <c r="A12" s="39" t="s">
        <v>57</v>
      </c>
      <c r="E12" s="40" t="s">
        <v>4349</v>
      </c>
    </row>
    <row r="13" spans="1:5" ht="51">
      <c r="A13" t="s">
        <v>58</v>
      </c>
      <c r="E13" s="38" t="s">
        <v>4350</v>
      </c>
    </row>
    <row r="14" spans="1:18" ht="12.75" customHeight="1">
      <c r="A14" s="6" t="s">
        <v>48</v>
      </c>
      <c s="6"/>
      <c s="44" t="s">
        <v>27</v>
      </c>
      <c s="6"/>
      <c s="29" t="s">
        <v>2949</v>
      </c>
      <c s="6"/>
      <c s="6"/>
      <c s="6"/>
      <c s="46">
        <f>0+Q14</f>
      </c>
      <c r="O14">
        <f>0+R14</f>
      </c>
      <c r="Q14">
        <f>0+I15+I19</f>
      </c>
      <c>
        <f>0+O15+O19</f>
      </c>
    </row>
    <row r="15" spans="1:16" ht="12.75">
      <c r="A15" s="26" t="s">
        <v>51</v>
      </c>
      <c s="31" t="s">
        <v>28</v>
      </c>
      <c s="31" t="s">
        <v>4351</v>
      </c>
      <c s="26" t="s">
        <v>53</v>
      </c>
      <c s="32" t="s">
        <v>4352</v>
      </c>
      <c s="33" t="s">
        <v>114</v>
      </c>
      <c s="34">
        <v>188.792</v>
      </c>
      <c s="35">
        <v>0</v>
      </c>
      <c s="36">
        <f>ROUND(ROUND(H15,2)*ROUND(G15,3),2)</f>
      </c>
      <c r="O15">
        <f>(I15*21)/100</f>
      </c>
      <c t="s">
        <v>28</v>
      </c>
    </row>
    <row r="16" spans="1:5" ht="12.75">
      <c r="A16" s="37" t="s">
        <v>56</v>
      </c>
      <c r="E16" s="38" t="s">
        <v>53</v>
      </c>
    </row>
    <row r="17" spans="1:5" ht="38.25">
      <c r="A17" s="39" t="s">
        <v>57</v>
      </c>
      <c r="E17" s="40" t="s">
        <v>4353</v>
      </c>
    </row>
    <row r="18" spans="1:5" ht="89.25">
      <c r="A18" t="s">
        <v>58</v>
      </c>
      <c r="E18" s="38" t="s">
        <v>4354</v>
      </c>
    </row>
    <row r="19" spans="1:16" ht="12.75">
      <c r="A19" s="26" t="s">
        <v>51</v>
      </c>
      <c s="31" t="s">
        <v>26</v>
      </c>
      <c s="31" t="s">
        <v>4355</v>
      </c>
      <c s="26" t="s">
        <v>53</v>
      </c>
      <c s="32" t="s">
        <v>4356</v>
      </c>
      <c s="33" t="s">
        <v>114</v>
      </c>
      <c s="34">
        <v>471.98</v>
      </c>
      <c s="35">
        <v>0</v>
      </c>
      <c s="36">
        <f>ROUND(ROUND(H19,2)*ROUND(G19,3),2)</f>
      </c>
      <c r="O19">
        <f>(I19*21)/100</f>
      </c>
      <c t="s">
        <v>28</v>
      </c>
    </row>
    <row r="20" spans="1:5" ht="12.75">
      <c r="A20" s="37" t="s">
        <v>56</v>
      </c>
      <c r="E20" s="38" t="s">
        <v>53</v>
      </c>
    </row>
    <row r="21" spans="1:5" ht="38.25">
      <c r="A21" s="39" t="s">
        <v>57</v>
      </c>
      <c r="E21" s="40" t="s">
        <v>4357</v>
      </c>
    </row>
    <row r="22" spans="1:5" ht="89.25">
      <c r="A22" t="s">
        <v>58</v>
      </c>
      <c r="E22" s="38" t="s">
        <v>4354</v>
      </c>
    </row>
    <row r="23" spans="1:18" ht="12.75" customHeight="1">
      <c r="A23" s="6" t="s">
        <v>48</v>
      </c>
      <c s="6"/>
      <c s="44" t="s">
        <v>44</v>
      </c>
      <c s="6"/>
      <c s="29" t="s">
        <v>363</v>
      </c>
      <c s="6"/>
      <c s="6"/>
      <c s="6"/>
      <c s="46">
        <f>0+Q23</f>
      </c>
      <c r="O23">
        <f>0+R23</f>
      </c>
      <c r="Q23">
        <f>0+I24+I28</f>
      </c>
      <c>
        <f>0+O24+O28</f>
      </c>
    </row>
    <row r="24" spans="1:16" ht="12.75">
      <c r="A24" s="26" t="s">
        <v>51</v>
      </c>
      <c s="31" t="s">
        <v>38</v>
      </c>
      <c s="31" t="s">
        <v>4358</v>
      </c>
      <c s="26" t="s">
        <v>53</v>
      </c>
      <c s="32" t="s">
        <v>4359</v>
      </c>
      <c s="33" t="s">
        <v>114</v>
      </c>
      <c s="34">
        <v>64</v>
      </c>
      <c s="35">
        <v>0</v>
      </c>
      <c s="36">
        <f>ROUND(ROUND(H24,2)*ROUND(G24,3),2)</f>
      </c>
      <c r="O24">
        <f>(I24*21)/100</f>
      </c>
      <c t="s">
        <v>28</v>
      </c>
    </row>
    <row r="25" spans="1:5" ht="12.75">
      <c r="A25" s="37" t="s">
        <v>56</v>
      </c>
      <c r="E25" s="38" t="s">
        <v>53</v>
      </c>
    </row>
    <row r="26" spans="1:5" ht="12.75">
      <c r="A26" s="39" t="s">
        <v>57</v>
      </c>
      <c r="E26" s="40" t="s">
        <v>4360</v>
      </c>
    </row>
    <row r="27" spans="1:5" ht="25.5">
      <c r="A27" t="s">
        <v>58</v>
      </c>
      <c r="E27" s="38" t="s">
        <v>4291</v>
      </c>
    </row>
    <row r="28" spans="1:16" ht="12.75">
      <c r="A28" s="26" t="s">
        <v>51</v>
      </c>
      <c s="31" t="s">
        <v>40</v>
      </c>
      <c s="31" t="s">
        <v>4361</v>
      </c>
      <c s="26" t="s">
        <v>53</v>
      </c>
      <c s="32" t="s">
        <v>4362</v>
      </c>
      <c s="33" t="s">
        <v>114</v>
      </c>
      <c s="34">
        <v>943.96</v>
      </c>
      <c s="35">
        <v>0</v>
      </c>
      <c s="36">
        <f>ROUND(ROUND(H28,2)*ROUND(G28,3),2)</f>
      </c>
      <c r="O28">
        <f>(I28*21)/100</f>
      </c>
      <c t="s">
        <v>28</v>
      </c>
    </row>
    <row r="29" spans="1:5" ht="12.75">
      <c r="A29" s="37" t="s">
        <v>56</v>
      </c>
      <c r="E29" s="38" t="s">
        <v>53</v>
      </c>
    </row>
    <row r="30" spans="1:5" ht="38.25">
      <c r="A30" s="39" t="s">
        <v>57</v>
      </c>
      <c r="E30" s="40" t="s">
        <v>4363</v>
      </c>
    </row>
    <row r="31" spans="1:5" ht="25.5">
      <c r="A31" t="s">
        <v>58</v>
      </c>
      <c r="E31" s="38" t="s">
        <v>4291</v>
      </c>
    </row>
    <row r="32" spans="1:18" ht="12.75" customHeight="1">
      <c r="A32" s="6" t="s">
        <v>48</v>
      </c>
      <c s="6"/>
      <c s="44" t="s">
        <v>368</v>
      </c>
      <c s="6"/>
      <c s="29" t="s">
        <v>369</v>
      </c>
      <c s="6"/>
      <c s="6"/>
      <c s="6"/>
      <c s="46">
        <f>0+Q32</f>
      </c>
      <c r="O32">
        <f>0+R32</f>
      </c>
      <c r="Q32">
        <f>0+I33+I37</f>
      </c>
      <c>
        <f>0+O33+O37</f>
      </c>
    </row>
    <row r="33" spans="1:16" ht="25.5">
      <c r="A33" s="26" t="s">
        <v>51</v>
      </c>
      <c s="31" t="s">
        <v>76</v>
      </c>
      <c s="31" t="s">
        <v>1161</v>
      </c>
      <c s="26" t="s">
        <v>377</v>
      </c>
      <c s="32" t="s">
        <v>1162</v>
      </c>
      <c s="33" t="s">
        <v>379</v>
      </c>
      <c s="34">
        <v>0.15</v>
      </c>
      <c s="35">
        <v>0</v>
      </c>
      <c s="36">
        <f>ROUND(ROUND(H33,2)*ROUND(G33,3),2)</f>
      </c>
      <c r="O33">
        <f>(I33*21)/100</f>
      </c>
      <c t="s">
        <v>28</v>
      </c>
    </row>
    <row r="34" spans="1:5" ht="25.5">
      <c r="A34" s="37" t="s">
        <v>56</v>
      </c>
      <c r="E34" s="38" t="s">
        <v>1163</v>
      </c>
    </row>
    <row r="35" spans="1:5" ht="12.75">
      <c r="A35" s="39" t="s">
        <v>57</v>
      </c>
      <c r="E35" s="40" t="s">
        <v>53</v>
      </c>
    </row>
    <row r="36" spans="1:5" ht="165.75">
      <c r="A36" t="s">
        <v>58</v>
      </c>
      <c r="E36" s="38" t="s">
        <v>1234</v>
      </c>
    </row>
    <row r="37" spans="1:16" ht="38.25">
      <c r="A37" s="26" t="s">
        <v>51</v>
      </c>
      <c s="31" t="s">
        <v>81</v>
      </c>
      <c s="31" t="s">
        <v>4364</v>
      </c>
      <c s="26" t="s">
        <v>377</v>
      </c>
      <c s="32" t="s">
        <v>4365</v>
      </c>
      <c s="33" t="s">
        <v>379</v>
      </c>
      <c s="34">
        <v>2</v>
      </c>
      <c s="35">
        <v>0</v>
      </c>
      <c s="36">
        <f>ROUND(ROUND(H37,2)*ROUND(G37,3),2)</f>
      </c>
      <c r="O37">
        <f>(I37*21)/100</f>
      </c>
      <c t="s">
        <v>28</v>
      </c>
    </row>
    <row r="38" spans="1:5" ht="38.25">
      <c r="A38" s="37" t="s">
        <v>56</v>
      </c>
      <c r="E38" s="38" t="s">
        <v>1235</v>
      </c>
    </row>
    <row r="39" spans="1:5" ht="12.75">
      <c r="A39" s="39" t="s">
        <v>57</v>
      </c>
      <c r="E39" s="40" t="s">
        <v>53</v>
      </c>
    </row>
    <row r="40" spans="1:5" ht="165.75">
      <c r="A40" t="s">
        <v>58</v>
      </c>
      <c r="E40" s="38" t="s">
        <v>1234</v>
      </c>
    </row>
    <row r="41" spans="1:18" ht="12.75" customHeight="1">
      <c r="A41" s="6" t="s">
        <v>48</v>
      </c>
      <c s="6"/>
      <c s="44" t="s">
        <v>1344</v>
      </c>
      <c s="6"/>
      <c s="29" t="s">
        <v>1995</v>
      </c>
      <c s="6"/>
      <c s="6"/>
      <c s="6"/>
      <c s="46">
        <f>0+Q41</f>
      </c>
      <c r="O41">
        <f>0+R41</f>
      </c>
      <c r="Q41">
        <f>0+I42</f>
      </c>
      <c>
        <f>0+O42</f>
      </c>
    </row>
    <row r="42" spans="1:16" ht="12.75">
      <c r="A42" s="26" t="s">
        <v>51</v>
      </c>
      <c s="31" t="s">
        <v>27</v>
      </c>
      <c s="31" t="s">
        <v>4322</v>
      </c>
      <c s="26" t="s">
        <v>53</v>
      </c>
      <c s="32" t="s">
        <v>4366</v>
      </c>
      <c s="33" t="s">
        <v>373</v>
      </c>
      <c s="34">
        <v>1</v>
      </c>
      <c s="35">
        <v>0</v>
      </c>
      <c s="36">
        <f>ROUND(ROUND(H42,2)*ROUND(G42,3),2)</f>
      </c>
      <c r="O42">
        <f>(I42*0)/100</f>
      </c>
      <c t="s">
        <v>32</v>
      </c>
    </row>
    <row r="43" spans="1:5" ht="51">
      <c r="A43" s="37" t="s">
        <v>56</v>
      </c>
      <c r="E43" s="38" t="s">
        <v>4367</v>
      </c>
    </row>
    <row r="44" spans="1:5" ht="12.75">
      <c r="A44" s="39" t="s">
        <v>57</v>
      </c>
      <c r="E44" s="40" t="s">
        <v>53</v>
      </c>
    </row>
    <row r="45" spans="1:5" ht="12.75">
      <c r="A45" t="s">
        <v>58</v>
      </c>
      <c r="E45"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2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0+O9+O14+O35+O72+O97+O122+O127+O152+O169+O182</f>
      </c>
      <c t="s">
        <v>27</v>
      </c>
    </row>
    <row r="3" spans="1:16" ht="15" customHeight="1">
      <c r="A3" t="s">
        <v>12</v>
      </c>
      <c s="12" t="s">
        <v>14</v>
      </c>
      <c s="13" t="s">
        <v>15</v>
      </c>
      <c s="1"/>
      <c s="14" t="s">
        <v>16</v>
      </c>
      <c s="1"/>
      <c s="9"/>
      <c s="8" t="s">
        <v>4368</v>
      </c>
      <c s="41">
        <f>0+I9+I14+I35+I72+I97+I122+I127+I152+I169+I182</f>
      </c>
      <c r="O3" t="s">
        <v>23</v>
      </c>
      <c t="s">
        <v>28</v>
      </c>
    </row>
    <row r="4" spans="1:16" ht="15" customHeight="1">
      <c r="A4" t="s">
        <v>17</v>
      </c>
      <c s="12" t="s">
        <v>18</v>
      </c>
      <c s="13" t="s">
        <v>4229</v>
      </c>
      <c s="1"/>
      <c s="14" t="s">
        <v>4230</v>
      </c>
      <c s="1"/>
      <c s="1"/>
      <c s="11"/>
      <c s="11"/>
      <c r="O4" t="s">
        <v>24</v>
      </c>
      <c t="s">
        <v>28</v>
      </c>
    </row>
    <row r="5" spans="1:16" ht="12.75" customHeight="1">
      <c r="A5" t="s">
        <v>21</v>
      </c>
      <c s="16" t="s">
        <v>22</v>
      </c>
      <c s="17" t="s">
        <v>4368</v>
      </c>
      <c s="6"/>
      <c s="18" t="s">
        <v>4369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226</v>
      </c>
      <c s="31" t="s">
        <v>4371</v>
      </c>
      <c s="26" t="s">
        <v>53</v>
      </c>
      <c s="32" t="s">
        <v>4372</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8" ht="12.75" customHeight="1">
      <c r="A14" s="6" t="s">
        <v>48</v>
      </c>
      <c s="6"/>
      <c s="44" t="s">
        <v>34</v>
      </c>
      <c s="6"/>
      <c s="29" t="s">
        <v>111</v>
      </c>
      <c s="6"/>
      <c s="6"/>
      <c s="6"/>
      <c s="46">
        <f>0+Q14</f>
      </c>
      <c r="O14">
        <f>0+R14</f>
      </c>
      <c r="Q14">
        <f>0+I15+I19+I23+I27+I31</f>
      </c>
      <c>
        <f>0+O15+O19+O23+O27+O31</f>
      </c>
    </row>
    <row r="15" spans="1:16" ht="12.75">
      <c r="A15" s="26" t="s">
        <v>51</v>
      </c>
      <c s="31" t="s">
        <v>34</v>
      </c>
      <c s="31" t="s">
        <v>4234</v>
      </c>
      <c s="26" t="s">
        <v>53</v>
      </c>
      <c s="32" t="s">
        <v>4235</v>
      </c>
      <c s="33" t="s">
        <v>118</v>
      </c>
      <c s="34">
        <v>1231.8</v>
      </c>
      <c s="35">
        <v>0</v>
      </c>
      <c s="36">
        <f>ROUND(ROUND(H15,2)*ROUND(G15,3),2)</f>
      </c>
      <c r="O15">
        <f>(I15*21)/100</f>
      </c>
      <c t="s">
        <v>28</v>
      </c>
    </row>
    <row r="16" spans="1:5" ht="12.75">
      <c r="A16" s="37" t="s">
        <v>56</v>
      </c>
      <c r="E16" s="38" t="s">
        <v>53</v>
      </c>
    </row>
    <row r="17" spans="1:5" ht="12.75">
      <c r="A17" s="39" t="s">
        <v>57</v>
      </c>
      <c r="E17" s="40" t="s">
        <v>4373</v>
      </c>
    </row>
    <row r="18" spans="1:5" ht="318.75">
      <c r="A18" t="s">
        <v>58</v>
      </c>
      <c r="E18" s="38" t="s">
        <v>4374</v>
      </c>
    </row>
    <row r="19" spans="1:16" ht="12.75">
      <c r="A19" s="26" t="s">
        <v>51</v>
      </c>
      <c s="31" t="s">
        <v>262</v>
      </c>
      <c s="31" t="s">
        <v>1852</v>
      </c>
      <c s="26" t="s">
        <v>53</v>
      </c>
      <c s="32" t="s">
        <v>4375</v>
      </c>
      <c s="33" t="s">
        <v>118</v>
      </c>
      <c s="34">
        <v>821.2</v>
      </c>
      <c s="35">
        <v>0</v>
      </c>
      <c s="36">
        <f>ROUND(ROUND(H19,2)*ROUND(G19,3),2)</f>
      </c>
      <c r="O19">
        <f>(I19*21)/100</f>
      </c>
      <c t="s">
        <v>28</v>
      </c>
    </row>
    <row r="20" spans="1:5" ht="12.75">
      <c r="A20" s="37" t="s">
        <v>56</v>
      </c>
      <c r="E20" s="38" t="s">
        <v>53</v>
      </c>
    </row>
    <row r="21" spans="1:5" ht="12.75">
      <c r="A21" s="39" t="s">
        <v>57</v>
      </c>
      <c r="E21" s="40" t="s">
        <v>4376</v>
      </c>
    </row>
    <row r="22" spans="1:5" ht="318.75">
      <c r="A22" t="s">
        <v>58</v>
      </c>
      <c r="E22" s="38" t="s">
        <v>4374</v>
      </c>
    </row>
    <row r="23" spans="1:16" ht="12.75">
      <c r="A23" s="26" t="s">
        <v>51</v>
      </c>
      <c s="31" t="s">
        <v>330</v>
      </c>
      <c s="31" t="s">
        <v>4377</v>
      </c>
      <c s="26" t="s">
        <v>53</v>
      </c>
      <c s="32" t="s">
        <v>4378</v>
      </c>
      <c s="33" t="s">
        <v>118</v>
      </c>
      <c s="34">
        <v>2053</v>
      </c>
      <c s="35">
        <v>0</v>
      </c>
      <c s="36">
        <f>ROUND(ROUND(H23,2)*ROUND(G23,3),2)</f>
      </c>
      <c r="O23">
        <f>(I23*21)/100</f>
      </c>
      <c t="s">
        <v>28</v>
      </c>
    </row>
    <row r="24" spans="1:5" ht="12.75">
      <c r="A24" s="37" t="s">
        <v>56</v>
      </c>
      <c r="E24" s="38" t="s">
        <v>53</v>
      </c>
    </row>
    <row r="25" spans="1:5" ht="12.75">
      <c r="A25" s="39" t="s">
        <v>57</v>
      </c>
      <c r="E25" s="40" t="s">
        <v>4379</v>
      </c>
    </row>
    <row r="26" spans="1:5" ht="318.75">
      <c r="A26" t="s">
        <v>58</v>
      </c>
      <c r="E26" s="38" t="s">
        <v>4374</v>
      </c>
    </row>
    <row r="27" spans="1:16" ht="12.75">
      <c r="A27" s="26" t="s">
        <v>51</v>
      </c>
      <c s="31" t="s">
        <v>28</v>
      </c>
      <c s="31" t="s">
        <v>4165</v>
      </c>
      <c s="26" t="s">
        <v>53</v>
      </c>
      <c s="32" t="s">
        <v>4166</v>
      </c>
      <c s="33" t="s">
        <v>118</v>
      </c>
      <c s="34">
        <v>4106</v>
      </c>
      <c s="35">
        <v>0</v>
      </c>
      <c s="36">
        <f>ROUND(ROUND(H27,2)*ROUND(G27,3),2)</f>
      </c>
      <c r="O27">
        <f>(I27*21)/100</f>
      </c>
      <c t="s">
        <v>28</v>
      </c>
    </row>
    <row r="28" spans="1:5" ht="12.75">
      <c r="A28" s="37" t="s">
        <v>56</v>
      </c>
      <c r="E28" s="38" t="s">
        <v>53</v>
      </c>
    </row>
    <row r="29" spans="1:5" ht="12.75">
      <c r="A29" s="39" t="s">
        <v>57</v>
      </c>
      <c r="E29" s="40" t="s">
        <v>4380</v>
      </c>
    </row>
    <row r="30" spans="1:5" ht="191.25">
      <c r="A30" t="s">
        <v>58</v>
      </c>
      <c r="E30" s="38" t="s">
        <v>4381</v>
      </c>
    </row>
    <row r="31" spans="1:16" ht="12.75">
      <c r="A31" s="26" t="s">
        <v>51</v>
      </c>
      <c s="31" t="s">
        <v>26</v>
      </c>
      <c s="31" t="s">
        <v>2946</v>
      </c>
      <c s="26" t="s">
        <v>53</v>
      </c>
      <c s="32" t="s">
        <v>2947</v>
      </c>
      <c s="33" t="s">
        <v>118</v>
      </c>
      <c s="34">
        <v>1676</v>
      </c>
      <c s="35">
        <v>0</v>
      </c>
      <c s="36">
        <f>ROUND(ROUND(H31,2)*ROUND(G31,3),2)</f>
      </c>
      <c r="O31">
        <f>(I31*21)/100</f>
      </c>
      <c t="s">
        <v>28</v>
      </c>
    </row>
    <row r="32" spans="1:5" ht="12.75">
      <c r="A32" s="37" t="s">
        <v>56</v>
      </c>
      <c r="E32" s="38" t="s">
        <v>53</v>
      </c>
    </row>
    <row r="33" spans="1:5" ht="12.75">
      <c r="A33" s="39" t="s">
        <v>57</v>
      </c>
      <c r="E33" s="40" t="s">
        <v>4382</v>
      </c>
    </row>
    <row r="34" spans="1:5" ht="242.25">
      <c r="A34" t="s">
        <v>58</v>
      </c>
      <c r="E34" s="38" t="s">
        <v>4383</v>
      </c>
    </row>
    <row r="35" spans="1:18" ht="12.75" customHeight="1">
      <c r="A35" s="6" t="s">
        <v>48</v>
      </c>
      <c s="6"/>
      <c s="44" t="s">
        <v>28</v>
      </c>
      <c s="6"/>
      <c s="29" t="s">
        <v>1894</v>
      </c>
      <c s="6"/>
      <c s="6"/>
      <c s="6"/>
      <c s="46">
        <f>0+Q35</f>
      </c>
      <c r="O35">
        <f>0+R35</f>
      </c>
      <c r="Q35">
        <f>0+I36+I40+I44+I48+I52+I56+I60+I64+I68</f>
      </c>
      <c>
        <f>0+O36+O40+O44+O48+O52+O56+O60+O64+O68</f>
      </c>
    </row>
    <row r="36" spans="1:16" ht="12.75">
      <c r="A36" s="26" t="s">
        <v>51</v>
      </c>
      <c s="31" t="s">
        <v>38</v>
      </c>
      <c s="31" t="s">
        <v>4384</v>
      </c>
      <c s="26" t="s">
        <v>53</v>
      </c>
      <c s="32" t="s">
        <v>4385</v>
      </c>
      <c s="33" t="s">
        <v>379</v>
      </c>
      <c s="34">
        <v>15.061</v>
      </c>
      <c s="35">
        <v>0</v>
      </c>
      <c s="36">
        <f>ROUND(ROUND(H36,2)*ROUND(G36,3),2)</f>
      </c>
      <c r="O36">
        <f>(I36*21)/100</f>
      </c>
      <c t="s">
        <v>28</v>
      </c>
    </row>
    <row r="37" spans="1:5" ht="12.75">
      <c r="A37" s="37" t="s">
        <v>56</v>
      </c>
      <c r="E37" s="38" t="s">
        <v>53</v>
      </c>
    </row>
    <row r="38" spans="1:5" ht="38.25">
      <c r="A38" s="39" t="s">
        <v>57</v>
      </c>
      <c r="E38" s="40" t="s">
        <v>4386</v>
      </c>
    </row>
    <row r="39" spans="1:5" ht="38.25">
      <c r="A39" t="s">
        <v>58</v>
      </c>
      <c r="E39" s="38" t="s">
        <v>4387</v>
      </c>
    </row>
    <row r="40" spans="1:16" ht="12.75">
      <c r="A40" s="26" t="s">
        <v>51</v>
      </c>
      <c s="31" t="s">
        <v>40</v>
      </c>
      <c s="31" t="s">
        <v>4388</v>
      </c>
      <c s="26" t="s">
        <v>53</v>
      </c>
      <c s="32" t="s">
        <v>4389</v>
      </c>
      <c s="33" t="s">
        <v>114</v>
      </c>
      <c s="34">
        <v>115.1</v>
      </c>
      <c s="35">
        <v>0</v>
      </c>
      <c s="36">
        <f>ROUND(ROUND(H40,2)*ROUND(G40,3),2)</f>
      </c>
      <c r="O40">
        <f>(I40*21)/100</f>
      </c>
      <c t="s">
        <v>28</v>
      </c>
    </row>
    <row r="41" spans="1:5" ht="12.75">
      <c r="A41" s="37" t="s">
        <v>56</v>
      </c>
      <c r="E41" s="38" t="s">
        <v>53</v>
      </c>
    </row>
    <row r="42" spans="1:5" ht="12.75">
      <c r="A42" s="39" t="s">
        <v>57</v>
      </c>
      <c r="E42" s="40" t="s">
        <v>4390</v>
      </c>
    </row>
    <row r="43" spans="1:5" ht="25.5">
      <c r="A43" t="s">
        <v>58</v>
      </c>
      <c r="E43" s="38" t="s">
        <v>4391</v>
      </c>
    </row>
    <row r="44" spans="1:16" ht="12.75">
      <c r="A44" s="26" t="s">
        <v>51</v>
      </c>
      <c s="31" t="s">
        <v>326</v>
      </c>
      <c s="31" t="s">
        <v>4392</v>
      </c>
      <c s="26" t="s">
        <v>53</v>
      </c>
      <c s="32" t="s">
        <v>4393</v>
      </c>
      <c s="33" t="s">
        <v>55</v>
      </c>
      <c s="34">
        <v>96</v>
      </c>
      <c s="35">
        <v>0</v>
      </c>
      <c s="36">
        <f>ROUND(ROUND(H44,2)*ROUND(G44,3),2)</f>
      </c>
      <c r="O44">
        <f>(I44*21)/100</f>
      </c>
      <c t="s">
        <v>28</v>
      </c>
    </row>
    <row r="45" spans="1:5" ht="12.75">
      <c r="A45" s="37" t="s">
        <v>56</v>
      </c>
      <c r="E45" s="38" t="s">
        <v>53</v>
      </c>
    </row>
    <row r="46" spans="1:5" ht="12.75">
      <c r="A46" s="39" t="s">
        <v>57</v>
      </c>
      <c r="E46" s="40" t="s">
        <v>4394</v>
      </c>
    </row>
    <row r="47" spans="1:5" ht="63.75">
      <c r="A47" t="s">
        <v>58</v>
      </c>
      <c r="E47" s="38" t="s">
        <v>4395</v>
      </c>
    </row>
    <row r="48" spans="1:16" ht="25.5">
      <c r="A48" s="26" t="s">
        <v>51</v>
      </c>
      <c s="31" t="s">
        <v>258</v>
      </c>
      <c s="31" t="s">
        <v>4396</v>
      </c>
      <c s="26" t="s">
        <v>53</v>
      </c>
      <c s="32" t="s">
        <v>4397</v>
      </c>
      <c s="33" t="s">
        <v>55</v>
      </c>
      <c s="34">
        <v>334</v>
      </c>
      <c s="35">
        <v>0</v>
      </c>
      <c s="36">
        <f>ROUND(ROUND(H48,2)*ROUND(G48,3),2)</f>
      </c>
      <c r="O48">
        <f>(I48*21)/100</f>
      </c>
      <c t="s">
        <v>28</v>
      </c>
    </row>
    <row r="49" spans="1:5" ht="12.75">
      <c r="A49" s="37" t="s">
        <v>56</v>
      </c>
      <c r="E49" s="38" t="s">
        <v>53</v>
      </c>
    </row>
    <row r="50" spans="1:5" ht="12.75">
      <c r="A50" s="39" t="s">
        <v>57</v>
      </c>
      <c r="E50" s="40" t="s">
        <v>4398</v>
      </c>
    </row>
    <row r="51" spans="1:5" ht="63.75">
      <c r="A51" t="s">
        <v>58</v>
      </c>
      <c r="E51" s="38" t="s">
        <v>4395</v>
      </c>
    </row>
    <row r="52" spans="1:16" ht="12.75">
      <c r="A52" s="26" t="s">
        <v>51</v>
      </c>
      <c s="31" t="s">
        <v>76</v>
      </c>
      <c s="31" t="s">
        <v>4399</v>
      </c>
      <c s="26" t="s">
        <v>53</v>
      </c>
      <c s="32" t="s">
        <v>4400</v>
      </c>
      <c s="33" t="s">
        <v>379</v>
      </c>
      <c s="34">
        <v>46.533</v>
      </c>
      <c s="35">
        <v>0</v>
      </c>
      <c s="36">
        <f>ROUND(ROUND(H52,2)*ROUND(G52,3),2)</f>
      </c>
      <c r="O52">
        <f>(I52*21)/100</f>
      </c>
      <c t="s">
        <v>28</v>
      </c>
    </row>
    <row r="53" spans="1:5" ht="12.75">
      <c r="A53" s="37" t="s">
        <v>56</v>
      </c>
      <c r="E53" s="38" t="s">
        <v>53</v>
      </c>
    </row>
    <row r="54" spans="1:5" ht="51">
      <c r="A54" s="39" t="s">
        <v>57</v>
      </c>
      <c r="E54" s="40" t="s">
        <v>4401</v>
      </c>
    </row>
    <row r="55" spans="1:5" ht="267.75">
      <c r="A55" t="s">
        <v>58</v>
      </c>
      <c r="E55" s="38" t="s">
        <v>4402</v>
      </c>
    </row>
    <row r="56" spans="1:16" ht="12.75">
      <c r="A56" s="26" t="s">
        <v>51</v>
      </c>
      <c s="31" t="s">
        <v>250</v>
      </c>
      <c s="31" t="s">
        <v>4403</v>
      </c>
      <c s="26" t="s">
        <v>53</v>
      </c>
      <c s="32" t="s">
        <v>4404</v>
      </c>
      <c s="33" t="s">
        <v>65</v>
      </c>
      <c s="34">
        <v>8</v>
      </c>
      <c s="35">
        <v>0</v>
      </c>
      <c s="36">
        <f>ROUND(ROUND(H56,2)*ROUND(G56,3),2)</f>
      </c>
      <c r="O56">
        <f>(I56*21)/100</f>
      </c>
      <c t="s">
        <v>28</v>
      </c>
    </row>
    <row r="57" spans="1:5" ht="12.75">
      <c r="A57" s="37" t="s">
        <v>56</v>
      </c>
      <c r="E57" s="38" t="s">
        <v>53</v>
      </c>
    </row>
    <row r="58" spans="1:5" ht="12.75">
      <c r="A58" s="39" t="s">
        <v>57</v>
      </c>
      <c r="E58" s="40" t="s">
        <v>53</v>
      </c>
    </row>
    <row r="59" spans="1:5" ht="63.75">
      <c r="A59" t="s">
        <v>58</v>
      </c>
      <c r="E59" s="38" t="s">
        <v>4405</v>
      </c>
    </row>
    <row r="60" spans="1:16" ht="12.75">
      <c r="A60" s="26" t="s">
        <v>51</v>
      </c>
      <c s="31" t="s">
        <v>254</v>
      </c>
      <c s="31" t="s">
        <v>4406</v>
      </c>
      <c s="26" t="s">
        <v>53</v>
      </c>
      <c s="32" t="s">
        <v>4407</v>
      </c>
      <c s="33" t="s">
        <v>55</v>
      </c>
      <c s="34">
        <v>16</v>
      </c>
      <c s="35">
        <v>0</v>
      </c>
      <c s="36">
        <f>ROUND(ROUND(H60,2)*ROUND(G60,3),2)</f>
      </c>
      <c r="O60">
        <f>(I60*21)/100</f>
      </c>
      <c t="s">
        <v>28</v>
      </c>
    </row>
    <row r="61" spans="1:5" ht="12.75">
      <c r="A61" s="37" t="s">
        <v>56</v>
      </c>
      <c r="E61" s="38" t="s">
        <v>53</v>
      </c>
    </row>
    <row r="62" spans="1:5" ht="12.75">
      <c r="A62" s="39" t="s">
        <v>57</v>
      </c>
      <c r="E62" s="40" t="s">
        <v>4408</v>
      </c>
    </row>
    <row r="63" spans="1:5" ht="63.75">
      <c r="A63" t="s">
        <v>58</v>
      </c>
      <c r="E63" s="38" t="s">
        <v>4405</v>
      </c>
    </row>
    <row r="64" spans="1:16" ht="12.75">
      <c r="A64" s="26" t="s">
        <v>51</v>
      </c>
      <c s="31" t="s">
        <v>230</v>
      </c>
      <c s="31" t="s">
        <v>4409</v>
      </c>
      <c s="26" t="s">
        <v>53</v>
      </c>
      <c s="32" t="s">
        <v>4410</v>
      </c>
      <c s="33" t="s">
        <v>55</v>
      </c>
      <c s="34">
        <v>23</v>
      </c>
      <c s="35">
        <v>0</v>
      </c>
      <c s="36">
        <f>ROUND(ROUND(H64,2)*ROUND(G64,3),2)</f>
      </c>
      <c r="O64">
        <f>(I64*21)/100</f>
      </c>
      <c t="s">
        <v>28</v>
      </c>
    </row>
    <row r="65" spans="1:5" ht="12.75">
      <c r="A65" s="37" t="s">
        <v>56</v>
      </c>
      <c r="E65" s="38" t="s">
        <v>53</v>
      </c>
    </row>
    <row r="66" spans="1:5" ht="12.75">
      <c r="A66" s="39" t="s">
        <v>57</v>
      </c>
      <c r="E66" s="40" t="s">
        <v>53</v>
      </c>
    </row>
    <row r="67" spans="1:5" ht="38.25">
      <c r="A67" t="s">
        <v>58</v>
      </c>
      <c r="E67" s="38" t="s">
        <v>4387</v>
      </c>
    </row>
    <row r="68" spans="1:16" ht="12.75">
      <c r="A68" s="26" t="s">
        <v>51</v>
      </c>
      <c s="31" t="s">
        <v>322</v>
      </c>
      <c s="31" t="s">
        <v>4411</v>
      </c>
      <c s="26" t="s">
        <v>53</v>
      </c>
      <c s="32" t="s">
        <v>4412</v>
      </c>
      <c s="33" t="s">
        <v>118</v>
      </c>
      <c s="34">
        <v>226.1</v>
      </c>
      <c s="35">
        <v>0</v>
      </c>
      <c s="36">
        <f>ROUND(ROUND(H68,2)*ROUND(G68,3),2)</f>
      </c>
      <c r="O68">
        <f>(I68*21)/100</f>
      </c>
      <c t="s">
        <v>28</v>
      </c>
    </row>
    <row r="69" spans="1:5" ht="12.75">
      <c r="A69" s="37" t="s">
        <v>56</v>
      </c>
      <c r="E69" s="38" t="s">
        <v>53</v>
      </c>
    </row>
    <row r="70" spans="1:5" ht="51">
      <c r="A70" s="39" t="s">
        <v>57</v>
      </c>
      <c r="E70" s="40" t="s">
        <v>4413</v>
      </c>
    </row>
    <row r="71" spans="1:5" ht="369.75">
      <c r="A71" t="s">
        <v>58</v>
      </c>
      <c r="E71" s="38" t="s">
        <v>3386</v>
      </c>
    </row>
    <row r="72" spans="1:18" ht="12.75" customHeight="1">
      <c r="A72" s="6" t="s">
        <v>48</v>
      </c>
      <c s="6"/>
      <c s="44" t="s">
        <v>26</v>
      </c>
      <c s="6"/>
      <c s="29" t="s">
        <v>3389</v>
      </c>
      <c s="6"/>
      <c s="6"/>
      <c s="6"/>
      <c s="46">
        <f>0+Q72</f>
      </c>
      <c r="O72">
        <f>0+R72</f>
      </c>
      <c r="Q72">
        <f>0+I73+I77+I81+I85+I89+I93</f>
      </c>
      <c>
        <f>0+O73+O77+O81+O85+O89+O93</f>
      </c>
    </row>
    <row r="73" spans="1:16" ht="12.75">
      <c r="A73" s="26" t="s">
        <v>51</v>
      </c>
      <c s="31" t="s">
        <v>44</v>
      </c>
      <c s="31" t="s">
        <v>4414</v>
      </c>
      <c s="26" t="s">
        <v>53</v>
      </c>
      <c s="32" t="s">
        <v>4415</v>
      </c>
      <c s="33" t="s">
        <v>118</v>
      </c>
      <c s="34">
        <v>4.35</v>
      </c>
      <c s="35">
        <v>0</v>
      </c>
      <c s="36">
        <f>ROUND(ROUND(H73,2)*ROUND(G73,3),2)</f>
      </c>
      <c r="O73">
        <f>(I73*21)/100</f>
      </c>
      <c t="s">
        <v>28</v>
      </c>
    </row>
    <row r="74" spans="1:5" ht="12.75">
      <c r="A74" s="37" t="s">
        <v>56</v>
      </c>
      <c r="E74" s="38" t="s">
        <v>53</v>
      </c>
    </row>
    <row r="75" spans="1:5" ht="12.75">
      <c r="A75" s="39" t="s">
        <v>57</v>
      </c>
      <c r="E75" s="40" t="s">
        <v>4416</v>
      </c>
    </row>
    <row r="76" spans="1:5" ht="38.25">
      <c r="A76" t="s">
        <v>58</v>
      </c>
      <c r="E76" s="38" t="s">
        <v>3775</v>
      </c>
    </row>
    <row r="77" spans="1:16" ht="12.75">
      <c r="A77" s="26" t="s">
        <v>51</v>
      </c>
      <c s="31" t="s">
        <v>46</v>
      </c>
      <c s="31" t="s">
        <v>4417</v>
      </c>
      <c s="26" t="s">
        <v>53</v>
      </c>
      <c s="32" t="s">
        <v>4418</v>
      </c>
      <c s="33" t="s">
        <v>118</v>
      </c>
      <c s="34">
        <v>53.055</v>
      </c>
      <c s="35">
        <v>0</v>
      </c>
      <c s="36">
        <f>ROUND(ROUND(H77,2)*ROUND(G77,3),2)</f>
      </c>
      <c r="O77">
        <f>(I77*21)/100</f>
      </c>
      <c t="s">
        <v>28</v>
      </c>
    </row>
    <row r="78" spans="1:5" ht="12.75">
      <c r="A78" s="37" t="s">
        <v>56</v>
      </c>
      <c r="E78" s="38" t="s">
        <v>53</v>
      </c>
    </row>
    <row r="79" spans="1:5" ht="12.75">
      <c r="A79" s="39" t="s">
        <v>57</v>
      </c>
      <c r="E79" s="40" t="s">
        <v>4419</v>
      </c>
    </row>
    <row r="80" spans="1:5" ht="38.25">
      <c r="A80" t="s">
        <v>58</v>
      </c>
      <c r="E80" s="38" t="s">
        <v>3775</v>
      </c>
    </row>
    <row r="81" spans="1:16" ht="12.75">
      <c r="A81" s="26" t="s">
        <v>51</v>
      </c>
      <c s="31" t="s">
        <v>91</v>
      </c>
      <c s="31" t="s">
        <v>3771</v>
      </c>
      <c s="26" t="s">
        <v>53</v>
      </c>
      <c s="32" t="s">
        <v>3772</v>
      </c>
      <c s="33" t="s">
        <v>118</v>
      </c>
      <c s="34">
        <v>13.1</v>
      </c>
      <c s="35">
        <v>0</v>
      </c>
      <c s="36">
        <f>ROUND(ROUND(H81,2)*ROUND(G81,3),2)</f>
      </c>
      <c r="O81">
        <f>(I81*21)/100</f>
      </c>
      <c t="s">
        <v>28</v>
      </c>
    </row>
    <row r="82" spans="1:5" ht="12.75">
      <c r="A82" s="37" t="s">
        <v>56</v>
      </c>
      <c r="E82" s="38" t="s">
        <v>53</v>
      </c>
    </row>
    <row r="83" spans="1:5" ht="12.75">
      <c r="A83" s="39" t="s">
        <v>57</v>
      </c>
      <c r="E83" s="40" t="s">
        <v>4420</v>
      </c>
    </row>
    <row r="84" spans="1:5" ht="38.25">
      <c r="A84" t="s">
        <v>58</v>
      </c>
      <c r="E84" s="38" t="s">
        <v>3775</v>
      </c>
    </row>
    <row r="85" spans="1:16" ht="12.75">
      <c r="A85" s="26" t="s">
        <v>51</v>
      </c>
      <c s="31" t="s">
        <v>95</v>
      </c>
      <c s="31" t="s">
        <v>4421</v>
      </c>
      <c s="26" t="s">
        <v>53</v>
      </c>
      <c s="32" t="s">
        <v>4422</v>
      </c>
      <c s="33" t="s">
        <v>118</v>
      </c>
      <c s="34">
        <v>440.4</v>
      </c>
      <c s="35">
        <v>0</v>
      </c>
      <c s="36">
        <f>ROUND(ROUND(H85,2)*ROUND(G85,3),2)</f>
      </c>
      <c r="O85">
        <f>(I85*21)/100</f>
      </c>
      <c t="s">
        <v>28</v>
      </c>
    </row>
    <row r="86" spans="1:5" ht="12.75">
      <c r="A86" s="37" t="s">
        <v>56</v>
      </c>
      <c r="E86" s="38" t="s">
        <v>53</v>
      </c>
    </row>
    <row r="87" spans="1:5" ht="51">
      <c r="A87" s="39" t="s">
        <v>57</v>
      </c>
      <c r="E87" s="40" t="s">
        <v>4423</v>
      </c>
    </row>
    <row r="88" spans="1:5" ht="369.75">
      <c r="A88" t="s">
        <v>58</v>
      </c>
      <c r="E88" s="38" t="s">
        <v>3453</v>
      </c>
    </row>
    <row r="89" spans="1:16" ht="12.75">
      <c r="A89" s="26" t="s">
        <v>51</v>
      </c>
      <c s="31" t="s">
        <v>99</v>
      </c>
      <c s="31" t="s">
        <v>4424</v>
      </c>
      <c s="26" t="s">
        <v>53</v>
      </c>
      <c s="32" t="s">
        <v>4425</v>
      </c>
      <c s="33" t="s">
        <v>118</v>
      </c>
      <c s="34">
        <v>32</v>
      </c>
      <c s="35">
        <v>0</v>
      </c>
      <c s="36">
        <f>ROUND(ROUND(H89,2)*ROUND(G89,3),2)</f>
      </c>
      <c r="O89">
        <f>(I89*21)/100</f>
      </c>
      <c t="s">
        <v>28</v>
      </c>
    </row>
    <row r="90" spans="1:5" ht="12.75">
      <c r="A90" s="37" t="s">
        <v>56</v>
      </c>
      <c r="E90" s="38" t="s">
        <v>53</v>
      </c>
    </row>
    <row r="91" spans="1:5" ht="12.75">
      <c r="A91" s="39" t="s">
        <v>57</v>
      </c>
      <c r="E91" s="40" t="s">
        <v>4426</v>
      </c>
    </row>
    <row r="92" spans="1:5" ht="369.75">
      <c r="A92" t="s">
        <v>58</v>
      </c>
      <c r="E92" s="38" t="s">
        <v>3453</v>
      </c>
    </row>
    <row r="93" spans="1:16" ht="12.75">
      <c r="A93" s="26" t="s">
        <v>51</v>
      </c>
      <c s="31" t="s">
        <v>103</v>
      </c>
      <c s="31" t="s">
        <v>4427</v>
      </c>
      <c s="26" t="s">
        <v>53</v>
      </c>
      <c s="32" t="s">
        <v>4428</v>
      </c>
      <c s="33" t="s">
        <v>379</v>
      </c>
      <c s="34">
        <v>107.802</v>
      </c>
      <c s="35">
        <v>0</v>
      </c>
      <c s="36">
        <f>ROUND(ROUND(H93,2)*ROUND(G93,3),2)</f>
      </c>
      <c r="O93">
        <f>(I93*21)/100</f>
      </c>
      <c t="s">
        <v>28</v>
      </c>
    </row>
    <row r="94" spans="1:5" ht="12.75">
      <c r="A94" s="37" t="s">
        <v>56</v>
      </c>
      <c r="E94" s="38" t="s">
        <v>53</v>
      </c>
    </row>
    <row r="95" spans="1:5" ht="51">
      <c r="A95" s="39" t="s">
        <v>57</v>
      </c>
      <c r="E95" s="40" t="s">
        <v>4429</v>
      </c>
    </row>
    <row r="96" spans="1:5" ht="267.75">
      <c r="A96" t="s">
        <v>58</v>
      </c>
      <c r="E96" s="38" t="s">
        <v>4402</v>
      </c>
    </row>
    <row r="97" spans="1:18" ht="12.75" customHeight="1">
      <c r="A97" s="6" t="s">
        <v>48</v>
      </c>
      <c s="6"/>
      <c s="44" t="s">
        <v>38</v>
      </c>
      <c s="6"/>
      <c s="29" t="s">
        <v>2652</v>
      </c>
      <c s="6"/>
      <c s="6"/>
      <c s="6"/>
      <c s="46">
        <f>0+Q97</f>
      </c>
      <c r="O97">
        <f>0+R97</f>
      </c>
      <c r="Q97">
        <f>0+I98+I102+I106+I110+I114+I118</f>
      </c>
      <c>
        <f>0+O98+O102+O106+O110+O114+O118</f>
      </c>
    </row>
    <row r="98" spans="1:16" ht="12.75">
      <c r="A98" s="26" t="s">
        <v>51</v>
      </c>
      <c s="31" t="s">
        <v>242</v>
      </c>
      <c s="31" t="s">
        <v>4430</v>
      </c>
      <c s="26" t="s">
        <v>53</v>
      </c>
      <c s="32" t="s">
        <v>4431</v>
      </c>
      <c s="33" t="s">
        <v>118</v>
      </c>
      <c s="34">
        <v>42.5</v>
      </c>
      <c s="35">
        <v>0</v>
      </c>
      <c s="36">
        <f>ROUND(ROUND(H98,2)*ROUND(G98,3),2)</f>
      </c>
      <c r="O98">
        <f>(I98*21)/100</f>
      </c>
      <c t="s">
        <v>28</v>
      </c>
    </row>
    <row r="99" spans="1:5" ht="12.75">
      <c r="A99" s="37" t="s">
        <v>56</v>
      </c>
      <c r="E99" s="38" t="s">
        <v>53</v>
      </c>
    </row>
    <row r="100" spans="1:5" ht="12.75">
      <c r="A100" s="39" t="s">
        <v>57</v>
      </c>
      <c r="E100" s="40" t="s">
        <v>4432</v>
      </c>
    </row>
    <row r="101" spans="1:5" ht="369.75">
      <c r="A101" t="s">
        <v>58</v>
      </c>
      <c r="E101" s="38" t="s">
        <v>4433</v>
      </c>
    </row>
    <row r="102" spans="1:16" ht="12.75">
      <c r="A102" s="26" t="s">
        <v>51</v>
      </c>
      <c s="31" t="s">
        <v>150</v>
      </c>
      <c s="31" t="s">
        <v>4434</v>
      </c>
      <c s="26" t="s">
        <v>53</v>
      </c>
      <c s="32" t="s">
        <v>4435</v>
      </c>
      <c s="33" t="s">
        <v>118</v>
      </c>
      <c s="34">
        <v>38.69</v>
      </c>
      <c s="35">
        <v>0</v>
      </c>
      <c s="36">
        <f>ROUND(ROUND(H102,2)*ROUND(G102,3),2)</f>
      </c>
      <c r="O102">
        <f>(I102*21)/100</f>
      </c>
      <c t="s">
        <v>28</v>
      </c>
    </row>
    <row r="103" spans="1:5" ht="12.75">
      <c r="A103" s="37" t="s">
        <v>56</v>
      </c>
      <c r="E103" s="38" t="s">
        <v>53</v>
      </c>
    </row>
    <row r="104" spans="1:5" ht="38.25">
      <c r="A104" s="39" t="s">
        <v>57</v>
      </c>
      <c r="E104" s="40" t="s">
        <v>4436</v>
      </c>
    </row>
    <row r="105" spans="1:5" ht="369.75">
      <c r="A105" t="s">
        <v>58</v>
      </c>
      <c r="E105" s="38" t="s">
        <v>3453</v>
      </c>
    </row>
    <row r="106" spans="1:16" ht="12.75">
      <c r="A106" s="26" t="s">
        <v>51</v>
      </c>
      <c s="31" t="s">
        <v>246</v>
      </c>
      <c s="31" t="s">
        <v>4437</v>
      </c>
      <c s="26" t="s">
        <v>53</v>
      </c>
      <c s="32" t="s">
        <v>4438</v>
      </c>
      <c s="33" t="s">
        <v>118</v>
      </c>
      <c s="34">
        <v>311.65</v>
      </c>
      <c s="35">
        <v>0</v>
      </c>
      <c s="36">
        <f>ROUND(ROUND(H106,2)*ROUND(G106,3),2)</f>
      </c>
      <c r="O106">
        <f>(I106*21)/100</f>
      </c>
      <c t="s">
        <v>28</v>
      </c>
    </row>
    <row r="107" spans="1:5" ht="12.75">
      <c r="A107" s="37" t="s">
        <v>56</v>
      </c>
      <c r="E107" s="38" t="s">
        <v>53</v>
      </c>
    </row>
    <row r="108" spans="1:5" ht="12.75">
      <c r="A108" s="39" t="s">
        <v>57</v>
      </c>
      <c r="E108" s="40" t="s">
        <v>4439</v>
      </c>
    </row>
    <row r="109" spans="1:5" ht="369.75">
      <c r="A109" t="s">
        <v>58</v>
      </c>
      <c r="E109" s="38" t="s">
        <v>4433</v>
      </c>
    </row>
    <row r="110" spans="1:16" ht="12.75">
      <c r="A110" s="26" t="s">
        <v>51</v>
      </c>
      <c s="31" t="s">
        <v>154</v>
      </c>
      <c s="31" t="s">
        <v>4440</v>
      </c>
      <c s="26" t="s">
        <v>53</v>
      </c>
      <c s="32" t="s">
        <v>4441</v>
      </c>
      <c s="33" t="s">
        <v>118</v>
      </c>
      <c s="34">
        <v>645</v>
      </c>
      <c s="35">
        <v>0</v>
      </c>
      <c s="36">
        <f>ROUND(ROUND(H110,2)*ROUND(G110,3),2)</f>
      </c>
      <c r="O110">
        <f>(I110*21)/100</f>
      </c>
      <c t="s">
        <v>28</v>
      </c>
    </row>
    <row r="111" spans="1:5" ht="12.75">
      <c r="A111" s="37" t="s">
        <v>56</v>
      </c>
      <c r="E111" s="38" t="s">
        <v>53</v>
      </c>
    </row>
    <row r="112" spans="1:5" ht="12.75">
      <c r="A112" s="39" t="s">
        <v>57</v>
      </c>
      <c r="E112" s="40" t="s">
        <v>4442</v>
      </c>
    </row>
    <row r="113" spans="1:5" ht="25.5">
      <c r="A113" t="s">
        <v>58</v>
      </c>
      <c r="E113" s="38" t="s">
        <v>4443</v>
      </c>
    </row>
    <row r="114" spans="1:16" ht="12.75">
      <c r="A114" s="26" t="s">
        <v>51</v>
      </c>
      <c s="31" t="s">
        <v>347</v>
      </c>
      <c s="31" t="s">
        <v>4444</v>
      </c>
      <c s="26" t="s">
        <v>53</v>
      </c>
      <c s="32" t="s">
        <v>4445</v>
      </c>
      <c s="33" t="s">
        <v>118</v>
      </c>
      <c s="34">
        <v>32.94</v>
      </c>
      <c s="35">
        <v>0</v>
      </c>
      <c s="36">
        <f>ROUND(ROUND(H114,2)*ROUND(G114,3),2)</f>
      </c>
      <c r="O114">
        <f>(I114*21)/100</f>
      </c>
      <c t="s">
        <v>28</v>
      </c>
    </row>
    <row r="115" spans="1:5" ht="12.75">
      <c r="A115" s="37" t="s">
        <v>56</v>
      </c>
      <c r="E115" s="38" t="s">
        <v>53</v>
      </c>
    </row>
    <row r="116" spans="1:5" ht="12.75">
      <c r="A116" s="39" t="s">
        <v>57</v>
      </c>
      <c r="E116" s="40" t="s">
        <v>4446</v>
      </c>
    </row>
    <row r="117" spans="1:5" ht="369.75">
      <c r="A117" t="s">
        <v>58</v>
      </c>
      <c r="E117" s="38" t="s">
        <v>3453</v>
      </c>
    </row>
    <row r="118" spans="1:16" ht="12.75">
      <c r="A118" s="26" t="s">
        <v>51</v>
      </c>
      <c s="31" t="s">
        <v>302</v>
      </c>
      <c s="31" t="s">
        <v>4447</v>
      </c>
      <c s="26" t="s">
        <v>53</v>
      </c>
      <c s="32" t="s">
        <v>4448</v>
      </c>
      <c s="33" t="s">
        <v>114</v>
      </c>
      <c s="34">
        <v>122</v>
      </c>
      <c s="35">
        <v>0</v>
      </c>
      <c s="36">
        <f>ROUND(ROUND(H118,2)*ROUND(G118,3),2)</f>
      </c>
      <c r="O118">
        <f>(I118*21)/100</f>
      </c>
      <c t="s">
        <v>28</v>
      </c>
    </row>
    <row r="119" spans="1:5" ht="12.75">
      <c r="A119" s="37" t="s">
        <v>56</v>
      </c>
      <c r="E119" s="38" t="s">
        <v>53</v>
      </c>
    </row>
    <row r="120" spans="1:5" ht="12.75">
      <c r="A120" s="39" t="s">
        <v>57</v>
      </c>
      <c r="E120" s="40" t="s">
        <v>4449</v>
      </c>
    </row>
    <row r="121" spans="1:5" ht="127.5">
      <c r="A121" t="s">
        <v>58</v>
      </c>
      <c r="E121" s="38" t="s">
        <v>4450</v>
      </c>
    </row>
    <row r="122" spans="1:18" ht="12.75" customHeight="1">
      <c r="A122" s="6" t="s">
        <v>48</v>
      </c>
      <c s="6"/>
      <c s="44" t="s">
        <v>27</v>
      </c>
      <c s="6"/>
      <c s="29" t="s">
        <v>2949</v>
      </c>
      <c s="6"/>
      <c s="6"/>
      <c s="6"/>
      <c s="46">
        <f>0+Q122</f>
      </c>
      <c r="O122">
        <f>0+R122</f>
      </c>
      <c r="Q122">
        <f>0+I123</f>
      </c>
      <c>
        <f>0+O123</f>
      </c>
    </row>
    <row r="123" spans="1:16" ht="12.75">
      <c r="A123" s="26" t="s">
        <v>51</v>
      </c>
      <c s="31" t="s">
        <v>306</v>
      </c>
      <c s="31" t="s">
        <v>4451</v>
      </c>
      <c s="26" t="s">
        <v>53</v>
      </c>
      <c s="32" t="s">
        <v>4452</v>
      </c>
      <c s="33" t="s">
        <v>114</v>
      </c>
      <c s="34">
        <v>1.2</v>
      </c>
      <c s="35">
        <v>0</v>
      </c>
      <c s="36">
        <f>ROUND(ROUND(H123,2)*ROUND(G123,3),2)</f>
      </c>
      <c r="O123">
        <f>(I123*21)/100</f>
      </c>
      <c t="s">
        <v>28</v>
      </c>
    </row>
    <row r="124" spans="1:5" ht="12.75">
      <c r="A124" s="37" t="s">
        <v>56</v>
      </c>
      <c r="E124" s="38" t="s">
        <v>53</v>
      </c>
    </row>
    <row r="125" spans="1:5" ht="12.75">
      <c r="A125" s="39" t="s">
        <v>57</v>
      </c>
      <c r="E125" s="40" t="s">
        <v>4453</v>
      </c>
    </row>
    <row r="126" spans="1:5" ht="140.25">
      <c r="A126" t="s">
        <v>58</v>
      </c>
      <c r="E126" s="38" t="s">
        <v>4454</v>
      </c>
    </row>
    <row r="127" spans="1:18" ht="12.75" customHeight="1">
      <c r="A127" s="6" t="s">
        <v>48</v>
      </c>
      <c s="6"/>
      <c s="44" t="s">
        <v>76</v>
      </c>
      <c s="6"/>
      <c s="29" t="s">
        <v>338</v>
      </c>
      <c s="6"/>
      <c s="6"/>
      <c s="6"/>
      <c s="46">
        <f>0+Q127</f>
      </c>
      <c r="O127">
        <f>0+R127</f>
      </c>
      <c r="Q127">
        <f>0+I128+I132+I136+I140+I144+I148</f>
      </c>
      <c>
        <f>0+O128+O132+O136+O140+O144+O148</f>
      </c>
    </row>
    <row r="128" spans="1:16" ht="12.75">
      <c r="A128" s="26" t="s">
        <v>51</v>
      </c>
      <c s="31" t="s">
        <v>158</v>
      </c>
      <c s="31" t="s">
        <v>4455</v>
      </c>
      <c s="26" t="s">
        <v>53</v>
      </c>
      <c s="32" t="s">
        <v>4456</v>
      </c>
      <c s="33" t="s">
        <v>114</v>
      </c>
      <c s="34">
        <v>438</v>
      </c>
      <c s="35">
        <v>0</v>
      </c>
      <c s="36">
        <f>ROUND(ROUND(H128,2)*ROUND(G128,3),2)</f>
      </c>
      <c r="O128">
        <f>(I128*21)/100</f>
      </c>
      <c t="s">
        <v>28</v>
      </c>
    </row>
    <row r="129" spans="1:5" ht="12.75">
      <c r="A129" s="37" t="s">
        <v>56</v>
      </c>
      <c r="E129" s="38" t="s">
        <v>53</v>
      </c>
    </row>
    <row r="130" spans="1:5" ht="12.75">
      <c r="A130" s="39" t="s">
        <v>57</v>
      </c>
      <c r="E130" s="40" t="s">
        <v>4457</v>
      </c>
    </row>
    <row r="131" spans="1:5" ht="191.25">
      <c r="A131" t="s">
        <v>58</v>
      </c>
      <c r="E131" s="38" t="s">
        <v>4458</v>
      </c>
    </row>
    <row r="132" spans="1:16" ht="12.75">
      <c r="A132" s="26" t="s">
        <v>51</v>
      </c>
      <c s="31" t="s">
        <v>160</v>
      </c>
      <c s="31" t="s">
        <v>4459</v>
      </c>
      <c s="26" t="s">
        <v>53</v>
      </c>
      <c s="32" t="s">
        <v>4460</v>
      </c>
      <c s="33" t="s">
        <v>114</v>
      </c>
      <c s="34">
        <v>867.4</v>
      </c>
      <c s="35">
        <v>0</v>
      </c>
      <c s="36">
        <f>ROUND(ROUND(H132,2)*ROUND(G132,3),2)</f>
      </c>
      <c r="O132">
        <f>(I132*21)/100</f>
      </c>
      <c t="s">
        <v>28</v>
      </c>
    </row>
    <row r="133" spans="1:5" ht="12.75">
      <c r="A133" s="37" t="s">
        <v>56</v>
      </c>
      <c r="E133" s="38" t="s">
        <v>53</v>
      </c>
    </row>
    <row r="134" spans="1:5" ht="25.5">
      <c r="A134" s="39" t="s">
        <v>57</v>
      </c>
      <c r="E134" s="40" t="s">
        <v>4461</v>
      </c>
    </row>
    <row r="135" spans="1:5" ht="191.25">
      <c r="A135" t="s">
        <v>58</v>
      </c>
      <c r="E135" s="38" t="s">
        <v>4458</v>
      </c>
    </row>
    <row r="136" spans="1:16" ht="12.75">
      <c r="A136" s="26" t="s">
        <v>51</v>
      </c>
      <c s="31" t="s">
        <v>162</v>
      </c>
      <c s="31" t="s">
        <v>4462</v>
      </c>
      <c s="26" t="s">
        <v>53</v>
      </c>
      <c s="32" t="s">
        <v>4463</v>
      </c>
      <c s="33" t="s">
        <v>114</v>
      </c>
      <c s="34">
        <v>867.4</v>
      </c>
      <c s="35">
        <v>0</v>
      </c>
      <c s="36">
        <f>ROUND(ROUND(H136,2)*ROUND(G136,3),2)</f>
      </c>
      <c r="O136">
        <f>(I136*21)/100</f>
      </c>
      <c t="s">
        <v>28</v>
      </c>
    </row>
    <row r="137" spans="1:5" ht="12.75">
      <c r="A137" s="37" t="s">
        <v>56</v>
      </c>
      <c r="E137" s="38" t="s">
        <v>53</v>
      </c>
    </row>
    <row r="138" spans="1:5" ht="25.5">
      <c r="A138" s="39" t="s">
        <v>57</v>
      </c>
      <c r="E138" s="40" t="s">
        <v>4461</v>
      </c>
    </row>
    <row r="139" spans="1:5" ht="38.25">
      <c r="A139" t="s">
        <v>58</v>
      </c>
      <c r="E139" s="38" t="s">
        <v>4464</v>
      </c>
    </row>
    <row r="140" spans="1:16" ht="12.75">
      <c r="A140" s="26" t="s">
        <v>51</v>
      </c>
      <c s="31" t="s">
        <v>238</v>
      </c>
      <c s="31" t="s">
        <v>3815</v>
      </c>
      <c s="26" t="s">
        <v>53</v>
      </c>
      <c s="32" t="s">
        <v>3816</v>
      </c>
      <c s="33" t="s">
        <v>65</v>
      </c>
      <c s="34">
        <v>2</v>
      </c>
      <c s="35">
        <v>0</v>
      </c>
      <c s="36">
        <f>ROUND(ROUND(H140,2)*ROUND(G140,3),2)</f>
      </c>
      <c r="O140">
        <f>(I140*21)/100</f>
      </c>
      <c t="s">
        <v>28</v>
      </c>
    </row>
    <row r="141" spans="1:5" ht="12.75">
      <c r="A141" s="37" t="s">
        <v>56</v>
      </c>
      <c r="E141" s="38" t="s">
        <v>53</v>
      </c>
    </row>
    <row r="142" spans="1:5" ht="12.75">
      <c r="A142" s="39" t="s">
        <v>57</v>
      </c>
      <c r="E142" s="40" t="s">
        <v>53</v>
      </c>
    </row>
    <row r="143" spans="1:5" ht="165.75">
      <c r="A143" t="s">
        <v>58</v>
      </c>
      <c r="E143" s="38" t="s">
        <v>4465</v>
      </c>
    </row>
    <row r="144" spans="1:16" ht="12.75">
      <c r="A144" s="26" t="s">
        <v>51</v>
      </c>
      <c s="31" t="s">
        <v>166</v>
      </c>
      <c s="31" t="s">
        <v>4466</v>
      </c>
      <c s="26" t="s">
        <v>53</v>
      </c>
      <c s="32" t="s">
        <v>4467</v>
      </c>
      <c s="33" t="s">
        <v>114</v>
      </c>
      <c s="34">
        <v>371.48</v>
      </c>
      <c s="35">
        <v>0</v>
      </c>
      <c s="36">
        <f>ROUND(ROUND(H144,2)*ROUND(G144,3),2)</f>
      </c>
      <c r="O144">
        <f>(I144*21)/100</f>
      </c>
      <c t="s">
        <v>28</v>
      </c>
    </row>
    <row r="145" spans="1:5" ht="12.75">
      <c r="A145" s="37" t="s">
        <v>56</v>
      </c>
      <c r="E145" s="38" t="s">
        <v>53</v>
      </c>
    </row>
    <row r="146" spans="1:5" ht="51">
      <c r="A146" s="39" t="s">
        <v>57</v>
      </c>
      <c r="E146" s="40" t="s">
        <v>4468</v>
      </c>
    </row>
    <row r="147" spans="1:5" ht="38.25">
      <c r="A147" t="s">
        <v>58</v>
      </c>
      <c r="E147" s="38" t="s">
        <v>4469</v>
      </c>
    </row>
    <row r="148" spans="1:16" ht="12.75">
      <c r="A148" s="26" t="s">
        <v>51</v>
      </c>
      <c s="31" t="s">
        <v>170</v>
      </c>
      <c s="31" t="s">
        <v>4470</v>
      </c>
      <c s="26" t="s">
        <v>53</v>
      </c>
      <c s="32" t="s">
        <v>4471</v>
      </c>
      <c s="33" t="s">
        <v>114</v>
      </c>
      <c s="34">
        <v>134.032</v>
      </c>
      <c s="35">
        <v>0</v>
      </c>
      <c s="36">
        <f>ROUND(ROUND(H148,2)*ROUND(G148,3),2)</f>
      </c>
      <c r="O148">
        <f>(I148*21)/100</f>
      </c>
      <c t="s">
        <v>28</v>
      </c>
    </row>
    <row r="149" spans="1:5" ht="12.75">
      <c r="A149" s="37" t="s">
        <v>56</v>
      </c>
      <c r="E149" s="38" t="s">
        <v>53</v>
      </c>
    </row>
    <row r="150" spans="1:5" ht="12.75">
      <c r="A150" s="39" t="s">
        <v>57</v>
      </c>
      <c r="E150" s="40" t="s">
        <v>4472</v>
      </c>
    </row>
    <row r="151" spans="1:5" ht="38.25">
      <c r="A151" t="s">
        <v>58</v>
      </c>
      <c r="E151" s="38" t="s">
        <v>4469</v>
      </c>
    </row>
    <row r="152" spans="1:18" ht="12.75" customHeight="1">
      <c r="A152" s="6" t="s">
        <v>48</v>
      </c>
      <c s="6"/>
      <c s="44" t="s">
        <v>81</v>
      </c>
      <c s="6"/>
      <c s="29" t="s">
        <v>3434</v>
      </c>
      <c s="6"/>
      <c s="6"/>
      <c s="6"/>
      <c s="46">
        <f>0+Q152</f>
      </c>
      <c r="O152">
        <f>0+R152</f>
      </c>
      <c r="Q152">
        <f>0+I153+I157+I161+I165</f>
      </c>
      <c>
        <f>0+O153+O157+O161+O165</f>
      </c>
    </row>
    <row r="153" spans="1:16" ht="12.75">
      <c r="A153" s="26" t="s">
        <v>51</v>
      </c>
      <c s="31" t="s">
        <v>174</v>
      </c>
      <c s="31" t="s">
        <v>4473</v>
      </c>
      <c s="26" t="s">
        <v>53</v>
      </c>
      <c s="32" t="s">
        <v>4474</v>
      </c>
      <c s="33" t="s">
        <v>55</v>
      </c>
      <c s="34">
        <v>0.4</v>
      </c>
      <c s="35">
        <v>0</v>
      </c>
      <c s="36">
        <f>ROUND(ROUND(H153,2)*ROUND(G153,3),2)</f>
      </c>
      <c r="O153">
        <f>(I153*21)/100</f>
      </c>
      <c t="s">
        <v>28</v>
      </c>
    </row>
    <row r="154" spans="1:5" ht="12.75">
      <c r="A154" s="37" t="s">
        <v>56</v>
      </c>
      <c r="E154" s="38" t="s">
        <v>53</v>
      </c>
    </row>
    <row r="155" spans="1:5" ht="12.75">
      <c r="A155" s="39" t="s">
        <v>57</v>
      </c>
      <c r="E155" s="40" t="s">
        <v>4475</v>
      </c>
    </row>
    <row r="156" spans="1:5" ht="280.5">
      <c r="A156" t="s">
        <v>58</v>
      </c>
      <c r="E156" s="38" t="s">
        <v>4476</v>
      </c>
    </row>
    <row r="157" spans="1:16" ht="12.75">
      <c r="A157" s="26" t="s">
        <v>51</v>
      </c>
      <c s="31" t="s">
        <v>178</v>
      </c>
      <c s="31" t="s">
        <v>3438</v>
      </c>
      <c s="26" t="s">
        <v>53</v>
      </c>
      <c s="32" t="s">
        <v>3439</v>
      </c>
      <c s="33" t="s">
        <v>55</v>
      </c>
      <c s="34">
        <v>135.5</v>
      </c>
      <c s="35">
        <v>0</v>
      </c>
      <c s="36">
        <f>ROUND(ROUND(H157,2)*ROUND(G157,3),2)</f>
      </c>
      <c r="O157">
        <f>(I157*21)/100</f>
      </c>
      <c t="s">
        <v>28</v>
      </c>
    </row>
    <row r="158" spans="1:5" ht="12.75">
      <c r="A158" s="37" t="s">
        <v>56</v>
      </c>
      <c r="E158" s="38" t="s">
        <v>53</v>
      </c>
    </row>
    <row r="159" spans="1:5" ht="12.75">
      <c r="A159" s="39" t="s">
        <v>57</v>
      </c>
      <c r="E159" s="40" t="s">
        <v>4477</v>
      </c>
    </row>
    <row r="160" spans="1:5" ht="267.75">
      <c r="A160" t="s">
        <v>58</v>
      </c>
      <c r="E160" s="38" t="s">
        <v>3437</v>
      </c>
    </row>
    <row r="161" spans="1:16" ht="12.75">
      <c r="A161" s="26" t="s">
        <v>51</v>
      </c>
      <c s="31" t="s">
        <v>182</v>
      </c>
      <c s="31" t="s">
        <v>3447</v>
      </c>
      <c s="26" t="s">
        <v>53</v>
      </c>
      <c s="32" t="s">
        <v>3448</v>
      </c>
      <c s="33" t="s">
        <v>65</v>
      </c>
      <c s="34">
        <v>4</v>
      </c>
      <c s="35">
        <v>0</v>
      </c>
      <c s="36">
        <f>ROUND(ROUND(H161,2)*ROUND(G161,3),2)</f>
      </c>
      <c r="O161">
        <f>(I161*21)/100</f>
      </c>
      <c t="s">
        <v>28</v>
      </c>
    </row>
    <row r="162" spans="1:5" ht="12.75">
      <c r="A162" s="37" t="s">
        <v>56</v>
      </c>
      <c r="E162" s="38" t="s">
        <v>53</v>
      </c>
    </row>
    <row r="163" spans="1:5" ht="12.75">
      <c r="A163" s="39" t="s">
        <v>57</v>
      </c>
      <c r="E163" s="40" t="s">
        <v>53</v>
      </c>
    </row>
    <row r="164" spans="1:5" ht="89.25">
      <c r="A164" t="s">
        <v>58</v>
      </c>
      <c r="E164" s="38" t="s">
        <v>3450</v>
      </c>
    </row>
    <row r="165" spans="1:16" ht="12.75">
      <c r="A165" s="26" t="s">
        <v>51</v>
      </c>
      <c s="31" t="s">
        <v>186</v>
      </c>
      <c s="31" t="s">
        <v>4478</v>
      </c>
      <c s="26" t="s">
        <v>53</v>
      </c>
      <c s="32" t="s">
        <v>4479</v>
      </c>
      <c s="33" t="s">
        <v>65</v>
      </c>
      <c s="34">
        <v>3</v>
      </c>
      <c s="35">
        <v>0</v>
      </c>
      <c s="36">
        <f>ROUND(ROUND(H165,2)*ROUND(G165,3),2)</f>
      </c>
      <c r="O165">
        <f>(I165*21)/100</f>
      </c>
      <c t="s">
        <v>28</v>
      </c>
    </row>
    <row r="166" spans="1:5" ht="12.75">
      <c r="A166" s="37" t="s">
        <v>56</v>
      </c>
      <c r="E166" s="38" t="s">
        <v>53</v>
      </c>
    </row>
    <row r="167" spans="1:5" ht="12.75">
      <c r="A167" s="39" t="s">
        <v>57</v>
      </c>
      <c r="E167" s="40" t="s">
        <v>53</v>
      </c>
    </row>
    <row r="168" spans="1:5" ht="89.25">
      <c r="A168" t="s">
        <v>58</v>
      </c>
      <c r="E168" s="38" t="s">
        <v>3450</v>
      </c>
    </row>
    <row r="169" spans="1:18" ht="12.75" customHeight="1">
      <c r="A169" s="6" t="s">
        <v>48</v>
      </c>
      <c s="6"/>
      <c s="44" t="s">
        <v>44</v>
      </c>
      <c s="6"/>
      <c s="29" t="s">
        <v>363</v>
      </c>
      <c s="6"/>
      <c s="6"/>
      <c s="6"/>
      <c s="46">
        <f>0+Q169</f>
      </c>
      <c r="O169">
        <f>0+R169</f>
      </c>
      <c r="Q169">
        <f>0+I170+I174+I178</f>
      </c>
      <c>
        <f>0+O170+O174+O178</f>
      </c>
    </row>
    <row r="170" spans="1:16" ht="12.75">
      <c r="A170" s="26" t="s">
        <v>51</v>
      </c>
      <c s="31" t="s">
        <v>190</v>
      </c>
      <c s="31" t="s">
        <v>4480</v>
      </c>
      <c s="26" t="s">
        <v>53</v>
      </c>
      <c s="32" t="s">
        <v>4481</v>
      </c>
      <c s="33" t="s">
        <v>55</v>
      </c>
      <c s="34">
        <v>18.8</v>
      </c>
      <c s="35">
        <v>0</v>
      </c>
      <c s="36">
        <f>ROUND(ROUND(H170,2)*ROUND(G170,3),2)</f>
      </c>
      <c r="O170">
        <f>(I170*21)/100</f>
      </c>
      <c t="s">
        <v>28</v>
      </c>
    </row>
    <row r="171" spans="1:5" ht="12.75">
      <c r="A171" s="37" t="s">
        <v>56</v>
      </c>
      <c r="E171" s="38" t="s">
        <v>53</v>
      </c>
    </row>
    <row r="172" spans="1:5" ht="12.75">
      <c r="A172" s="39" t="s">
        <v>57</v>
      </c>
      <c r="E172" s="40" t="s">
        <v>53</v>
      </c>
    </row>
    <row r="173" spans="1:5" ht="76.5">
      <c r="A173" t="s">
        <v>58</v>
      </c>
      <c r="E173" s="38" t="s">
        <v>4482</v>
      </c>
    </row>
    <row r="174" spans="1:16" ht="12.75">
      <c r="A174" s="26" t="s">
        <v>51</v>
      </c>
      <c s="31" t="s">
        <v>194</v>
      </c>
      <c s="31" t="s">
        <v>4483</v>
      </c>
      <c s="26" t="s">
        <v>53</v>
      </c>
      <c s="32" t="s">
        <v>4301</v>
      </c>
      <c s="33" t="s">
        <v>2670</v>
      </c>
      <c s="34">
        <v>390.36</v>
      </c>
      <c s="35">
        <v>0</v>
      </c>
      <c s="36">
        <f>ROUND(ROUND(H174,2)*ROUND(G174,3),2)</f>
      </c>
      <c r="O174">
        <f>(I174*21)/100</f>
      </c>
      <c t="s">
        <v>28</v>
      </c>
    </row>
    <row r="175" spans="1:5" ht="12.75">
      <c r="A175" s="37" t="s">
        <v>56</v>
      </c>
      <c r="E175" s="38" t="s">
        <v>53</v>
      </c>
    </row>
    <row r="176" spans="1:5" ht="38.25">
      <c r="A176" s="39" t="s">
        <v>57</v>
      </c>
      <c r="E176" s="40" t="s">
        <v>4484</v>
      </c>
    </row>
    <row r="177" spans="1:5" ht="357">
      <c r="A177" t="s">
        <v>58</v>
      </c>
      <c r="E177" s="38" t="s">
        <v>4485</v>
      </c>
    </row>
    <row r="178" spans="1:16" ht="12.75">
      <c r="A178" s="26" t="s">
        <v>51</v>
      </c>
      <c s="31" t="s">
        <v>234</v>
      </c>
      <c s="31" t="s">
        <v>4486</v>
      </c>
      <c s="26" t="s">
        <v>53</v>
      </c>
      <c s="32" t="s">
        <v>4487</v>
      </c>
      <c s="33" t="s">
        <v>55</v>
      </c>
      <c s="34">
        <v>100</v>
      </c>
      <c s="35">
        <v>0</v>
      </c>
      <c s="36">
        <f>ROUND(ROUND(H178,2)*ROUND(G178,3),2)</f>
      </c>
      <c r="O178">
        <f>(I178*21)/100</f>
      </c>
      <c t="s">
        <v>28</v>
      </c>
    </row>
    <row r="179" spans="1:5" ht="25.5">
      <c r="A179" s="37" t="s">
        <v>56</v>
      </c>
      <c r="E179" s="38" t="s">
        <v>4488</v>
      </c>
    </row>
    <row r="180" spans="1:5" ht="12.75">
      <c r="A180" s="39" t="s">
        <v>57</v>
      </c>
      <c r="E180" s="40" t="s">
        <v>4489</v>
      </c>
    </row>
    <row r="181" spans="1:5" ht="12.75">
      <c r="A181" t="s">
        <v>58</v>
      </c>
      <c r="E181" s="38" t="s">
        <v>53</v>
      </c>
    </row>
    <row r="182" spans="1:18" ht="12.75" customHeight="1">
      <c r="A182" s="6" t="s">
        <v>48</v>
      </c>
      <c s="6"/>
      <c s="44" t="s">
        <v>368</v>
      </c>
      <c s="6"/>
      <c s="29" t="s">
        <v>1160</v>
      </c>
      <c s="6"/>
      <c s="6"/>
      <c s="6"/>
      <c s="46">
        <f>0+Q182</f>
      </c>
      <c r="O182">
        <f>0+R182</f>
      </c>
      <c r="Q182">
        <f>0+I183+I187+I191+I195+I199+I203+I207+I211+I215+I219+I223+I227</f>
      </c>
      <c>
        <f>0+O183+O187+O191+O195+O199+O203+O207+O211+O215+O219+O223+O227</f>
      </c>
    </row>
    <row r="183" spans="1:16" ht="38.25">
      <c r="A183" s="26" t="s">
        <v>51</v>
      </c>
      <c s="31" t="s">
        <v>198</v>
      </c>
      <c s="31" t="s">
        <v>2802</v>
      </c>
      <c s="26" t="s">
        <v>377</v>
      </c>
      <c s="32" t="s">
        <v>2803</v>
      </c>
      <c s="33" t="s">
        <v>379</v>
      </c>
      <c s="34">
        <v>2340.42</v>
      </c>
      <c s="35">
        <v>0</v>
      </c>
      <c s="36">
        <f>ROUND(ROUND(H183,2)*ROUND(G183,3),2)</f>
      </c>
      <c r="O183">
        <f>(I183*21)/100</f>
      </c>
      <c t="s">
        <v>28</v>
      </c>
    </row>
    <row r="184" spans="1:5" ht="38.25">
      <c r="A184" s="37" t="s">
        <v>56</v>
      </c>
      <c r="E184" s="38" t="s">
        <v>3473</v>
      </c>
    </row>
    <row r="185" spans="1:5" ht="12.75">
      <c r="A185" s="39" t="s">
        <v>57</v>
      </c>
      <c r="E185" s="40" t="s">
        <v>4490</v>
      </c>
    </row>
    <row r="186" spans="1:5" ht="165.75">
      <c r="A186" t="s">
        <v>58</v>
      </c>
      <c r="E186" s="38" t="s">
        <v>381</v>
      </c>
    </row>
    <row r="187" spans="1:16" ht="38.25">
      <c r="A187" s="26" t="s">
        <v>51</v>
      </c>
      <c s="31" t="s">
        <v>266</v>
      </c>
      <c s="31" t="s">
        <v>2330</v>
      </c>
      <c s="26" t="s">
        <v>377</v>
      </c>
      <c s="32" t="s">
        <v>2331</v>
      </c>
      <c s="33" t="s">
        <v>379</v>
      </c>
      <c s="34">
        <v>1560.28</v>
      </c>
      <c s="35">
        <v>0</v>
      </c>
      <c s="36">
        <f>ROUND(ROUND(H187,2)*ROUND(G187,3),2)</f>
      </c>
      <c r="O187">
        <f>(I187*21)/100</f>
      </c>
      <c t="s">
        <v>28</v>
      </c>
    </row>
    <row r="188" spans="1:5" ht="38.25">
      <c r="A188" s="37" t="s">
        <v>56</v>
      </c>
      <c r="E188" s="38" t="s">
        <v>380</v>
      </c>
    </row>
    <row r="189" spans="1:5" ht="12.75">
      <c r="A189" s="39" t="s">
        <v>57</v>
      </c>
      <c r="E189" s="40" t="s">
        <v>53</v>
      </c>
    </row>
    <row r="190" spans="1:5" ht="165.75">
      <c r="A190" t="s">
        <v>58</v>
      </c>
      <c r="E190" s="38" t="s">
        <v>381</v>
      </c>
    </row>
    <row r="191" spans="1:16" ht="38.25">
      <c r="A191" s="26" t="s">
        <v>51</v>
      </c>
      <c s="31" t="s">
        <v>270</v>
      </c>
      <c s="31" t="s">
        <v>788</v>
      </c>
      <c s="26" t="s">
        <v>377</v>
      </c>
      <c s="32" t="s">
        <v>789</v>
      </c>
      <c s="33" t="s">
        <v>379</v>
      </c>
      <c s="34">
        <v>3900.7</v>
      </c>
      <c s="35">
        <v>0</v>
      </c>
      <c s="36">
        <f>ROUND(ROUND(H191,2)*ROUND(G191,3),2)</f>
      </c>
      <c r="O191">
        <f>(I191*21)/100</f>
      </c>
      <c t="s">
        <v>28</v>
      </c>
    </row>
    <row r="192" spans="1:5" ht="38.25">
      <c r="A192" s="37" t="s">
        <v>56</v>
      </c>
      <c r="E192" s="38" t="s">
        <v>380</v>
      </c>
    </row>
    <row r="193" spans="1:5" ht="12.75">
      <c r="A193" s="39" t="s">
        <v>57</v>
      </c>
      <c r="E193" s="40" t="s">
        <v>53</v>
      </c>
    </row>
    <row r="194" spans="1:5" ht="165.75">
      <c r="A194" t="s">
        <v>58</v>
      </c>
      <c r="E194" s="38" t="s">
        <v>381</v>
      </c>
    </row>
    <row r="195" spans="1:16" ht="25.5">
      <c r="A195" s="26" t="s">
        <v>51</v>
      </c>
      <c s="31" t="s">
        <v>202</v>
      </c>
      <c s="31" t="s">
        <v>3474</v>
      </c>
      <c s="26" t="s">
        <v>377</v>
      </c>
      <c s="32" t="s">
        <v>3475</v>
      </c>
      <c s="33" t="s">
        <v>379</v>
      </c>
      <c s="34">
        <v>0.3</v>
      </c>
      <c s="35">
        <v>0</v>
      </c>
      <c s="36">
        <f>ROUND(ROUND(H195,2)*ROUND(G195,3),2)</f>
      </c>
      <c r="O195">
        <f>(I195*21)/100</f>
      </c>
      <c t="s">
        <v>28</v>
      </c>
    </row>
    <row r="196" spans="1:5" ht="38.25">
      <c r="A196" s="37" t="s">
        <v>56</v>
      </c>
      <c r="E196" s="38" t="s">
        <v>380</v>
      </c>
    </row>
    <row r="197" spans="1:5" ht="12.75">
      <c r="A197" s="39" t="s">
        <v>57</v>
      </c>
      <c r="E197" s="40" t="s">
        <v>53</v>
      </c>
    </row>
    <row r="198" spans="1:5" ht="165.75">
      <c r="A198" t="s">
        <v>58</v>
      </c>
      <c r="E198" s="38" t="s">
        <v>381</v>
      </c>
    </row>
    <row r="199" spans="1:16" ht="25.5">
      <c r="A199" s="26" t="s">
        <v>51</v>
      </c>
      <c s="31" t="s">
        <v>206</v>
      </c>
      <c s="31" t="s">
        <v>2197</v>
      </c>
      <c s="26" t="s">
        <v>377</v>
      </c>
      <c s="32" t="s">
        <v>2198</v>
      </c>
      <c s="33" t="s">
        <v>379</v>
      </c>
      <c s="34">
        <v>3</v>
      </c>
      <c s="35">
        <v>0</v>
      </c>
      <c s="36">
        <f>ROUND(ROUND(H199,2)*ROUND(G199,3),2)</f>
      </c>
      <c r="O199">
        <f>(I199*21)/100</f>
      </c>
      <c t="s">
        <v>28</v>
      </c>
    </row>
    <row r="200" spans="1:5" ht="38.25">
      <c r="A200" s="37" t="s">
        <v>56</v>
      </c>
      <c r="E200" s="38" t="s">
        <v>380</v>
      </c>
    </row>
    <row r="201" spans="1:5" ht="12.75">
      <c r="A201" s="39" t="s">
        <v>57</v>
      </c>
      <c r="E201" s="40" t="s">
        <v>53</v>
      </c>
    </row>
    <row r="202" spans="1:5" ht="165.75">
      <c r="A202" t="s">
        <v>58</v>
      </c>
      <c r="E202" s="38" t="s">
        <v>381</v>
      </c>
    </row>
    <row r="203" spans="1:16" ht="25.5">
      <c r="A203" s="26" t="s">
        <v>51</v>
      </c>
      <c s="31" t="s">
        <v>310</v>
      </c>
      <c s="31" t="s">
        <v>1161</v>
      </c>
      <c s="26" t="s">
        <v>377</v>
      </c>
      <c s="32" t="s">
        <v>1162</v>
      </c>
      <c s="33" t="s">
        <v>379</v>
      </c>
      <c s="34">
        <v>0.5</v>
      </c>
      <c s="35">
        <v>0</v>
      </c>
      <c s="36">
        <f>ROUND(ROUND(H203,2)*ROUND(G203,3),2)</f>
      </c>
      <c r="O203">
        <f>(I203*21)/100</f>
      </c>
      <c t="s">
        <v>28</v>
      </c>
    </row>
    <row r="204" spans="1:5" ht="25.5">
      <c r="A204" s="37" t="s">
        <v>56</v>
      </c>
      <c r="E204" s="38" t="s">
        <v>1163</v>
      </c>
    </row>
    <row r="205" spans="1:5" ht="12.75">
      <c r="A205" s="39" t="s">
        <v>57</v>
      </c>
      <c r="E205" s="40" t="s">
        <v>53</v>
      </c>
    </row>
    <row r="206" spans="1:5" ht="165.75">
      <c r="A206" t="s">
        <v>58</v>
      </c>
      <c r="E206" s="38" t="s">
        <v>381</v>
      </c>
    </row>
    <row r="207" spans="1:16" ht="38.25">
      <c r="A207" s="26" t="s">
        <v>51</v>
      </c>
      <c s="31" t="s">
        <v>314</v>
      </c>
      <c s="31" t="s">
        <v>1165</v>
      </c>
      <c s="26" t="s">
        <v>377</v>
      </c>
      <c s="32" t="s">
        <v>1166</v>
      </c>
      <c s="33" t="s">
        <v>379</v>
      </c>
      <c s="34">
        <v>0.3</v>
      </c>
      <c s="35">
        <v>0</v>
      </c>
      <c s="36">
        <f>ROUND(ROUND(H207,2)*ROUND(G207,3),2)</f>
      </c>
      <c r="O207">
        <f>(I207*21)/100</f>
      </c>
      <c t="s">
        <v>28</v>
      </c>
    </row>
    <row r="208" spans="1:5" ht="38.25">
      <c r="A208" s="37" t="s">
        <v>56</v>
      </c>
      <c r="E208" s="38" t="s">
        <v>380</v>
      </c>
    </row>
    <row r="209" spans="1:5" ht="12.75">
      <c r="A209" s="39" t="s">
        <v>57</v>
      </c>
      <c r="E209" s="40" t="s">
        <v>53</v>
      </c>
    </row>
    <row r="210" spans="1:5" ht="165.75">
      <c r="A210" t="s">
        <v>58</v>
      </c>
      <c r="E210" s="38" t="s">
        <v>381</v>
      </c>
    </row>
    <row r="211" spans="1:16" ht="25.5">
      <c r="A211" s="26" t="s">
        <v>51</v>
      </c>
      <c s="31" t="s">
        <v>318</v>
      </c>
      <c s="31" t="s">
        <v>1171</v>
      </c>
      <c s="26" t="s">
        <v>377</v>
      </c>
      <c s="32" t="s">
        <v>1172</v>
      </c>
      <c s="33" t="s">
        <v>379</v>
      </c>
      <c s="34">
        <v>0.2</v>
      </c>
      <c s="35">
        <v>0</v>
      </c>
      <c s="36">
        <f>ROUND(ROUND(H211,2)*ROUND(G211,3),2)</f>
      </c>
      <c r="O211">
        <f>(I211*21)/100</f>
      </c>
      <c t="s">
        <v>28</v>
      </c>
    </row>
    <row r="212" spans="1:5" ht="38.25">
      <c r="A212" s="37" t="s">
        <v>56</v>
      </c>
      <c r="E212" s="38" t="s">
        <v>380</v>
      </c>
    </row>
    <row r="213" spans="1:5" ht="12.75">
      <c r="A213" s="39" t="s">
        <v>57</v>
      </c>
      <c r="E213" s="40" t="s">
        <v>53</v>
      </c>
    </row>
    <row r="214" spans="1:5" ht="165.75">
      <c r="A214" t="s">
        <v>58</v>
      </c>
      <c r="E214" s="38" t="s">
        <v>381</v>
      </c>
    </row>
    <row r="215" spans="1:16" ht="25.5">
      <c r="A215" s="26" t="s">
        <v>51</v>
      </c>
      <c s="31" t="s">
        <v>210</v>
      </c>
      <c s="31" t="s">
        <v>4313</v>
      </c>
      <c s="26" t="s">
        <v>377</v>
      </c>
      <c s="32" t="s">
        <v>4314</v>
      </c>
      <c s="33" t="s">
        <v>379</v>
      </c>
      <c s="34">
        <v>0.1</v>
      </c>
      <c s="35">
        <v>0</v>
      </c>
      <c s="36">
        <f>ROUND(ROUND(H215,2)*ROUND(G215,3),2)</f>
      </c>
      <c r="O215">
        <f>(I215*21)/100</f>
      </c>
      <c t="s">
        <v>28</v>
      </c>
    </row>
    <row r="216" spans="1:5" ht="25.5">
      <c r="A216" s="37" t="s">
        <v>56</v>
      </c>
      <c r="E216" s="38" t="s">
        <v>4491</v>
      </c>
    </row>
    <row r="217" spans="1:5" ht="12.75">
      <c r="A217" s="39" t="s">
        <v>57</v>
      </c>
      <c r="E217" s="40" t="s">
        <v>53</v>
      </c>
    </row>
    <row r="218" spans="1:5" ht="165.75">
      <c r="A218" t="s">
        <v>58</v>
      </c>
      <c r="E218" s="38" t="s">
        <v>381</v>
      </c>
    </row>
    <row r="219" spans="1:16" ht="25.5">
      <c r="A219" s="26" t="s">
        <v>51</v>
      </c>
      <c s="31" t="s">
        <v>214</v>
      </c>
      <c s="31" t="s">
        <v>4316</v>
      </c>
      <c s="26" t="s">
        <v>377</v>
      </c>
      <c s="32" t="s">
        <v>4317</v>
      </c>
      <c s="33" t="s">
        <v>379</v>
      </c>
      <c s="34">
        <v>0.05</v>
      </c>
      <c s="35">
        <v>0</v>
      </c>
      <c s="36">
        <f>ROUND(ROUND(H219,2)*ROUND(G219,3),2)</f>
      </c>
      <c r="O219">
        <f>(I219*21)/100</f>
      </c>
      <c t="s">
        <v>28</v>
      </c>
    </row>
    <row r="220" spans="1:5" ht="25.5">
      <c r="A220" s="37" t="s">
        <v>56</v>
      </c>
      <c r="E220" s="38" t="s">
        <v>4491</v>
      </c>
    </row>
    <row r="221" spans="1:5" ht="12.75">
      <c r="A221" s="39" t="s">
        <v>57</v>
      </c>
      <c r="E221" s="40" t="s">
        <v>53</v>
      </c>
    </row>
    <row r="222" spans="1:5" ht="165.75">
      <c r="A222" t="s">
        <v>58</v>
      </c>
      <c r="E222" s="38" t="s">
        <v>381</v>
      </c>
    </row>
    <row r="223" spans="1:16" ht="25.5">
      <c r="A223" s="26" t="s">
        <v>51</v>
      </c>
      <c s="31" t="s">
        <v>218</v>
      </c>
      <c s="31" t="s">
        <v>1179</v>
      </c>
      <c s="26" t="s">
        <v>377</v>
      </c>
      <c s="32" t="s">
        <v>1180</v>
      </c>
      <c s="33" t="s">
        <v>379</v>
      </c>
      <c s="34">
        <v>0.05</v>
      </c>
      <c s="35">
        <v>0</v>
      </c>
      <c s="36">
        <f>ROUND(ROUND(H223,2)*ROUND(G223,3),2)</f>
      </c>
      <c r="O223">
        <f>(I223*21)/100</f>
      </c>
      <c t="s">
        <v>28</v>
      </c>
    </row>
    <row r="224" spans="1:5" ht="38.25">
      <c r="A224" s="37" t="s">
        <v>56</v>
      </c>
      <c r="E224" s="38" t="s">
        <v>4492</v>
      </c>
    </row>
    <row r="225" spans="1:5" ht="12.75">
      <c r="A225" s="39" t="s">
        <v>57</v>
      </c>
      <c r="E225" s="40" t="s">
        <v>53</v>
      </c>
    </row>
    <row r="226" spans="1:5" ht="165.75">
      <c r="A226" t="s">
        <v>58</v>
      </c>
      <c r="E226" s="38" t="s">
        <v>381</v>
      </c>
    </row>
    <row r="227" spans="1:16" ht="25.5">
      <c r="A227" s="26" t="s">
        <v>51</v>
      </c>
      <c s="31" t="s">
        <v>222</v>
      </c>
      <c s="31" t="s">
        <v>1182</v>
      </c>
      <c s="26" t="s">
        <v>377</v>
      </c>
      <c s="32" t="s">
        <v>1183</v>
      </c>
      <c s="33" t="s">
        <v>379</v>
      </c>
      <c s="34">
        <v>0.05</v>
      </c>
      <c s="35">
        <v>0</v>
      </c>
      <c s="36">
        <f>ROUND(ROUND(H227,2)*ROUND(G227,3),2)</f>
      </c>
      <c r="O227">
        <f>(I227*21)/100</f>
      </c>
      <c t="s">
        <v>28</v>
      </c>
    </row>
    <row r="228" spans="1:5" ht="38.25">
      <c r="A228" s="37" t="s">
        <v>56</v>
      </c>
      <c r="E228" s="38" t="s">
        <v>380</v>
      </c>
    </row>
    <row r="229" spans="1:5" ht="12.75">
      <c r="A229" s="39" t="s">
        <v>57</v>
      </c>
      <c r="E229" s="40" t="s">
        <v>53</v>
      </c>
    </row>
    <row r="230" spans="1:5" ht="165.75">
      <c r="A230" t="s">
        <v>58</v>
      </c>
      <c r="E230" s="38" t="s">
        <v>381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0+O9+O18+O31+O36</f>
      </c>
      <c t="s">
        <v>27</v>
      </c>
    </row>
    <row r="3" spans="1:16" ht="15" customHeight="1">
      <c r="A3" t="s">
        <v>12</v>
      </c>
      <c s="12" t="s">
        <v>14</v>
      </c>
      <c s="13" t="s">
        <v>15</v>
      </c>
      <c s="1"/>
      <c s="14" t="s">
        <v>16</v>
      </c>
      <c s="1"/>
      <c s="9"/>
      <c s="8" t="s">
        <v>4493</v>
      </c>
      <c s="41">
        <f>0+I9+I18+I31+I36</f>
      </c>
      <c r="O3" t="s">
        <v>23</v>
      </c>
      <c t="s">
        <v>28</v>
      </c>
    </row>
    <row r="4" spans="1:16" ht="15" customHeight="1">
      <c r="A4" t="s">
        <v>17</v>
      </c>
      <c s="12" t="s">
        <v>18</v>
      </c>
      <c s="13" t="s">
        <v>4229</v>
      </c>
      <c s="1"/>
      <c s="14" t="s">
        <v>4230</v>
      </c>
      <c s="1"/>
      <c s="1"/>
      <c s="11"/>
      <c s="11"/>
      <c r="O4" t="s">
        <v>24</v>
      </c>
      <c t="s">
        <v>28</v>
      </c>
    </row>
    <row r="5" spans="1:16" ht="12.75" customHeight="1">
      <c r="A5" t="s">
        <v>21</v>
      </c>
      <c s="16" t="s">
        <v>22</v>
      </c>
      <c s="17" t="s">
        <v>4493</v>
      </c>
      <c s="6"/>
      <c s="18" t="s">
        <v>4494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26</v>
      </c>
      <c s="27"/>
      <c s="29" t="s">
        <v>3389</v>
      </c>
      <c s="27"/>
      <c s="27"/>
      <c s="27"/>
      <c s="30">
        <f>0+Q9</f>
      </c>
      <c r="O9">
        <f>0+R9</f>
      </c>
      <c r="Q9">
        <f>0+I10+I14</f>
      </c>
      <c>
        <f>0+O10+O14</f>
      </c>
    </row>
    <row r="10" spans="1:16" ht="12.75">
      <c r="A10" s="26" t="s">
        <v>51</v>
      </c>
      <c s="31" t="s">
        <v>34</v>
      </c>
      <c s="31" t="s">
        <v>4421</v>
      </c>
      <c s="26" t="s">
        <v>53</v>
      </c>
      <c s="32" t="s">
        <v>4422</v>
      </c>
      <c s="33" t="s">
        <v>118</v>
      </c>
      <c s="34">
        <v>72.8</v>
      </c>
      <c s="35">
        <v>0</v>
      </c>
      <c s="36">
        <f>ROUND(ROUND(H10,2)*ROUND(G10,3),2)</f>
      </c>
      <c r="O10">
        <f>(I10*21)/100</f>
      </c>
      <c t="s">
        <v>28</v>
      </c>
    </row>
    <row r="11" spans="1:5" ht="12.75">
      <c r="A11" s="37" t="s">
        <v>56</v>
      </c>
      <c r="E11" s="38" t="s">
        <v>53</v>
      </c>
    </row>
    <row r="12" spans="1:5" ht="38.25">
      <c r="A12" s="39" t="s">
        <v>57</v>
      </c>
      <c r="E12" s="40" t="s">
        <v>4496</v>
      </c>
    </row>
    <row r="13" spans="1:5" ht="369.75">
      <c r="A13" t="s">
        <v>58</v>
      </c>
      <c r="E13" s="38" t="s">
        <v>3780</v>
      </c>
    </row>
    <row r="14" spans="1:16" ht="12.75">
      <c r="A14" s="26" t="s">
        <v>51</v>
      </c>
      <c s="31" t="s">
        <v>28</v>
      </c>
      <c s="31" t="s">
        <v>4427</v>
      </c>
      <c s="26" t="s">
        <v>53</v>
      </c>
      <c s="32" t="s">
        <v>4428</v>
      </c>
      <c s="33" t="s">
        <v>379</v>
      </c>
      <c s="34">
        <v>12.016</v>
      </c>
      <c s="35">
        <v>0</v>
      </c>
      <c s="36">
        <f>ROUND(ROUND(H14,2)*ROUND(G14,3),2)</f>
      </c>
      <c r="O14">
        <f>(I14*21)/100</f>
      </c>
      <c t="s">
        <v>28</v>
      </c>
    </row>
    <row r="15" spans="1:5" ht="12.75">
      <c r="A15" s="37" t="s">
        <v>56</v>
      </c>
      <c r="E15" s="38" t="s">
        <v>53</v>
      </c>
    </row>
    <row r="16" spans="1:5" ht="12.75">
      <c r="A16" s="39" t="s">
        <v>57</v>
      </c>
      <c r="E16" s="40" t="s">
        <v>4497</v>
      </c>
    </row>
    <row r="17" spans="1:5" ht="267.75">
      <c r="A17" t="s">
        <v>58</v>
      </c>
      <c r="E17" s="38" t="s">
        <v>3785</v>
      </c>
    </row>
    <row r="18" spans="1:18" ht="12.75" customHeight="1">
      <c r="A18" s="6" t="s">
        <v>48</v>
      </c>
      <c s="6"/>
      <c s="44" t="s">
        <v>76</v>
      </c>
      <c s="6"/>
      <c s="29" t="s">
        <v>338</v>
      </c>
      <c s="6"/>
      <c s="6"/>
      <c s="6"/>
      <c s="46">
        <f>0+Q18</f>
      </c>
      <c r="O18">
        <f>0+R18</f>
      </c>
      <c r="Q18">
        <f>0+I19+I23+I27</f>
      </c>
      <c>
        <f>0+O19+O23+O27</f>
      </c>
    </row>
    <row r="19" spans="1:16" ht="12.75">
      <c r="A19" s="26" t="s">
        <v>51</v>
      </c>
      <c s="31" t="s">
        <v>26</v>
      </c>
      <c s="31" t="s">
        <v>4455</v>
      </c>
      <c s="26" t="s">
        <v>53</v>
      </c>
      <c s="32" t="s">
        <v>4456</v>
      </c>
      <c s="33" t="s">
        <v>114</v>
      </c>
      <c s="34">
        <v>76.48</v>
      </c>
      <c s="35">
        <v>0</v>
      </c>
      <c s="36">
        <f>ROUND(ROUND(H19,2)*ROUND(G19,3),2)</f>
      </c>
      <c r="O19">
        <f>(I19*21)/100</f>
      </c>
      <c t="s">
        <v>28</v>
      </c>
    </row>
    <row r="20" spans="1:5" ht="12.75">
      <c r="A20" s="37" t="s">
        <v>56</v>
      </c>
      <c r="E20" s="38" t="s">
        <v>53</v>
      </c>
    </row>
    <row r="21" spans="1:5" ht="12.75">
      <c r="A21" s="39" t="s">
        <v>57</v>
      </c>
      <c r="E21" s="40" t="s">
        <v>4498</v>
      </c>
    </row>
    <row r="22" spans="1:5" ht="191.25">
      <c r="A22" t="s">
        <v>58</v>
      </c>
      <c r="E22" s="38" t="s">
        <v>4499</v>
      </c>
    </row>
    <row r="23" spans="1:16" ht="12.75">
      <c r="A23" s="26" t="s">
        <v>51</v>
      </c>
      <c s="31" t="s">
        <v>38</v>
      </c>
      <c s="31" t="s">
        <v>4462</v>
      </c>
      <c s="26" t="s">
        <v>53</v>
      </c>
      <c s="32" t="s">
        <v>4463</v>
      </c>
      <c s="33" t="s">
        <v>114</v>
      </c>
      <c s="34">
        <v>76.48</v>
      </c>
      <c s="35">
        <v>0</v>
      </c>
      <c s="36">
        <f>ROUND(ROUND(H23,2)*ROUND(G23,3),2)</f>
      </c>
      <c r="O23">
        <f>(I23*21)/100</f>
      </c>
      <c t="s">
        <v>28</v>
      </c>
    </row>
    <row r="24" spans="1:5" ht="12.75">
      <c r="A24" s="37" t="s">
        <v>56</v>
      </c>
      <c r="E24" s="38" t="s">
        <v>53</v>
      </c>
    </row>
    <row r="25" spans="1:5" ht="12.75">
      <c r="A25" s="39" t="s">
        <v>57</v>
      </c>
      <c r="E25" s="40" t="s">
        <v>4498</v>
      </c>
    </row>
    <row r="26" spans="1:5" ht="38.25">
      <c r="A26" t="s">
        <v>58</v>
      </c>
      <c r="E26" s="38" t="s">
        <v>4500</v>
      </c>
    </row>
    <row r="27" spans="1:16" ht="12.75">
      <c r="A27" s="26" t="s">
        <v>51</v>
      </c>
      <c s="31" t="s">
        <v>40</v>
      </c>
      <c s="31" t="s">
        <v>4466</v>
      </c>
      <c s="26" t="s">
        <v>53</v>
      </c>
      <c s="32" t="s">
        <v>4467</v>
      </c>
      <c s="33" t="s">
        <v>114</v>
      </c>
      <c s="34">
        <v>107.901</v>
      </c>
      <c s="35">
        <v>0</v>
      </c>
      <c s="36">
        <f>ROUND(ROUND(H27,2)*ROUND(G27,3),2)</f>
      </c>
      <c r="O27">
        <f>(I27*21)/100</f>
      </c>
      <c t="s">
        <v>28</v>
      </c>
    </row>
    <row r="28" spans="1:5" ht="12.75">
      <c r="A28" s="37" t="s">
        <v>56</v>
      </c>
      <c r="E28" s="38" t="s">
        <v>53</v>
      </c>
    </row>
    <row r="29" spans="1:5" ht="12.75">
      <c r="A29" s="39" t="s">
        <v>57</v>
      </c>
      <c r="E29" s="40" t="s">
        <v>4501</v>
      </c>
    </row>
    <row r="30" spans="1:5" ht="38.25">
      <c r="A30" t="s">
        <v>58</v>
      </c>
      <c r="E30" s="38" t="s">
        <v>4469</v>
      </c>
    </row>
    <row r="31" spans="1:18" ht="12.75" customHeight="1">
      <c r="A31" s="6" t="s">
        <v>48</v>
      </c>
      <c s="6"/>
      <c s="44" t="s">
        <v>44</v>
      </c>
      <c s="6"/>
      <c s="29" t="s">
        <v>363</v>
      </c>
      <c s="6"/>
      <c s="6"/>
      <c s="6"/>
      <c s="46">
        <f>0+Q31</f>
      </c>
      <c r="O31">
        <f>0+R31</f>
      </c>
      <c r="Q31">
        <f>0+I32</f>
      </c>
      <c>
        <f>0+O32</f>
      </c>
    </row>
    <row r="32" spans="1:16" ht="12.75">
      <c r="A32" s="26" t="s">
        <v>51</v>
      </c>
      <c s="31" t="s">
        <v>27</v>
      </c>
      <c s="31" t="s">
        <v>4284</v>
      </c>
      <c s="26" t="s">
        <v>53</v>
      </c>
      <c s="32" t="s">
        <v>4285</v>
      </c>
      <c s="33" t="s">
        <v>2670</v>
      </c>
      <c s="34">
        <v>808.55</v>
      </c>
      <c s="35">
        <v>0</v>
      </c>
      <c s="36">
        <f>ROUND(ROUND(H32,2)*ROUND(G32,3),2)</f>
      </c>
      <c r="O32">
        <f>(I32*21)/100</f>
      </c>
      <c t="s">
        <v>28</v>
      </c>
    </row>
    <row r="33" spans="1:5" ht="12.75">
      <c r="A33" s="37" t="s">
        <v>56</v>
      </c>
      <c r="E33" s="38" t="s">
        <v>53</v>
      </c>
    </row>
    <row r="34" spans="1:5" ht="12.75">
      <c r="A34" s="39" t="s">
        <v>57</v>
      </c>
      <c r="E34" s="40" t="s">
        <v>4502</v>
      </c>
    </row>
    <row r="35" spans="1:5" ht="409.5">
      <c r="A35" t="s">
        <v>58</v>
      </c>
      <c r="E35" s="38" t="s">
        <v>4503</v>
      </c>
    </row>
    <row r="36" spans="1:18" ht="12.75" customHeight="1">
      <c r="A36" s="6" t="s">
        <v>48</v>
      </c>
      <c s="6"/>
      <c s="44" t="s">
        <v>368</v>
      </c>
      <c s="6"/>
      <c s="29" t="s">
        <v>369</v>
      </c>
      <c s="6"/>
      <c s="6"/>
      <c s="6"/>
      <c s="46">
        <f>0+Q36</f>
      </c>
      <c r="O36">
        <f>0+R36</f>
      </c>
      <c r="Q36">
        <f>0+I37+I41+I45+I49+I53</f>
      </c>
      <c>
        <f>0+O37+O41+O45+O49+O53</f>
      </c>
    </row>
    <row r="37" spans="1:16" ht="25.5">
      <c r="A37" s="26" t="s">
        <v>51</v>
      </c>
      <c s="31" t="s">
        <v>76</v>
      </c>
      <c s="31" t="s">
        <v>2197</v>
      </c>
      <c s="26" t="s">
        <v>377</v>
      </c>
      <c s="32" t="s">
        <v>2198</v>
      </c>
      <c s="33" t="s">
        <v>379</v>
      </c>
      <c s="34">
        <v>0.5</v>
      </c>
      <c s="35">
        <v>0</v>
      </c>
      <c s="36">
        <f>ROUND(ROUND(H37,2)*ROUND(G37,3),2)</f>
      </c>
      <c r="O37">
        <f>(I37*21)/100</f>
      </c>
      <c t="s">
        <v>28</v>
      </c>
    </row>
    <row r="38" spans="1:5" ht="38.25">
      <c r="A38" s="37" t="s">
        <v>56</v>
      </c>
      <c r="E38" s="38" t="s">
        <v>1235</v>
      </c>
    </row>
    <row r="39" spans="1:5" ht="12.75">
      <c r="A39" s="39" t="s">
        <v>57</v>
      </c>
      <c r="E39" s="40" t="s">
        <v>53</v>
      </c>
    </row>
    <row r="40" spans="1:5" ht="165.75">
      <c r="A40" t="s">
        <v>58</v>
      </c>
      <c r="E40" s="38" t="s">
        <v>1234</v>
      </c>
    </row>
    <row r="41" spans="1:16" ht="25.5">
      <c r="A41" s="26" t="s">
        <v>51</v>
      </c>
      <c s="31" t="s">
        <v>81</v>
      </c>
      <c s="31" t="s">
        <v>1161</v>
      </c>
      <c s="26" t="s">
        <v>377</v>
      </c>
      <c s="32" t="s">
        <v>1162</v>
      </c>
      <c s="33" t="s">
        <v>379</v>
      </c>
      <c s="34">
        <v>0.05</v>
      </c>
      <c s="35">
        <v>0</v>
      </c>
      <c s="36">
        <f>ROUND(ROUND(H41,2)*ROUND(G41,3),2)</f>
      </c>
      <c r="O41">
        <f>(I41*21)/100</f>
      </c>
      <c t="s">
        <v>28</v>
      </c>
    </row>
    <row r="42" spans="1:5" ht="25.5">
      <c r="A42" s="37" t="s">
        <v>56</v>
      </c>
      <c r="E42" s="38" t="s">
        <v>1163</v>
      </c>
    </row>
    <row r="43" spans="1:5" ht="12.75">
      <c r="A43" s="39" t="s">
        <v>57</v>
      </c>
      <c r="E43" s="40" t="s">
        <v>53</v>
      </c>
    </row>
    <row r="44" spans="1:5" ht="165.75">
      <c r="A44" t="s">
        <v>58</v>
      </c>
      <c r="E44" s="38" t="s">
        <v>1234</v>
      </c>
    </row>
    <row r="45" spans="1:16" ht="38.25">
      <c r="A45" s="26" t="s">
        <v>51</v>
      </c>
      <c s="31" t="s">
        <v>44</v>
      </c>
      <c s="31" t="s">
        <v>1165</v>
      </c>
      <c s="26" t="s">
        <v>377</v>
      </c>
      <c s="32" t="s">
        <v>1166</v>
      </c>
      <c s="33" t="s">
        <v>379</v>
      </c>
      <c s="34">
        <v>0.05</v>
      </c>
      <c s="35">
        <v>0</v>
      </c>
      <c s="36">
        <f>ROUND(ROUND(H45,2)*ROUND(G45,3),2)</f>
      </c>
      <c r="O45">
        <f>(I45*21)/100</f>
      </c>
      <c t="s">
        <v>28</v>
      </c>
    </row>
    <row r="46" spans="1:5" ht="38.25">
      <c r="A46" s="37" t="s">
        <v>56</v>
      </c>
      <c r="E46" s="38" t="s">
        <v>1235</v>
      </c>
    </row>
    <row r="47" spans="1:5" ht="12.75">
      <c r="A47" s="39" t="s">
        <v>57</v>
      </c>
      <c r="E47" s="40" t="s">
        <v>53</v>
      </c>
    </row>
    <row r="48" spans="1:5" ht="165.75">
      <c r="A48" t="s">
        <v>58</v>
      </c>
      <c r="E48" s="38" t="s">
        <v>1234</v>
      </c>
    </row>
    <row r="49" spans="1:16" ht="25.5">
      <c r="A49" s="26" t="s">
        <v>51</v>
      </c>
      <c s="31" t="s">
        <v>46</v>
      </c>
      <c s="31" t="s">
        <v>4313</v>
      </c>
      <c s="26" t="s">
        <v>377</v>
      </c>
      <c s="32" t="s">
        <v>4314</v>
      </c>
      <c s="33" t="s">
        <v>379</v>
      </c>
      <c s="34">
        <v>0.03</v>
      </c>
      <c s="35">
        <v>0</v>
      </c>
      <c s="36">
        <f>ROUND(ROUND(H49,2)*ROUND(G49,3),2)</f>
      </c>
      <c r="O49">
        <f>(I49*21)/100</f>
      </c>
      <c t="s">
        <v>28</v>
      </c>
    </row>
    <row r="50" spans="1:5" ht="25.5">
      <c r="A50" s="37" t="s">
        <v>56</v>
      </c>
      <c r="E50" s="38" t="s">
        <v>4504</v>
      </c>
    </row>
    <row r="51" spans="1:5" ht="12.75">
      <c r="A51" s="39" t="s">
        <v>57</v>
      </c>
      <c r="E51" s="40" t="s">
        <v>53</v>
      </c>
    </row>
    <row r="52" spans="1:5" ht="165.75">
      <c r="A52" t="s">
        <v>58</v>
      </c>
      <c r="E52" s="38" t="s">
        <v>1234</v>
      </c>
    </row>
    <row r="53" spans="1:16" ht="25.5">
      <c r="A53" s="26" t="s">
        <v>51</v>
      </c>
      <c s="31" t="s">
        <v>91</v>
      </c>
      <c s="31" t="s">
        <v>4316</v>
      </c>
      <c s="26" t="s">
        <v>377</v>
      </c>
      <c s="32" t="s">
        <v>4317</v>
      </c>
      <c s="33" t="s">
        <v>379</v>
      </c>
      <c s="34">
        <v>0.01</v>
      </c>
      <c s="35">
        <v>0</v>
      </c>
      <c s="36">
        <f>ROUND(ROUND(H53,2)*ROUND(G53,3),2)</f>
      </c>
      <c r="O53">
        <f>(I53*21)/100</f>
      </c>
      <c t="s">
        <v>28</v>
      </c>
    </row>
    <row r="54" spans="1:5" ht="25.5">
      <c r="A54" s="37" t="s">
        <v>56</v>
      </c>
      <c r="E54" s="38" t="s">
        <v>4504</v>
      </c>
    </row>
    <row r="55" spans="1:5" ht="12.75">
      <c r="A55" s="39" t="s">
        <v>57</v>
      </c>
      <c r="E55" s="40" t="s">
        <v>53</v>
      </c>
    </row>
    <row r="56" spans="1:5" ht="165.75">
      <c r="A56" t="s">
        <v>58</v>
      </c>
      <c r="E56"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27</v>
      </c>
    </row>
    <row r="3" spans="1:16" ht="15" customHeight="1">
      <c r="A3" t="s">
        <v>12</v>
      </c>
      <c s="12" t="s">
        <v>14</v>
      </c>
      <c s="13" t="s">
        <v>15</v>
      </c>
      <c s="1"/>
      <c s="14" t="s">
        <v>16</v>
      </c>
      <c s="1"/>
      <c s="9"/>
      <c s="8" t="s">
        <v>4505</v>
      </c>
      <c s="41">
        <f>0+I9+I22+I31+I40+I45+I54+I59</f>
      </c>
      <c r="O3" t="s">
        <v>23</v>
      </c>
      <c t="s">
        <v>28</v>
      </c>
    </row>
    <row r="4" spans="1:16" ht="15" customHeight="1">
      <c r="A4" t="s">
        <v>17</v>
      </c>
      <c s="12" t="s">
        <v>18</v>
      </c>
      <c s="13" t="s">
        <v>4229</v>
      </c>
      <c s="1"/>
      <c s="14" t="s">
        <v>4230</v>
      </c>
      <c s="1"/>
      <c s="1"/>
      <c s="11"/>
      <c s="11"/>
      <c r="O4" t="s">
        <v>24</v>
      </c>
      <c t="s">
        <v>28</v>
      </c>
    </row>
    <row r="5" spans="1:16" ht="12.75" customHeight="1">
      <c r="A5" t="s">
        <v>21</v>
      </c>
      <c s="16" t="s">
        <v>22</v>
      </c>
      <c s="17" t="s">
        <v>4505</v>
      </c>
      <c s="6"/>
      <c s="18" t="s">
        <v>4506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4234</v>
      </c>
      <c s="26" t="s">
        <v>53</v>
      </c>
      <c s="32" t="s">
        <v>4235</v>
      </c>
      <c s="33" t="s">
        <v>118</v>
      </c>
      <c s="34">
        <v>61.744</v>
      </c>
      <c s="35">
        <v>0</v>
      </c>
      <c s="36">
        <f>ROUND(ROUND(H10,2)*ROUND(G10,3),2)</f>
      </c>
      <c r="O10">
        <f>(I10*21)/100</f>
      </c>
      <c t="s">
        <v>28</v>
      </c>
    </row>
    <row r="11" spans="1:5" ht="12.75">
      <c r="A11" s="37" t="s">
        <v>56</v>
      </c>
      <c r="E11" s="38" t="s">
        <v>53</v>
      </c>
    </row>
    <row r="12" spans="1:5" ht="12.75">
      <c r="A12" s="39" t="s">
        <v>57</v>
      </c>
      <c r="E12" s="40" t="s">
        <v>53</v>
      </c>
    </row>
    <row r="13" spans="1:5" ht="318.75">
      <c r="A13" t="s">
        <v>58</v>
      </c>
      <c r="E13" s="38" t="s">
        <v>3752</v>
      </c>
    </row>
    <row r="14" spans="1:16" ht="12.75">
      <c r="A14" s="26" t="s">
        <v>51</v>
      </c>
      <c s="31" t="s">
        <v>28</v>
      </c>
      <c s="31" t="s">
        <v>4165</v>
      </c>
      <c s="26" t="s">
        <v>53</v>
      </c>
      <c s="32" t="s">
        <v>4166</v>
      </c>
      <c s="33" t="s">
        <v>118</v>
      </c>
      <c s="34">
        <v>61.744</v>
      </c>
      <c s="35">
        <v>0</v>
      </c>
      <c s="36">
        <f>ROUND(ROUND(H14,2)*ROUND(G14,3),2)</f>
      </c>
      <c r="O14">
        <f>(I14*21)/100</f>
      </c>
      <c t="s">
        <v>28</v>
      </c>
    </row>
    <row r="15" spans="1:5" ht="12.75">
      <c r="A15" s="37" t="s">
        <v>56</v>
      </c>
      <c r="E15" s="38" t="s">
        <v>53</v>
      </c>
    </row>
    <row r="16" spans="1:5" ht="12.75">
      <c r="A16" s="39" t="s">
        <v>57</v>
      </c>
      <c r="E16" s="40" t="s">
        <v>53</v>
      </c>
    </row>
    <row r="17" spans="1:5" ht="191.25">
      <c r="A17" t="s">
        <v>58</v>
      </c>
      <c r="E17" s="38" t="s">
        <v>4167</v>
      </c>
    </row>
    <row r="18" spans="1:16" ht="12.75">
      <c r="A18" s="26" t="s">
        <v>51</v>
      </c>
      <c s="31" t="s">
        <v>26</v>
      </c>
      <c s="31" t="s">
        <v>2946</v>
      </c>
      <c s="26" t="s">
        <v>53</v>
      </c>
      <c s="32" t="s">
        <v>2947</v>
      </c>
      <c s="33" t="s">
        <v>118</v>
      </c>
      <c s="34">
        <v>15.513</v>
      </c>
      <c s="35">
        <v>0</v>
      </c>
      <c s="36">
        <f>ROUND(ROUND(H18,2)*ROUND(G18,3),2)</f>
      </c>
      <c r="O18">
        <f>(I18*21)/100</f>
      </c>
      <c t="s">
        <v>28</v>
      </c>
    </row>
    <row r="19" spans="1:5" ht="12.75">
      <c r="A19" s="37" t="s">
        <v>56</v>
      </c>
      <c r="E19" s="38" t="s">
        <v>53</v>
      </c>
    </row>
    <row r="20" spans="1:5" ht="12.75">
      <c r="A20" s="39" t="s">
        <v>57</v>
      </c>
      <c r="E20" s="40" t="s">
        <v>53</v>
      </c>
    </row>
    <row r="21" spans="1:5" ht="229.5">
      <c r="A21" t="s">
        <v>58</v>
      </c>
      <c r="E21" s="38" t="s">
        <v>4173</v>
      </c>
    </row>
    <row r="22" spans="1:18" ht="12.75" customHeight="1">
      <c r="A22" s="6" t="s">
        <v>48</v>
      </c>
      <c s="6"/>
      <c s="44" t="s">
        <v>28</v>
      </c>
      <c s="6"/>
      <c s="29" t="s">
        <v>1894</v>
      </c>
      <c s="6"/>
      <c s="6"/>
      <c s="6"/>
      <c s="46">
        <f>0+Q22</f>
      </c>
      <c r="O22">
        <f>0+R22</f>
      </c>
      <c r="Q22">
        <f>0+I23+I27</f>
      </c>
      <c>
        <f>0+O23+O27</f>
      </c>
    </row>
    <row r="23" spans="1:16" ht="12.75">
      <c r="A23" s="26" t="s">
        <v>51</v>
      </c>
      <c s="31" t="s">
        <v>38</v>
      </c>
      <c s="31" t="s">
        <v>4508</v>
      </c>
      <c s="26" t="s">
        <v>53</v>
      </c>
      <c s="32" t="s">
        <v>4509</v>
      </c>
      <c s="33" t="s">
        <v>118</v>
      </c>
      <c s="34">
        <v>14.56</v>
      </c>
      <c s="35">
        <v>0</v>
      </c>
      <c s="36">
        <f>ROUND(ROUND(H23,2)*ROUND(G23,3),2)</f>
      </c>
      <c r="O23">
        <f>(I23*21)/100</f>
      </c>
      <c t="s">
        <v>28</v>
      </c>
    </row>
    <row r="24" spans="1:5" ht="12.75">
      <c r="A24" s="37" t="s">
        <v>56</v>
      </c>
      <c r="E24" s="38" t="s">
        <v>53</v>
      </c>
    </row>
    <row r="25" spans="1:5" ht="12.75">
      <c r="A25" s="39" t="s">
        <v>57</v>
      </c>
      <c r="E25" s="40" t="s">
        <v>4510</v>
      </c>
    </row>
    <row r="26" spans="1:5" ht="369.75">
      <c r="A26" t="s">
        <v>58</v>
      </c>
      <c r="E26" s="38" t="s">
        <v>1897</v>
      </c>
    </row>
    <row r="27" spans="1:16" ht="12.75">
      <c r="A27" s="26" t="s">
        <v>51</v>
      </c>
      <c s="31" t="s">
        <v>40</v>
      </c>
      <c s="31" t="s">
        <v>4399</v>
      </c>
      <c s="26" t="s">
        <v>53</v>
      </c>
      <c s="32" t="s">
        <v>4400</v>
      </c>
      <c s="33" t="s">
        <v>379</v>
      </c>
      <c s="34">
        <v>0.655</v>
      </c>
      <c s="35">
        <v>0</v>
      </c>
      <c s="36">
        <f>ROUND(ROUND(H27,2)*ROUND(G27,3),2)</f>
      </c>
      <c r="O27">
        <f>(I27*21)/100</f>
      </c>
      <c t="s">
        <v>28</v>
      </c>
    </row>
    <row r="28" spans="1:5" ht="12.75">
      <c r="A28" s="37" t="s">
        <v>56</v>
      </c>
      <c r="E28" s="38" t="s">
        <v>53</v>
      </c>
    </row>
    <row r="29" spans="1:5" ht="12.75">
      <c r="A29" s="39" t="s">
        <v>57</v>
      </c>
      <c r="E29" s="40" t="s">
        <v>53</v>
      </c>
    </row>
    <row r="30" spans="1:5" ht="267.75">
      <c r="A30" t="s">
        <v>58</v>
      </c>
      <c r="E30" s="38" t="s">
        <v>4511</v>
      </c>
    </row>
    <row r="31" spans="1:18" ht="12.75" customHeight="1">
      <c r="A31" s="6" t="s">
        <v>48</v>
      </c>
      <c s="6"/>
      <c s="44" t="s">
        <v>38</v>
      </c>
      <c s="6"/>
      <c s="29" t="s">
        <v>2652</v>
      </c>
      <c s="6"/>
      <c s="6"/>
      <c s="6"/>
      <c s="46">
        <f>0+Q31</f>
      </c>
      <c r="O31">
        <f>0+R31</f>
      </c>
      <c r="Q31">
        <f>0+I32+I36</f>
      </c>
      <c>
        <f>0+O32+O36</f>
      </c>
    </row>
    <row r="32" spans="1:16" ht="12.75">
      <c r="A32" s="26" t="s">
        <v>51</v>
      </c>
      <c s="31" t="s">
        <v>27</v>
      </c>
      <c s="31" t="s">
        <v>4512</v>
      </c>
      <c s="26" t="s">
        <v>53</v>
      </c>
      <c s="32" t="s">
        <v>4513</v>
      </c>
      <c s="33" t="s">
        <v>65</v>
      </c>
      <c s="34">
        <v>1</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4514</v>
      </c>
    </row>
    <row r="36" spans="1:16" ht="12.75">
      <c r="A36" s="26" t="s">
        <v>51</v>
      </c>
      <c s="31" t="s">
        <v>347</v>
      </c>
      <c s="31" t="s">
        <v>4515</v>
      </c>
      <c s="26" t="s">
        <v>53</v>
      </c>
      <c s="32" t="s">
        <v>4516</v>
      </c>
      <c s="33" t="s">
        <v>118</v>
      </c>
      <c s="34">
        <v>1.764</v>
      </c>
      <c s="35">
        <v>0</v>
      </c>
      <c s="36">
        <f>ROUND(ROUND(H36,2)*ROUND(G36,3),2)</f>
      </c>
      <c r="O36">
        <f>(I36*21)/100</f>
      </c>
      <c t="s">
        <v>28</v>
      </c>
    </row>
    <row r="37" spans="1:5" ht="12.75">
      <c r="A37" s="37" t="s">
        <v>56</v>
      </c>
      <c r="E37" s="38" t="s">
        <v>53</v>
      </c>
    </row>
    <row r="38" spans="1:5" ht="12.75">
      <c r="A38" s="39" t="s">
        <v>57</v>
      </c>
      <c r="E38" s="40" t="s">
        <v>4517</v>
      </c>
    </row>
    <row r="39" spans="1:5" ht="369.75">
      <c r="A39" t="s">
        <v>58</v>
      </c>
      <c r="E39" s="38" t="s">
        <v>4518</v>
      </c>
    </row>
    <row r="40" spans="1:18" ht="12.75" customHeight="1">
      <c r="A40" s="6" t="s">
        <v>48</v>
      </c>
      <c s="6"/>
      <c s="44" t="s">
        <v>76</v>
      </c>
      <c s="6"/>
      <c s="29" t="s">
        <v>338</v>
      </c>
      <c s="6"/>
      <c s="6"/>
      <c s="6"/>
      <c s="46">
        <f>0+Q40</f>
      </c>
      <c r="O40">
        <f>0+R40</f>
      </c>
      <c r="Q40">
        <f>0+I41</f>
      </c>
      <c>
        <f>0+O41</f>
      </c>
    </row>
    <row r="41" spans="1:16" ht="12.75">
      <c r="A41" s="26" t="s">
        <v>51</v>
      </c>
      <c s="31" t="s">
        <v>302</v>
      </c>
      <c s="31" t="s">
        <v>4519</v>
      </c>
      <c s="26" t="s">
        <v>53</v>
      </c>
      <c s="32" t="s">
        <v>4520</v>
      </c>
      <c s="33" t="s">
        <v>114</v>
      </c>
      <c s="34">
        <v>194.4</v>
      </c>
      <c s="35">
        <v>0</v>
      </c>
      <c s="36">
        <f>ROUND(ROUND(H41,2)*ROUND(G41,3),2)</f>
      </c>
      <c r="O41">
        <f>(I41*21)/100</f>
      </c>
      <c t="s">
        <v>28</v>
      </c>
    </row>
    <row r="42" spans="1:5" ht="12.75">
      <c r="A42" s="37" t="s">
        <v>56</v>
      </c>
      <c r="E42" s="38" t="s">
        <v>53</v>
      </c>
    </row>
    <row r="43" spans="1:5" ht="12.75">
      <c r="A43" s="39" t="s">
        <v>57</v>
      </c>
      <c r="E43" s="40" t="s">
        <v>53</v>
      </c>
    </row>
    <row r="44" spans="1:5" ht="102">
      <c r="A44" t="s">
        <v>58</v>
      </c>
      <c r="E44" s="38" t="s">
        <v>4521</v>
      </c>
    </row>
    <row r="45" spans="1:18" ht="12.75" customHeight="1">
      <c r="A45" s="6" t="s">
        <v>48</v>
      </c>
      <c s="6"/>
      <c s="44" t="s">
        <v>81</v>
      </c>
      <c s="6"/>
      <c s="29" t="s">
        <v>3434</v>
      </c>
      <c s="6"/>
      <c s="6"/>
      <c s="6"/>
      <c s="46">
        <f>0+Q45</f>
      </c>
      <c r="O45">
        <f>0+R45</f>
      </c>
      <c r="Q45">
        <f>0+I46+I50</f>
      </c>
      <c>
        <f>0+O46+O50</f>
      </c>
    </row>
    <row r="46" spans="1:16" ht="12.75">
      <c r="A46" s="26" t="s">
        <v>51</v>
      </c>
      <c s="31" t="s">
        <v>44</v>
      </c>
      <c s="31" t="s">
        <v>4522</v>
      </c>
      <c s="26" t="s">
        <v>53</v>
      </c>
      <c s="32" t="s">
        <v>4523</v>
      </c>
      <c s="33" t="s">
        <v>55</v>
      </c>
      <c s="34">
        <v>5.08</v>
      </c>
      <c s="35">
        <v>0</v>
      </c>
      <c s="36">
        <f>ROUND(ROUND(H46,2)*ROUND(G46,3),2)</f>
      </c>
      <c r="O46">
        <f>(I46*21)/100</f>
      </c>
      <c t="s">
        <v>28</v>
      </c>
    </row>
    <row r="47" spans="1:5" ht="12.75">
      <c r="A47" s="37" t="s">
        <v>56</v>
      </c>
      <c r="E47" s="38" t="s">
        <v>53</v>
      </c>
    </row>
    <row r="48" spans="1:5" ht="12.75">
      <c r="A48" s="39" t="s">
        <v>57</v>
      </c>
      <c r="E48" s="40" t="s">
        <v>4524</v>
      </c>
    </row>
    <row r="49" spans="1:5" ht="242.25">
      <c r="A49" t="s">
        <v>58</v>
      </c>
      <c r="E49" s="38" t="s">
        <v>4188</v>
      </c>
    </row>
    <row r="50" spans="1:16" ht="12.75">
      <c r="A50" s="26" t="s">
        <v>51</v>
      </c>
      <c s="31" t="s">
        <v>46</v>
      </c>
      <c s="31" t="s">
        <v>4525</v>
      </c>
      <c s="26" t="s">
        <v>53</v>
      </c>
      <c s="32" t="s">
        <v>4526</v>
      </c>
      <c s="33" t="s">
        <v>55</v>
      </c>
      <c s="34">
        <v>2.8</v>
      </c>
      <c s="35">
        <v>0</v>
      </c>
      <c s="36">
        <f>ROUND(ROUND(H50,2)*ROUND(G50,3),2)</f>
      </c>
      <c r="O50">
        <f>(I50*21)/100</f>
      </c>
      <c t="s">
        <v>28</v>
      </c>
    </row>
    <row r="51" spans="1:5" ht="12.75">
      <c r="A51" s="37" t="s">
        <v>56</v>
      </c>
      <c r="E51" s="38" t="s">
        <v>53</v>
      </c>
    </row>
    <row r="52" spans="1:5" ht="12.75">
      <c r="A52" s="39" t="s">
        <v>57</v>
      </c>
      <c r="E52" s="40" t="s">
        <v>4527</v>
      </c>
    </row>
    <row r="53" spans="1:5" ht="242.25">
      <c r="A53" t="s">
        <v>58</v>
      </c>
      <c r="E53" s="38" t="s">
        <v>4188</v>
      </c>
    </row>
    <row r="54" spans="1:18" ht="12.75" customHeight="1">
      <c r="A54" s="6" t="s">
        <v>48</v>
      </c>
      <c s="6"/>
      <c s="44" t="s">
        <v>44</v>
      </c>
      <c s="6"/>
      <c s="29" t="s">
        <v>363</v>
      </c>
      <c s="6"/>
      <c s="6"/>
      <c s="6"/>
      <c s="46">
        <f>0+Q54</f>
      </c>
      <c r="O54">
        <f>0+R54</f>
      </c>
      <c r="Q54">
        <f>0+I55</f>
      </c>
      <c>
        <f>0+O55</f>
      </c>
    </row>
    <row r="55" spans="1:16" ht="12.75">
      <c r="A55" s="26" t="s">
        <v>51</v>
      </c>
      <c s="31" t="s">
        <v>91</v>
      </c>
      <c s="31" t="s">
        <v>4528</v>
      </c>
      <c s="26" t="s">
        <v>53</v>
      </c>
      <c s="32" t="s">
        <v>4529</v>
      </c>
      <c s="33" t="s">
        <v>114</v>
      </c>
      <c s="34">
        <v>15.18</v>
      </c>
      <c s="35">
        <v>0</v>
      </c>
      <c s="36">
        <f>ROUND(ROUND(H55,2)*ROUND(G55,3),2)</f>
      </c>
      <c r="O55">
        <f>(I55*21)/100</f>
      </c>
      <c t="s">
        <v>28</v>
      </c>
    </row>
    <row r="56" spans="1:5" ht="12.75">
      <c r="A56" s="37" t="s">
        <v>56</v>
      </c>
      <c r="E56" s="38" t="s">
        <v>53</v>
      </c>
    </row>
    <row r="57" spans="1:5" ht="12.75">
      <c r="A57" s="39" t="s">
        <v>57</v>
      </c>
      <c r="E57" s="40" t="s">
        <v>4530</v>
      </c>
    </row>
    <row r="58" spans="1:5" ht="89.25">
      <c r="A58" t="s">
        <v>58</v>
      </c>
      <c r="E58" s="38" t="s">
        <v>4531</v>
      </c>
    </row>
    <row r="59" spans="1:18" ht="12.75" customHeight="1">
      <c r="A59" s="6" t="s">
        <v>48</v>
      </c>
      <c s="6"/>
      <c s="44" t="s">
        <v>368</v>
      </c>
      <c s="6"/>
      <c s="29" t="s">
        <v>369</v>
      </c>
      <c s="6"/>
      <c s="6"/>
      <c s="6"/>
      <c s="46">
        <f>0+Q59</f>
      </c>
      <c r="O59">
        <f>0+R59</f>
      </c>
      <c r="Q59">
        <f>0+I60+I64+I68+I72+I76</f>
      </c>
      <c>
        <f>0+O60+O64+O68+O72+O76</f>
      </c>
    </row>
    <row r="60" spans="1:16" ht="38.25">
      <c r="A60" s="26" t="s">
        <v>51</v>
      </c>
      <c s="31" t="s">
        <v>95</v>
      </c>
      <c s="31" t="s">
        <v>2802</v>
      </c>
      <c s="26" t="s">
        <v>377</v>
      </c>
      <c s="32" t="s">
        <v>2803</v>
      </c>
      <c s="33" t="s">
        <v>379</v>
      </c>
      <c s="34">
        <v>117.314</v>
      </c>
      <c s="35">
        <v>0</v>
      </c>
      <c s="36">
        <f>ROUND(ROUND(H60,2)*ROUND(G60,3),2)</f>
      </c>
      <c r="O60">
        <f>(I60*21)/100</f>
      </c>
      <c t="s">
        <v>28</v>
      </c>
    </row>
    <row r="61" spans="1:5" ht="38.25">
      <c r="A61" s="37" t="s">
        <v>56</v>
      </c>
      <c r="E61" s="38" t="s">
        <v>2942</v>
      </c>
    </row>
    <row r="62" spans="1:5" ht="12.75">
      <c r="A62" s="39" t="s">
        <v>57</v>
      </c>
      <c r="E62" s="40" t="s">
        <v>4532</v>
      </c>
    </row>
    <row r="63" spans="1:5" ht="165.75">
      <c r="A63" t="s">
        <v>58</v>
      </c>
      <c r="E63" s="38" t="s">
        <v>1164</v>
      </c>
    </row>
    <row r="64" spans="1:16" ht="25.5">
      <c r="A64" s="26" t="s">
        <v>51</v>
      </c>
      <c s="31" t="s">
        <v>99</v>
      </c>
      <c s="31" t="s">
        <v>3474</v>
      </c>
      <c s="26" t="s">
        <v>377</v>
      </c>
      <c s="32" t="s">
        <v>3475</v>
      </c>
      <c s="33" t="s">
        <v>379</v>
      </c>
      <c s="34">
        <v>0.02</v>
      </c>
      <c s="35">
        <v>0</v>
      </c>
      <c s="36">
        <f>ROUND(ROUND(H64,2)*ROUND(G64,3),2)</f>
      </c>
      <c r="O64">
        <f>(I64*21)/100</f>
      </c>
      <c t="s">
        <v>28</v>
      </c>
    </row>
    <row r="65" spans="1:5" ht="38.25">
      <c r="A65" s="37" t="s">
        <v>56</v>
      </c>
      <c r="E65" s="38" t="s">
        <v>1167</v>
      </c>
    </row>
    <row r="66" spans="1:5" ht="12.75">
      <c r="A66" s="39" t="s">
        <v>57</v>
      </c>
      <c r="E66" s="40" t="s">
        <v>53</v>
      </c>
    </row>
    <row r="67" spans="1:5" ht="165.75">
      <c r="A67" t="s">
        <v>58</v>
      </c>
      <c r="E67" s="38" t="s">
        <v>1164</v>
      </c>
    </row>
    <row r="68" spans="1:16" ht="25.5">
      <c r="A68" s="26" t="s">
        <v>51</v>
      </c>
      <c s="31" t="s">
        <v>103</v>
      </c>
      <c s="31" t="s">
        <v>2197</v>
      </c>
      <c s="26" t="s">
        <v>377</v>
      </c>
      <c s="32" t="s">
        <v>2198</v>
      </c>
      <c s="33" t="s">
        <v>379</v>
      </c>
      <c s="34">
        <v>0.7</v>
      </c>
      <c s="35">
        <v>0</v>
      </c>
      <c s="36">
        <f>ROUND(ROUND(H68,2)*ROUND(G68,3),2)</f>
      </c>
      <c r="O68">
        <f>(I68*21)/100</f>
      </c>
      <c t="s">
        <v>28</v>
      </c>
    </row>
    <row r="69" spans="1:5" ht="38.25">
      <c r="A69" s="37" t="s">
        <v>56</v>
      </c>
      <c r="E69" s="38" t="s">
        <v>1167</v>
      </c>
    </row>
    <row r="70" spans="1:5" ht="12.75">
      <c r="A70" s="39" t="s">
        <v>57</v>
      </c>
      <c r="E70" s="40" t="s">
        <v>53</v>
      </c>
    </row>
    <row r="71" spans="1:5" ht="165.75">
      <c r="A71" t="s">
        <v>58</v>
      </c>
      <c r="E71" s="38" t="s">
        <v>1164</v>
      </c>
    </row>
    <row r="72" spans="1:16" ht="25.5">
      <c r="A72" s="26" t="s">
        <v>51</v>
      </c>
      <c s="31" t="s">
        <v>150</v>
      </c>
      <c s="31" t="s">
        <v>1161</v>
      </c>
      <c s="26" t="s">
        <v>377</v>
      </c>
      <c s="32" t="s">
        <v>1162</v>
      </c>
      <c s="33" t="s">
        <v>379</v>
      </c>
      <c s="34">
        <v>0.1</v>
      </c>
      <c s="35">
        <v>0</v>
      </c>
      <c s="36">
        <f>ROUND(ROUND(H72,2)*ROUND(G72,3),2)</f>
      </c>
      <c r="O72">
        <f>(I72*21)/100</f>
      </c>
      <c t="s">
        <v>28</v>
      </c>
    </row>
    <row r="73" spans="1:5" ht="25.5">
      <c r="A73" s="37" t="s">
        <v>56</v>
      </c>
      <c r="E73" s="38" t="s">
        <v>1163</v>
      </c>
    </row>
    <row r="74" spans="1:5" ht="12.75">
      <c r="A74" s="39" t="s">
        <v>57</v>
      </c>
      <c r="E74" s="40" t="s">
        <v>53</v>
      </c>
    </row>
    <row r="75" spans="1:5" ht="165.75">
      <c r="A75" t="s">
        <v>58</v>
      </c>
      <c r="E75" s="38" t="s">
        <v>1164</v>
      </c>
    </row>
    <row r="76" spans="1:16" ht="25.5">
      <c r="A76" s="26" t="s">
        <v>51</v>
      </c>
      <c s="31" t="s">
        <v>154</v>
      </c>
      <c s="31" t="s">
        <v>4316</v>
      </c>
      <c s="26" t="s">
        <v>377</v>
      </c>
      <c s="32" t="s">
        <v>4317</v>
      </c>
      <c s="33" t="s">
        <v>379</v>
      </c>
      <c s="34">
        <v>0.01</v>
      </c>
      <c s="35">
        <v>0</v>
      </c>
      <c s="36">
        <f>ROUND(ROUND(H76,2)*ROUND(G76,3),2)</f>
      </c>
      <c r="O76">
        <f>(I76*21)/100</f>
      </c>
      <c t="s">
        <v>28</v>
      </c>
    </row>
    <row r="77" spans="1:5" ht="25.5">
      <c r="A77" s="37" t="s">
        <v>56</v>
      </c>
      <c r="E77" s="38" t="s">
        <v>4315</v>
      </c>
    </row>
    <row r="78" spans="1:5" ht="12.75">
      <c r="A78" s="39" t="s">
        <v>57</v>
      </c>
      <c r="E78" s="40" t="s">
        <v>53</v>
      </c>
    </row>
    <row r="79" spans="1:5" ht="165.75">
      <c r="A79" t="s">
        <v>58</v>
      </c>
      <c r="E79"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27</v>
      </c>
    </row>
    <row r="3" spans="1:16" ht="15" customHeight="1">
      <c r="A3" t="s">
        <v>12</v>
      </c>
      <c s="12" t="s">
        <v>14</v>
      </c>
      <c s="13" t="s">
        <v>15</v>
      </c>
      <c s="1"/>
      <c s="14" t="s">
        <v>16</v>
      </c>
      <c s="1"/>
      <c s="9"/>
      <c s="8" t="s">
        <v>4533</v>
      </c>
      <c s="41">
        <f>0+I9+I22+I31+I40+I45+I54+I59</f>
      </c>
      <c r="O3" t="s">
        <v>23</v>
      </c>
      <c t="s">
        <v>28</v>
      </c>
    </row>
    <row r="4" spans="1:16" ht="15" customHeight="1">
      <c r="A4" t="s">
        <v>17</v>
      </c>
      <c s="12" t="s">
        <v>18</v>
      </c>
      <c s="13" t="s">
        <v>4229</v>
      </c>
      <c s="1"/>
      <c s="14" t="s">
        <v>4230</v>
      </c>
      <c s="1"/>
      <c s="1"/>
      <c s="11"/>
      <c s="11"/>
      <c r="O4" t="s">
        <v>24</v>
      </c>
      <c t="s">
        <v>28</v>
      </c>
    </row>
    <row r="5" spans="1:16" ht="12.75" customHeight="1">
      <c r="A5" t="s">
        <v>21</v>
      </c>
      <c s="16" t="s">
        <v>22</v>
      </c>
      <c s="17" t="s">
        <v>4533</v>
      </c>
      <c s="6"/>
      <c s="18" t="s">
        <v>4534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4234</v>
      </c>
      <c s="26" t="s">
        <v>53</v>
      </c>
      <c s="32" t="s">
        <v>4235</v>
      </c>
      <c s="33" t="s">
        <v>118</v>
      </c>
      <c s="34">
        <v>97.74</v>
      </c>
      <c s="35">
        <v>0</v>
      </c>
      <c s="36">
        <f>ROUND(ROUND(H10,2)*ROUND(G10,3),2)</f>
      </c>
      <c r="O10">
        <f>(I10*21)/100</f>
      </c>
      <c t="s">
        <v>28</v>
      </c>
    </row>
    <row r="11" spans="1:5" ht="12.75">
      <c r="A11" s="37" t="s">
        <v>56</v>
      </c>
      <c r="E11" s="38" t="s">
        <v>53</v>
      </c>
    </row>
    <row r="12" spans="1:5" ht="12.75">
      <c r="A12" s="39" t="s">
        <v>57</v>
      </c>
      <c r="E12" s="40" t="s">
        <v>4536</v>
      </c>
    </row>
    <row r="13" spans="1:5" ht="318.75">
      <c r="A13" t="s">
        <v>58</v>
      </c>
      <c r="E13" s="38" t="s">
        <v>3752</v>
      </c>
    </row>
    <row r="14" spans="1:16" ht="12.75">
      <c r="A14" s="26" t="s">
        <v>51</v>
      </c>
      <c s="31" t="s">
        <v>28</v>
      </c>
      <c s="31" t="s">
        <v>4165</v>
      </c>
      <c s="26" t="s">
        <v>53</v>
      </c>
      <c s="32" t="s">
        <v>4166</v>
      </c>
      <c s="33" t="s">
        <v>118</v>
      </c>
      <c s="34">
        <v>97.74</v>
      </c>
      <c s="35">
        <v>0</v>
      </c>
      <c s="36">
        <f>ROUND(ROUND(H14,2)*ROUND(G14,3),2)</f>
      </c>
      <c r="O14">
        <f>(I14*21)/100</f>
      </c>
      <c t="s">
        <v>28</v>
      </c>
    </row>
    <row r="15" spans="1:5" ht="12.75">
      <c r="A15" s="37" t="s">
        <v>56</v>
      </c>
      <c r="E15" s="38" t="s">
        <v>53</v>
      </c>
    </row>
    <row r="16" spans="1:5" ht="12.75">
      <c r="A16" s="39" t="s">
        <v>57</v>
      </c>
      <c r="E16" s="40" t="s">
        <v>4536</v>
      </c>
    </row>
    <row r="17" spans="1:5" ht="191.25">
      <c r="A17" t="s">
        <v>58</v>
      </c>
      <c r="E17" s="38" t="s">
        <v>4167</v>
      </c>
    </row>
    <row r="18" spans="1:16" ht="12.75">
      <c r="A18" s="26" t="s">
        <v>51</v>
      </c>
      <c s="31" t="s">
        <v>26</v>
      </c>
      <c s="31" t="s">
        <v>2946</v>
      </c>
      <c s="26" t="s">
        <v>53</v>
      </c>
      <c s="32" t="s">
        <v>2947</v>
      </c>
      <c s="33" t="s">
        <v>118</v>
      </c>
      <c s="34">
        <v>67.788</v>
      </c>
      <c s="35">
        <v>0</v>
      </c>
      <c s="36">
        <f>ROUND(ROUND(H18,2)*ROUND(G18,3),2)</f>
      </c>
      <c r="O18">
        <f>(I18*21)/100</f>
      </c>
      <c t="s">
        <v>28</v>
      </c>
    </row>
    <row r="19" spans="1:5" ht="12.75">
      <c r="A19" s="37" t="s">
        <v>56</v>
      </c>
      <c r="E19" s="38" t="s">
        <v>53</v>
      </c>
    </row>
    <row r="20" spans="1:5" ht="12.75">
      <c r="A20" s="39" t="s">
        <v>57</v>
      </c>
      <c r="E20" s="40" t="s">
        <v>4537</v>
      </c>
    </row>
    <row r="21" spans="1:5" ht="229.5">
      <c r="A21" t="s">
        <v>58</v>
      </c>
      <c r="E21" s="38" t="s">
        <v>4173</v>
      </c>
    </row>
    <row r="22" spans="1:18" ht="12.75" customHeight="1">
      <c r="A22" s="6" t="s">
        <v>48</v>
      </c>
      <c s="6"/>
      <c s="44" t="s">
        <v>28</v>
      </c>
      <c s="6"/>
      <c s="29" t="s">
        <v>1894</v>
      </c>
      <c s="6"/>
      <c s="6"/>
      <c s="6"/>
      <c s="46">
        <f>0+Q22</f>
      </c>
      <c r="O22">
        <f>0+R22</f>
      </c>
      <c r="Q22">
        <f>0+I23+I27</f>
      </c>
      <c>
        <f>0+O23+O27</f>
      </c>
    </row>
    <row r="23" spans="1:16" ht="12.75">
      <c r="A23" s="26" t="s">
        <v>51</v>
      </c>
      <c s="31" t="s">
        <v>38</v>
      </c>
      <c s="31" t="s">
        <v>4508</v>
      </c>
      <c s="26" t="s">
        <v>53</v>
      </c>
      <c s="32" t="s">
        <v>4509</v>
      </c>
      <c s="33" t="s">
        <v>118</v>
      </c>
      <c s="34">
        <v>29.952</v>
      </c>
      <c s="35">
        <v>0</v>
      </c>
      <c s="36">
        <f>ROUND(ROUND(H23,2)*ROUND(G23,3),2)</f>
      </c>
      <c r="O23">
        <f>(I23*21)/100</f>
      </c>
      <c t="s">
        <v>28</v>
      </c>
    </row>
    <row r="24" spans="1:5" ht="12.75">
      <c r="A24" s="37" t="s">
        <v>56</v>
      </c>
      <c r="E24" s="38" t="s">
        <v>53</v>
      </c>
    </row>
    <row r="25" spans="1:5" ht="12.75">
      <c r="A25" s="39" t="s">
        <v>57</v>
      </c>
      <c r="E25" s="40" t="s">
        <v>4538</v>
      </c>
    </row>
    <row r="26" spans="1:5" ht="369.75">
      <c r="A26" t="s">
        <v>58</v>
      </c>
      <c r="E26" s="38" t="s">
        <v>1897</v>
      </c>
    </row>
    <row r="27" spans="1:16" ht="12.75">
      <c r="A27" s="26" t="s">
        <v>51</v>
      </c>
      <c s="31" t="s">
        <v>40</v>
      </c>
      <c s="31" t="s">
        <v>4399</v>
      </c>
      <c s="26" t="s">
        <v>53</v>
      </c>
      <c s="32" t="s">
        <v>4400</v>
      </c>
      <c s="33" t="s">
        <v>379</v>
      </c>
      <c s="34">
        <v>1.35</v>
      </c>
      <c s="35">
        <v>0</v>
      </c>
      <c s="36">
        <f>ROUND(ROUND(H27,2)*ROUND(G27,3),2)</f>
      </c>
      <c r="O27">
        <f>(I27*21)/100</f>
      </c>
      <c t="s">
        <v>28</v>
      </c>
    </row>
    <row r="28" spans="1:5" ht="12.75">
      <c r="A28" s="37" t="s">
        <v>56</v>
      </c>
      <c r="E28" s="38" t="s">
        <v>53</v>
      </c>
    </row>
    <row r="29" spans="1:5" ht="12.75">
      <c r="A29" s="39" t="s">
        <v>57</v>
      </c>
      <c r="E29" s="40" t="s">
        <v>53</v>
      </c>
    </row>
    <row r="30" spans="1:5" ht="267.75">
      <c r="A30" t="s">
        <v>58</v>
      </c>
      <c r="E30" s="38" t="s">
        <v>4511</v>
      </c>
    </row>
    <row r="31" spans="1:18" ht="12.75" customHeight="1">
      <c r="A31" s="6" t="s">
        <v>48</v>
      </c>
      <c s="6"/>
      <c s="44" t="s">
        <v>38</v>
      </c>
      <c s="6"/>
      <c s="29" t="s">
        <v>2652</v>
      </c>
      <c s="6"/>
      <c s="6"/>
      <c s="6"/>
      <c s="46">
        <f>0+Q31</f>
      </c>
      <c r="O31">
        <f>0+R31</f>
      </c>
      <c r="Q31">
        <f>0+I32+I36</f>
      </c>
      <c>
        <f>0+O32+O36</f>
      </c>
    </row>
    <row r="32" spans="1:16" ht="12.75">
      <c r="A32" s="26" t="s">
        <v>51</v>
      </c>
      <c s="31" t="s">
        <v>27</v>
      </c>
      <c s="31" t="s">
        <v>4539</v>
      </c>
      <c s="26" t="s">
        <v>53</v>
      </c>
      <c s="32" t="s">
        <v>4540</v>
      </c>
      <c s="33" t="s">
        <v>65</v>
      </c>
      <c s="34">
        <v>1</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4514</v>
      </c>
    </row>
    <row r="36" spans="1:16" ht="12.75">
      <c r="A36" s="26" t="s">
        <v>51</v>
      </c>
      <c s="31" t="s">
        <v>347</v>
      </c>
      <c s="31" t="s">
        <v>4515</v>
      </c>
      <c s="26" t="s">
        <v>53</v>
      </c>
      <c s="32" t="s">
        <v>4516</v>
      </c>
      <c s="33" t="s">
        <v>118</v>
      </c>
      <c s="34">
        <v>2.214</v>
      </c>
      <c s="35">
        <v>0</v>
      </c>
      <c s="36">
        <f>ROUND(ROUND(H36,2)*ROUND(G36,3),2)</f>
      </c>
      <c r="O36">
        <f>(I36*21)/100</f>
      </c>
      <c t="s">
        <v>28</v>
      </c>
    </row>
    <row r="37" spans="1:5" ht="12.75">
      <c r="A37" s="37" t="s">
        <v>56</v>
      </c>
      <c r="E37" s="38" t="s">
        <v>53</v>
      </c>
    </row>
    <row r="38" spans="1:5" ht="12.75">
      <c r="A38" s="39" t="s">
        <v>57</v>
      </c>
      <c r="E38" s="40" t="s">
        <v>4541</v>
      </c>
    </row>
    <row r="39" spans="1:5" ht="369.75">
      <c r="A39" t="s">
        <v>58</v>
      </c>
      <c r="E39" s="38" t="s">
        <v>4518</v>
      </c>
    </row>
    <row r="40" spans="1:18" ht="12.75" customHeight="1">
      <c r="A40" s="6" t="s">
        <v>48</v>
      </c>
      <c s="6"/>
      <c s="44" t="s">
        <v>76</v>
      </c>
      <c s="6"/>
      <c s="29" t="s">
        <v>338</v>
      </c>
      <c s="6"/>
      <c s="6"/>
      <c s="6"/>
      <c s="46">
        <f>0+Q40</f>
      </c>
      <c r="O40">
        <f>0+R40</f>
      </c>
      <c r="Q40">
        <f>0+I41</f>
      </c>
      <c>
        <f>0+O41</f>
      </c>
    </row>
    <row r="41" spans="1:16" ht="12.75">
      <c r="A41" s="26" t="s">
        <v>51</v>
      </c>
      <c s="31" t="s">
        <v>302</v>
      </c>
      <c s="31" t="s">
        <v>4519</v>
      </c>
      <c s="26" t="s">
        <v>53</v>
      </c>
      <c s="32" t="s">
        <v>4520</v>
      </c>
      <c s="33" t="s">
        <v>114</v>
      </c>
      <c s="34">
        <v>453.397</v>
      </c>
      <c s="35">
        <v>0</v>
      </c>
      <c s="36">
        <f>ROUND(ROUND(H41,2)*ROUND(G41,3),2)</f>
      </c>
      <c r="O41">
        <f>(I41*21)/100</f>
      </c>
      <c t="s">
        <v>28</v>
      </c>
    </row>
    <row r="42" spans="1:5" ht="12.75">
      <c r="A42" s="37" t="s">
        <v>56</v>
      </c>
      <c r="E42" s="38" t="s">
        <v>53</v>
      </c>
    </row>
    <row r="43" spans="1:5" ht="12.75">
      <c r="A43" s="39" t="s">
        <v>57</v>
      </c>
      <c r="E43" s="40" t="s">
        <v>53</v>
      </c>
    </row>
    <row r="44" spans="1:5" ht="102">
      <c r="A44" t="s">
        <v>58</v>
      </c>
      <c r="E44" s="38" t="s">
        <v>4521</v>
      </c>
    </row>
    <row r="45" spans="1:18" ht="12.75" customHeight="1">
      <c r="A45" s="6" t="s">
        <v>48</v>
      </c>
      <c s="6"/>
      <c s="44" t="s">
        <v>81</v>
      </c>
      <c s="6"/>
      <c s="29" t="s">
        <v>3434</v>
      </c>
      <c s="6"/>
      <c s="6"/>
      <c s="6"/>
      <c s="46">
        <f>0+Q45</f>
      </c>
      <c r="O45">
        <f>0+R45</f>
      </c>
      <c r="Q45">
        <f>0+I46+I50</f>
      </c>
      <c>
        <f>0+O46+O50</f>
      </c>
    </row>
    <row r="46" spans="1:16" ht="12.75">
      <c r="A46" s="26" t="s">
        <v>51</v>
      </c>
      <c s="31" t="s">
        <v>44</v>
      </c>
      <c s="31" t="s">
        <v>4522</v>
      </c>
      <c s="26" t="s">
        <v>53</v>
      </c>
      <c s="32" t="s">
        <v>4523</v>
      </c>
      <c s="33" t="s">
        <v>55</v>
      </c>
      <c s="34">
        <v>10.16</v>
      </c>
      <c s="35">
        <v>0</v>
      </c>
      <c s="36">
        <f>ROUND(ROUND(H46,2)*ROUND(G46,3),2)</f>
      </c>
      <c r="O46">
        <f>(I46*21)/100</f>
      </c>
      <c t="s">
        <v>28</v>
      </c>
    </row>
    <row r="47" spans="1:5" ht="12.75">
      <c r="A47" s="37" t="s">
        <v>56</v>
      </c>
      <c r="E47" s="38" t="s">
        <v>53</v>
      </c>
    </row>
    <row r="48" spans="1:5" ht="12.75">
      <c r="A48" s="39" t="s">
        <v>57</v>
      </c>
      <c r="E48" s="40" t="s">
        <v>4542</v>
      </c>
    </row>
    <row r="49" spans="1:5" ht="242.25">
      <c r="A49" t="s">
        <v>58</v>
      </c>
      <c r="E49" s="38" t="s">
        <v>4188</v>
      </c>
    </row>
    <row r="50" spans="1:16" ht="12.75">
      <c r="A50" s="26" t="s">
        <v>51</v>
      </c>
      <c s="31" t="s">
        <v>46</v>
      </c>
      <c s="31" t="s">
        <v>4525</v>
      </c>
      <c s="26" t="s">
        <v>53</v>
      </c>
      <c s="32" t="s">
        <v>4526</v>
      </c>
      <c s="33" t="s">
        <v>55</v>
      </c>
      <c s="34">
        <v>5.6</v>
      </c>
      <c s="35">
        <v>0</v>
      </c>
      <c s="36">
        <f>ROUND(ROUND(H50,2)*ROUND(G50,3),2)</f>
      </c>
      <c r="O50">
        <f>(I50*21)/100</f>
      </c>
      <c t="s">
        <v>28</v>
      </c>
    </row>
    <row r="51" spans="1:5" ht="12.75">
      <c r="A51" s="37" t="s">
        <v>56</v>
      </c>
      <c r="E51" s="38" t="s">
        <v>53</v>
      </c>
    </row>
    <row r="52" spans="1:5" ht="12.75">
      <c r="A52" s="39" t="s">
        <v>57</v>
      </c>
      <c r="E52" s="40" t="s">
        <v>4543</v>
      </c>
    </row>
    <row r="53" spans="1:5" ht="242.25">
      <c r="A53" t="s">
        <v>58</v>
      </c>
      <c r="E53" s="38" t="s">
        <v>4188</v>
      </c>
    </row>
    <row r="54" spans="1:18" ht="12.75" customHeight="1">
      <c r="A54" s="6" t="s">
        <v>48</v>
      </c>
      <c s="6"/>
      <c s="44" t="s">
        <v>44</v>
      </c>
      <c s="6"/>
      <c s="29" t="s">
        <v>363</v>
      </c>
      <c s="6"/>
      <c s="6"/>
      <c s="6"/>
      <c s="46">
        <f>0+Q54</f>
      </c>
      <c r="O54">
        <f>0+R54</f>
      </c>
      <c r="Q54">
        <f>0+I55</f>
      </c>
      <c>
        <f>0+O55</f>
      </c>
    </row>
    <row r="55" spans="1:16" ht="12.75">
      <c r="A55" s="26" t="s">
        <v>51</v>
      </c>
      <c s="31" t="s">
        <v>91</v>
      </c>
      <c s="31" t="s">
        <v>4528</v>
      </c>
      <c s="26" t="s">
        <v>53</v>
      </c>
      <c s="32" t="s">
        <v>4529</v>
      </c>
      <c s="33" t="s">
        <v>114</v>
      </c>
      <c s="34">
        <v>56.1</v>
      </c>
      <c s="35">
        <v>0</v>
      </c>
      <c s="36">
        <f>ROUND(ROUND(H55,2)*ROUND(G55,3),2)</f>
      </c>
      <c r="O55">
        <f>(I55*21)/100</f>
      </c>
      <c t="s">
        <v>28</v>
      </c>
    </row>
    <row r="56" spans="1:5" ht="12.75">
      <c r="A56" s="37" t="s">
        <v>56</v>
      </c>
      <c r="E56" s="38" t="s">
        <v>53</v>
      </c>
    </row>
    <row r="57" spans="1:5" ht="12.75">
      <c r="A57" s="39" t="s">
        <v>57</v>
      </c>
      <c r="E57" s="40" t="s">
        <v>4544</v>
      </c>
    </row>
    <row r="58" spans="1:5" ht="89.25">
      <c r="A58" t="s">
        <v>58</v>
      </c>
      <c r="E58" s="38" t="s">
        <v>4531</v>
      </c>
    </row>
    <row r="59" spans="1:18" ht="12.75" customHeight="1">
      <c r="A59" s="6" t="s">
        <v>48</v>
      </c>
      <c s="6"/>
      <c s="44" t="s">
        <v>368</v>
      </c>
      <c s="6"/>
      <c s="29" t="s">
        <v>369</v>
      </c>
      <c s="6"/>
      <c s="6"/>
      <c s="6"/>
      <c s="46">
        <f>0+Q59</f>
      </c>
      <c r="O59">
        <f>0+R59</f>
      </c>
      <c r="Q59">
        <f>0+I60+I64+I68+I72+I76</f>
      </c>
      <c>
        <f>0+O60+O64+O68+O72+O76</f>
      </c>
    </row>
    <row r="60" spans="1:16" ht="38.25">
      <c r="A60" s="26" t="s">
        <v>51</v>
      </c>
      <c s="31" t="s">
        <v>95</v>
      </c>
      <c s="31" t="s">
        <v>2802</v>
      </c>
      <c s="26" t="s">
        <v>377</v>
      </c>
      <c s="32" t="s">
        <v>2803</v>
      </c>
      <c s="33" t="s">
        <v>379</v>
      </c>
      <c s="34">
        <v>185.706</v>
      </c>
      <c s="35">
        <v>0</v>
      </c>
      <c s="36">
        <f>ROUND(ROUND(H60,2)*ROUND(G60,3),2)</f>
      </c>
      <c r="O60">
        <f>(I60*21)/100</f>
      </c>
      <c t="s">
        <v>28</v>
      </c>
    </row>
    <row r="61" spans="1:5" ht="38.25">
      <c r="A61" s="37" t="s">
        <v>56</v>
      </c>
      <c r="E61" s="38" t="s">
        <v>2942</v>
      </c>
    </row>
    <row r="62" spans="1:5" ht="12.75">
      <c r="A62" s="39" t="s">
        <v>57</v>
      </c>
      <c r="E62" s="40" t="s">
        <v>4545</v>
      </c>
    </row>
    <row r="63" spans="1:5" ht="165.75">
      <c r="A63" t="s">
        <v>58</v>
      </c>
      <c r="E63" s="38" t="s">
        <v>1164</v>
      </c>
    </row>
    <row r="64" spans="1:16" ht="25.5">
      <c r="A64" s="26" t="s">
        <v>51</v>
      </c>
      <c s="31" t="s">
        <v>99</v>
      </c>
      <c s="31" t="s">
        <v>3474</v>
      </c>
      <c s="26" t="s">
        <v>377</v>
      </c>
      <c s="32" t="s">
        <v>3475</v>
      </c>
      <c s="33" t="s">
        <v>379</v>
      </c>
      <c s="34">
        <v>0.03</v>
      </c>
      <c s="35">
        <v>0</v>
      </c>
      <c s="36">
        <f>ROUND(ROUND(H64,2)*ROUND(G64,3),2)</f>
      </c>
      <c r="O64">
        <f>(I64*21)/100</f>
      </c>
      <c t="s">
        <v>28</v>
      </c>
    </row>
    <row r="65" spans="1:5" ht="38.25">
      <c r="A65" s="37" t="s">
        <v>56</v>
      </c>
      <c r="E65" s="38" t="s">
        <v>1167</v>
      </c>
    </row>
    <row r="66" spans="1:5" ht="12.75">
      <c r="A66" s="39" t="s">
        <v>57</v>
      </c>
      <c r="E66" s="40" t="s">
        <v>53</v>
      </c>
    </row>
    <row r="67" spans="1:5" ht="165.75">
      <c r="A67" t="s">
        <v>58</v>
      </c>
      <c r="E67" s="38" t="s">
        <v>1164</v>
      </c>
    </row>
    <row r="68" spans="1:16" ht="25.5">
      <c r="A68" s="26" t="s">
        <v>51</v>
      </c>
      <c s="31" t="s">
        <v>103</v>
      </c>
      <c s="31" t="s">
        <v>2197</v>
      </c>
      <c s="26" t="s">
        <v>377</v>
      </c>
      <c s="32" t="s">
        <v>2198</v>
      </c>
      <c s="33" t="s">
        <v>379</v>
      </c>
      <c s="34">
        <v>1.2</v>
      </c>
      <c s="35">
        <v>0</v>
      </c>
      <c s="36">
        <f>ROUND(ROUND(H68,2)*ROUND(G68,3),2)</f>
      </c>
      <c r="O68">
        <f>(I68*21)/100</f>
      </c>
      <c t="s">
        <v>28</v>
      </c>
    </row>
    <row r="69" spans="1:5" ht="38.25">
      <c r="A69" s="37" t="s">
        <v>56</v>
      </c>
      <c r="E69" s="38" t="s">
        <v>1167</v>
      </c>
    </row>
    <row r="70" spans="1:5" ht="12.75">
      <c r="A70" s="39" t="s">
        <v>57</v>
      </c>
      <c r="E70" s="40" t="s">
        <v>53</v>
      </c>
    </row>
    <row r="71" spans="1:5" ht="165.75">
      <c r="A71" t="s">
        <v>58</v>
      </c>
      <c r="E71" s="38" t="s">
        <v>1164</v>
      </c>
    </row>
    <row r="72" spans="1:16" ht="25.5">
      <c r="A72" s="26" t="s">
        <v>51</v>
      </c>
      <c s="31" t="s">
        <v>150</v>
      </c>
      <c s="31" t="s">
        <v>1161</v>
      </c>
      <c s="26" t="s">
        <v>377</v>
      </c>
      <c s="32" t="s">
        <v>1162</v>
      </c>
      <c s="33" t="s">
        <v>379</v>
      </c>
      <c s="34">
        <v>0.1</v>
      </c>
      <c s="35">
        <v>0</v>
      </c>
      <c s="36">
        <f>ROUND(ROUND(H72,2)*ROUND(G72,3),2)</f>
      </c>
      <c r="O72">
        <f>(I72*21)/100</f>
      </c>
      <c t="s">
        <v>28</v>
      </c>
    </row>
    <row r="73" spans="1:5" ht="25.5">
      <c r="A73" s="37" t="s">
        <v>56</v>
      </c>
      <c r="E73" s="38" t="s">
        <v>1163</v>
      </c>
    </row>
    <row r="74" spans="1:5" ht="12.75">
      <c r="A74" s="39" t="s">
        <v>57</v>
      </c>
      <c r="E74" s="40" t="s">
        <v>53</v>
      </c>
    </row>
    <row r="75" spans="1:5" ht="165.75">
      <c r="A75" t="s">
        <v>58</v>
      </c>
      <c r="E75" s="38" t="s">
        <v>1164</v>
      </c>
    </row>
    <row r="76" spans="1:16" ht="25.5">
      <c r="A76" s="26" t="s">
        <v>51</v>
      </c>
      <c s="31" t="s">
        <v>154</v>
      </c>
      <c s="31" t="s">
        <v>4316</v>
      </c>
      <c s="26" t="s">
        <v>377</v>
      </c>
      <c s="32" t="s">
        <v>4317</v>
      </c>
      <c s="33" t="s">
        <v>379</v>
      </c>
      <c s="34">
        <v>0.01</v>
      </c>
      <c s="35">
        <v>0</v>
      </c>
      <c s="36">
        <f>ROUND(ROUND(H76,2)*ROUND(G76,3),2)</f>
      </c>
      <c r="O76">
        <f>(I76*21)/100</f>
      </c>
      <c t="s">
        <v>28</v>
      </c>
    </row>
    <row r="77" spans="1:5" ht="25.5">
      <c r="A77" s="37" t="s">
        <v>56</v>
      </c>
      <c r="E77" s="38" t="s">
        <v>4315</v>
      </c>
    </row>
    <row r="78" spans="1:5" ht="12.75">
      <c r="A78" s="39" t="s">
        <v>57</v>
      </c>
      <c r="E78" s="40" t="s">
        <v>53</v>
      </c>
    </row>
    <row r="79" spans="1:5" ht="165.75">
      <c r="A79" t="s">
        <v>58</v>
      </c>
      <c r="E79"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27</v>
      </c>
    </row>
    <row r="3" spans="1:16" ht="15" customHeight="1">
      <c r="A3" t="s">
        <v>12</v>
      </c>
      <c s="12" t="s">
        <v>14</v>
      </c>
      <c s="13" t="s">
        <v>15</v>
      </c>
      <c s="1"/>
      <c s="14" t="s">
        <v>16</v>
      </c>
      <c s="1"/>
      <c s="9"/>
      <c s="8" t="s">
        <v>4546</v>
      </c>
      <c s="41">
        <f>0+I9+I22+I31+I40+I45+I54+I59</f>
      </c>
      <c r="O3" t="s">
        <v>23</v>
      </c>
      <c t="s">
        <v>28</v>
      </c>
    </row>
    <row r="4" spans="1:16" ht="15" customHeight="1">
      <c r="A4" t="s">
        <v>17</v>
      </c>
      <c s="12" t="s">
        <v>18</v>
      </c>
      <c s="13" t="s">
        <v>4229</v>
      </c>
      <c s="1"/>
      <c s="14" t="s">
        <v>4230</v>
      </c>
      <c s="1"/>
      <c s="1"/>
      <c s="11"/>
      <c s="11"/>
      <c r="O4" t="s">
        <v>24</v>
      </c>
      <c t="s">
        <v>28</v>
      </c>
    </row>
    <row r="5" spans="1:16" ht="12.75" customHeight="1">
      <c r="A5" t="s">
        <v>21</v>
      </c>
      <c s="16" t="s">
        <v>22</v>
      </c>
      <c s="17" t="s">
        <v>4546</v>
      </c>
      <c s="6"/>
      <c s="18" t="s">
        <v>4547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4234</v>
      </c>
      <c s="26" t="s">
        <v>53</v>
      </c>
      <c s="32" t="s">
        <v>4235</v>
      </c>
      <c s="33" t="s">
        <v>118</v>
      </c>
      <c s="34">
        <v>46.831</v>
      </c>
      <c s="35">
        <v>0</v>
      </c>
      <c s="36">
        <f>ROUND(ROUND(H10,2)*ROUND(G10,3),2)</f>
      </c>
      <c r="O10">
        <f>(I10*21)/100</f>
      </c>
      <c t="s">
        <v>28</v>
      </c>
    </row>
    <row r="11" spans="1:5" ht="12.75">
      <c r="A11" s="37" t="s">
        <v>56</v>
      </c>
      <c r="E11" s="38" t="s">
        <v>53</v>
      </c>
    </row>
    <row r="12" spans="1:5" ht="12.75">
      <c r="A12" s="39" t="s">
        <v>57</v>
      </c>
      <c r="E12" s="40" t="s">
        <v>53</v>
      </c>
    </row>
    <row r="13" spans="1:5" ht="318.75">
      <c r="A13" t="s">
        <v>58</v>
      </c>
      <c r="E13" s="38" t="s">
        <v>3752</v>
      </c>
    </row>
    <row r="14" spans="1:16" ht="12.75">
      <c r="A14" s="26" t="s">
        <v>51</v>
      </c>
      <c s="31" t="s">
        <v>28</v>
      </c>
      <c s="31" t="s">
        <v>4165</v>
      </c>
      <c s="26" t="s">
        <v>53</v>
      </c>
      <c s="32" t="s">
        <v>4166</v>
      </c>
      <c s="33" t="s">
        <v>118</v>
      </c>
      <c s="34">
        <v>46.831</v>
      </c>
      <c s="35">
        <v>0</v>
      </c>
      <c s="36">
        <f>ROUND(ROUND(H14,2)*ROUND(G14,3),2)</f>
      </c>
      <c r="O14">
        <f>(I14*21)/100</f>
      </c>
      <c t="s">
        <v>28</v>
      </c>
    </row>
    <row r="15" spans="1:5" ht="12.75">
      <c r="A15" s="37" t="s">
        <v>56</v>
      </c>
      <c r="E15" s="38" t="s">
        <v>53</v>
      </c>
    </row>
    <row r="16" spans="1:5" ht="12.75">
      <c r="A16" s="39" t="s">
        <v>57</v>
      </c>
      <c r="E16" s="40" t="s">
        <v>53</v>
      </c>
    </row>
    <row r="17" spans="1:5" ht="191.25">
      <c r="A17" t="s">
        <v>58</v>
      </c>
      <c r="E17" s="38" t="s">
        <v>4167</v>
      </c>
    </row>
    <row r="18" spans="1:16" ht="12.75">
      <c r="A18" s="26" t="s">
        <v>51</v>
      </c>
      <c s="31" t="s">
        <v>26</v>
      </c>
      <c s="31" t="s">
        <v>2946</v>
      </c>
      <c s="26" t="s">
        <v>53</v>
      </c>
      <c s="32" t="s">
        <v>2947</v>
      </c>
      <c s="33" t="s">
        <v>118</v>
      </c>
      <c s="34">
        <v>29.908</v>
      </c>
      <c s="35">
        <v>0</v>
      </c>
      <c s="36">
        <f>ROUND(ROUND(H18,2)*ROUND(G18,3),2)</f>
      </c>
      <c r="O18">
        <f>(I18*21)/100</f>
      </c>
      <c t="s">
        <v>28</v>
      </c>
    </row>
    <row r="19" spans="1:5" ht="12.75">
      <c r="A19" s="37" t="s">
        <v>56</v>
      </c>
      <c r="E19" s="38" t="s">
        <v>53</v>
      </c>
    </row>
    <row r="20" spans="1:5" ht="12.75">
      <c r="A20" s="39" t="s">
        <v>57</v>
      </c>
      <c r="E20" s="40" t="s">
        <v>53</v>
      </c>
    </row>
    <row r="21" spans="1:5" ht="229.5">
      <c r="A21" t="s">
        <v>58</v>
      </c>
      <c r="E21" s="38" t="s">
        <v>4173</v>
      </c>
    </row>
    <row r="22" spans="1:18" ht="12.75" customHeight="1">
      <c r="A22" s="6" t="s">
        <v>48</v>
      </c>
      <c s="6"/>
      <c s="44" t="s">
        <v>28</v>
      </c>
      <c s="6"/>
      <c s="29" t="s">
        <v>1894</v>
      </c>
      <c s="6"/>
      <c s="6"/>
      <c s="6"/>
      <c s="46">
        <f>0+Q22</f>
      </c>
      <c r="O22">
        <f>0+R22</f>
      </c>
      <c r="Q22">
        <f>0+I23+I27</f>
      </c>
      <c>
        <f>0+O23+O27</f>
      </c>
    </row>
    <row r="23" spans="1:16" ht="12.75">
      <c r="A23" s="26" t="s">
        <v>51</v>
      </c>
      <c s="31" t="s">
        <v>38</v>
      </c>
      <c s="31" t="s">
        <v>4508</v>
      </c>
      <c s="26" t="s">
        <v>53</v>
      </c>
      <c s="32" t="s">
        <v>4509</v>
      </c>
      <c s="33" t="s">
        <v>118</v>
      </c>
      <c s="34">
        <v>14.56</v>
      </c>
      <c s="35">
        <v>0</v>
      </c>
      <c s="36">
        <f>ROUND(ROUND(H23,2)*ROUND(G23,3),2)</f>
      </c>
      <c r="O23">
        <f>(I23*21)/100</f>
      </c>
      <c t="s">
        <v>28</v>
      </c>
    </row>
    <row r="24" spans="1:5" ht="12.75">
      <c r="A24" s="37" t="s">
        <v>56</v>
      </c>
      <c r="E24" s="38" t="s">
        <v>53</v>
      </c>
    </row>
    <row r="25" spans="1:5" ht="12.75">
      <c r="A25" s="39" t="s">
        <v>57</v>
      </c>
      <c r="E25" s="40" t="s">
        <v>4510</v>
      </c>
    </row>
    <row r="26" spans="1:5" ht="369.75">
      <c r="A26" t="s">
        <v>58</v>
      </c>
      <c r="E26" s="38" t="s">
        <v>1897</v>
      </c>
    </row>
    <row r="27" spans="1:16" ht="12.75">
      <c r="A27" s="26" t="s">
        <v>51</v>
      </c>
      <c s="31" t="s">
        <v>40</v>
      </c>
      <c s="31" t="s">
        <v>4399</v>
      </c>
      <c s="26" t="s">
        <v>53</v>
      </c>
      <c s="32" t="s">
        <v>4400</v>
      </c>
      <c s="33" t="s">
        <v>379</v>
      </c>
      <c s="34">
        <v>0.655</v>
      </c>
      <c s="35">
        <v>0</v>
      </c>
      <c s="36">
        <f>ROUND(ROUND(H27,2)*ROUND(G27,3),2)</f>
      </c>
      <c r="O27">
        <f>(I27*21)/100</f>
      </c>
      <c t="s">
        <v>28</v>
      </c>
    </row>
    <row r="28" spans="1:5" ht="12.75">
      <c r="A28" s="37" t="s">
        <v>56</v>
      </c>
      <c r="E28" s="38" t="s">
        <v>53</v>
      </c>
    </row>
    <row r="29" spans="1:5" ht="12.75">
      <c r="A29" s="39" t="s">
        <v>57</v>
      </c>
      <c r="E29" s="40" t="s">
        <v>53</v>
      </c>
    </row>
    <row r="30" spans="1:5" ht="267.75">
      <c r="A30" t="s">
        <v>58</v>
      </c>
      <c r="E30" s="38" t="s">
        <v>4511</v>
      </c>
    </row>
    <row r="31" spans="1:18" ht="12.75" customHeight="1">
      <c r="A31" s="6" t="s">
        <v>48</v>
      </c>
      <c s="6"/>
      <c s="44" t="s">
        <v>38</v>
      </c>
      <c s="6"/>
      <c s="29" t="s">
        <v>2652</v>
      </c>
      <c s="6"/>
      <c s="6"/>
      <c s="6"/>
      <c s="46">
        <f>0+Q31</f>
      </c>
      <c r="O31">
        <f>0+R31</f>
      </c>
      <c r="Q31">
        <f>0+I32+I36</f>
      </c>
      <c>
        <f>0+O32+O36</f>
      </c>
    </row>
    <row r="32" spans="1:16" ht="12.75">
      <c r="A32" s="26" t="s">
        <v>51</v>
      </c>
      <c s="31" t="s">
        <v>27</v>
      </c>
      <c s="31" t="s">
        <v>4549</v>
      </c>
      <c s="26" t="s">
        <v>53</v>
      </c>
      <c s="32" t="s">
        <v>4513</v>
      </c>
      <c s="33" t="s">
        <v>65</v>
      </c>
      <c s="34">
        <v>1</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4514</v>
      </c>
    </row>
    <row r="36" spans="1:16" ht="12.75">
      <c r="A36" s="26" t="s">
        <v>51</v>
      </c>
      <c s="31" t="s">
        <v>347</v>
      </c>
      <c s="31" t="s">
        <v>4515</v>
      </c>
      <c s="26" t="s">
        <v>53</v>
      </c>
      <c s="32" t="s">
        <v>4516</v>
      </c>
      <c s="33" t="s">
        <v>118</v>
      </c>
      <c s="34">
        <v>1.764</v>
      </c>
      <c s="35">
        <v>0</v>
      </c>
      <c s="36">
        <f>ROUND(ROUND(H36,2)*ROUND(G36,3),2)</f>
      </c>
      <c r="O36">
        <f>(I36*21)/100</f>
      </c>
      <c t="s">
        <v>28</v>
      </c>
    </row>
    <row r="37" spans="1:5" ht="12.75">
      <c r="A37" s="37" t="s">
        <v>56</v>
      </c>
      <c r="E37" s="38" t="s">
        <v>53</v>
      </c>
    </row>
    <row r="38" spans="1:5" ht="12.75">
      <c r="A38" s="39" t="s">
        <v>57</v>
      </c>
      <c r="E38" s="40" t="s">
        <v>4517</v>
      </c>
    </row>
    <row r="39" spans="1:5" ht="369.75">
      <c r="A39" t="s">
        <v>58</v>
      </c>
      <c r="E39" s="38" t="s">
        <v>4518</v>
      </c>
    </row>
    <row r="40" spans="1:18" ht="12.75" customHeight="1">
      <c r="A40" s="6" t="s">
        <v>48</v>
      </c>
      <c s="6"/>
      <c s="44" t="s">
        <v>76</v>
      </c>
      <c s="6"/>
      <c s="29" t="s">
        <v>338</v>
      </c>
      <c s="6"/>
      <c s="6"/>
      <c s="6"/>
      <c s="46">
        <f>0+Q40</f>
      </c>
      <c r="O40">
        <f>0+R40</f>
      </c>
      <c r="Q40">
        <f>0+I41</f>
      </c>
      <c>
        <f>0+O41</f>
      </c>
    </row>
    <row r="41" spans="1:16" ht="12.75">
      <c r="A41" s="26" t="s">
        <v>51</v>
      </c>
      <c s="31" t="s">
        <v>302</v>
      </c>
      <c s="31" t="s">
        <v>4519</v>
      </c>
      <c s="26" t="s">
        <v>53</v>
      </c>
      <c s="32" t="s">
        <v>4520</v>
      </c>
      <c s="33" t="s">
        <v>114</v>
      </c>
      <c s="34">
        <v>156.576</v>
      </c>
      <c s="35">
        <v>0</v>
      </c>
      <c s="36">
        <f>ROUND(ROUND(H41,2)*ROUND(G41,3),2)</f>
      </c>
      <c r="O41">
        <f>(I41*21)/100</f>
      </c>
      <c t="s">
        <v>28</v>
      </c>
    </row>
    <row r="42" spans="1:5" ht="12.75">
      <c r="A42" s="37" t="s">
        <v>56</v>
      </c>
      <c r="E42" s="38" t="s">
        <v>53</v>
      </c>
    </row>
    <row r="43" spans="1:5" ht="12.75">
      <c r="A43" s="39" t="s">
        <v>57</v>
      </c>
      <c r="E43" s="40" t="s">
        <v>53</v>
      </c>
    </row>
    <row r="44" spans="1:5" ht="102">
      <c r="A44" t="s">
        <v>58</v>
      </c>
      <c r="E44" s="38" t="s">
        <v>4521</v>
      </c>
    </row>
    <row r="45" spans="1:18" ht="12.75" customHeight="1">
      <c r="A45" s="6" t="s">
        <v>48</v>
      </c>
      <c s="6"/>
      <c s="44" t="s">
        <v>81</v>
      </c>
      <c s="6"/>
      <c s="29" t="s">
        <v>3434</v>
      </c>
      <c s="6"/>
      <c s="6"/>
      <c s="6"/>
      <c s="46">
        <f>0+Q45</f>
      </c>
      <c r="O45">
        <f>0+R45</f>
      </c>
      <c r="Q45">
        <f>0+I46+I50</f>
      </c>
      <c>
        <f>0+O46+O50</f>
      </c>
    </row>
    <row r="46" spans="1:16" ht="12.75">
      <c r="A46" s="26" t="s">
        <v>51</v>
      </c>
      <c s="31" t="s">
        <v>44</v>
      </c>
      <c s="31" t="s">
        <v>4522</v>
      </c>
      <c s="26" t="s">
        <v>53</v>
      </c>
      <c s="32" t="s">
        <v>4523</v>
      </c>
      <c s="33" t="s">
        <v>55</v>
      </c>
      <c s="34">
        <v>5.08</v>
      </c>
      <c s="35">
        <v>0</v>
      </c>
      <c s="36">
        <f>ROUND(ROUND(H46,2)*ROUND(G46,3),2)</f>
      </c>
      <c r="O46">
        <f>(I46*21)/100</f>
      </c>
      <c t="s">
        <v>28</v>
      </c>
    </row>
    <row r="47" spans="1:5" ht="12.75">
      <c r="A47" s="37" t="s">
        <v>56</v>
      </c>
      <c r="E47" s="38" t="s">
        <v>53</v>
      </c>
    </row>
    <row r="48" spans="1:5" ht="12.75">
      <c r="A48" s="39" t="s">
        <v>57</v>
      </c>
      <c r="E48" s="40" t="s">
        <v>4524</v>
      </c>
    </row>
    <row r="49" spans="1:5" ht="242.25">
      <c r="A49" t="s">
        <v>58</v>
      </c>
      <c r="E49" s="38" t="s">
        <v>4188</v>
      </c>
    </row>
    <row r="50" spans="1:16" ht="12.75">
      <c r="A50" s="26" t="s">
        <v>51</v>
      </c>
      <c s="31" t="s">
        <v>46</v>
      </c>
      <c s="31" t="s">
        <v>4525</v>
      </c>
      <c s="26" t="s">
        <v>53</v>
      </c>
      <c s="32" t="s">
        <v>4526</v>
      </c>
      <c s="33" t="s">
        <v>55</v>
      </c>
      <c s="34">
        <v>2.8</v>
      </c>
      <c s="35">
        <v>0</v>
      </c>
      <c s="36">
        <f>ROUND(ROUND(H50,2)*ROUND(G50,3),2)</f>
      </c>
      <c r="O50">
        <f>(I50*21)/100</f>
      </c>
      <c t="s">
        <v>28</v>
      </c>
    </row>
    <row r="51" spans="1:5" ht="12.75">
      <c r="A51" s="37" t="s">
        <v>56</v>
      </c>
      <c r="E51" s="38" t="s">
        <v>53</v>
      </c>
    </row>
    <row r="52" spans="1:5" ht="12.75">
      <c r="A52" s="39" t="s">
        <v>57</v>
      </c>
      <c r="E52" s="40" t="s">
        <v>4527</v>
      </c>
    </row>
    <row r="53" spans="1:5" ht="242.25">
      <c r="A53" t="s">
        <v>58</v>
      </c>
      <c r="E53" s="38" t="s">
        <v>4188</v>
      </c>
    </row>
    <row r="54" spans="1:18" ht="12.75" customHeight="1">
      <c r="A54" s="6" t="s">
        <v>48</v>
      </c>
      <c s="6"/>
      <c s="44" t="s">
        <v>44</v>
      </c>
      <c s="6"/>
      <c s="29" t="s">
        <v>363</v>
      </c>
      <c s="6"/>
      <c s="6"/>
      <c s="6"/>
      <c s="46">
        <f>0+Q54</f>
      </c>
      <c r="O54">
        <f>0+R54</f>
      </c>
      <c r="Q54">
        <f>0+I55</f>
      </c>
      <c>
        <f>0+O55</f>
      </c>
    </row>
    <row r="55" spans="1:16" ht="12.75">
      <c r="A55" s="26" t="s">
        <v>51</v>
      </c>
      <c s="31" t="s">
        <v>91</v>
      </c>
      <c s="31" t="s">
        <v>4528</v>
      </c>
      <c s="26" t="s">
        <v>53</v>
      </c>
      <c s="32" t="s">
        <v>4529</v>
      </c>
      <c s="33" t="s">
        <v>114</v>
      </c>
      <c s="34">
        <v>8.03</v>
      </c>
      <c s="35">
        <v>0</v>
      </c>
      <c s="36">
        <f>ROUND(ROUND(H55,2)*ROUND(G55,3),2)</f>
      </c>
      <c r="O55">
        <f>(I55*21)/100</f>
      </c>
      <c t="s">
        <v>28</v>
      </c>
    </row>
    <row r="56" spans="1:5" ht="12.75">
      <c r="A56" s="37" t="s">
        <v>56</v>
      </c>
      <c r="E56" s="38" t="s">
        <v>53</v>
      </c>
    </row>
    <row r="57" spans="1:5" ht="12.75">
      <c r="A57" s="39" t="s">
        <v>57</v>
      </c>
      <c r="E57" s="40" t="s">
        <v>4550</v>
      </c>
    </row>
    <row r="58" spans="1:5" ht="89.25">
      <c r="A58" t="s">
        <v>58</v>
      </c>
      <c r="E58" s="38" t="s">
        <v>4531</v>
      </c>
    </row>
    <row r="59" spans="1:18" ht="12.75" customHeight="1">
      <c r="A59" s="6" t="s">
        <v>48</v>
      </c>
      <c s="6"/>
      <c s="44" t="s">
        <v>368</v>
      </c>
      <c s="6"/>
      <c s="29" t="s">
        <v>369</v>
      </c>
      <c s="6"/>
      <c s="6"/>
      <c s="6"/>
      <c s="46">
        <f>0+Q59</f>
      </c>
      <c r="O59">
        <f>0+R59</f>
      </c>
      <c r="Q59">
        <f>0+I60+I64+I68+I72+I76</f>
      </c>
      <c>
        <f>0+O60+O64+O68+O72+O76</f>
      </c>
    </row>
    <row r="60" spans="1:16" ht="38.25">
      <c r="A60" s="26" t="s">
        <v>51</v>
      </c>
      <c s="31" t="s">
        <v>95</v>
      </c>
      <c s="31" t="s">
        <v>2802</v>
      </c>
      <c s="26" t="s">
        <v>377</v>
      </c>
      <c s="32" t="s">
        <v>2803</v>
      </c>
      <c s="33" t="s">
        <v>379</v>
      </c>
      <c s="34">
        <v>88.979</v>
      </c>
      <c s="35">
        <v>0</v>
      </c>
      <c s="36">
        <f>ROUND(ROUND(H60,2)*ROUND(G60,3),2)</f>
      </c>
      <c r="O60">
        <f>(I60*21)/100</f>
      </c>
      <c t="s">
        <v>28</v>
      </c>
    </row>
    <row r="61" spans="1:5" ht="38.25">
      <c r="A61" s="37" t="s">
        <v>56</v>
      </c>
      <c r="E61" s="38" t="s">
        <v>2942</v>
      </c>
    </row>
    <row r="62" spans="1:5" ht="12.75">
      <c r="A62" s="39" t="s">
        <v>57</v>
      </c>
      <c r="E62" s="40" t="s">
        <v>4551</v>
      </c>
    </row>
    <row r="63" spans="1:5" ht="165.75">
      <c r="A63" t="s">
        <v>58</v>
      </c>
      <c r="E63" s="38" t="s">
        <v>1164</v>
      </c>
    </row>
    <row r="64" spans="1:16" ht="25.5">
      <c r="A64" s="26" t="s">
        <v>51</v>
      </c>
      <c s="31" t="s">
        <v>99</v>
      </c>
      <c s="31" t="s">
        <v>3474</v>
      </c>
      <c s="26" t="s">
        <v>377</v>
      </c>
      <c s="32" t="s">
        <v>3475</v>
      </c>
      <c s="33" t="s">
        <v>379</v>
      </c>
      <c s="34">
        <v>0.02</v>
      </c>
      <c s="35">
        <v>0</v>
      </c>
      <c s="36">
        <f>ROUND(ROUND(H64,2)*ROUND(G64,3),2)</f>
      </c>
      <c r="O64">
        <f>(I64*21)/100</f>
      </c>
      <c t="s">
        <v>28</v>
      </c>
    </row>
    <row r="65" spans="1:5" ht="38.25">
      <c r="A65" s="37" t="s">
        <v>56</v>
      </c>
      <c r="E65" s="38" t="s">
        <v>1167</v>
      </c>
    </row>
    <row r="66" spans="1:5" ht="12.75">
      <c r="A66" s="39" t="s">
        <v>57</v>
      </c>
      <c r="E66" s="40" t="s">
        <v>53</v>
      </c>
    </row>
    <row r="67" spans="1:5" ht="165.75">
      <c r="A67" t="s">
        <v>58</v>
      </c>
      <c r="E67" s="38" t="s">
        <v>1164</v>
      </c>
    </row>
    <row r="68" spans="1:16" ht="25.5">
      <c r="A68" s="26" t="s">
        <v>51</v>
      </c>
      <c s="31" t="s">
        <v>103</v>
      </c>
      <c s="31" t="s">
        <v>2197</v>
      </c>
      <c s="26" t="s">
        <v>377</v>
      </c>
      <c s="32" t="s">
        <v>2198</v>
      </c>
      <c s="33" t="s">
        <v>379</v>
      </c>
      <c s="34">
        <v>0.7</v>
      </c>
      <c s="35">
        <v>0</v>
      </c>
      <c s="36">
        <f>ROUND(ROUND(H68,2)*ROUND(G68,3),2)</f>
      </c>
      <c r="O68">
        <f>(I68*21)/100</f>
      </c>
      <c t="s">
        <v>28</v>
      </c>
    </row>
    <row r="69" spans="1:5" ht="38.25">
      <c r="A69" s="37" t="s">
        <v>56</v>
      </c>
      <c r="E69" s="38" t="s">
        <v>1167</v>
      </c>
    </row>
    <row r="70" spans="1:5" ht="12.75">
      <c r="A70" s="39" t="s">
        <v>57</v>
      </c>
      <c r="E70" s="40" t="s">
        <v>53</v>
      </c>
    </row>
    <row r="71" spans="1:5" ht="165.75">
      <c r="A71" t="s">
        <v>58</v>
      </c>
      <c r="E71" s="38" t="s">
        <v>1164</v>
      </c>
    </row>
    <row r="72" spans="1:16" ht="25.5">
      <c r="A72" s="26" t="s">
        <v>51</v>
      </c>
      <c s="31" t="s">
        <v>150</v>
      </c>
      <c s="31" t="s">
        <v>1161</v>
      </c>
      <c s="26" t="s">
        <v>377</v>
      </c>
      <c s="32" t="s">
        <v>1162</v>
      </c>
      <c s="33" t="s">
        <v>379</v>
      </c>
      <c s="34">
        <v>0.1</v>
      </c>
      <c s="35">
        <v>0</v>
      </c>
      <c s="36">
        <f>ROUND(ROUND(H72,2)*ROUND(G72,3),2)</f>
      </c>
      <c r="O72">
        <f>(I72*21)/100</f>
      </c>
      <c t="s">
        <v>28</v>
      </c>
    </row>
    <row r="73" spans="1:5" ht="25.5">
      <c r="A73" s="37" t="s">
        <v>56</v>
      </c>
      <c r="E73" s="38" t="s">
        <v>1163</v>
      </c>
    </row>
    <row r="74" spans="1:5" ht="12.75">
      <c r="A74" s="39" t="s">
        <v>57</v>
      </c>
      <c r="E74" s="40" t="s">
        <v>53</v>
      </c>
    </row>
    <row r="75" spans="1:5" ht="165.75">
      <c r="A75" t="s">
        <v>58</v>
      </c>
      <c r="E75" s="38" t="s">
        <v>1164</v>
      </c>
    </row>
    <row r="76" spans="1:16" ht="25.5">
      <c r="A76" s="26" t="s">
        <v>51</v>
      </c>
      <c s="31" t="s">
        <v>154</v>
      </c>
      <c s="31" t="s">
        <v>4316</v>
      </c>
      <c s="26" t="s">
        <v>377</v>
      </c>
      <c s="32" t="s">
        <v>4317</v>
      </c>
      <c s="33" t="s">
        <v>379</v>
      </c>
      <c s="34">
        <v>0.01</v>
      </c>
      <c s="35">
        <v>0</v>
      </c>
      <c s="36">
        <f>ROUND(ROUND(H76,2)*ROUND(G76,3),2)</f>
      </c>
      <c r="O76">
        <f>(I76*21)/100</f>
      </c>
      <c t="s">
        <v>28</v>
      </c>
    </row>
    <row r="77" spans="1:5" ht="25.5">
      <c r="A77" s="37" t="s">
        <v>56</v>
      </c>
      <c r="E77" s="38" t="s">
        <v>4315</v>
      </c>
    </row>
    <row r="78" spans="1:5" ht="12.75">
      <c r="A78" s="39" t="s">
        <v>57</v>
      </c>
      <c r="E78" s="40" t="s">
        <v>53</v>
      </c>
    </row>
    <row r="79" spans="1:5" ht="165.75">
      <c r="A79" t="s">
        <v>58</v>
      </c>
      <c r="E79"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0+O9+O18+O35+O44+O53+O62+O87+O136</f>
      </c>
      <c t="s">
        <v>27</v>
      </c>
    </row>
    <row r="3" spans="1:16" ht="15" customHeight="1">
      <c r="A3" t="s">
        <v>12</v>
      </c>
      <c s="12" t="s">
        <v>14</v>
      </c>
      <c s="13" t="s">
        <v>15</v>
      </c>
      <c s="1"/>
      <c s="14" t="s">
        <v>16</v>
      </c>
      <c s="1"/>
      <c s="9"/>
      <c s="8" t="s">
        <v>4552</v>
      </c>
      <c s="41">
        <f>0+I9+I18+I35+I44+I53+I62+I87+I136</f>
      </c>
      <c r="O3" t="s">
        <v>23</v>
      </c>
      <c t="s">
        <v>28</v>
      </c>
    </row>
    <row r="4" spans="1:16" ht="15" customHeight="1">
      <c r="A4" t="s">
        <v>17</v>
      </c>
      <c s="12" t="s">
        <v>18</v>
      </c>
      <c s="13" t="s">
        <v>4229</v>
      </c>
      <c s="1"/>
      <c s="14" t="s">
        <v>4230</v>
      </c>
      <c s="1"/>
      <c s="1"/>
      <c s="11"/>
      <c s="11"/>
      <c r="O4" t="s">
        <v>24</v>
      </c>
      <c t="s">
        <v>28</v>
      </c>
    </row>
    <row r="5" spans="1:16" ht="12.75" customHeight="1">
      <c r="A5" t="s">
        <v>21</v>
      </c>
      <c s="16" t="s">
        <v>22</v>
      </c>
      <c s="17" t="s">
        <v>4552</v>
      </c>
      <c s="6"/>
      <c s="18" t="s">
        <v>4553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f>
      </c>
      <c>
        <f>0+O10+O14</f>
      </c>
    </row>
    <row r="10" spans="1:16" ht="12.75">
      <c r="A10" s="26" t="s">
        <v>51</v>
      </c>
      <c s="31" t="s">
        <v>34</v>
      </c>
      <c s="31" t="s">
        <v>4234</v>
      </c>
      <c s="26" t="s">
        <v>53</v>
      </c>
      <c s="32" t="s">
        <v>4235</v>
      </c>
      <c s="33" t="s">
        <v>118</v>
      </c>
      <c s="34">
        <v>15.18</v>
      </c>
      <c s="35">
        <v>0</v>
      </c>
      <c s="36">
        <f>ROUND(ROUND(H10,2)*ROUND(G10,3),2)</f>
      </c>
      <c r="O10">
        <f>(I10*21)/100</f>
      </c>
      <c t="s">
        <v>28</v>
      </c>
    </row>
    <row r="11" spans="1:5" ht="12.75">
      <c r="A11" s="37" t="s">
        <v>56</v>
      </c>
      <c r="E11" s="38" t="s">
        <v>53</v>
      </c>
    </row>
    <row r="12" spans="1:5" ht="12.75">
      <c r="A12" s="39" t="s">
        <v>57</v>
      </c>
      <c r="E12" s="40" t="s">
        <v>4555</v>
      </c>
    </row>
    <row r="13" spans="1:5" ht="318.75">
      <c r="A13" t="s">
        <v>58</v>
      </c>
      <c r="E13" s="38" t="s">
        <v>4556</v>
      </c>
    </row>
    <row r="14" spans="1:16" ht="12.75">
      <c r="A14" s="26" t="s">
        <v>51</v>
      </c>
      <c s="31" t="s">
        <v>28</v>
      </c>
      <c s="31" t="s">
        <v>4165</v>
      </c>
      <c s="26" t="s">
        <v>53</v>
      </c>
      <c s="32" t="s">
        <v>4166</v>
      </c>
      <c s="33" t="s">
        <v>118</v>
      </c>
      <c s="34">
        <v>15.18</v>
      </c>
      <c s="35">
        <v>0</v>
      </c>
      <c s="36">
        <f>ROUND(ROUND(H14,2)*ROUND(G14,3),2)</f>
      </c>
      <c r="O14">
        <f>(I14*21)/100</f>
      </c>
      <c t="s">
        <v>28</v>
      </c>
    </row>
    <row r="15" spans="1:5" ht="12.75">
      <c r="A15" s="37" t="s">
        <v>56</v>
      </c>
      <c r="E15" s="38" t="s">
        <v>53</v>
      </c>
    </row>
    <row r="16" spans="1:5" ht="12.75">
      <c r="A16" s="39" t="s">
        <v>57</v>
      </c>
      <c r="E16" s="40" t="s">
        <v>4557</v>
      </c>
    </row>
    <row r="17" spans="1:5" ht="191.25">
      <c r="A17" t="s">
        <v>58</v>
      </c>
      <c r="E17" s="38" t="s">
        <v>4558</v>
      </c>
    </row>
    <row r="18" spans="1:18" ht="12.75" customHeight="1">
      <c r="A18" s="6" t="s">
        <v>48</v>
      </c>
      <c s="6"/>
      <c s="44" t="s">
        <v>28</v>
      </c>
      <c s="6"/>
      <c s="29" t="s">
        <v>1894</v>
      </c>
      <c s="6"/>
      <c s="6"/>
      <c s="6"/>
      <c s="46">
        <f>0+Q18</f>
      </c>
      <c r="O18">
        <f>0+R18</f>
      </c>
      <c r="Q18">
        <f>0+I19+I23+I27+I31</f>
      </c>
      <c>
        <f>0+O19+O23+O27+O31</f>
      </c>
    </row>
    <row r="19" spans="1:16" ht="12.75">
      <c r="A19" s="26" t="s">
        <v>51</v>
      </c>
      <c s="31" t="s">
        <v>26</v>
      </c>
      <c s="31" t="s">
        <v>4239</v>
      </c>
      <c s="26" t="s">
        <v>53</v>
      </c>
      <c s="32" t="s">
        <v>4240</v>
      </c>
      <c s="33" t="s">
        <v>118</v>
      </c>
      <c s="34">
        <v>1.675</v>
      </c>
      <c s="35">
        <v>0</v>
      </c>
      <c s="36">
        <f>ROUND(ROUND(H19,2)*ROUND(G19,3),2)</f>
      </c>
      <c r="O19">
        <f>(I19*21)/100</f>
      </c>
      <c t="s">
        <v>28</v>
      </c>
    </row>
    <row r="20" spans="1:5" ht="12.75">
      <c r="A20" s="37" t="s">
        <v>56</v>
      </c>
      <c r="E20" s="38" t="s">
        <v>53</v>
      </c>
    </row>
    <row r="21" spans="1:5" ht="51">
      <c r="A21" s="39" t="s">
        <v>57</v>
      </c>
      <c r="E21" s="40" t="s">
        <v>4559</v>
      </c>
    </row>
    <row r="22" spans="1:5" ht="51">
      <c r="A22" t="s">
        <v>58</v>
      </c>
      <c r="E22" s="38" t="s">
        <v>4560</v>
      </c>
    </row>
    <row r="23" spans="1:16" ht="25.5">
      <c r="A23" s="26" t="s">
        <v>51</v>
      </c>
      <c s="31" t="s">
        <v>38</v>
      </c>
      <c s="31" t="s">
        <v>4561</v>
      </c>
      <c s="26" t="s">
        <v>53</v>
      </c>
      <c s="32" t="s">
        <v>4562</v>
      </c>
      <c s="33" t="s">
        <v>65</v>
      </c>
      <c s="34">
        <v>124</v>
      </c>
      <c s="35">
        <v>0</v>
      </c>
      <c s="36">
        <f>ROUND(ROUND(H23,2)*ROUND(G23,3),2)</f>
      </c>
      <c r="O23">
        <f>(I23*21)/100</f>
      </c>
      <c t="s">
        <v>28</v>
      </c>
    </row>
    <row r="24" spans="1:5" ht="12.75">
      <c r="A24" s="37" t="s">
        <v>56</v>
      </c>
      <c r="E24" s="38" t="s">
        <v>53</v>
      </c>
    </row>
    <row r="25" spans="1:5" ht="12.75">
      <c r="A25" s="39" t="s">
        <v>57</v>
      </c>
      <c r="E25" s="40" t="s">
        <v>4563</v>
      </c>
    </row>
    <row r="26" spans="1:5" ht="63.75">
      <c r="A26" t="s">
        <v>58</v>
      </c>
      <c r="E26" s="38" t="s">
        <v>4564</v>
      </c>
    </row>
    <row r="27" spans="1:16" ht="25.5">
      <c r="A27" s="26" t="s">
        <v>51</v>
      </c>
      <c s="31" t="s">
        <v>40</v>
      </c>
      <c s="31" t="s">
        <v>4565</v>
      </c>
      <c s="26" t="s">
        <v>53</v>
      </c>
      <c s="32" t="s">
        <v>4566</v>
      </c>
      <c s="33" t="s">
        <v>65</v>
      </c>
      <c s="34">
        <v>54</v>
      </c>
      <c s="35">
        <v>0</v>
      </c>
      <c s="36">
        <f>ROUND(ROUND(H27,2)*ROUND(G27,3),2)</f>
      </c>
      <c r="O27">
        <f>(I27*21)/100</f>
      </c>
      <c t="s">
        <v>28</v>
      </c>
    </row>
    <row r="28" spans="1:5" ht="12.75">
      <c r="A28" s="37" t="s">
        <v>56</v>
      </c>
      <c r="E28" s="38" t="s">
        <v>53</v>
      </c>
    </row>
    <row r="29" spans="1:5" ht="12.75">
      <c r="A29" s="39" t="s">
        <v>57</v>
      </c>
      <c r="E29" s="40" t="s">
        <v>4567</v>
      </c>
    </row>
    <row r="30" spans="1:5" ht="63.75">
      <c r="A30" t="s">
        <v>58</v>
      </c>
      <c r="E30" s="38" t="s">
        <v>4564</v>
      </c>
    </row>
    <row r="31" spans="1:16" ht="12.75">
      <c r="A31" s="26" t="s">
        <v>51</v>
      </c>
      <c s="31" t="s">
        <v>27</v>
      </c>
      <c s="31" t="s">
        <v>4243</v>
      </c>
      <c s="26" t="s">
        <v>53</v>
      </c>
      <c s="32" t="s">
        <v>4244</v>
      </c>
      <c s="33" t="s">
        <v>114</v>
      </c>
      <c s="34">
        <v>103.53</v>
      </c>
      <c s="35">
        <v>0</v>
      </c>
      <c s="36">
        <f>ROUND(ROUND(H31,2)*ROUND(G31,3),2)</f>
      </c>
      <c r="O31">
        <f>(I31*21)/100</f>
      </c>
      <c t="s">
        <v>28</v>
      </c>
    </row>
    <row r="32" spans="1:5" ht="12.75">
      <c r="A32" s="37" t="s">
        <v>56</v>
      </c>
      <c r="E32" s="38" t="s">
        <v>53</v>
      </c>
    </row>
    <row r="33" spans="1:5" ht="12.75">
      <c r="A33" s="39" t="s">
        <v>57</v>
      </c>
      <c r="E33" s="40" t="s">
        <v>4568</v>
      </c>
    </row>
    <row r="34" spans="1:5" ht="102">
      <c r="A34" t="s">
        <v>58</v>
      </c>
      <c r="E34" s="38" t="s">
        <v>4569</v>
      </c>
    </row>
    <row r="35" spans="1:18" ht="12.75" customHeight="1">
      <c r="A35" s="6" t="s">
        <v>48</v>
      </c>
      <c s="6"/>
      <c s="44" t="s">
        <v>38</v>
      </c>
      <c s="6"/>
      <c s="29" t="s">
        <v>2652</v>
      </c>
      <c s="6"/>
      <c s="6"/>
      <c s="6"/>
      <c s="46">
        <f>0+Q35</f>
      </c>
      <c r="O35">
        <f>0+R35</f>
      </c>
      <c r="Q35">
        <f>0+I36+I40</f>
      </c>
      <c>
        <f>0+O36+O40</f>
      </c>
    </row>
    <row r="36" spans="1:16" ht="12.75">
      <c r="A36" s="26" t="s">
        <v>51</v>
      </c>
      <c s="31" t="s">
        <v>76</v>
      </c>
      <c s="31" t="s">
        <v>4247</v>
      </c>
      <c s="26" t="s">
        <v>53</v>
      </c>
      <c s="32" t="s">
        <v>4248</v>
      </c>
      <c s="33" t="s">
        <v>118</v>
      </c>
      <c s="34">
        <v>8.02</v>
      </c>
      <c s="35">
        <v>0</v>
      </c>
      <c s="36">
        <f>ROUND(ROUND(H36,2)*ROUND(G36,3),2)</f>
      </c>
      <c r="O36">
        <f>(I36*21)/100</f>
      </c>
      <c t="s">
        <v>28</v>
      </c>
    </row>
    <row r="37" spans="1:5" ht="12.75">
      <c r="A37" s="37" t="s">
        <v>56</v>
      </c>
      <c r="E37" s="38" t="s">
        <v>53</v>
      </c>
    </row>
    <row r="38" spans="1:5" ht="12.75">
      <c r="A38" s="39" t="s">
        <v>57</v>
      </c>
      <c r="E38" s="40" t="s">
        <v>4570</v>
      </c>
    </row>
    <row r="39" spans="1:5" ht="369.75">
      <c r="A39" t="s">
        <v>58</v>
      </c>
      <c r="E39" s="38" t="s">
        <v>4571</v>
      </c>
    </row>
    <row r="40" spans="1:16" ht="12.75">
      <c r="A40" s="26" t="s">
        <v>51</v>
      </c>
      <c s="31" t="s">
        <v>81</v>
      </c>
      <c s="31" t="s">
        <v>4252</v>
      </c>
      <c s="26" t="s">
        <v>53</v>
      </c>
      <c s="32" t="s">
        <v>4253</v>
      </c>
      <c s="33" t="s">
        <v>118</v>
      </c>
      <c s="34">
        <v>1</v>
      </c>
      <c s="35">
        <v>0</v>
      </c>
      <c s="36">
        <f>ROUND(ROUND(H40,2)*ROUND(G40,3),2)</f>
      </c>
      <c r="O40">
        <f>(I40*21)/100</f>
      </c>
      <c t="s">
        <v>28</v>
      </c>
    </row>
    <row r="41" spans="1:5" ht="12.75">
      <c r="A41" s="37" t="s">
        <v>56</v>
      </c>
      <c r="E41" s="38" t="s">
        <v>53</v>
      </c>
    </row>
    <row r="42" spans="1:5" ht="12.75">
      <c r="A42" s="39" t="s">
        <v>57</v>
      </c>
      <c r="E42" s="40" t="s">
        <v>4572</v>
      </c>
    </row>
    <row r="43" spans="1:5" ht="38.25">
      <c r="A43" t="s">
        <v>58</v>
      </c>
      <c r="E43" s="38" t="s">
        <v>4573</v>
      </c>
    </row>
    <row r="44" spans="1:18" ht="12.75" customHeight="1">
      <c r="A44" s="6" t="s">
        <v>48</v>
      </c>
      <c s="6"/>
      <c s="44" t="s">
        <v>76</v>
      </c>
      <c s="6"/>
      <c s="29" t="s">
        <v>338</v>
      </c>
      <c s="6"/>
      <c s="6"/>
      <c s="6"/>
      <c s="46">
        <f>0+Q44</f>
      </c>
      <c r="O44">
        <f>0+R44</f>
      </c>
      <c r="Q44">
        <f>0+I45+I49</f>
      </c>
      <c>
        <f>0+O45+O49</f>
      </c>
    </row>
    <row r="45" spans="1:16" ht="12.75">
      <c r="A45" s="26" t="s">
        <v>51</v>
      </c>
      <c s="31" t="s">
        <v>44</v>
      </c>
      <c s="31" t="s">
        <v>4260</v>
      </c>
      <c s="26" t="s">
        <v>49</v>
      </c>
      <c s="32" t="s">
        <v>4261</v>
      </c>
      <c s="33" t="s">
        <v>114</v>
      </c>
      <c s="34">
        <v>103.53</v>
      </c>
      <c s="35">
        <v>0</v>
      </c>
      <c s="36">
        <f>ROUND(ROUND(H45,2)*ROUND(G45,3),2)</f>
      </c>
      <c r="O45">
        <f>(I45*21)/100</f>
      </c>
      <c t="s">
        <v>28</v>
      </c>
    </row>
    <row r="46" spans="1:5" ht="12.75">
      <c r="A46" s="37" t="s">
        <v>56</v>
      </c>
      <c r="E46" s="38" t="s">
        <v>53</v>
      </c>
    </row>
    <row r="47" spans="1:5" ht="12.75">
      <c r="A47" s="39" t="s">
        <v>57</v>
      </c>
      <c r="E47" s="40" t="s">
        <v>4568</v>
      </c>
    </row>
    <row r="48" spans="1:5" ht="204">
      <c r="A48" t="s">
        <v>58</v>
      </c>
      <c r="E48" s="38" t="s">
        <v>4574</v>
      </c>
    </row>
    <row r="49" spans="1:16" ht="12.75">
      <c r="A49" s="26" t="s">
        <v>51</v>
      </c>
      <c s="31" t="s">
        <v>46</v>
      </c>
      <c s="31" t="s">
        <v>4260</v>
      </c>
      <c s="26" t="s">
        <v>300</v>
      </c>
      <c s="32" t="s">
        <v>4261</v>
      </c>
      <c s="33" t="s">
        <v>114</v>
      </c>
      <c s="34">
        <v>166.8</v>
      </c>
      <c s="35">
        <v>0</v>
      </c>
      <c s="36">
        <f>ROUND(ROUND(H49,2)*ROUND(G49,3),2)</f>
      </c>
      <c r="O49">
        <f>(I49*21)/100</f>
      </c>
      <c t="s">
        <v>28</v>
      </c>
    </row>
    <row r="50" spans="1:5" ht="12.75">
      <c r="A50" s="37" t="s">
        <v>56</v>
      </c>
      <c r="E50" s="38" t="s">
        <v>53</v>
      </c>
    </row>
    <row r="51" spans="1:5" ht="12.75">
      <c r="A51" s="39" t="s">
        <v>57</v>
      </c>
      <c r="E51" s="40" t="s">
        <v>4575</v>
      </c>
    </row>
    <row r="52" spans="1:5" ht="204">
      <c r="A52" t="s">
        <v>58</v>
      </c>
      <c r="E52" s="38" t="s">
        <v>4574</v>
      </c>
    </row>
    <row r="53" spans="1:18" ht="12.75" customHeight="1">
      <c r="A53" s="6" t="s">
        <v>48</v>
      </c>
      <c s="6"/>
      <c s="44" t="s">
        <v>81</v>
      </c>
      <c s="6"/>
      <c s="29" t="s">
        <v>3434</v>
      </c>
      <c s="6"/>
      <c s="6"/>
      <c s="6"/>
      <c s="46">
        <f>0+Q53</f>
      </c>
      <c r="O53">
        <f>0+R53</f>
      </c>
      <c r="Q53">
        <f>0+I54+I58</f>
      </c>
      <c>
        <f>0+O54+O58</f>
      </c>
    </row>
    <row r="54" spans="1:16" ht="12.75">
      <c r="A54" s="26" t="s">
        <v>51</v>
      </c>
      <c s="31" t="s">
        <v>91</v>
      </c>
      <c s="31" t="s">
        <v>4266</v>
      </c>
      <c s="26" t="s">
        <v>53</v>
      </c>
      <c s="32" t="s">
        <v>4267</v>
      </c>
      <c s="33" t="s">
        <v>55</v>
      </c>
      <c s="34">
        <v>22.1</v>
      </c>
      <c s="35">
        <v>0</v>
      </c>
      <c s="36">
        <f>ROUND(ROUND(H54,2)*ROUND(G54,3),2)</f>
      </c>
      <c r="O54">
        <f>(I54*21)/100</f>
      </c>
      <c t="s">
        <v>28</v>
      </c>
    </row>
    <row r="55" spans="1:5" ht="12.75">
      <c r="A55" s="37" t="s">
        <v>56</v>
      </c>
      <c r="E55" s="38" t="s">
        <v>53</v>
      </c>
    </row>
    <row r="56" spans="1:5" ht="12.75">
      <c r="A56" s="39" t="s">
        <v>57</v>
      </c>
      <c r="E56" s="40" t="s">
        <v>4576</v>
      </c>
    </row>
    <row r="57" spans="1:5" ht="242.25">
      <c r="A57" t="s">
        <v>58</v>
      </c>
      <c r="E57" s="38" t="s">
        <v>4577</v>
      </c>
    </row>
    <row r="58" spans="1:16" ht="12.75">
      <c r="A58" s="26" t="s">
        <v>51</v>
      </c>
      <c s="31" t="s">
        <v>190</v>
      </c>
      <c s="31" t="s">
        <v>4277</v>
      </c>
      <c s="26" t="s">
        <v>53</v>
      </c>
      <c s="32" t="s">
        <v>4278</v>
      </c>
      <c s="33" t="s">
        <v>55</v>
      </c>
      <c s="34">
        <v>27.6</v>
      </c>
      <c s="35">
        <v>0</v>
      </c>
      <c s="36">
        <f>ROUND(ROUND(H58,2)*ROUND(G58,3),2)</f>
      </c>
      <c r="O58">
        <f>(I58*21)/100</f>
      </c>
      <c t="s">
        <v>28</v>
      </c>
    </row>
    <row r="59" spans="1:5" ht="12.75">
      <c r="A59" s="37" t="s">
        <v>56</v>
      </c>
      <c r="E59" s="38" t="s">
        <v>4279</v>
      </c>
    </row>
    <row r="60" spans="1:5" ht="12.75">
      <c r="A60" s="39" t="s">
        <v>57</v>
      </c>
      <c r="E60" s="40" t="s">
        <v>53</v>
      </c>
    </row>
    <row r="61" spans="1:5" ht="165.75">
      <c r="A61" t="s">
        <v>58</v>
      </c>
      <c r="E61" s="38" t="s">
        <v>4578</v>
      </c>
    </row>
    <row r="62" spans="1:18" ht="12.75" customHeight="1">
      <c r="A62" s="6" t="s">
        <v>48</v>
      </c>
      <c s="6"/>
      <c s="44" t="s">
        <v>44</v>
      </c>
      <c s="6"/>
      <c s="29" t="s">
        <v>363</v>
      </c>
      <c s="6"/>
      <c s="6"/>
      <c s="6"/>
      <c s="46">
        <f>0+Q62</f>
      </c>
      <c r="O62">
        <f>0+R62</f>
      </c>
      <c r="Q62">
        <f>0+I63+I67+I71+I75+I79+I83</f>
      </c>
      <c>
        <f>0+O63+O67+O71+O75+O79+O83</f>
      </c>
    </row>
    <row r="63" spans="1:16" ht="12.75">
      <c r="A63" s="26" t="s">
        <v>51</v>
      </c>
      <c s="31" t="s">
        <v>95</v>
      </c>
      <c s="31" t="s">
        <v>4579</v>
      </c>
      <c s="26" t="s">
        <v>53</v>
      </c>
      <c s="32" t="s">
        <v>4580</v>
      </c>
      <c s="33" t="s">
        <v>55</v>
      </c>
      <c s="34">
        <v>14.2</v>
      </c>
      <c s="35">
        <v>0</v>
      </c>
      <c s="36">
        <f>ROUND(ROUND(H63,2)*ROUND(G63,3),2)</f>
      </c>
      <c r="O63">
        <f>(I63*21)/100</f>
      </c>
      <c t="s">
        <v>28</v>
      </c>
    </row>
    <row r="64" spans="1:5" ht="12.75">
      <c r="A64" s="37" t="s">
        <v>56</v>
      </c>
      <c r="E64" s="38" t="s">
        <v>53</v>
      </c>
    </row>
    <row r="65" spans="1:5" ht="12.75">
      <c r="A65" s="39" t="s">
        <v>57</v>
      </c>
      <c r="E65" s="40" t="s">
        <v>4581</v>
      </c>
    </row>
    <row r="66" spans="1:5" ht="89.25">
      <c r="A66" t="s">
        <v>58</v>
      </c>
      <c r="E66" s="38" t="s">
        <v>4582</v>
      </c>
    </row>
    <row r="67" spans="1:16" ht="12.75">
      <c r="A67" s="26" t="s">
        <v>51</v>
      </c>
      <c s="31" t="s">
        <v>99</v>
      </c>
      <c s="31" t="s">
        <v>4288</v>
      </c>
      <c s="26" t="s">
        <v>53</v>
      </c>
      <c s="32" t="s">
        <v>4289</v>
      </c>
      <c s="33" t="s">
        <v>114</v>
      </c>
      <c s="34">
        <v>219.2</v>
      </c>
      <c s="35">
        <v>0</v>
      </c>
      <c s="36">
        <f>ROUND(ROUND(H67,2)*ROUND(G67,3),2)</f>
      </c>
      <c r="O67">
        <f>(I67*21)/100</f>
      </c>
      <c t="s">
        <v>28</v>
      </c>
    </row>
    <row r="68" spans="1:5" ht="12.75">
      <c r="A68" s="37" t="s">
        <v>56</v>
      </c>
      <c r="E68" s="38" t="s">
        <v>53</v>
      </c>
    </row>
    <row r="69" spans="1:5" ht="12.75">
      <c r="A69" s="39" t="s">
        <v>57</v>
      </c>
      <c r="E69" s="40" t="s">
        <v>4583</v>
      </c>
    </row>
    <row r="70" spans="1:5" ht="25.5">
      <c r="A70" t="s">
        <v>58</v>
      </c>
      <c r="E70" s="38" t="s">
        <v>4291</v>
      </c>
    </row>
    <row r="71" spans="1:16" ht="12.75">
      <c r="A71" s="26" t="s">
        <v>51</v>
      </c>
      <c s="31" t="s">
        <v>103</v>
      </c>
      <c s="31" t="s">
        <v>4292</v>
      </c>
      <c s="26" t="s">
        <v>53</v>
      </c>
      <c s="32" t="s">
        <v>4293</v>
      </c>
      <c s="33" t="s">
        <v>118</v>
      </c>
      <c s="34">
        <v>0.856</v>
      </c>
      <c s="35">
        <v>0</v>
      </c>
      <c s="36">
        <f>ROUND(ROUND(H71,2)*ROUND(G71,3),2)</f>
      </c>
      <c r="O71">
        <f>(I71*21)/100</f>
      </c>
      <c t="s">
        <v>28</v>
      </c>
    </row>
    <row r="72" spans="1:5" ht="12.75">
      <c r="A72" s="37" t="s">
        <v>56</v>
      </c>
      <c r="E72" s="38" t="s">
        <v>53</v>
      </c>
    </row>
    <row r="73" spans="1:5" ht="38.25">
      <c r="A73" s="39" t="s">
        <v>57</v>
      </c>
      <c r="E73" s="40" t="s">
        <v>4584</v>
      </c>
    </row>
    <row r="74" spans="1:5" ht="102">
      <c r="A74" t="s">
        <v>58</v>
      </c>
      <c r="E74" s="38" t="s">
        <v>4585</v>
      </c>
    </row>
    <row r="75" spans="1:16" ht="12.75">
      <c r="A75" s="26" t="s">
        <v>51</v>
      </c>
      <c s="31" t="s">
        <v>150</v>
      </c>
      <c s="31" t="s">
        <v>4296</v>
      </c>
      <c s="26" t="s">
        <v>53</v>
      </c>
      <c s="32" t="s">
        <v>4297</v>
      </c>
      <c s="33" t="s">
        <v>114</v>
      </c>
      <c s="34">
        <v>162</v>
      </c>
      <c s="35">
        <v>0</v>
      </c>
      <c s="36">
        <f>ROUND(ROUND(H75,2)*ROUND(G75,3),2)</f>
      </c>
      <c r="O75">
        <f>(I75*21)/100</f>
      </c>
      <c t="s">
        <v>28</v>
      </c>
    </row>
    <row r="76" spans="1:5" ht="12.75">
      <c r="A76" s="37" t="s">
        <v>56</v>
      </c>
      <c r="E76" s="38" t="s">
        <v>53</v>
      </c>
    </row>
    <row r="77" spans="1:5" ht="12.75">
      <c r="A77" s="39" t="s">
        <v>57</v>
      </c>
      <c r="E77" s="40" t="s">
        <v>4586</v>
      </c>
    </row>
    <row r="78" spans="1:5" ht="114.75">
      <c r="A78" t="s">
        <v>58</v>
      </c>
      <c r="E78" s="38" t="s">
        <v>4587</v>
      </c>
    </row>
    <row r="79" spans="1:16" ht="12.75">
      <c r="A79" s="26" t="s">
        <v>51</v>
      </c>
      <c s="31" t="s">
        <v>194</v>
      </c>
      <c s="31" t="s">
        <v>4300</v>
      </c>
      <c s="26" t="s">
        <v>53</v>
      </c>
      <c s="32" t="s">
        <v>4301</v>
      </c>
      <c s="33" t="s">
        <v>2670</v>
      </c>
      <c s="34">
        <v>2799.8</v>
      </c>
      <c s="35">
        <v>0</v>
      </c>
      <c s="36">
        <f>ROUND(ROUND(H79,2)*ROUND(G79,3),2)</f>
      </c>
      <c r="O79">
        <f>(I79*21)/100</f>
      </c>
      <c t="s">
        <v>28</v>
      </c>
    </row>
    <row r="80" spans="1:5" ht="12.75">
      <c r="A80" s="37" t="s">
        <v>56</v>
      </c>
      <c r="E80" s="38" t="s">
        <v>53</v>
      </c>
    </row>
    <row r="81" spans="1:5" ht="38.25">
      <c r="A81" s="39" t="s">
        <v>57</v>
      </c>
      <c r="E81" s="40" t="s">
        <v>4588</v>
      </c>
    </row>
    <row r="82" spans="1:5" ht="357">
      <c r="A82" t="s">
        <v>58</v>
      </c>
      <c r="E82" s="38" t="s">
        <v>4589</v>
      </c>
    </row>
    <row r="83" spans="1:16" ht="12.75">
      <c r="A83" s="26" t="s">
        <v>51</v>
      </c>
      <c s="31" t="s">
        <v>198</v>
      </c>
      <c s="31" t="s">
        <v>4304</v>
      </c>
      <c s="26" t="s">
        <v>53</v>
      </c>
      <c s="32" t="s">
        <v>4305</v>
      </c>
      <c s="33" t="s">
        <v>55</v>
      </c>
      <c s="34">
        <v>27.6</v>
      </c>
      <c s="35">
        <v>0</v>
      </c>
      <c s="36">
        <f>ROUND(ROUND(H83,2)*ROUND(G83,3),2)</f>
      </c>
      <c r="O83">
        <f>(I83*21)/100</f>
      </c>
      <c t="s">
        <v>28</v>
      </c>
    </row>
    <row r="84" spans="1:5" ht="12.75">
      <c r="A84" s="37" t="s">
        <v>56</v>
      </c>
      <c r="E84" s="38" t="s">
        <v>4306</v>
      </c>
    </row>
    <row r="85" spans="1:5" ht="12.75">
      <c r="A85" s="39" t="s">
        <v>57</v>
      </c>
      <c r="E85" s="40" t="s">
        <v>53</v>
      </c>
    </row>
    <row r="86" spans="1:5" ht="76.5">
      <c r="A86" t="s">
        <v>58</v>
      </c>
      <c r="E86" s="38" t="s">
        <v>4590</v>
      </c>
    </row>
    <row r="87" spans="1:18" ht="12.75" customHeight="1">
      <c r="A87" s="6" t="s">
        <v>48</v>
      </c>
      <c s="6"/>
      <c s="44" t="s">
        <v>368</v>
      </c>
      <c s="6"/>
      <c s="29" t="s">
        <v>369</v>
      </c>
      <c s="6"/>
      <c s="6"/>
      <c s="6"/>
      <c s="46">
        <f>0+Q87</f>
      </c>
      <c r="O87">
        <f>0+R87</f>
      </c>
      <c r="Q87">
        <f>0+I88+I92+I96+I100+I104+I108+I112+I116+I120+I124+I128+I132</f>
      </c>
      <c>
        <f>0+O88+O92+O96+O100+O104+O108+O112+O116+O120+O124+O128+O132</f>
      </c>
    </row>
    <row r="88" spans="1:16" ht="38.25">
      <c r="A88" s="26" t="s">
        <v>51</v>
      </c>
      <c s="31" t="s">
        <v>347</v>
      </c>
      <c s="31" t="s">
        <v>2802</v>
      </c>
      <c s="26" t="s">
        <v>377</v>
      </c>
      <c s="32" t="s">
        <v>2803</v>
      </c>
      <c s="33" t="s">
        <v>379</v>
      </c>
      <c s="34">
        <v>28.842</v>
      </c>
      <c s="35">
        <v>0</v>
      </c>
      <c s="36">
        <f>ROUND(ROUND(H88,2)*ROUND(G88,3),2)</f>
      </c>
      <c r="O88">
        <f>(I88*21)/100</f>
      </c>
      <c t="s">
        <v>28</v>
      </c>
    </row>
    <row r="89" spans="1:5" ht="38.25">
      <c r="A89" s="37" t="s">
        <v>56</v>
      </c>
      <c r="E89" s="38" t="s">
        <v>3116</v>
      </c>
    </row>
    <row r="90" spans="1:5" ht="12.75">
      <c r="A90" s="39" t="s">
        <v>57</v>
      </c>
      <c r="E90" s="40" t="s">
        <v>4591</v>
      </c>
    </row>
    <row r="91" spans="1:5" ht="165.75">
      <c r="A91" t="s">
        <v>58</v>
      </c>
      <c r="E91" s="38" t="s">
        <v>1234</v>
      </c>
    </row>
    <row r="92" spans="1:16" ht="25.5">
      <c r="A92" s="26" t="s">
        <v>51</v>
      </c>
      <c s="31" t="s">
        <v>302</v>
      </c>
      <c s="31" t="s">
        <v>3474</v>
      </c>
      <c s="26" t="s">
        <v>377</v>
      </c>
      <c s="32" t="s">
        <v>3475</v>
      </c>
      <c s="33" t="s">
        <v>379</v>
      </c>
      <c s="34">
        <v>0.1</v>
      </c>
      <c s="35">
        <v>0</v>
      </c>
      <c s="36">
        <f>ROUND(ROUND(H92,2)*ROUND(G92,3),2)</f>
      </c>
      <c r="O92">
        <f>(I92*21)/100</f>
      </c>
      <c t="s">
        <v>28</v>
      </c>
    </row>
    <row r="93" spans="1:5" ht="38.25">
      <c r="A93" s="37" t="s">
        <v>56</v>
      </c>
      <c r="E93" s="38" t="s">
        <v>1235</v>
      </c>
    </row>
    <row r="94" spans="1:5" ht="12.75">
      <c r="A94" s="39" t="s">
        <v>57</v>
      </c>
      <c r="E94" s="40" t="s">
        <v>53</v>
      </c>
    </row>
    <row r="95" spans="1:5" ht="165.75">
      <c r="A95" t="s">
        <v>58</v>
      </c>
      <c r="E95" s="38" t="s">
        <v>1234</v>
      </c>
    </row>
    <row r="96" spans="1:16" ht="38.25">
      <c r="A96" s="26" t="s">
        <v>51</v>
      </c>
      <c s="31" t="s">
        <v>306</v>
      </c>
      <c s="31" t="s">
        <v>376</v>
      </c>
      <c s="26" t="s">
        <v>377</v>
      </c>
      <c s="32" t="s">
        <v>378</v>
      </c>
      <c s="33" t="s">
        <v>379</v>
      </c>
      <c s="34">
        <v>2.064</v>
      </c>
      <c s="35">
        <v>0</v>
      </c>
      <c s="36">
        <f>ROUND(ROUND(H96,2)*ROUND(G96,3),2)</f>
      </c>
      <c r="O96">
        <f>(I96*21)/100</f>
      </c>
      <c t="s">
        <v>28</v>
      </c>
    </row>
    <row r="97" spans="1:5" ht="38.25">
      <c r="A97" s="37" t="s">
        <v>56</v>
      </c>
      <c r="E97" s="38" t="s">
        <v>1235</v>
      </c>
    </row>
    <row r="98" spans="1:5" ht="12.75">
      <c r="A98" s="39" t="s">
        <v>57</v>
      </c>
      <c r="E98" s="40" t="s">
        <v>4592</v>
      </c>
    </row>
    <row r="99" spans="1:5" ht="165.75">
      <c r="A99" t="s">
        <v>58</v>
      </c>
      <c r="E99" s="38" t="s">
        <v>1234</v>
      </c>
    </row>
    <row r="100" spans="1:16" ht="25.5">
      <c r="A100" s="26" t="s">
        <v>51</v>
      </c>
      <c s="31" t="s">
        <v>158</v>
      </c>
      <c s="31" t="s">
        <v>2197</v>
      </c>
      <c s="26" t="s">
        <v>377</v>
      </c>
      <c s="32" t="s">
        <v>2198</v>
      </c>
      <c s="33" t="s">
        <v>379</v>
      </c>
      <c s="34">
        <v>0.1</v>
      </c>
      <c s="35">
        <v>0</v>
      </c>
      <c s="36">
        <f>ROUND(ROUND(H100,2)*ROUND(G100,3),2)</f>
      </c>
      <c r="O100">
        <f>(I100*21)/100</f>
      </c>
      <c t="s">
        <v>28</v>
      </c>
    </row>
    <row r="101" spans="1:5" ht="38.25">
      <c r="A101" s="37" t="s">
        <v>56</v>
      </c>
      <c r="E101" s="38" t="s">
        <v>1235</v>
      </c>
    </row>
    <row r="102" spans="1:5" ht="12.75">
      <c r="A102" s="39" t="s">
        <v>57</v>
      </c>
      <c r="E102" s="40" t="s">
        <v>53</v>
      </c>
    </row>
    <row r="103" spans="1:5" ht="165.75">
      <c r="A103" t="s">
        <v>58</v>
      </c>
      <c r="E103" s="38" t="s">
        <v>1234</v>
      </c>
    </row>
    <row r="104" spans="1:16" ht="25.5">
      <c r="A104" s="26" t="s">
        <v>51</v>
      </c>
      <c s="31" t="s">
        <v>160</v>
      </c>
      <c s="31" t="s">
        <v>1161</v>
      </c>
      <c s="26" t="s">
        <v>377</v>
      </c>
      <c s="32" t="s">
        <v>1162</v>
      </c>
      <c s="33" t="s">
        <v>379</v>
      </c>
      <c s="34">
        <v>0.1</v>
      </c>
      <c s="35">
        <v>0</v>
      </c>
      <c s="36">
        <f>ROUND(ROUND(H104,2)*ROUND(G104,3),2)</f>
      </c>
      <c r="O104">
        <f>(I104*21)/100</f>
      </c>
      <c t="s">
        <v>28</v>
      </c>
    </row>
    <row r="105" spans="1:5" ht="25.5">
      <c r="A105" s="37" t="s">
        <v>56</v>
      </c>
      <c r="E105" s="38" t="s">
        <v>1163</v>
      </c>
    </row>
    <row r="106" spans="1:5" ht="12.75">
      <c r="A106" s="39" t="s">
        <v>57</v>
      </c>
      <c r="E106" s="40" t="s">
        <v>53</v>
      </c>
    </row>
    <row r="107" spans="1:5" ht="165.75">
      <c r="A107" t="s">
        <v>58</v>
      </c>
      <c r="E107" s="38" t="s">
        <v>1234</v>
      </c>
    </row>
    <row r="108" spans="1:16" ht="38.25">
      <c r="A108" s="26" t="s">
        <v>51</v>
      </c>
      <c s="31" t="s">
        <v>162</v>
      </c>
      <c s="31" t="s">
        <v>1165</v>
      </c>
      <c s="26" t="s">
        <v>377</v>
      </c>
      <c s="32" t="s">
        <v>1166</v>
      </c>
      <c s="33" t="s">
        <v>379</v>
      </c>
      <c s="34">
        <v>0.01</v>
      </c>
      <c s="35">
        <v>0</v>
      </c>
      <c s="36">
        <f>ROUND(ROUND(H108,2)*ROUND(G108,3),2)</f>
      </c>
      <c r="O108">
        <f>(I108*21)/100</f>
      </c>
      <c t="s">
        <v>28</v>
      </c>
    </row>
    <row r="109" spans="1:5" ht="38.25">
      <c r="A109" s="37" t="s">
        <v>56</v>
      </c>
      <c r="E109" s="38" t="s">
        <v>1235</v>
      </c>
    </row>
    <row r="110" spans="1:5" ht="12.75">
      <c r="A110" s="39" t="s">
        <v>57</v>
      </c>
      <c r="E110" s="40" t="s">
        <v>53</v>
      </c>
    </row>
    <row r="111" spans="1:5" ht="165.75">
      <c r="A111" t="s">
        <v>58</v>
      </c>
      <c r="E111" s="38" t="s">
        <v>1234</v>
      </c>
    </row>
    <row r="112" spans="1:16" ht="38.25">
      <c r="A112" s="26" t="s">
        <v>51</v>
      </c>
      <c s="31" t="s">
        <v>166</v>
      </c>
      <c s="31" t="s">
        <v>4310</v>
      </c>
      <c s="26" t="s">
        <v>377</v>
      </c>
      <c s="32" t="s">
        <v>4311</v>
      </c>
      <c s="33" t="s">
        <v>379</v>
      </c>
      <c s="34">
        <v>0.81</v>
      </c>
      <c s="35">
        <v>0</v>
      </c>
      <c s="36">
        <f>ROUND(ROUND(H112,2)*ROUND(G112,3),2)</f>
      </c>
      <c r="O112">
        <f>(I112*21)/100</f>
      </c>
      <c t="s">
        <v>28</v>
      </c>
    </row>
    <row r="113" spans="1:5" ht="63.75">
      <c r="A113" s="37" t="s">
        <v>56</v>
      </c>
      <c r="E113" s="38" t="s">
        <v>4593</v>
      </c>
    </row>
    <row r="114" spans="1:5" ht="12.75">
      <c r="A114" s="39" t="s">
        <v>57</v>
      </c>
      <c r="E114" s="40" t="s">
        <v>53</v>
      </c>
    </row>
    <row r="115" spans="1:5" ht="165.75">
      <c r="A115" t="s">
        <v>58</v>
      </c>
      <c r="E115" s="38" t="s">
        <v>1234</v>
      </c>
    </row>
    <row r="116" spans="1:16" ht="25.5">
      <c r="A116" s="26" t="s">
        <v>51</v>
      </c>
      <c s="31" t="s">
        <v>170</v>
      </c>
      <c s="31" t="s">
        <v>4313</v>
      </c>
      <c s="26" t="s">
        <v>377</v>
      </c>
      <c s="32" t="s">
        <v>4314</v>
      </c>
      <c s="33" t="s">
        <v>379</v>
      </c>
      <c s="34">
        <v>0.03</v>
      </c>
      <c s="35">
        <v>0</v>
      </c>
      <c s="36">
        <f>ROUND(ROUND(H116,2)*ROUND(G116,3),2)</f>
      </c>
      <c r="O116">
        <f>(I116*21)/100</f>
      </c>
      <c t="s">
        <v>28</v>
      </c>
    </row>
    <row r="117" spans="1:5" ht="25.5">
      <c r="A117" s="37" t="s">
        <v>56</v>
      </c>
      <c r="E117" s="38" t="s">
        <v>4504</v>
      </c>
    </row>
    <row r="118" spans="1:5" ht="12.75">
      <c r="A118" s="39" t="s">
        <v>57</v>
      </c>
      <c r="E118" s="40" t="s">
        <v>53</v>
      </c>
    </row>
    <row r="119" spans="1:5" ht="165.75">
      <c r="A119" t="s">
        <v>58</v>
      </c>
      <c r="E119" s="38" t="s">
        <v>1234</v>
      </c>
    </row>
    <row r="120" spans="1:16" ht="25.5">
      <c r="A120" s="26" t="s">
        <v>51</v>
      </c>
      <c s="31" t="s">
        <v>174</v>
      </c>
      <c s="31" t="s">
        <v>4316</v>
      </c>
      <c s="26" t="s">
        <v>377</v>
      </c>
      <c s="32" t="s">
        <v>4317</v>
      </c>
      <c s="33" t="s">
        <v>379</v>
      </c>
      <c s="34">
        <v>0.02</v>
      </c>
      <c s="35">
        <v>0</v>
      </c>
      <c s="36">
        <f>ROUND(ROUND(H120,2)*ROUND(G120,3),2)</f>
      </c>
      <c r="O120">
        <f>(I120*21)/100</f>
      </c>
      <c t="s">
        <v>28</v>
      </c>
    </row>
    <row r="121" spans="1:5" ht="25.5">
      <c r="A121" s="37" t="s">
        <v>56</v>
      </c>
      <c r="E121" s="38" t="s">
        <v>4504</v>
      </c>
    </row>
    <row r="122" spans="1:5" ht="12.75">
      <c r="A122" s="39" t="s">
        <v>57</v>
      </c>
      <c r="E122" s="40" t="s">
        <v>53</v>
      </c>
    </row>
    <row r="123" spans="1:5" ht="165.75">
      <c r="A123" t="s">
        <v>58</v>
      </c>
      <c r="E123" s="38" t="s">
        <v>1234</v>
      </c>
    </row>
    <row r="124" spans="1:16" ht="25.5">
      <c r="A124" s="26" t="s">
        <v>51</v>
      </c>
      <c s="31" t="s">
        <v>178</v>
      </c>
      <c s="31" t="s">
        <v>383</v>
      </c>
      <c s="26" t="s">
        <v>377</v>
      </c>
      <c s="32" t="s">
        <v>384</v>
      </c>
      <c s="33" t="s">
        <v>379</v>
      </c>
      <c s="34">
        <v>2</v>
      </c>
      <c s="35">
        <v>0</v>
      </c>
      <c s="36">
        <f>ROUND(ROUND(H124,2)*ROUND(G124,3),2)</f>
      </c>
      <c r="O124">
        <f>(I124*21)/100</f>
      </c>
      <c t="s">
        <v>28</v>
      </c>
    </row>
    <row r="125" spans="1:5" ht="38.25">
      <c r="A125" s="37" t="s">
        <v>56</v>
      </c>
      <c r="E125" s="38" t="s">
        <v>1419</v>
      </c>
    </row>
    <row r="126" spans="1:5" ht="12.75">
      <c r="A126" s="39" t="s">
        <v>57</v>
      </c>
      <c r="E126" s="40" t="s">
        <v>53</v>
      </c>
    </row>
    <row r="127" spans="1:5" ht="165.75">
      <c r="A127" t="s">
        <v>58</v>
      </c>
      <c r="E127" s="38" t="s">
        <v>1234</v>
      </c>
    </row>
    <row r="128" spans="1:16" ht="25.5">
      <c r="A128" s="26" t="s">
        <v>51</v>
      </c>
      <c s="31" t="s">
        <v>182</v>
      </c>
      <c s="31" t="s">
        <v>1179</v>
      </c>
      <c s="26" t="s">
        <v>377</v>
      </c>
      <c s="32" t="s">
        <v>1180</v>
      </c>
      <c s="33" t="s">
        <v>379</v>
      </c>
      <c s="34">
        <v>0.01</v>
      </c>
      <c s="35">
        <v>0</v>
      </c>
      <c s="36">
        <f>ROUND(ROUND(H128,2)*ROUND(G128,3),2)</f>
      </c>
      <c r="O128">
        <f>(I128*21)/100</f>
      </c>
      <c t="s">
        <v>28</v>
      </c>
    </row>
    <row r="129" spans="1:5" ht="38.25">
      <c r="A129" s="37" t="s">
        <v>56</v>
      </c>
      <c r="E129" s="38" t="s">
        <v>1236</v>
      </c>
    </row>
    <row r="130" spans="1:5" ht="12.75">
      <c r="A130" s="39" t="s">
        <v>57</v>
      </c>
      <c r="E130" s="40" t="s">
        <v>53</v>
      </c>
    </row>
    <row r="131" spans="1:5" ht="165.75">
      <c r="A131" t="s">
        <v>58</v>
      </c>
      <c r="E131" s="38" t="s">
        <v>1234</v>
      </c>
    </row>
    <row r="132" spans="1:16" ht="25.5">
      <c r="A132" s="26" t="s">
        <v>51</v>
      </c>
      <c s="31" t="s">
        <v>186</v>
      </c>
      <c s="31" t="s">
        <v>1182</v>
      </c>
      <c s="26" t="s">
        <v>377</v>
      </c>
      <c s="32" t="s">
        <v>1183</v>
      </c>
      <c s="33" t="s">
        <v>379</v>
      </c>
      <c s="34">
        <v>0.01</v>
      </c>
      <c s="35">
        <v>0</v>
      </c>
      <c s="36">
        <f>ROUND(ROUND(H132,2)*ROUND(G132,3),2)</f>
      </c>
      <c r="O132">
        <f>(I132*21)/100</f>
      </c>
      <c t="s">
        <v>28</v>
      </c>
    </row>
    <row r="133" spans="1:5" ht="38.25">
      <c r="A133" s="37" t="s">
        <v>56</v>
      </c>
      <c r="E133" s="38" t="s">
        <v>1235</v>
      </c>
    </row>
    <row r="134" spans="1:5" ht="12.75">
      <c r="A134" s="39" t="s">
        <v>57</v>
      </c>
      <c r="E134" s="40" t="s">
        <v>53</v>
      </c>
    </row>
    <row r="135" spans="1:5" ht="165.75">
      <c r="A135" t="s">
        <v>58</v>
      </c>
      <c r="E135" s="38" t="s">
        <v>1234</v>
      </c>
    </row>
    <row r="136" spans="1:18" ht="12.75" customHeight="1">
      <c r="A136" s="6" t="s">
        <v>48</v>
      </c>
      <c s="6"/>
      <c s="44" t="s">
        <v>1344</v>
      </c>
      <c s="6"/>
      <c s="29" t="s">
        <v>1995</v>
      </c>
      <c s="6"/>
      <c s="6"/>
      <c s="6"/>
      <c s="46">
        <f>0+Q136</f>
      </c>
      <c r="O136">
        <f>0+R136</f>
      </c>
      <c r="Q136">
        <f>0+I137</f>
      </c>
      <c>
        <f>0+O137</f>
      </c>
    </row>
    <row r="137" spans="1:16" ht="12.75">
      <c r="A137" s="26" t="s">
        <v>51</v>
      </c>
      <c s="31" t="s">
        <v>154</v>
      </c>
      <c s="31" t="s">
        <v>4318</v>
      </c>
      <c s="26" t="s">
        <v>53</v>
      </c>
      <c s="32" t="s">
        <v>4319</v>
      </c>
      <c s="33" t="s">
        <v>114</v>
      </c>
      <c s="34">
        <v>45.36</v>
      </c>
      <c s="35">
        <v>0</v>
      </c>
      <c s="36">
        <f>ROUND(ROUND(H137,2)*ROUND(G137,3),2)</f>
      </c>
      <c r="O137">
        <f>(I137*0)/100</f>
      </c>
      <c t="s">
        <v>32</v>
      </c>
    </row>
    <row r="138" spans="1:5" ht="12.75">
      <c r="A138" s="37" t="s">
        <v>56</v>
      </c>
      <c r="E138" s="38" t="s">
        <v>53</v>
      </c>
    </row>
    <row r="139" spans="1:5" ht="12.75">
      <c r="A139" s="39" t="s">
        <v>57</v>
      </c>
      <c r="E139" s="40" t="s">
        <v>4594</v>
      </c>
    </row>
    <row r="140" spans="1:5" ht="38.25">
      <c r="A140" t="s">
        <v>58</v>
      </c>
      <c r="E140" s="38" t="s">
        <v>4595</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0+O9+O18+O23+O44+O49+O54</f>
      </c>
      <c t="s">
        <v>27</v>
      </c>
    </row>
    <row r="3" spans="1:16" ht="15" customHeight="1">
      <c r="A3" t="s">
        <v>12</v>
      </c>
      <c s="12" t="s">
        <v>14</v>
      </c>
      <c s="13" t="s">
        <v>15</v>
      </c>
      <c s="1"/>
      <c s="14" t="s">
        <v>16</v>
      </c>
      <c s="1"/>
      <c s="9"/>
      <c s="8" t="s">
        <v>4596</v>
      </c>
      <c s="41">
        <f>0+I9+I18+I23+I44+I49+I54</f>
      </c>
      <c r="O3" t="s">
        <v>23</v>
      </c>
      <c t="s">
        <v>28</v>
      </c>
    </row>
    <row r="4" spans="1:16" ht="15" customHeight="1">
      <c r="A4" t="s">
        <v>17</v>
      </c>
      <c s="12" t="s">
        <v>18</v>
      </c>
      <c s="13" t="s">
        <v>4229</v>
      </c>
      <c s="1"/>
      <c s="14" t="s">
        <v>4230</v>
      </c>
      <c s="1"/>
      <c s="1"/>
      <c s="11"/>
      <c s="11"/>
      <c r="O4" t="s">
        <v>24</v>
      </c>
      <c t="s">
        <v>28</v>
      </c>
    </row>
    <row r="5" spans="1:16" ht="12.75" customHeight="1">
      <c r="A5" t="s">
        <v>21</v>
      </c>
      <c s="16" t="s">
        <v>22</v>
      </c>
      <c s="17" t="s">
        <v>4596</v>
      </c>
      <c s="6"/>
      <c s="18" t="s">
        <v>4597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f>
      </c>
      <c>
        <f>0+O10+O14</f>
      </c>
    </row>
    <row r="10" spans="1:16" ht="12.75">
      <c r="A10" s="26" t="s">
        <v>51</v>
      </c>
      <c s="31" t="s">
        <v>34</v>
      </c>
      <c s="31" t="s">
        <v>4234</v>
      </c>
      <c s="26" t="s">
        <v>53</v>
      </c>
      <c s="32" t="s">
        <v>4235</v>
      </c>
      <c s="33" t="s">
        <v>118</v>
      </c>
      <c s="34">
        <v>31.6</v>
      </c>
      <c s="35">
        <v>0</v>
      </c>
      <c s="36">
        <f>ROUND(ROUND(H10,2)*ROUND(G10,3),2)</f>
      </c>
      <c r="O10">
        <f>(I10*21)/100</f>
      </c>
      <c t="s">
        <v>28</v>
      </c>
    </row>
    <row r="11" spans="1:5" ht="12.75">
      <c r="A11" s="37" t="s">
        <v>56</v>
      </c>
      <c r="E11" s="38" t="s">
        <v>53</v>
      </c>
    </row>
    <row r="12" spans="1:5" ht="12.75">
      <c r="A12" s="39" t="s">
        <v>57</v>
      </c>
      <c r="E12" s="40" t="s">
        <v>53</v>
      </c>
    </row>
    <row r="13" spans="1:5" ht="318.75">
      <c r="A13" t="s">
        <v>58</v>
      </c>
      <c r="E13" s="38" t="s">
        <v>4556</v>
      </c>
    </row>
    <row r="14" spans="1:16" ht="12.75">
      <c r="A14" s="26" t="s">
        <v>51</v>
      </c>
      <c s="31" t="s">
        <v>28</v>
      </c>
      <c s="31" t="s">
        <v>4165</v>
      </c>
      <c s="26" t="s">
        <v>53</v>
      </c>
      <c s="32" t="s">
        <v>4166</v>
      </c>
      <c s="33" t="s">
        <v>118</v>
      </c>
      <c s="34">
        <v>31.6</v>
      </c>
      <c s="35">
        <v>0</v>
      </c>
      <c s="36">
        <f>ROUND(ROUND(H14,2)*ROUND(G14,3),2)</f>
      </c>
      <c r="O14">
        <f>(I14*21)/100</f>
      </c>
      <c t="s">
        <v>28</v>
      </c>
    </row>
    <row r="15" spans="1:5" ht="12.75">
      <c r="A15" s="37" t="s">
        <v>56</v>
      </c>
      <c r="E15" s="38" t="s">
        <v>53</v>
      </c>
    </row>
    <row r="16" spans="1:5" ht="12.75">
      <c r="A16" s="39" t="s">
        <v>57</v>
      </c>
      <c r="E16" s="40" t="s">
        <v>4599</v>
      </c>
    </row>
    <row r="17" spans="1:5" ht="191.25">
      <c r="A17" t="s">
        <v>58</v>
      </c>
      <c r="E17" s="38" t="s">
        <v>4558</v>
      </c>
    </row>
    <row r="18" spans="1:18" ht="12.75" customHeight="1">
      <c r="A18" s="6" t="s">
        <v>48</v>
      </c>
      <c s="6"/>
      <c s="44" t="s">
        <v>38</v>
      </c>
      <c s="6"/>
      <c s="29" t="s">
        <v>2652</v>
      </c>
      <c s="6"/>
      <c s="6"/>
      <c s="6"/>
      <c s="46">
        <f>0+Q18</f>
      </c>
      <c r="O18">
        <f>0+R18</f>
      </c>
      <c r="Q18">
        <f>0+I19</f>
      </c>
      <c>
        <f>0+O19</f>
      </c>
    </row>
    <row r="19" spans="1:16" ht="12.75">
      <c r="A19" s="26" t="s">
        <v>51</v>
      </c>
      <c s="31" t="s">
        <v>26</v>
      </c>
      <c s="31" t="s">
        <v>4600</v>
      </c>
      <c s="26" t="s">
        <v>53</v>
      </c>
      <c s="32" t="s">
        <v>4601</v>
      </c>
      <c s="33" t="s">
        <v>118</v>
      </c>
      <c s="34">
        <v>3.3</v>
      </c>
      <c s="35">
        <v>0</v>
      </c>
      <c s="36">
        <f>ROUND(ROUND(H19,2)*ROUND(G19,3),2)</f>
      </c>
      <c r="O19">
        <f>(I19*21)/100</f>
      </c>
      <c t="s">
        <v>28</v>
      </c>
    </row>
    <row r="20" spans="1:5" ht="12.75">
      <c r="A20" s="37" t="s">
        <v>56</v>
      </c>
      <c r="E20" s="38" t="s">
        <v>53</v>
      </c>
    </row>
    <row r="21" spans="1:5" ht="12.75">
      <c r="A21" s="39" t="s">
        <v>57</v>
      </c>
      <c r="E21" s="40" t="s">
        <v>4602</v>
      </c>
    </row>
    <row r="22" spans="1:5" ht="229.5">
      <c r="A22" t="s">
        <v>58</v>
      </c>
      <c r="E22" s="38" t="s">
        <v>4603</v>
      </c>
    </row>
    <row r="23" spans="1:18" ht="12.75" customHeight="1">
      <c r="A23" s="6" t="s">
        <v>48</v>
      </c>
      <c s="6"/>
      <c s="44" t="s">
        <v>76</v>
      </c>
      <c s="6"/>
      <c s="29" t="s">
        <v>338</v>
      </c>
      <c s="6"/>
      <c s="6"/>
      <c s="6"/>
      <c s="46">
        <f>0+Q23</f>
      </c>
      <c r="O23">
        <f>0+R23</f>
      </c>
      <c r="Q23">
        <f>0+I24+I28+I32+I36+I40</f>
      </c>
      <c>
        <f>0+O24+O28+O32+O36+O40</f>
      </c>
    </row>
    <row r="24" spans="1:16" ht="12.75">
      <c r="A24" s="26" t="s">
        <v>51</v>
      </c>
      <c s="31" t="s">
        <v>38</v>
      </c>
      <c s="31" t="s">
        <v>990</v>
      </c>
      <c s="26" t="s">
        <v>53</v>
      </c>
      <c s="32" t="s">
        <v>991</v>
      </c>
      <c s="33" t="s">
        <v>55</v>
      </c>
      <c s="34">
        <v>50</v>
      </c>
      <c s="35">
        <v>0</v>
      </c>
      <c s="36">
        <f>ROUND(ROUND(H24,2)*ROUND(G24,3),2)</f>
      </c>
      <c r="O24">
        <f>(I24*21)/100</f>
      </c>
      <c t="s">
        <v>28</v>
      </c>
    </row>
    <row r="25" spans="1:5" ht="12.75">
      <c r="A25" s="37" t="s">
        <v>56</v>
      </c>
      <c r="E25" s="38" t="s">
        <v>53</v>
      </c>
    </row>
    <row r="26" spans="1:5" ht="12.75">
      <c r="A26" s="39" t="s">
        <v>57</v>
      </c>
      <c r="E26" s="40" t="s">
        <v>4604</v>
      </c>
    </row>
    <row r="27" spans="1:5" ht="76.5">
      <c r="A27" t="s">
        <v>58</v>
      </c>
      <c r="E27" s="38" t="s">
        <v>1202</v>
      </c>
    </row>
    <row r="28" spans="1:16" ht="12.75">
      <c r="A28" s="26" t="s">
        <v>51</v>
      </c>
      <c s="31" t="s">
        <v>40</v>
      </c>
      <c s="31" t="s">
        <v>4330</v>
      </c>
      <c s="26" t="s">
        <v>53</v>
      </c>
      <c s="32" t="s">
        <v>4331</v>
      </c>
      <c s="33" t="s">
        <v>55</v>
      </c>
      <c s="34">
        <v>50</v>
      </c>
      <c s="35">
        <v>0</v>
      </c>
      <c s="36">
        <f>ROUND(ROUND(H28,2)*ROUND(G28,3),2)</f>
      </c>
      <c r="O28">
        <f>(I28*21)/100</f>
      </c>
      <c t="s">
        <v>28</v>
      </c>
    </row>
    <row r="29" spans="1:5" ht="12.75">
      <c r="A29" s="37" t="s">
        <v>56</v>
      </c>
      <c r="E29" s="38" t="s">
        <v>53</v>
      </c>
    </row>
    <row r="30" spans="1:5" ht="12.75">
      <c r="A30" s="39" t="s">
        <v>57</v>
      </c>
      <c r="E30" s="40" t="s">
        <v>4605</v>
      </c>
    </row>
    <row r="31" spans="1:5" ht="76.5">
      <c r="A31" t="s">
        <v>58</v>
      </c>
      <c r="E31" s="38" t="s">
        <v>1202</v>
      </c>
    </row>
    <row r="32" spans="1:16" ht="25.5">
      <c r="A32" s="26" t="s">
        <v>51</v>
      </c>
      <c s="31" t="s">
        <v>27</v>
      </c>
      <c s="31" t="s">
        <v>2113</v>
      </c>
      <c s="26" t="s">
        <v>53</v>
      </c>
      <c s="32" t="s">
        <v>2114</v>
      </c>
      <c s="33" t="s">
        <v>55</v>
      </c>
      <c s="34">
        <v>125</v>
      </c>
      <c s="35">
        <v>0</v>
      </c>
      <c s="36">
        <f>ROUND(ROUND(H32,2)*ROUND(G32,3),2)</f>
      </c>
      <c r="O32">
        <f>(I32*0)/100</f>
      </c>
      <c t="s">
        <v>32</v>
      </c>
    </row>
    <row r="33" spans="1:5" ht="12.75">
      <c r="A33" s="37" t="s">
        <v>56</v>
      </c>
      <c r="E33" s="38" t="s">
        <v>53</v>
      </c>
    </row>
    <row r="34" spans="1:5" ht="25.5">
      <c r="A34" s="39" t="s">
        <v>57</v>
      </c>
      <c r="E34" s="40" t="s">
        <v>4606</v>
      </c>
    </row>
    <row r="35" spans="1:5" ht="102">
      <c r="A35" t="s">
        <v>58</v>
      </c>
      <c r="E35" s="38" t="s">
        <v>1225</v>
      </c>
    </row>
    <row r="36" spans="1:16" ht="12.75">
      <c r="A36" s="26" t="s">
        <v>51</v>
      </c>
      <c s="31" t="s">
        <v>76</v>
      </c>
      <c s="31" t="s">
        <v>4335</v>
      </c>
      <c s="26" t="s">
        <v>53</v>
      </c>
      <c s="32" t="s">
        <v>4336</v>
      </c>
      <c s="33" t="s">
        <v>114</v>
      </c>
      <c s="34">
        <v>326</v>
      </c>
      <c s="35">
        <v>0</v>
      </c>
      <c s="36">
        <f>ROUND(ROUND(H36,2)*ROUND(G36,3),2)</f>
      </c>
      <c r="O36">
        <f>(I36*21)/100</f>
      </c>
      <c t="s">
        <v>28</v>
      </c>
    </row>
    <row r="37" spans="1:5" ht="12.75">
      <c r="A37" s="37" t="s">
        <v>56</v>
      </c>
      <c r="E37" s="38" t="s">
        <v>53</v>
      </c>
    </row>
    <row r="38" spans="1:5" ht="51">
      <c r="A38" s="39" t="s">
        <v>57</v>
      </c>
      <c r="E38" s="40" t="s">
        <v>4607</v>
      </c>
    </row>
    <row r="39" spans="1:5" ht="51">
      <c r="A39" t="s">
        <v>58</v>
      </c>
      <c r="E39" s="38" t="s">
        <v>4338</v>
      </c>
    </row>
    <row r="40" spans="1:16" ht="12.75">
      <c r="A40" s="26" t="s">
        <v>51</v>
      </c>
      <c s="31" t="s">
        <v>95</v>
      </c>
      <c s="31" t="s">
        <v>4608</v>
      </c>
      <c s="26" t="s">
        <v>53</v>
      </c>
      <c s="32" t="s">
        <v>4609</v>
      </c>
      <c s="33" t="s">
        <v>55</v>
      </c>
      <c s="34">
        <v>420</v>
      </c>
      <c s="35">
        <v>0</v>
      </c>
      <c s="36">
        <f>ROUND(ROUND(H40,2)*ROUND(G40,3),2)</f>
      </c>
      <c r="O40">
        <f>(I40*21)/100</f>
      </c>
      <c t="s">
        <v>28</v>
      </c>
    </row>
    <row r="41" spans="1:5" ht="12.75">
      <c r="A41" s="37" t="s">
        <v>56</v>
      </c>
      <c r="E41" s="38" t="s">
        <v>53</v>
      </c>
    </row>
    <row r="42" spans="1:5" ht="38.25">
      <c r="A42" s="39" t="s">
        <v>57</v>
      </c>
      <c r="E42" s="40" t="s">
        <v>4610</v>
      </c>
    </row>
    <row r="43" spans="1:5" ht="102">
      <c r="A43" t="s">
        <v>58</v>
      </c>
      <c r="E43" s="38" t="s">
        <v>1193</v>
      </c>
    </row>
    <row r="44" spans="1:18" ht="12.75" customHeight="1">
      <c r="A44" s="6" t="s">
        <v>48</v>
      </c>
      <c s="6"/>
      <c s="44" t="s">
        <v>81</v>
      </c>
      <c s="6"/>
      <c s="29" t="s">
        <v>3434</v>
      </c>
      <c s="6"/>
      <c s="6"/>
      <c s="6"/>
      <c s="46">
        <f>0+Q44</f>
      </c>
      <c r="O44">
        <f>0+R44</f>
      </c>
      <c r="Q44">
        <f>0+I45</f>
      </c>
      <c>
        <f>0+O45</f>
      </c>
    </row>
    <row r="45" spans="1:16" ht="12.75">
      <c r="A45" s="26" t="s">
        <v>51</v>
      </c>
      <c s="31" t="s">
        <v>99</v>
      </c>
      <c s="31" t="s">
        <v>4339</v>
      </c>
      <c s="26" t="s">
        <v>53</v>
      </c>
      <c s="32" t="s">
        <v>4340</v>
      </c>
      <c s="33" t="s">
        <v>65</v>
      </c>
      <c s="34">
        <v>6</v>
      </c>
      <c s="35">
        <v>0</v>
      </c>
      <c s="36">
        <f>ROUND(ROUND(H45,2)*ROUND(G45,3),2)</f>
      </c>
      <c r="O45">
        <f>(I45*21)/100</f>
      </c>
      <c t="s">
        <v>28</v>
      </c>
    </row>
    <row r="46" spans="1:5" ht="12.75">
      <c r="A46" s="37" t="s">
        <v>56</v>
      </c>
      <c r="E46" s="38" t="s">
        <v>53</v>
      </c>
    </row>
    <row r="47" spans="1:5" ht="12.75">
      <c r="A47" s="39" t="s">
        <v>57</v>
      </c>
      <c r="E47" s="40" t="s">
        <v>53</v>
      </c>
    </row>
    <row r="48" spans="1:5" ht="89.25">
      <c r="A48" t="s">
        <v>58</v>
      </c>
      <c r="E48" s="38" t="s">
        <v>4611</v>
      </c>
    </row>
    <row r="49" spans="1:18" ht="12.75" customHeight="1">
      <c r="A49" s="6" t="s">
        <v>48</v>
      </c>
      <c s="6"/>
      <c s="44" t="s">
        <v>44</v>
      </c>
      <c s="6"/>
      <c s="29" t="s">
        <v>363</v>
      </c>
      <c s="6"/>
      <c s="6"/>
      <c s="6"/>
      <c s="46">
        <f>0+Q49</f>
      </c>
      <c r="O49">
        <f>0+R49</f>
      </c>
      <c r="Q49">
        <f>0+I50</f>
      </c>
      <c>
        <f>0+O50</f>
      </c>
    </row>
    <row r="50" spans="1:16" ht="12.75">
      <c r="A50" s="26" t="s">
        <v>51</v>
      </c>
      <c s="31" t="s">
        <v>81</v>
      </c>
      <c s="31" t="s">
        <v>4292</v>
      </c>
      <c s="26" t="s">
        <v>53</v>
      </c>
      <c s="32" t="s">
        <v>4293</v>
      </c>
      <c s="33" t="s">
        <v>118</v>
      </c>
      <c s="34">
        <v>2.65</v>
      </c>
      <c s="35">
        <v>0</v>
      </c>
      <c s="36">
        <f>ROUND(ROUND(H50,2)*ROUND(G50,3),2)</f>
      </c>
      <c r="O50">
        <f>(I50*21)/100</f>
      </c>
      <c t="s">
        <v>28</v>
      </c>
    </row>
    <row r="51" spans="1:5" ht="12.75">
      <c r="A51" s="37" t="s">
        <v>56</v>
      </c>
      <c r="E51" s="38" t="s">
        <v>53</v>
      </c>
    </row>
    <row r="52" spans="1:5" ht="12.75">
      <c r="A52" s="39" t="s">
        <v>57</v>
      </c>
      <c r="E52" s="40" t="s">
        <v>4612</v>
      </c>
    </row>
    <row r="53" spans="1:5" ht="102">
      <c r="A53" t="s">
        <v>58</v>
      </c>
      <c r="E53" s="38" t="s">
        <v>4585</v>
      </c>
    </row>
    <row r="54" spans="1:18" ht="12.75" customHeight="1">
      <c r="A54" s="6" t="s">
        <v>48</v>
      </c>
      <c s="6"/>
      <c s="44" t="s">
        <v>368</v>
      </c>
      <c s="6"/>
      <c s="29" t="s">
        <v>369</v>
      </c>
      <c s="6"/>
      <c s="6"/>
      <c s="6"/>
      <c s="46">
        <f>0+Q54</f>
      </c>
      <c r="O54">
        <f>0+R54</f>
      </c>
      <c r="Q54">
        <f>0+I55+I59+I63</f>
      </c>
      <c>
        <f>0+O55+O59+O63</f>
      </c>
    </row>
    <row r="55" spans="1:16" ht="38.25">
      <c r="A55" s="26" t="s">
        <v>51</v>
      </c>
      <c s="31" t="s">
        <v>44</v>
      </c>
      <c s="31" t="s">
        <v>2802</v>
      </c>
      <c s="26" t="s">
        <v>377</v>
      </c>
      <c s="32" t="s">
        <v>2803</v>
      </c>
      <c s="33" t="s">
        <v>379</v>
      </c>
      <c s="34">
        <v>60.04</v>
      </c>
      <c s="35">
        <v>0</v>
      </c>
      <c s="36">
        <f>ROUND(ROUND(H55,2)*ROUND(G55,3),2)</f>
      </c>
      <c r="O55">
        <f>(I55*21)/100</f>
      </c>
      <c t="s">
        <v>28</v>
      </c>
    </row>
    <row r="56" spans="1:5" ht="38.25">
      <c r="A56" s="37" t="s">
        <v>56</v>
      </c>
      <c r="E56" s="38" t="s">
        <v>3116</v>
      </c>
    </row>
    <row r="57" spans="1:5" ht="12.75">
      <c r="A57" s="39" t="s">
        <v>57</v>
      </c>
      <c r="E57" s="40" t="s">
        <v>4613</v>
      </c>
    </row>
    <row r="58" spans="1:5" ht="165.75">
      <c r="A58" t="s">
        <v>58</v>
      </c>
      <c r="E58" s="38" t="s">
        <v>1234</v>
      </c>
    </row>
    <row r="59" spans="1:16" ht="38.25">
      <c r="A59" s="26" t="s">
        <v>51</v>
      </c>
      <c s="31" t="s">
        <v>46</v>
      </c>
      <c s="31" t="s">
        <v>376</v>
      </c>
      <c s="26" t="s">
        <v>377</v>
      </c>
      <c s="32" t="s">
        <v>378</v>
      </c>
      <c s="33" t="s">
        <v>379</v>
      </c>
      <c s="34">
        <v>6.36</v>
      </c>
      <c s="35">
        <v>0</v>
      </c>
      <c s="36">
        <f>ROUND(ROUND(H59,2)*ROUND(G59,3),2)</f>
      </c>
      <c r="O59">
        <f>(I59*21)/100</f>
      </c>
      <c t="s">
        <v>28</v>
      </c>
    </row>
    <row r="60" spans="1:5" ht="38.25">
      <c r="A60" s="37" t="s">
        <v>56</v>
      </c>
      <c r="E60" s="38" t="s">
        <v>1235</v>
      </c>
    </row>
    <row r="61" spans="1:5" ht="12.75">
      <c r="A61" s="39" t="s">
        <v>57</v>
      </c>
      <c r="E61" s="40" t="s">
        <v>4614</v>
      </c>
    </row>
    <row r="62" spans="1:5" ht="165.75">
      <c r="A62" t="s">
        <v>58</v>
      </c>
      <c r="E62" s="38" t="s">
        <v>1234</v>
      </c>
    </row>
    <row r="63" spans="1:16" ht="25.5">
      <c r="A63" s="26" t="s">
        <v>51</v>
      </c>
      <c s="31" t="s">
        <v>91</v>
      </c>
      <c s="31" t="s">
        <v>1161</v>
      </c>
      <c s="26" t="s">
        <v>377</v>
      </c>
      <c s="32" t="s">
        <v>1162</v>
      </c>
      <c s="33" t="s">
        <v>379</v>
      </c>
      <c s="34">
        <v>0.05</v>
      </c>
      <c s="35">
        <v>0</v>
      </c>
      <c s="36">
        <f>ROUND(ROUND(H63,2)*ROUND(G63,3),2)</f>
      </c>
      <c r="O63">
        <f>(I63*21)/100</f>
      </c>
      <c t="s">
        <v>28</v>
      </c>
    </row>
    <row r="64" spans="1:5" ht="25.5">
      <c r="A64" s="37" t="s">
        <v>56</v>
      </c>
      <c r="E64" s="38" t="s">
        <v>1163</v>
      </c>
    </row>
    <row r="65" spans="1:5" ht="12.75">
      <c r="A65" s="39" t="s">
        <v>57</v>
      </c>
      <c r="E65" s="40" t="s">
        <v>53</v>
      </c>
    </row>
    <row r="66" spans="1:5" ht="165.75">
      <c r="A66" t="s">
        <v>58</v>
      </c>
      <c r="E66"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2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0+O9+O26+O43+O208</f>
      </c>
      <c t="s">
        <v>27</v>
      </c>
    </row>
    <row r="3" spans="1:16" ht="15" customHeight="1">
      <c r="A3" t="s">
        <v>12</v>
      </c>
      <c s="12" t="s">
        <v>14</v>
      </c>
      <c s="13" t="s">
        <v>15</v>
      </c>
      <c s="1"/>
      <c s="14" t="s">
        <v>16</v>
      </c>
      <c s="1"/>
      <c s="9"/>
      <c s="8" t="s">
        <v>4617</v>
      </c>
      <c s="41">
        <f>0+I9+I26+I43+I208</f>
      </c>
      <c r="O3" t="s">
        <v>23</v>
      </c>
      <c t="s">
        <v>28</v>
      </c>
    </row>
    <row r="4" spans="1:16" ht="15" customHeight="1">
      <c r="A4" t="s">
        <v>17</v>
      </c>
      <c s="12" t="s">
        <v>18</v>
      </c>
      <c s="13" t="s">
        <v>4615</v>
      </c>
      <c s="1"/>
      <c s="14" t="s">
        <v>4616</v>
      </c>
      <c s="1"/>
      <c s="1"/>
      <c s="11"/>
      <c s="11"/>
      <c r="O4" t="s">
        <v>24</v>
      </c>
      <c t="s">
        <v>28</v>
      </c>
    </row>
    <row r="5" spans="1:16" ht="12.75" customHeight="1">
      <c r="A5" t="s">
        <v>21</v>
      </c>
      <c s="16" t="s">
        <v>22</v>
      </c>
      <c s="17" t="s">
        <v>4617</v>
      </c>
      <c s="6"/>
      <c s="18" t="s">
        <v>4618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0+I10+I14+I18+I22</f>
      </c>
      <c>
        <f>0+O10+O14+O18+O22</f>
      </c>
    </row>
    <row r="10" spans="1:16" ht="12.75">
      <c r="A10" s="26" t="s">
        <v>51</v>
      </c>
      <c s="31" t="s">
        <v>246</v>
      </c>
      <c s="31" t="s">
        <v>4620</v>
      </c>
      <c s="26" t="s">
        <v>53</v>
      </c>
      <c s="32" t="s">
        <v>4621</v>
      </c>
      <c s="33" t="s">
        <v>373</v>
      </c>
      <c s="34">
        <v>1</v>
      </c>
      <c s="35">
        <v>0</v>
      </c>
      <c s="36">
        <f>ROUND(ROUND(H10,2)*ROUND(G10,3),2)</f>
      </c>
      <c r="O10">
        <f>(I10*21)/100</f>
      </c>
      <c t="s">
        <v>28</v>
      </c>
    </row>
    <row r="11" spans="1:5" ht="12.75">
      <c r="A11" s="37" t="s">
        <v>56</v>
      </c>
      <c r="E11" s="38" t="s">
        <v>53</v>
      </c>
    </row>
    <row r="12" spans="1:5" ht="12.75">
      <c r="A12" s="39" t="s">
        <v>57</v>
      </c>
      <c r="E12" s="40" t="s">
        <v>53</v>
      </c>
    </row>
    <row r="13" spans="1:5" ht="38.25">
      <c r="A13" t="s">
        <v>58</v>
      </c>
      <c r="E13" s="38" t="s">
        <v>4622</v>
      </c>
    </row>
    <row r="14" spans="1:16" ht="12.75">
      <c r="A14" s="26" t="s">
        <v>51</v>
      </c>
      <c s="31" t="s">
        <v>326</v>
      </c>
      <c s="31" t="s">
        <v>973</v>
      </c>
      <c s="26" t="s">
        <v>53</v>
      </c>
      <c s="32" t="s">
        <v>974</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6" ht="12.75">
      <c r="A18" s="26" t="s">
        <v>51</v>
      </c>
      <c s="31" t="s">
        <v>250</v>
      </c>
      <c s="31" t="s">
        <v>976</v>
      </c>
      <c s="26" t="s">
        <v>53</v>
      </c>
      <c s="32" t="s">
        <v>977</v>
      </c>
      <c s="33" t="s">
        <v>373</v>
      </c>
      <c s="34">
        <v>1</v>
      </c>
      <c s="35">
        <v>0</v>
      </c>
      <c s="36">
        <f>ROUND(ROUND(H18,2)*ROUND(G18,3),2)</f>
      </c>
      <c r="O18">
        <f>(I18*21)/100</f>
      </c>
      <c t="s">
        <v>28</v>
      </c>
    </row>
    <row r="19" spans="1:5" ht="12.75">
      <c r="A19" s="37" t="s">
        <v>56</v>
      </c>
      <c r="E19" s="38" t="s">
        <v>53</v>
      </c>
    </row>
    <row r="20" spans="1:5" ht="12.75">
      <c r="A20" s="39" t="s">
        <v>57</v>
      </c>
      <c r="E20" s="40" t="s">
        <v>53</v>
      </c>
    </row>
    <row r="21" spans="1:5" ht="12.75">
      <c r="A21" t="s">
        <v>58</v>
      </c>
      <c r="E21" s="38" t="s">
        <v>975</v>
      </c>
    </row>
    <row r="22" spans="1:16" ht="12.75">
      <c r="A22" s="26" t="s">
        <v>51</v>
      </c>
      <c s="31" t="s">
        <v>254</v>
      </c>
      <c s="31" t="s">
        <v>4623</v>
      </c>
      <c s="26" t="s">
        <v>53</v>
      </c>
      <c s="32" t="s">
        <v>4624</v>
      </c>
      <c s="33" t="s">
        <v>373</v>
      </c>
      <c s="34">
        <v>1</v>
      </c>
      <c s="35">
        <v>0</v>
      </c>
      <c s="36">
        <f>ROUND(ROUND(H22,2)*ROUND(G22,3),2)</f>
      </c>
      <c r="O22">
        <f>(I22*21)/100</f>
      </c>
      <c t="s">
        <v>28</v>
      </c>
    </row>
    <row r="23" spans="1:5" ht="12.75">
      <c r="A23" s="37" t="s">
        <v>56</v>
      </c>
      <c r="E23" s="38" t="s">
        <v>53</v>
      </c>
    </row>
    <row r="24" spans="1:5" ht="12.75">
      <c r="A24" s="39" t="s">
        <v>57</v>
      </c>
      <c r="E24" s="40" t="s">
        <v>53</v>
      </c>
    </row>
    <row r="25" spans="1:5" ht="76.5">
      <c r="A25" t="s">
        <v>58</v>
      </c>
      <c r="E25" s="38" t="s">
        <v>4625</v>
      </c>
    </row>
    <row r="26" spans="1:18" ht="12.75" customHeight="1">
      <c r="A26" s="6" t="s">
        <v>48</v>
      </c>
      <c s="6"/>
      <c s="44" t="s">
        <v>34</v>
      </c>
      <c s="6"/>
      <c s="29" t="s">
        <v>111</v>
      </c>
      <c s="6"/>
      <c s="6"/>
      <c s="6"/>
      <c s="46">
        <f>0+Q26</f>
      </c>
      <c r="O26">
        <f>0+R26</f>
      </c>
      <c r="Q26">
        <f>0+I27+I31+I35+I39</f>
      </c>
      <c>
        <f>0+O27+O31+O35+O39</f>
      </c>
    </row>
    <row r="27" spans="1:16" ht="12.75">
      <c r="A27" s="26" t="s">
        <v>51</v>
      </c>
      <c s="31" t="s">
        <v>34</v>
      </c>
      <c s="31" t="s">
        <v>2210</v>
      </c>
      <c s="26" t="s">
        <v>53</v>
      </c>
      <c s="32" t="s">
        <v>2211</v>
      </c>
      <c s="33" t="s">
        <v>118</v>
      </c>
      <c s="34">
        <v>57</v>
      </c>
      <c s="35">
        <v>0</v>
      </c>
      <c s="36">
        <f>ROUND(ROUND(H27,2)*ROUND(G27,3),2)</f>
      </c>
      <c r="O27">
        <f>(I27*21)/100</f>
      </c>
      <c t="s">
        <v>28</v>
      </c>
    </row>
    <row r="28" spans="1:5" ht="12.75">
      <c r="A28" s="37" t="s">
        <v>56</v>
      </c>
      <c r="E28" s="38" t="s">
        <v>53</v>
      </c>
    </row>
    <row r="29" spans="1:5" ht="12.75">
      <c r="A29" s="39" t="s">
        <v>57</v>
      </c>
      <c r="E29" s="40" t="s">
        <v>53</v>
      </c>
    </row>
    <row r="30" spans="1:5" ht="318.75">
      <c r="A30" t="s">
        <v>58</v>
      </c>
      <c r="E30" s="38" t="s">
        <v>981</v>
      </c>
    </row>
    <row r="31" spans="1:16" ht="12.75">
      <c r="A31" s="26" t="s">
        <v>51</v>
      </c>
      <c s="31" t="s">
        <v>28</v>
      </c>
      <c s="31" t="s">
        <v>124</v>
      </c>
      <c s="26" t="s">
        <v>53</v>
      </c>
      <c s="32" t="s">
        <v>125</v>
      </c>
      <c s="33" t="s">
        <v>55</v>
      </c>
      <c s="34">
        <v>22.5</v>
      </c>
      <c s="35">
        <v>0</v>
      </c>
      <c s="36">
        <f>ROUND(ROUND(H31,2)*ROUND(G31,3),2)</f>
      </c>
      <c r="O31">
        <f>(I31*21)/100</f>
      </c>
      <c t="s">
        <v>28</v>
      </c>
    </row>
    <row r="32" spans="1:5" ht="12.75">
      <c r="A32" s="37" t="s">
        <v>56</v>
      </c>
      <c r="E32" s="38" t="s">
        <v>53</v>
      </c>
    </row>
    <row r="33" spans="1:5" ht="12.75">
      <c r="A33" s="39" t="s">
        <v>57</v>
      </c>
      <c r="E33" s="40" t="s">
        <v>53</v>
      </c>
    </row>
    <row r="34" spans="1:5" ht="25.5">
      <c r="A34" t="s">
        <v>58</v>
      </c>
      <c r="E34" s="38" t="s">
        <v>419</v>
      </c>
    </row>
    <row r="35" spans="1:16" ht="12.75">
      <c r="A35" s="26" t="s">
        <v>51</v>
      </c>
      <c s="31" t="s">
        <v>26</v>
      </c>
      <c s="31" t="s">
        <v>982</v>
      </c>
      <c s="26" t="s">
        <v>53</v>
      </c>
      <c s="32" t="s">
        <v>983</v>
      </c>
      <c s="33" t="s">
        <v>118</v>
      </c>
      <c s="34">
        <v>3.85</v>
      </c>
      <c s="35">
        <v>0</v>
      </c>
      <c s="36">
        <f>ROUND(ROUND(H35,2)*ROUND(G35,3),2)</f>
      </c>
      <c r="O35">
        <f>(I35*21)/100</f>
      </c>
      <c t="s">
        <v>28</v>
      </c>
    </row>
    <row r="36" spans="1:5" ht="12.75">
      <c r="A36" s="37" t="s">
        <v>56</v>
      </c>
      <c r="E36" s="38" t="s">
        <v>53</v>
      </c>
    </row>
    <row r="37" spans="1:5" ht="51">
      <c r="A37" s="39" t="s">
        <v>57</v>
      </c>
      <c r="E37" s="40" t="s">
        <v>4626</v>
      </c>
    </row>
    <row r="38" spans="1:5" ht="280.5">
      <c r="A38" t="s">
        <v>58</v>
      </c>
      <c r="E38" s="38" t="s">
        <v>985</v>
      </c>
    </row>
    <row r="39" spans="1:16" ht="12.75">
      <c r="A39" s="26" t="s">
        <v>51</v>
      </c>
      <c s="31" t="s">
        <v>38</v>
      </c>
      <c s="31" t="s">
        <v>127</v>
      </c>
      <c s="26" t="s">
        <v>53</v>
      </c>
      <c s="32" t="s">
        <v>128</v>
      </c>
      <c s="33" t="s">
        <v>118</v>
      </c>
      <c s="34">
        <v>19.25</v>
      </c>
      <c s="35">
        <v>0</v>
      </c>
      <c s="36">
        <f>ROUND(ROUND(H39,2)*ROUND(G39,3),2)</f>
      </c>
      <c r="O39">
        <f>(I39*21)/100</f>
      </c>
      <c t="s">
        <v>28</v>
      </c>
    </row>
    <row r="40" spans="1:5" ht="12.75">
      <c r="A40" s="37" t="s">
        <v>56</v>
      </c>
      <c r="E40" s="38" t="s">
        <v>53</v>
      </c>
    </row>
    <row r="41" spans="1:5" ht="51">
      <c r="A41" s="39" t="s">
        <v>57</v>
      </c>
      <c r="E41" s="40" t="s">
        <v>4627</v>
      </c>
    </row>
    <row r="42" spans="1:5" ht="229.5">
      <c r="A42" t="s">
        <v>58</v>
      </c>
      <c r="E42" s="38" t="s">
        <v>986</v>
      </c>
    </row>
    <row r="43" spans="1:18" ht="12.75" customHeight="1">
      <c r="A43" s="6" t="s">
        <v>48</v>
      </c>
      <c s="6"/>
      <c s="44" t="s">
        <v>76</v>
      </c>
      <c s="6"/>
      <c s="29" t="s">
        <v>338</v>
      </c>
      <c s="6"/>
      <c s="6"/>
      <c s="6"/>
      <c s="46">
        <f>0+Q43</f>
      </c>
      <c r="O43">
        <f>0+R43</f>
      </c>
      <c r="Q43">
        <f>0+I44+I48+I52+I56+I60+I64+I68+I72+I76+I80+I84+I88+I92+I96+I100+I104+I108+I112+I116+I120+I124+I128+I132+I136+I140+I144+I148+I152+I156+I160+I164+I168+I172+I176+I180+I184+I188+I192+I196+I200+I204</f>
      </c>
      <c>
        <f>0+O44+O48+O52+O56+O60+O64+O68+O72+O76+O80+O84+O88+O92+O96+O100+O104+O108+O112+O116+O120+O124+O128+O132+O136+O140+O144+O148+O152+O156+O160+O164+O168+O172+O176+O180+O184+O188+O192+O196+O200+O204</f>
      </c>
    </row>
    <row r="44" spans="1:16" ht="12.75">
      <c r="A44" s="26" t="s">
        <v>51</v>
      </c>
      <c s="31" t="s">
        <v>40</v>
      </c>
      <c s="31" t="s">
        <v>987</v>
      </c>
      <c s="26" t="s">
        <v>53</v>
      </c>
      <c s="32" t="s">
        <v>988</v>
      </c>
      <c s="33" t="s">
        <v>65</v>
      </c>
      <c s="34">
        <v>1</v>
      </c>
      <c s="35">
        <v>0</v>
      </c>
      <c s="36">
        <f>ROUND(ROUND(H44,2)*ROUND(G44,3),2)</f>
      </c>
      <c r="O44">
        <f>(I44*21)/100</f>
      </c>
      <c t="s">
        <v>28</v>
      </c>
    </row>
    <row r="45" spans="1:5" ht="12.75">
      <c r="A45" s="37" t="s">
        <v>56</v>
      </c>
      <c r="E45" s="38" t="s">
        <v>53</v>
      </c>
    </row>
    <row r="46" spans="1:5" ht="12.75">
      <c r="A46" s="39" t="s">
        <v>57</v>
      </c>
      <c r="E46" s="40" t="s">
        <v>53</v>
      </c>
    </row>
    <row r="47" spans="1:5" ht="102">
      <c r="A47" t="s">
        <v>58</v>
      </c>
      <c r="E47" s="38" t="s">
        <v>989</v>
      </c>
    </row>
    <row r="48" spans="1:16" ht="12.75">
      <c r="A48" s="26" t="s">
        <v>51</v>
      </c>
      <c s="31" t="s">
        <v>27</v>
      </c>
      <c s="31" t="s">
        <v>1714</v>
      </c>
      <c s="26" t="s">
        <v>53</v>
      </c>
      <c s="32" t="s">
        <v>1715</v>
      </c>
      <c s="33" t="s">
        <v>55</v>
      </c>
      <c s="34">
        <v>110</v>
      </c>
      <c s="35">
        <v>0</v>
      </c>
      <c s="36">
        <f>ROUND(ROUND(H48,2)*ROUND(G48,3),2)</f>
      </c>
      <c r="O48">
        <f>(I48*21)/100</f>
      </c>
      <c t="s">
        <v>28</v>
      </c>
    </row>
    <row r="49" spans="1:5" ht="12.75">
      <c r="A49" s="37" t="s">
        <v>56</v>
      </c>
      <c r="E49" s="38" t="s">
        <v>53</v>
      </c>
    </row>
    <row r="50" spans="1:5" ht="12.75">
      <c r="A50" s="39" t="s">
        <v>57</v>
      </c>
      <c r="E50" s="40" t="s">
        <v>53</v>
      </c>
    </row>
    <row r="51" spans="1:5" ht="140.25">
      <c r="A51" t="s">
        <v>58</v>
      </c>
      <c r="E51" s="38" t="s">
        <v>4628</v>
      </c>
    </row>
    <row r="52" spans="1:16" ht="25.5">
      <c r="A52" s="26" t="s">
        <v>51</v>
      </c>
      <c s="31" t="s">
        <v>76</v>
      </c>
      <c s="31" t="s">
        <v>2961</v>
      </c>
      <c s="26" t="s">
        <v>53</v>
      </c>
      <c s="32" t="s">
        <v>2962</v>
      </c>
      <c s="33" t="s">
        <v>65</v>
      </c>
      <c s="34">
        <v>1</v>
      </c>
      <c s="35">
        <v>0</v>
      </c>
      <c s="36">
        <f>ROUND(ROUND(H52,2)*ROUND(G52,3),2)</f>
      </c>
      <c r="O52">
        <f>(I52*21)/100</f>
      </c>
      <c t="s">
        <v>28</v>
      </c>
    </row>
    <row r="53" spans="1:5" ht="12.75">
      <c r="A53" s="37" t="s">
        <v>56</v>
      </c>
      <c r="E53" s="38" t="s">
        <v>53</v>
      </c>
    </row>
    <row r="54" spans="1:5" ht="12.75">
      <c r="A54" s="39" t="s">
        <v>57</v>
      </c>
      <c r="E54" s="40" t="s">
        <v>53</v>
      </c>
    </row>
    <row r="55" spans="1:5" ht="38.25">
      <c r="A55" t="s">
        <v>58</v>
      </c>
      <c r="E55" s="38" t="s">
        <v>1005</v>
      </c>
    </row>
    <row r="56" spans="1:16" ht="25.5">
      <c r="A56" s="26" t="s">
        <v>51</v>
      </c>
      <c s="31" t="s">
        <v>81</v>
      </c>
      <c s="31" t="s">
        <v>1010</v>
      </c>
      <c s="26" t="s">
        <v>53</v>
      </c>
      <c s="32" t="s">
        <v>1011</v>
      </c>
      <c s="33" t="s">
        <v>65</v>
      </c>
      <c s="34">
        <v>10</v>
      </c>
      <c s="35">
        <v>0</v>
      </c>
      <c s="36">
        <f>ROUND(ROUND(H56,2)*ROUND(G56,3),2)</f>
      </c>
      <c r="O56">
        <f>(I56*21)/100</f>
      </c>
      <c t="s">
        <v>28</v>
      </c>
    </row>
    <row r="57" spans="1:5" ht="12.75">
      <c r="A57" s="37" t="s">
        <v>56</v>
      </c>
      <c r="E57" s="38" t="s">
        <v>53</v>
      </c>
    </row>
    <row r="58" spans="1:5" ht="12.75">
      <c r="A58" s="39" t="s">
        <v>57</v>
      </c>
      <c r="E58" s="40" t="s">
        <v>53</v>
      </c>
    </row>
    <row r="59" spans="1:5" ht="114.75">
      <c r="A59" t="s">
        <v>58</v>
      </c>
      <c r="E59" s="38" t="s">
        <v>993</v>
      </c>
    </row>
    <row r="60" spans="1:16" ht="12.75">
      <c r="A60" s="26" t="s">
        <v>51</v>
      </c>
      <c s="31" t="s">
        <v>44</v>
      </c>
      <c s="31" t="s">
        <v>1204</v>
      </c>
      <c s="26" t="s">
        <v>53</v>
      </c>
      <c s="32" t="s">
        <v>1205</v>
      </c>
      <c s="33" t="s">
        <v>373</v>
      </c>
      <c s="34">
        <v>1</v>
      </c>
      <c s="35">
        <v>0</v>
      </c>
      <c s="36">
        <f>ROUND(ROUND(H60,2)*ROUND(G60,3),2)</f>
      </c>
      <c r="O60">
        <f>(I60*21)/100</f>
      </c>
      <c t="s">
        <v>28</v>
      </c>
    </row>
    <row r="61" spans="1:5" ht="12.75">
      <c r="A61" s="37" t="s">
        <v>56</v>
      </c>
      <c r="E61" s="38" t="s">
        <v>53</v>
      </c>
    </row>
    <row r="62" spans="1:5" ht="12.75">
      <c r="A62" s="39" t="s">
        <v>57</v>
      </c>
      <c r="E62" s="40" t="s">
        <v>53</v>
      </c>
    </row>
    <row r="63" spans="1:5" ht="102">
      <c r="A63" t="s">
        <v>58</v>
      </c>
      <c r="E63" s="38" t="s">
        <v>4629</v>
      </c>
    </row>
    <row r="64" spans="1:16" ht="12.75">
      <c r="A64" s="26" t="s">
        <v>51</v>
      </c>
      <c s="31" t="s">
        <v>46</v>
      </c>
      <c s="31" t="s">
        <v>77</v>
      </c>
      <c s="26" t="s">
        <v>53</v>
      </c>
      <c s="32" t="s">
        <v>78</v>
      </c>
      <c s="33" t="s">
        <v>79</v>
      </c>
      <c s="34">
        <v>20</v>
      </c>
      <c s="35">
        <v>0</v>
      </c>
      <c s="36">
        <f>ROUND(ROUND(H64,2)*ROUND(G64,3),2)</f>
      </c>
      <c r="O64">
        <f>(I64*21)/100</f>
      </c>
      <c t="s">
        <v>28</v>
      </c>
    </row>
    <row r="65" spans="1:5" ht="12.75">
      <c r="A65" s="37" t="s">
        <v>56</v>
      </c>
      <c r="E65" s="38" t="s">
        <v>53</v>
      </c>
    </row>
    <row r="66" spans="1:5" ht="12.75">
      <c r="A66" s="39" t="s">
        <v>57</v>
      </c>
      <c r="E66" s="40" t="s">
        <v>53</v>
      </c>
    </row>
    <row r="67" spans="1:5" ht="114.75">
      <c r="A67" t="s">
        <v>58</v>
      </c>
      <c r="E67" s="38" t="s">
        <v>80</v>
      </c>
    </row>
    <row r="68" spans="1:16" ht="12.75">
      <c r="A68" s="26" t="s">
        <v>51</v>
      </c>
      <c s="31" t="s">
        <v>91</v>
      </c>
      <c s="31" t="s">
        <v>1742</v>
      </c>
      <c s="26" t="s">
        <v>53</v>
      </c>
      <c s="32" t="s">
        <v>1743</v>
      </c>
      <c s="33" t="s">
        <v>1020</v>
      </c>
      <c s="34">
        <v>4.25</v>
      </c>
      <c s="35">
        <v>0</v>
      </c>
      <c s="36">
        <f>ROUND(ROUND(H68,2)*ROUND(G68,3),2)</f>
      </c>
      <c r="O68">
        <f>(I68*21)/100</f>
      </c>
      <c t="s">
        <v>28</v>
      </c>
    </row>
    <row r="69" spans="1:5" ht="12.75">
      <c r="A69" s="37" t="s">
        <v>56</v>
      </c>
      <c r="E69" s="38" t="s">
        <v>53</v>
      </c>
    </row>
    <row r="70" spans="1:5" ht="12.75">
      <c r="A70" s="39" t="s">
        <v>57</v>
      </c>
      <c r="E70" s="40" t="s">
        <v>53</v>
      </c>
    </row>
    <row r="71" spans="1:5" ht="153">
      <c r="A71" t="s">
        <v>58</v>
      </c>
      <c r="E71" s="38" t="s">
        <v>1022</v>
      </c>
    </row>
    <row r="72" spans="1:16" ht="12.75">
      <c r="A72" s="26" t="s">
        <v>51</v>
      </c>
      <c s="31" t="s">
        <v>95</v>
      </c>
      <c s="31" t="s">
        <v>1745</v>
      </c>
      <c s="26" t="s">
        <v>53</v>
      </c>
      <c s="32" t="s">
        <v>1746</v>
      </c>
      <c s="33" t="s">
        <v>1020</v>
      </c>
      <c s="34">
        <v>15.375</v>
      </c>
      <c s="35">
        <v>0</v>
      </c>
      <c s="36">
        <f>ROUND(ROUND(H72,2)*ROUND(G72,3),2)</f>
      </c>
      <c r="O72">
        <f>(I72*21)/100</f>
      </c>
      <c t="s">
        <v>28</v>
      </c>
    </row>
    <row r="73" spans="1:5" ht="12.75">
      <c r="A73" s="37" t="s">
        <v>56</v>
      </c>
      <c r="E73" s="38" t="s">
        <v>53</v>
      </c>
    </row>
    <row r="74" spans="1:5" ht="12.75">
      <c r="A74" s="39" t="s">
        <v>57</v>
      </c>
      <c r="E74" s="40" t="s">
        <v>53</v>
      </c>
    </row>
    <row r="75" spans="1:5" ht="153">
      <c r="A75" t="s">
        <v>58</v>
      </c>
      <c r="E75" s="38" t="s">
        <v>1022</v>
      </c>
    </row>
    <row r="76" spans="1:16" ht="12.75">
      <c r="A76" s="26" t="s">
        <v>51</v>
      </c>
      <c s="31" t="s">
        <v>99</v>
      </c>
      <c s="31" t="s">
        <v>4630</v>
      </c>
      <c s="26" t="s">
        <v>53</v>
      </c>
      <c s="32" t="s">
        <v>4631</v>
      </c>
      <c s="33" t="s">
        <v>1020</v>
      </c>
      <c s="34">
        <v>10</v>
      </c>
      <c s="35">
        <v>0</v>
      </c>
      <c s="36">
        <f>ROUND(ROUND(H76,2)*ROUND(G76,3),2)</f>
      </c>
      <c r="O76">
        <f>(I76*21)/100</f>
      </c>
      <c t="s">
        <v>28</v>
      </c>
    </row>
    <row r="77" spans="1:5" ht="12.75">
      <c r="A77" s="37" t="s">
        <v>56</v>
      </c>
      <c r="E77" s="38" t="s">
        <v>53</v>
      </c>
    </row>
    <row r="78" spans="1:5" ht="12.75">
      <c r="A78" s="39" t="s">
        <v>57</v>
      </c>
      <c r="E78" s="40" t="s">
        <v>53</v>
      </c>
    </row>
    <row r="79" spans="1:5" ht="153">
      <c r="A79" t="s">
        <v>58</v>
      </c>
      <c r="E79" s="38" t="s">
        <v>1022</v>
      </c>
    </row>
    <row r="80" spans="1:16" ht="12.75">
      <c r="A80" s="26" t="s">
        <v>51</v>
      </c>
      <c s="31" t="s">
        <v>103</v>
      </c>
      <c s="31" t="s">
        <v>1076</v>
      </c>
      <c s="26" t="s">
        <v>53</v>
      </c>
      <c s="32" t="s">
        <v>1077</v>
      </c>
      <c s="33" t="s">
        <v>65</v>
      </c>
      <c s="34">
        <v>25</v>
      </c>
      <c s="35">
        <v>0</v>
      </c>
      <c s="36">
        <f>ROUND(ROUND(H80,2)*ROUND(G80,3),2)</f>
      </c>
      <c r="O80">
        <f>(I80*21)/100</f>
      </c>
      <c t="s">
        <v>28</v>
      </c>
    </row>
    <row r="81" spans="1:5" ht="12.75">
      <c r="A81" s="37" t="s">
        <v>56</v>
      </c>
      <c r="E81" s="38" t="s">
        <v>53</v>
      </c>
    </row>
    <row r="82" spans="1:5" ht="12.75">
      <c r="A82" s="39" t="s">
        <v>57</v>
      </c>
      <c r="E82" s="40" t="s">
        <v>53</v>
      </c>
    </row>
    <row r="83" spans="1:5" ht="178.5">
      <c r="A83" t="s">
        <v>58</v>
      </c>
      <c r="E83" s="38" t="s">
        <v>1044</v>
      </c>
    </row>
    <row r="84" spans="1:16" ht="12.75">
      <c r="A84" s="26" t="s">
        <v>51</v>
      </c>
      <c s="31" t="s">
        <v>150</v>
      </c>
      <c s="31" t="s">
        <v>1078</v>
      </c>
      <c s="26" t="s">
        <v>53</v>
      </c>
      <c s="32" t="s">
        <v>1079</v>
      </c>
      <c s="33" t="s">
        <v>65</v>
      </c>
      <c s="34">
        <v>25</v>
      </c>
      <c s="35">
        <v>0</v>
      </c>
      <c s="36">
        <f>ROUND(ROUND(H84,2)*ROUND(G84,3),2)</f>
      </c>
      <c r="O84">
        <f>(I84*21)/100</f>
      </c>
      <c t="s">
        <v>28</v>
      </c>
    </row>
    <row r="85" spans="1:5" ht="12.75">
      <c r="A85" s="37" t="s">
        <v>56</v>
      </c>
      <c r="E85" s="38" t="s">
        <v>53</v>
      </c>
    </row>
    <row r="86" spans="1:5" ht="12.75">
      <c r="A86" s="39" t="s">
        <v>57</v>
      </c>
      <c r="E86" s="40" t="s">
        <v>53</v>
      </c>
    </row>
    <row r="87" spans="1:5" ht="127.5">
      <c r="A87" t="s">
        <v>58</v>
      </c>
      <c r="E87" s="38" t="s">
        <v>1047</v>
      </c>
    </row>
    <row r="88" spans="1:16" ht="12.75">
      <c r="A88" s="26" t="s">
        <v>51</v>
      </c>
      <c s="31" t="s">
        <v>154</v>
      </c>
      <c s="31" t="s">
        <v>1080</v>
      </c>
      <c s="26" t="s">
        <v>53</v>
      </c>
      <c s="32" t="s">
        <v>1081</v>
      </c>
      <c s="33" t="s">
        <v>65</v>
      </c>
      <c s="34">
        <v>4</v>
      </c>
      <c s="35">
        <v>0</v>
      </c>
      <c s="36">
        <f>ROUND(ROUND(H88,2)*ROUND(G88,3),2)</f>
      </c>
      <c r="O88">
        <f>(I88*21)/100</f>
      </c>
      <c t="s">
        <v>28</v>
      </c>
    </row>
    <row r="89" spans="1:5" ht="12.75">
      <c r="A89" s="37" t="s">
        <v>56</v>
      </c>
      <c r="E89" s="38" t="s">
        <v>53</v>
      </c>
    </row>
    <row r="90" spans="1:5" ht="12.75">
      <c r="A90" s="39" t="s">
        <v>57</v>
      </c>
      <c r="E90" s="40" t="s">
        <v>53</v>
      </c>
    </row>
    <row r="91" spans="1:5" ht="178.5">
      <c r="A91" t="s">
        <v>58</v>
      </c>
      <c r="E91" s="38" t="s">
        <v>1044</v>
      </c>
    </row>
    <row r="92" spans="1:16" ht="12.75">
      <c r="A92" s="26" t="s">
        <v>51</v>
      </c>
      <c s="31" t="s">
        <v>347</v>
      </c>
      <c s="31" t="s">
        <v>1082</v>
      </c>
      <c s="26" t="s">
        <v>53</v>
      </c>
      <c s="32" t="s">
        <v>1083</v>
      </c>
      <c s="33" t="s">
        <v>65</v>
      </c>
      <c s="34">
        <v>4</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1047</v>
      </c>
    </row>
    <row r="96" spans="1:16" ht="12.75">
      <c r="A96" s="26" t="s">
        <v>51</v>
      </c>
      <c s="31" t="s">
        <v>302</v>
      </c>
      <c s="31" t="s">
        <v>1084</v>
      </c>
      <c s="26" t="s">
        <v>53</v>
      </c>
      <c s="32" t="s">
        <v>1085</v>
      </c>
      <c s="33" t="s">
        <v>65</v>
      </c>
      <c s="34">
        <v>3</v>
      </c>
      <c s="35">
        <v>0</v>
      </c>
      <c s="36">
        <f>ROUND(ROUND(H96,2)*ROUND(G96,3),2)</f>
      </c>
      <c r="O96">
        <f>(I96*21)/100</f>
      </c>
      <c t="s">
        <v>28</v>
      </c>
    </row>
    <row r="97" spans="1:5" ht="12.75">
      <c r="A97" s="37" t="s">
        <v>56</v>
      </c>
      <c r="E97" s="38" t="s">
        <v>53</v>
      </c>
    </row>
    <row r="98" spans="1:5" ht="12.75">
      <c r="A98" s="39" t="s">
        <v>57</v>
      </c>
      <c r="E98" s="40" t="s">
        <v>53</v>
      </c>
    </row>
    <row r="99" spans="1:5" ht="178.5">
      <c r="A99" t="s">
        <v>58</v>
      </c>
      <c r="E99" s="38" t="s">
        <v>1044</v>
      </c>
    </row>
    <row r="100" spans="1:16" ht="12.75">
      <c r="A100" s="26" t="s">
        <v>51</v>
      </c>
      <c s="31" t="s">
        <v>306</v>
      </c>
      <c s="31" t="s">
        <v>1087</v>
      </c>
      <c s="26" t="s">
        <v>53</v>
      </c>
      <c s="32" t="s">
        <v>1088</v>
      </c>
      <c s="33" t="s">
        <v>65</v>
      </c>
      <c s="34">
        <v>3</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1047</v>
      </c>
    </row>
    <row r="104" spans="1:16" ht="12.75">
      <c r="A104" s="26" t="s">
        <v>51</v>
      </c>
      <c s="31" t="s">
        <v>158</v>
      </c>
      <c s="31" t="s">
        <v>352</v>
      </c>
      <c s="26" t="s">
        <v>53</v>
      </c>
      <c s="32" t="s">
        <v>353</v>
      </c>
      <c s="33" t="s">
        <v>65</v>
      </c>
      <c s="34">
        <v>2</v>
      </c>
      <c s="35">
        <v>0</v>
      </c>
      <c s="36">
        <f>ROUND(ROUND(H104,2)*ROUND(G104,3),2)</f>
      </c>
      <c r="O104">
        <f>(I104*21)/100</f>
      </c>
      <c t="s">
        <v>28</v>
      </c>
    </row>
    <row r="105" spans="1:5" ht="12.75">
      <c r="A105" s="37" t="s">
        <v>56</v>
      </c>
      <c r="E105" s="38" t="s">
        <v>53</v>
      </c>
    </row>
    <row r="106" spans="1:5" ht="12.75">
      <c r="A106" s="39" t="s">
        <v>57</v>
      </c>
      <c r="E106" s="40" t="s">
        <v>53</v>
      </c>
    </row>
    <row r="107" spans="1:5" ht="127.5">
      <c r="A107" t="s">
        <v>58</v>
      </c>
      <c r="E107" s="38" t="s">
        <v>1106</v>
      </c>
    </row>
    <row r="108" spans="1:16" ht="12.75">
      <c r="A108" s="26" t="s">
        <v>51</v>
      </c>
      <c s="31" t="s">
        <v>160</v>
      </c>
      <c s="31" t="s">
        <v>784</v>
      </c>
      <c s="26" t="s">
        <v>53</v>
      </c>
      <c s="32" t="s">
        <v>785</v>
      </c>
      <c s="33" t="s">
        <v>65</v>
      </c>
      <c s="34">
        <v>6</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1106</v>
      </c>
    </row>
    <row r="112" spans="1:16" ht="12.75">
      <c r="A112" s="26" t="s">
        <v>51</v>
      </c>
      <c s="31" t="s">
        <v>162</v>
      </c>
      <c s="31" t="s">
        <v>4632</v>
      </c>
      <c s="26" t="s">
        <v>53</v>
      </c>
      <c s="32" t="s">
        <v>4633</v>
      </c>
      <c s="33" t="s">
        <v>65</v>
      </c>
      <c s="34">
        <v>2</v>
      </c>
      <c s="35">
        <v>0</v>
      </c>
      <c s="36">
        <f>ROUND(ROUND(H112,2)*ROUND(G112,3),2)</f>
      </c>
      <c r="O112">
        <f>(I112*21)/100</f>
      </c>
      <c t="s">
        <v>28</v>
      </c>
    </row>
    <row r="113" spans="1:5" ht="12.75">
      <c r="A113" s="37" t="s">
        <v>56</v>
      </c>
      <c r="E113" s="38" t="s">
        <v>53</v>
      </c>
    </row>
    <row r="114" spans="1:5" ht="12.75">
      <c r="A114" s="39" t="s">
        <v>57</v>
      </c>
      <c r="E114" s="40" t="s">
        <v>53</v>
      </c>
    </row>
    <row r="115" spans="1:5" ht="127.5">
      <c r="A115" t="s">
        <v>58</v>
      </c>
      <c r="E115" s="38" t="s">
        <v>1106</v>
      </c>
    </row>
    <row r="116" spans="1:16" ht="12.75">
      <c r="A116" s="26" t="s">
        <v>51</v>
      </c>
      <c s="31" t="s">
        <v>166</v>
      </c>
      <c s="31" t="s">
        <v>1107</v>
      </c>
      <c s="26" t="s">
        <v>53</v>
      </c>
      <c s="32" t="s">
        <v>1108</v>
      </c>
      <c s="33" t="s">
        <v>65</v>
      </c>
      <c s="34">
        <v>2</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1106</v>
      </c>
    </row>
    <row r="120" spans="1:16" ht="12.75">
      <c r="A120" s="26" t="s">
        <v>51</v>
      </c>
      <c s="31" t="s">
        <v>170</v>
      </c>
      <c s="31" t="s">
        <v>1109</v>
      </c>
      <c s="26" t="s">
        <v>53</v>
      </c>
      <c s="32" t="s">
        <v>1110</v>
      </c>
      <c s="33" t="s">
        <v>65</v>
      </c>
      <c s="34">
        <v>6</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1106</v>
      </c>
    </row>
    <row r="124" spans="1:16" ht="12.75">
      <c r="A124" s="26" t="s">
        <v>51</v>
      </c>
      <c s="31" t="s">
        <v>174</v>
      </c>
      <c s="31" t="s">
        <v>4634</v>
      </c>
      <c s="26" t="s">
        <v>53</v>
      </c>
      <c s="32" t="s">
        <v>4635</v>
      </c>
      <c s="33" t="s">
        <v>65</v>
      </c>
      <c s="34">
        <v>2</v>
      </c>
      <c s="35">
        <v>0</v>
      </c>
      <c s="36">
        <f>ROUND(ROUND(H124,2)*ROUND(G124,3),2)</f>
      </c>
      <c r="O124">
        <f>(I124*21)/100</f>
      </c>
      <c t="s">
        <v>28</v>
      </c>
    </row>
    <row r="125" spans="1:5" ht="12.75">
      <c r="A125" s="37" t="s">
        <v>56</v>
      </c>
      <c r="E125" s="38" t="s">
        <v>53</v>
      </c>
    </row>
    <row r="126" spans="1:5" ht="12.75">
      <c r="A126" s="39" t="s">
        <v>57</v>
      </c>
      <c r="E126" s="40" t="s">
        <v>53</v>
      </c>
    </row>
    <row r="127" spans="1:5" ht="127.5">
      <c r="A127" t="s">
        <v>58</v>
      </c>
      <c r="E127" s="38" t="s">
        <v>1106</v>
      </c>
    </row>
    <row r="128" spans="1:16" ht="12.75">
      <c r="A128" s="26" t="s">
        <v>51</v>
      </c>
      <c s="31" t="s">
        <v>178</v>
      </c>
      <c s="31" t="s">
        <v>1115</v>
      </c>
      <c s="26" t="s">
        <v>53</v>
      </c>
      <c s="32" t="s">
        <v>1116</v>
      </c>
      <c s="33" t="s">
        <v>65</v>
      </c>
      <c s="34">
        <v>10</v>
      </c>
      <c s="35">
        <v>0</v>
      </c>
      <c s="36">
        <f>ROUND(ROUND(H128,2)*ROUND(G128,3),2)</f>
      </c>
      <c r="O128">
        <f>(I128*21)/100</f>
      </c>
      <c t="s">
        <v>28</v>
      </c>
    </row>
    <row r="129" spans="1:5" ht="12.75">
      <c r="A129" s="37" t="s">
        <v>56</v>
      </c>
      <c r="E129" s="38" t="s">
        <v>53</v>
      </c>
    </row>
    <row r="130" spans="1:5" ht="12.75">
      <c r="A130" s="39" t="s">
        <v>57</v>
      </c>
      <c r="E130" s="40" t="s">
        <v>53</v>
      </c>
    </row>
    <row r="131" spans="1:5" ht="165.75">
      <c r="A131" t="s">
        <v>58</v>
      </c>
      <c r="E131" s="38" t="s">
        <v>1117</v>
      </c>
    </row>
    <row r="132" spans="1:16" ht="12.75">
      <c r="A132" s="26" t="s">
        <v>51</v>
      </c>
      <c s="31" t="s">
        <v>182</v>
      </c>
      <c s="31" t="s">
        <v>1118</v>
      </c>
      <c s="26" t="s">
        <v>53</v>
      </c>
      <c s="32" t="s">
        <v>1119</v>
      </c>
      <c s="33" t="s">
        <v>65</v>
      </c>
      <c s="34">
        <v>10</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1047</v>
      </c>
    </row>
    <row r="136" spans="1:16" ht="12.75">
      <c r="A136" s="26" t="s">
        <v>51</v>
      </c>
      <c s="31" t="s">
        <v>186</v>
      </c>
      <c s="31" t="s">
        <v>1120</v>
      </c>
      <c s="26" t="s">
        <v>53</v>
      </c>
      <c s="32" t="s">
        <v>1121</v>
      </c>
      <c s="33" t="s">
        <v>65</v>
      </c>
      <c s="34">
        <v>10</v>
      </c>
      <c s="35">
        <v>0</v>
      </c>
      <c s="36">
        <f>ROUND(ROUND(H136,2)*ROUND(G136,3),2)</f>
      </c>
      <c r="O136">
        <f>(I136*21)/100</f>
      </c>
      <c t="s">
        <v>28</v>
      </c>
    </row>
    <row r="137" spans="1:5" ht="12.75">
      <c r="A137" s="37" t="s">
        <v>56</v>
      </c>
      <c r="E137" s="38" t="s">
        <v>53</v>
      </c>
    </row>
    <row r="138" spans="1:5" ht="12.75">
      <c r="A138" s="39" t="s">
        <v>57</v>
      </c>
      <c r="E138" s="40" t="s">
        <v>53</v>
      </c>
    </row>
    <row r="139" spans="1:5" ht="165.75">
      <c r="A139" t="s">
        <v>58</v>
      </c>
      <c r="E139" s="38" t="s">
        <v>1117</v>
      </c>
    </row>
    <row r="140" spans="1:16" ht="12.75">
      <c r="A140" s="26" t="s">
        <v>51</v>
      </c>
      <c s="31" t="s">
        <v>190</v>
      </c>
      <c s="31" t="s">
        <v>1122</v>
      </c>
      <c s="26" t="s">
        <v>53</v>
      </c>
      <c s="32" t="s">
        <v>1123</v>
      </c>
      <c s="33" t="s">
        <v>65</v>
      </c>
      <c s="34">
        <v>10</v>
      </c>
      <c s="35">
        <v>0</v>
      </c>
      <c s="36">
        <f>ROUND(ROUND(H140,2)*ROUND(G140,3),2)</f>
      </c>
      <c r="O140">
        <f>(I140*21)/100</f>
      </c>
      <c t="s">
        <v>28</v>
      </c>
    </row>
    <row r="141" spans="1:5" ht="12.75">
      <c r="A141" s="37" t="s">
        <v>56</v>
      </c>
      <c r="E141" s="38" t="s">
        <v>53</v>
      </c>
    </row>
    <row r="142" spans="1:5" ht="12.75">
      <c r="A142" s="39" t="s">
        <v>57</v>
      </c>
      <c r="E142" s="40" t="s">
        <v>53</v>
      </c>
    </row>
    <row r="143" spans="1:5" ht="127.5">
      <c r="A143" t="s">
        <v>58</v>
      </c>
      <c r="E143" s="38" t="s">
        <v>1047</v>
      </c>
    </row>
    <row r="144" spans="1:16" ht="12.75">
      <c r="A144" s="26" t="s">
        <v>51</v>
      </c>
      <c s="31" t="s">
        <v>194</v>
      </c>
      <c s="31" t="s">
        <v>1124</v>
      </c>
      <c s="26" t="s">
        <v>53</v>
      </c>
      <c s="32" t="s">
        <v>1125</v>
      </c>
      <c s="33" t="s">
        <v>65</v>
      </c>
      <c s="34">
        <v>3</v>
      </c>
      <c s="35">
        <v>0</v>
      </c>
      <c s="36">
        <f>ROUND(ROUND(H144,2)*ROUND(G144,3),2)</f>
      </c>
      <c r="O144">
        <f>(I144*21)/100</f>
      </c>
      <c t="s">
        <v>28</v>
      </c>
    </row>
    <row r="145" spans="1:5" ht="12.75">
      <c r="A145" s="37" t="s">
        <v>56</v>
      </c>
      <c r="E145" s="38" t="s">
        <v>53</v>
      </c>
    </row>
    <row r="146" spans="1:5" ht="12.75">
      <c r="A146" s="39" t="s">
        <v>57</v>
      </c>
      <c r="E146" s="40" t="s">
        <v>53</v>
      </c>
    </row>
    <row r="147" spans="1:5" ht="165.75">
      <c r="A147" t="s">
        <v>58</v>
      </c>
      <c r="E147" s="38" t="s">
        <v>1117</v>
      </c>
    </row>
    <row r="148" spans="1:16" ht="12.75">
      <c r="A148" s="26" t="s">
        <v>51</v>
      </c>
      <c s="31" t="s">
        <v>198</v>
      </c>
      <c s="31" t="s">
        <v>1126</v>
      </c>
      <c s="26" t="s">
        <v>53</v>
      </c>
      <c s="32" t="s">
        <v>1127</v>
      </c>
      <c s="33" t="s">
        <v>65</v>
      </c>
      <c s="34">
        <v>3</v>
      </c>
      <c s="35">
        <v>0</v>
      </c>
      <c s="36">
        <f>ROUND(ROUND(H148,2)*ROUND(G148,3),2)</f>
      </c>
      <c r="O148">
        <f>(I148*21)/100</f>
      </c>
      <c t="s">
        <v>28</v>
      </c>
    </row>
    <row r="149" spans="1:5" ht="12.75">
      <c r="A149" s="37" t="s">
        <v>56</v>
      </c>
      <c r="E149" s="38" t="s">
        <v>53</v>
      </c>
    </row>
    <row r="150" spans="1:5" ht="12.75">
      <c r="A150" s="39" t="s">
        <v>57</v>
      </c>
      <c r="E150" s="40" t="s">
        <v>53</v>
      </c>
    </row>
    <row r="151" spans="1:5" ht="127.5">
      <c r="A151" t="s">
        <v>58</v>
      </c>
      <c r="E151" s="38" t="s">
        <v>1047</v>
      </c>
    </row>
    <row r="152" spans="1:16" ht="12.75">
      <c r="A152" s="26" t="s">
        <v>51</v>
      </c>
      <c s="31" t="s">
        <v>202</v>
      </c>
      <c s="31" t="s">
        <v>4636</v>
      </c>
      <c s="26" t="s">
        <v>53</v>
      </c>
      <c s="32" t="s">
        <v>4637</v>
      </c>
      <c s="33" t="s">
        <v>65</v>
      </c>
      <c s="34">
        <v>4</v>
      </c>
      <c s="35">
        <v>0</v>
      </c>
      <c s="36">
        <f>ROUND(ROUND(H152,2)*ROUND(G152,3),2)</f>
      </c>
      <c r="O152">
        <f>(I152*21)/100</f>
      </c>
      <c t="s">
        <v>28</v>
      </c>
    </row>
    <row r="153" spans="1:5" ht="12.75">
      <c r="A153" s="37" t="s">
        <v>56</v>
      </c>
      <c r="E153" s="38" t="s">
        <v>53</v>
      </c>
    </row>
    <row r="154" spans="1:5" ht="12.75">
      <c r="A154" s="39" t="s">
        <v>57</v>
      </c>
      <c r="E154" s="40" t="s">
        <v>53</v>
      </c>
    </row>
    <row r="155" spans="1:5" ht="165.75">
      <c r="A155" t="s">
        <v>58</v>
      </c>
      <c r="E155" s="38" t="s">
        <v>1117</v>
      </c>
    </row>
    <row r="156" spans="1:16" ht="12.75">
      <c r="A156" s="26" t="s">
        <v>51</v>
      </c>
      <c s="31" t="s">
        <v>206</v>
      </c>
      <c s="31" t="s">
        <v>1776</v>
      </c>
      <c s="26" t="s">
        <v>53</v>
      </c>
      <c s="32" t="s">
        <v>1777</v>
      </c>
      <c s="33" t="s">
        <v>65</v>
      </c>
      <c s="34">
        <v>4</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1047</v>
      </c>
    </row>
    <row r="160" spans="1:16" ht="12.75">
      <c r="A160" s="26" t="s">
        <v>51</v>
      </c>
      <c s="31" t="s">
        <v>310</v>
      </c>
      <c s="31" t="s">
        <v>1778</v>
      </c>
      <c s="26" t="s">
        <v>53</v>
      </c>
      <c s="32" t="s">
        <v>1779</v>
      </c>
      <c s="33" t="s">
        <v>65</v>
      </c>
      <c s="34">
        <v>2</v>
      </c>
      <c s="35">
        <v>0</v>
      </c>
      <c s="36">
        <f>ROUND(ROUND(H160,2)*ROUND(G160,3),2)</f>
      </c>
      <c r="O160">
        <f>(I160*21)/100</f>
      </c>
      <c t="s">
        <v>28</v>
      </c>
    </row>
    <row r="161" spans="1:5" ht="12.75">
      <c r="A161" s="37" t="s">
        <v>56</v>
      </c>
      <c r="E161" s="38" t="s">
        <v>53</v>
      </c>
    </row>
    <row r="162" spans="1:5" ht="12.75">
      <c r="A162" s="39" t="s">
        <v>57</v>
      </c>
      <c r="E162" s="40" t="s">
        <v>53</v>
      </c>
    </row>
    <row r="163" spans="1:5" ht="165.75">
      <c r="A163" t="s">
        <v>58</v>
      </c>
      <c r="E163" s="38" t="s">
        <v>1117</v>
      </c>
    </row>
    <row r="164" spans="1:16" ht="12.75">
      <c r="A164" s="26" t="s">
        <v>51</v>
      </c>
      <c s="31" t="s">
        <v>314</v>
      </c>
      <c s="31" t="s">
        <v>1780</v>
      </c>
      <c s="26" t="s">
        <v>53</v>
      </c>
      <c s="32" t="s">
        <v>1781</v>
      </c>
      <c s="33" t="s">
        <v>65</v>
      </c>
      <c s="34">
        <v>2</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1047</v>
      </c>
    </row>
    <row r="168" spans="1:16" ht="12.75">
      <c r="A168" s="26" t="s">
        <v>51</v>
      </c>
      <c s="31" t="s">
        <v>318</v>
      </c>
      <c s="31" t="s">
        <v>1782</v>
      </c>
      <c s="26" t="s">
        <v>53</v>
      </c>
      <c s="32" t="s">
        <v>1783</v>
      </c>
      <c s="33" t="s">
        <v>65</v>
      </c>
      <c s="34">
        <v>4</v>
      </c>
      <c s="35">
        <v>0</v>
      </c>
      <c s="36">
        <f>ROUND(ROUND(H168,2)*ROUND(G168,3),2)</f>
      </c>
      <c r="O168">
        <f>(I168*21)/100</f>
      </c>
      <c t="s">
        <v>28</v>
      </c>
    </row>
    <row r="169" spans="1:5" ht="12.75">
      <c r="A169" s="37" t="s">
        <v>56</v>
      </c>
      <c r="E169" s="38" t="s">
        <v>53</v>
      </c>
    </row>
    <row r="170" spans="1:5" ht="12.75">
      <c r="A170" s="39" t="s">
        <v>57</v>
      </c>
      <c r="E170" s="40" t="s">
        <v>53</v>
      </c>
    </row>
    <row r="171" spans="1:5" ht="127.5">
      <c r="A171" t="s">
        <v>58</v>
      </c>
      <c r="E171" s="38" t="s">
        <v>4638</v>
      </c>
    </row>
    <row r="172" spans="1:16" ht="12.75">
      <c r="A172" s="26" t="s">
        <v>51</v>
      </c>
      <c s="31" t="s">
        <v>210</v>
      </c>
      <c s="31" t="s">
        <v>1128</v>
      </c>
      <c s="26" t="s">
        <v>53</v>
      </c>
      <c s="32" t="s">
        <v>1129</v>
      </c>
      <c s="33" t="s">
        <v>65</v>
      </c>
      <c s="34">
        <v>115</v>
      </c>
      <c s="35">
        <v>0</v>
      </c>
      <c s="36">
        <f>ROUND(ROUND(H172,2)*ROUND(G172,3),2)</f>
      </c>
      <c r="O172">
        <f>(I172*21)/100</f>
      </c>
      <c t="s">
        <v>28</v>
      </c>
    </row>
    <row r="173" spans="1:5" ht="12.75">
      <c r="A173" s="37" t="s">
        <v>56</v>
      </c>
      <c r="E173" s="38" t="s">
        <v>53</v>
      </c>
    </row>
    <row r="174" spans="1:5" ht="63.75">
      <c r="A174" s="39" t="s">
        <v>57</v>
      </c>
      <c r="E174" s="40" t="s">
        <v>4639</v>
      </c>
    </row>
    <row r="175" spans="1:5" ht="127.5">
      <c r="A175" t="s">
        <v>58</v>
      </c>
      <c r="E175" s="38" t="s">
        <v>1130</v>
      </c>
    </row>
    <row r="176" spans="1:16" ht="25.5">
      <c r="A176" s="26" t="s">
        <v>51</v>
      </c>
      <c s="31" t="s">
        <v>214</v>
      </c>
      <c s="31" t="s">
        <v>1786</v>
      </c>
      <c s="26" t="s">
        <v>53</v>
      </c>
      <c s="32" t="s">
        <v>1787</v>
      </c>
      <c s="33" t="s">
        <v>65</v>
      </c>
      <c s="34">
        <v>70</v>
      </c>
      <c s="35">
        <v>0</v>
      </c>
      <c s="36">
        <f>ROUND(ROUND(H176,2)*ROUND(G176,3),2)</f>
      </c>
      <c r="O176">
        <f>(I176*21)/100</f>
      </c>
      <c t="s">
        <v>28</v>
      </c>
    </row>
    <row r="177" spans="1:5" ht="12.75">
      <c r="A177" s="37" t="s">
        <v>56</v>
      </c>
      <c r="E177" s="38" t="s">
        <v>53</v>
      </c>
    </row>
    <row r="178" spans="1:5" ht="51">
      <c r="A178" s="39" t="s">
        <v>57</v>
      </c>
      <c r="E178" s="40" t="s">
        <v>4640</v>
      </c>
    </row>
    <row r="179" spans="1:5" ht="63.75">
      <c r="A179" t="s">
        <v>58</v>
      </c>
      <c r="E179" s="38" t="s">
        <v>4641</v>
      </c>
    </row>
    <row r="180" spans="1:16" ht="25.5">
      <c r="A180" s="26" t="s">
        <v>51</v>
      </c>
      <c s="31" t="s">
        <v>218</v>
      </c>
      <c s="31" t="s">
        <v>1790</v>
      </c>
      <c s="26" t="s">
        <v>53</v>
      </c>
      <c s="32" t="s">
        <v>1791</v>
      </c>
      <c s="33" t="s">
        <v>1056</v>
      </c>
      <c s="34">
        <v>70</v>
      </c>
      <c s="35">
        <v>0</v>
      </c>
      <c s="36">
        <f>ROUND(ROUND(H180,2)*ROUND(G180,3),2)</f>
      </c>
      <c r="O180">
        <f>(I180*21)/100</f>
      </c>
      <c t="s">
        <v>28</v>
      </c>
    </row>
    <row r="181" spans="1:5" ht="12.75">
      <c r="A181" s="37" t="s">
        <v>56</v>
      </c>
      <c r="E181" s="38" t="s">
        <v>53</v>
      </c>
    </row>
    <row r="182" spans="1:5" ht="51">
      <c r="A182" s="39" t="s">
        <v>57</v>
      </c>
      <c r="E182" s="40" t="s">
        <v>4642</v>
      </c>
    </row>
    <row r="183" spans="1:5" ht="127.5">
      <c r="A183" t="s">
        <v>58</v>
      </c>
      <c r="E183" s="38" t="s">
        <v>1057</v>
      </c>
    </row>
    <row r="184" spans="1:16" ht="12.75">
      <c r="A184" s="26" t="s">
        <v>51</v>
      </c>
      <c s="31" t="s">
        <v>222</v>
      </c>
      <c s="31" t="s">
        <v>1139</v>
      </c>
      <c s="26" t="s">
        <v>53</v>
      </c>
      <c s="32" t="s">
        <v>1140</v>
      </c>
      <c s="33" t="s">
        <v>65</v>
      </c>
      <c s="34">
        <v>40</v>
      </c>
      <c s="35">
        <v>0</v>
      </c>
      <c s="36">
        <f>ROUND(ROUND(H184,2)*ROUND(G184,3),2)</f>
      </c>
      <c r="O184">
        <f>(I184*21)/100</f>
      </c>
      <c t="s">
        <v>28</v>
      </c>
    </row>
    <row r="185" spans="1:5" ht="12.75">
      <c r="A185" s="37" t="s">
        <v>56</v>
      </c>
      <c r="E185" s="38" t="s">
        <v>53</v>
      </c>
    </row>
    <row r="186" spans="1:5" ht="12.75">
      <c r="A186" s="39" t="s">
        <v>57</v>
      </c>
      <c r="E186" s="40" t="s">
        <v>53</v>
      </c>
    </row>
    <row r="187" spans="1:5" ht="114.75">
      <c r="A187" t="s">
        <v>58</v>
      </c>
      <c r="E187" s="38" t="s">
        <v>1063</v>
      </c>
    </row>
    <row r="188" spans="1:16" ht="12.75">
      <c r="A188" s="26" t="s">
        <v>51</v>
      </c>
      <c s="31" t="s">
        <v>226</v>
      </c>
      <c s="31" t="s">
        <v>1141</v>
      </c>
      <c s="26" t="s">
        <v>53</v>
      </c>
      <c s="32" t="s">
        <v>1142</v>
      </c>
      <c s="33" t="s">
        <v>65</v>
      </c>
      <c s="34">
        <v>40</v>
      </c>
      <c s="35">
        <v>0</v>
      </c>
      <c s="36">
        <f>ROUND(ROUND(H188,2)*ROUND(G188,3),2)</f>
      </c>
      <c r="O188">
        <f>(I188*21)/100</f>
      </c>
      <c t="s">
        <v>28</v>
      </c>
    </row>
    <row r="189" spans="1:5" ht="12.75">
      <c r="A189" s="37" t="s">
        <v>56</v>
      </c>
      <c r="E189" s="38" t="s">
        <v>53</v>
      </c>
    </row>
    <row r="190" spans="1:5" ht="12.75">
      <c r="A190" s="39" t="s">
        <v>57</v>
      </c>
      <c r="E190" s="40" t="s">
        <v>53</v>
      </c>
    </row>
    <row r="191" spans="1:5" ht="140.25">
      <c r="A191" t="s">
        <v>58</v>
      </c>
      <c r="E191" s="38" t="s">
        <v>1143</v>
      </c>
    </row>
    <row r="192" spans="1:16" ht="12.75">
      <c r="A192" s="26" t="s">
        <v>51</v>
      </c>
      <c s="31" t="s">
        <v>258</v>
      </c>
      <c s="31" t="s">
        <v>1144</v>
      </c>
      <c s="26" t="s">
        <v>53</v>
      </c>
      <c s="32" t="s">
        <v>1145</v>
      </c>
      <c s="33" t="s">
        <v>373</v>
      </c>
      <c s="34">
        <v>1</v>
      </c>
      <c s="35">
        <v>0</v>
      </c>
      <c s="36">
        <f>ROUND(ROUND(H192,2)*ROUND(G192,3),2)</f>
      </c>
      <c r="O192">
        <f>(I192*21)/100</f>
      </c>
      <c t="s">
        <v>28</v>
      </c>
    </row>
    <row r="193" spans="1:5" ht="12.75">
      <c r="A193" s="37" t="s">
        <v>56</v>
      </c>
      <c r="E193" s="38" t="s">
        <v>53</v>
      </c>
    </row>
    <row r="194" spans="1:5" ht="12.75">
      <c r="A194" s="39" t="s">
        <v>57</v>
      </c>
      <c r="E194" s="40" t="s">
        <v>53</v>
      </c>
    </row>
    <row r="195" spans="1:5" ht="140.25">
      <c r="A195" t="s">
        <v>58</v>
      </c>
      <c r="E195" s="38" t="s">
        <v>1143</v>
      </c>
    </row>
    <row r="196" spans="1:16" ht="12.75">
      <c r="A196" s="26" t="s">
        <v>51</v>
      </c>
      <c s="31" t="s">
        <v>262</v>
      </c>
      <c s="31" t="s">
        <v>1147</v>
      </c>
      <c s="26" t="s">
        <v>53</v>
      </c>
      <c s="32" t="s">
        <v>1148</v>
      </c>
      <c s="33" t="s">
        <v>1149</v>
      </c>
      <c s="34">
        <v>1</v>
      </c>
      <c s="35">
        <v>0</v>
      </c>
      <c s="36">
        <f>ROUND(ROUND(H196,2)*ROUND(G196,3),2)</f>
      </c>
      <c r="O196">
        <f>(I196*21)/100</f>
      </c>
      <c t="s">
        <v>28</v>
      </c>
    </row>
    <row r="197" spans="1:5" ht="12.75">
      <c r="A197" s="37" t="s">
        <v>56</v>
      </c>
      <c r="E197" s="38" t="s">
        <v>53</v>
      </c>
    </row>
    <row r="198" spans="1:5" ht="12.75">
      <c r="A198" s="39" t="s">
        <v>57</v>
      </c>
      <c r="E198" s="40" t="s">
        <v>53</v>
      </c>
    </row>
    <row r="199" spans="1:5" ht="153">
      <c r="A199" t="s">
        <v>58</v>
      </c>
      <c r="E199" s="38" t="s">
        <v>4643</v>
      </c>
    </row>
    <row r="200" spans="1:16" ht="12.75">
      <c r="A200" s="26" t="s">
        <v>51</v>
      </c>
      <c s="31" t="s">
        <v>330</v>
      </c>
      <c s="31" t="s">
        <v>1804</v>
      </c>
      <c s="26" t="s">
        <v>53</v>
      </c>
      <c s="32" t="s">
        <v>4644</v>
      </c>
      <c s="33" t="s">
        <v>1149</v>
      </c>
      <c s="34">
        <v>1</v>
      </c>
      <c s="35">
        <v>0</v>
      </c>
      <c s="36">
        <f>ROUND(ROUND(H200,2)*ROUND(G200,3),2)</f>
      </c>
      <c r="O200">
        <f>(I200*21)/100</f>
      </c>
      <c t="s">
        <v>28</v>
      </c>
    </row>
    <row r="201" spans="1:5" ht="12.75">
      <c r="A201" s="37" t="s">
        <v>56</v>
      </c>
      <c r="E201" s="38" t="s">
        <v>53</v>
      </c>
    </row>
    <row r="202" spans="1:5" ht="12.75">
      <c r="A202" s="39" t="s">
        <v>57</v>
      </c>
      <c r="E202" s="40" t="s">
        <v>53</v>
      </c>
    </row>
    <row r="203" spans="1:5" ht="153">
      <c r="A203" t="s">
        <v>58</v>
      </c>
      <c r="E203" s="38" t="s">
        <v>4645</v>
      </c>
    </row>
    <row r="204" spans="1:16" ht="12.75">
      <c r="A204" s="26" t="s">
        <v>51</v>
      </c>
      <c s="31" t="s">
        <v>266</v>
      </c>
      <c s="31" t="s">
        <v>1156</v>
      </c>
      <c s="26" t="s">
        <v>53</v>
      </c>
      <c s="32" t="s">
        <v>4646</v>
      </c>
      <c s="33" t="s">
        <v>55</v>
      </c>
      <c s="34">
        <v>265</v>
      </c>
      <c s="35">
        <v>0</v>
      </c>
      <c s="36">
        <f>ROUND(ROUND(H204,2)*ROUND(G204,3),2)</f>
      </c>
      <c r="O204">
        <f>(I204*21)/100</f>
      </c>
      <c t="s">
        <v>28</v>
      </c>
    </row>
    <row r="205" spans="1:5" ht="12.75">
      <c r="A205" s="37" t="s">
        <v>56</v>
      </c>
      <c r="E205" s="38" t="s">
        <v>53</v>
      </c>
    </row>
    <row r="206" spans="1:5" ht="12.75">
      <c r="A206" s="39" t="s">
        <v>57</v>
      </c>
      <c r="E206" s="40" t="s">
        <v>4647</v>
      </c>
    </row>
    <row r="207" spans="1:5" ht="191.25">
      <c r="A207" t="s">
        <v>58</v>
      </c>
      <c r="E207" s="38" t="s">
        <v>1942</v>
      </c>
    </row>
    <row r="208" spans="1:18" ht="12.75" customHeight="1">
      <c r="A208" s="6" t="s">
        <v>48</v>
      </c>
      <c s="6"/>
      <c s="44" t="s">
        <v>368</v>
      </c>
      <c s="6"/>
      <c s="29" t="s">
        <v>369</v>
      </c>
      <c s="6"/>
      <c s="6"/>
      <c s="6"/>
      <c s="46">
        <f>0+Q208</f>
      </c>
      <c r="O208">
        <f>0+R208</f>
      </c>
      <c r="Q208">
        <f>0+I209+I213+I217+I221+I225</f>
      </c>
      <c>
        <f>0+O209+O213+O217+O221+O225</f>
      </c>
    </row>
    <row r="209" spans="1:16" ht="38.25">
      <c r="A209" s="26" t="s">
        <v>51</v>
      </c>
      <c s="31" t="s">
        <v>230</v>
      </c>
      <c s="31" t="s">
        <v>2330</v>
      </c>
      <c s="26" t="s">
        <v>377</v>
      </c>
      <c s="32" t="s">
        <v>2331</v>
      </c>
      <c s="33" t="s">
        <v>379</v>
      </c>
      <c s="34">
        <v>5</v>
      </c>
      <c s="35">
        <v>0</v>
      </c>
      <c s="36">
        <f>ROUND(ROUND(H209,2)*ROUND(G209,3),2)</f>
      </c>
      <c r="O209">
        <f>(I209*21)/100</f>
      </c>
      <c t="s">
        <v>28</v>
      </c>
    </row>
    <row r="210" spans="1:5" ht="38.25">
      <c r="A210" s="37" t="s">
        <v>56</v>
      </c>
      <c r="E210" s="38" t="s">
        <v>2942</v>
      </c>
    </row>
    <row r="211" spans="1:5" ht="12.75">
      <c r="A211" s="39" t="s">
        <v>57</v>
      </c>
      <c r="E211" s="40" t="s">
        <v>53</v>
      </c>
    </row>
    <row r="212" spans="1:5" ht="165.75">
      <c r="A212" t="s">
        <v>58</v>
      </c>
      <c r="E212" s="38" t="s">
        <v>1164</v>
      </c>
    </row>
    <row r="213" spans="1:16" ht="25.5">
      <c r="A213" s="26" t="s">
        <v>51</v>
      </c>
      <c s="31" t="s">
        <v>322</v>
      </c>
      <c s="31" t="s">
        <v>1161</v>
      </c>
      <c s="26" t="s">
        <v>377</v>
      </c>
      <c s="32" t="s">
        <v>1162</v>
      </c>
      <c s="33" t="s">
        <v>379</v>
      </c>
      <c s="34">
        <v>0.03</v>
      </c>
      <c s="35">
        <v>0</v>
      </c>
      <c s="36">
        <f>ROUND(ROUND(H213,2)*ROUND(G213,3),2)</f>
      </c>
      <c r="O213">
        <f>(I213*21)/100</f>
      </c>
      <c t="s">
        <v>28</v>
      </c>
    </row>
    <row r="214" spans="1:5" ht="25.5">
      <c r="A214" s="37" t="s">
        <v>56</v>
      </c>
      <c r="E214" s="38" t="s">
        <v>1163</v>
      </c>
    </row>
    <row r="215" spans="1:5" ht="12.75">
      <c r="A215" s="39" t="s">
        <v>57</v>
      </c>
      <c r="E215" s="40" t="s">
        <v>53</v>
      </c>
    </row>
    <row r="216" spans="1:5" ht="165.75">
      <c r="A216" t="s">
        <v>58</v>
      </c>
      <c r="E216" s="38" t="s">
        <v>1164</v>
      </c>
    </row>
    <row r="217" spans="1:16" ht="25.5">
      <c r="A217" s="26" t="s">
        <v>51</v>
      </c>
      <c s="31" t="s">
        <v>234</v>
      </c>
      <c s="31" t="s">
        <v>383</v>
      </c>
      <c s="26" t="s">
        <v>377</v>
      </c>
      <c s="32" t="s">
        <v>384</v>
      </c>
      <c s="33" t="s">
        <v>379</v>
      </c>
      <c s="34">
        <v>0.065</v>
      </c>
      <c s="35">
        <v>0</v>
      </c>
      <c s="36">
        <f>ROUND(ROUND(H217,2)*ROUND(G217,3),2)</f>
      </c>
      <c r="O217">
        <f>(I217*21)/100</f>
      </c>
      <c t="s">
        <v>28</v>
      </c>
    </row>
    <row r="218" spans="1:5" ht="38.25">
      <c r="A218" s="37" t="s">
        <v>56</v>
      </c>
      <c r="E218" s="38" t="s">
        <v>1174</v>
      </c>
    </row>
    <row r="219" spans="1:5" ht="12.75">
      <c r="A219" s="39" t="s">
        <v>57</v>
      </c>
      <c r="E219" s="40" t="s">
        <v>53</v>
      </c>
    </row>
    <row r="220" spans="1:5" ht="165.75">
      <c r="A220" t="s">
        <v>58</v>
      </c>
      <c r="E220" s="38" t="s">
        <v>1164</v>
      </c>
    </row>
    <row r="221" spans="1:16" ht="25.5">
      <c r="A221" s="26" t="s">
        <v>51</v>
      </c>
      <c s="31" t="s">
        <v>238</v>
      </c>
      <c s="31" t="s">
        <v>1179</v>
      </c>
      <c s="26" t="s">
        <v>377</v>
      </c>
      <c s="32" t="s">
        <v>1180</v>
      </c>
      <c s="33" t="s">
        <v>379</v>
      </c>
      <c s="34">
        <v>0.01</v>
      </c>
      <c s="35">
        <v>0</v>
      </c>
      <c s="36">
        <f>ROUND(ROUND(H221,2)*ROUND(G221,3),2)</f>
      </c>
      <c r="O221">
        <f>(I221*21)/100</f>
      </c>
      <c t="s">
        <v>28</v>
      </c>
    </row>
    <row r="222" spans="1:5" ht="38.25">
      <c r="A222" s="37" t="s">
        <v>56</v>
      </c>
      <c r="E222" s="38" t="s">
        <v>1181</v>
      </c>
    </row>
    <row r="223" spans="1:5" ht="12.75">
      <c r="A223" s="39" t="s">
        <v>57</v>
      </c>
      <c r="E223" s="40" t="s">
        <v>53</v>
      </c>
    </row>
    <row r="224" spans="1:5" ht="165.75">
      <c r="A224" t="s">
        <v>58</v>
      </c>
      <c r="E224" s="38" t="s">
        <v>1164</v>
      </c>
    </row>
    <row r="225" spans="1:16" ht="25.5">
      <c r="A225" s="26" t="s">
        <v>51</v>
      </c>
      <c s="31" t="s">
        <v>242</v>
      </c>
      <c s="31" t="s">
        <v>1182</v>
      </c>
      <c s="26" t="s">
        <v>377</v>
      </c>
      <c s="32" t="s">
        <v>1183</v>
      </c>
      <c s="33" t="s">
        <v>379</v>
      </c>
      <c s="34">
        <v>0.01</v>
      </c>
      <c s="35">
        <v>0</v>
      </c>
      <c s="36">
        <f>ROUND(ROUND(H225,2)*ROUND(G225,3),2)</f>
      </c>
      <c r="O225">
        <f>(I225*21)/100</f>
      </c>
      <c t="s">
        <v>28</v>
      </c>
    </row>
    <row r="226" spans="1:5" ht="38.25">
      <c r="A226" s="37" t="s">
        <v>56</v>
      </c>
      <c r="E226" s="38" t="s">
        <v>1167</v>
      </c>
    </row>
    <row r="227" spans="1:5" ht="12.75">
      <c r="A227" s="39" t="s">
        <v>57</v>
      </c>
      <c r="E227" s="40" t="s">
        <v>53</v>
      </c>
    </row>
    <row r="228" spans="1:5" ht="165.75">
      <c r="A228" t="s">
        <v>58</v>
      </c>
      <c r="E228"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2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0+O9+O26+O39+O244</f>
      </c>
      <c t="s">
        <v>27</v>
      </c>
    </row>
    <row r="3" spans="1:16" ht="15" customHeight="1">
      <c r="A3" t="s">
        <v>12</v>
      </c>
      <c s="12" t="s">
        <v>14</v>
      </c>
      <c s="13" t="s">
        <v>15</v>
      </c>
      <c s="1"/>
      <c s="14" t="s">
        <v>16</v>
      </c>
      <c s="1"/>
      <c s="9"/>
      <c s="8" t="s">
        <v>4648</v>
      </c>
      <c s="41">
        <f>0+I9+I26+I39+I244</f>
      </c>
      <c r="O3" t="s">
        <v>23</v>
      </c>
      <c t="s">
        <v>28</v>
      </c>
    </row>
    <row r="4" spans="1:16" ht="15" customHeight="1">
      <c r="A4" t="s">
        <v>17</v>
      </c>
      <c s="12" t="s">
        <v>18</v>
      </c>
      <c s="13" t="s">
        <v>4615</v>
      </c>
      <c s="1"/>
      <c s="14" t="s">
        <v>4616</v>
      </c>
      <c s="1"/>
      <c s="1"/>
      <c s="11"/>
      <c s="11"/>
      <c r="O4" t="s">
        <v>24</v>
      </c>
      <c t="s">
        <v>28</v>
      </c>
    </row>
    <row r="5" spans="1:16" ht="12.75" customHeight="1">
      <c r="A5" t="s">
        <v>21</v>
      </c>
      <c s="16" t="s">
        <v>22</v>
      </c>
      <c s="17" t="s">
        <v>4648</v>
      </c>
      <c s="6"/>
      <c s="18" t="s">
        <v>4649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0+I10+I14+I18+I22</f>
      </c>
      <c>
        <f>0+O10+O14+O18+O22</f>
      </c>
    </row>
    <row r="10" spans="1:16" ht="12.75">
      <c r="A10" s="26" t="s">
        <v>51</v>
      </c>
      <c s="31" t="s">
        <v>270</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274</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6" ht="12.75">
      <c r="A18" s="26" t="s">
        <v>51</v>
      </c>
      <c s="31" t="s">
        <v>278</v>
      </c>
      <c s="31" t="s">
        <v>4623</v>
      </c>
      <c s="26" t="s">
        <v>53</v>
      </c>
      <c s="32" t="s">
        <v>4624</v>
      </c>
      <c s="33" t="s">
        <v>373</v>
      </c>
      <c s="34">
        <v>1</v>
      </c>
      <c s="35">
        <v>0</v>
      </c>
      <c s="36">
        <f>ROUND(ROUND(H18,2)*ROUND(G18,3),2)</f>
      </c>
      <c r="O18">
        <f>(I18*21)/100</f>
      </c>
      <c t="s">
        <v>28</v>
      </c>
    </row>
    <row r="19" spans="1:5" ht="12.75">
      <c r="A19" s="37" t="s">
        <v>56</v>
      </c>
      <c r="E19" s="38" t="s">
        <v>53</v>
      </c>
    </row>
    <row r="20" spans="1:5" ht="12.75">
      <c r="A20" s="39" t="s">
        <v>57</v>
      </c>
      <c r="E20" s="40" t="s">
        <v>53</v>
      </c>
    </row>
    <row r="21" spans="1:5" ht="76.5">
      <c r="A21" t="s">
        <v>58</v>
      </c>
      <c r="E21" s="38" t="s">
        <v>4651</v>
      </c>
    </row>
    <row r="22" spans="1:16" ht="12.75">
      <c r="A22" s="26" t="s">
        <v>51</v>
      </c>
      <c s="31" t="s">
        <v>282</v>
      </c>
      <c s="31" t="s">
        <v>4652</v>
      </c>
      <c s="26" t="s">
        <v>53</v>
      </c>
      <c s="32" t="s">
        <v>4653</v>
      </c>
      <c s="33" t="s">
        <v>373</v>
      </c>
      <c s="34">
        <v>1</v>
      </c>
      <c s="35">
        <v>0</v>
      </c>
      <c s="36">
        <f>ROUND(ROUND(H22,2)*ROUND(G22,3),2)</f>
      </c>
      <c r="O22">
        <f>(I22*21)/100</f>
      </c>
      <c t="s">
        <v>28</v>
      </c>
    </row>
    <row r="23" spans="1:5" ht="12.75">
      <c r="A23" s="37" t="s">
        <v>56</v>
      </c>
      <c r="E23" s="38" t="s">
        <v>53</v>
      </c>
    </row>
    <row r="24" spans="1:5" ht="12.75">
      <c r="A24" s="39" t="s">
        <v>57</v>
      </c>
      <c r="E24" s="40" t="s">
        <v>53</v>
      </c>
    </row>
    <row r="25" spans="1:5" ht="12.75">
      <c r="A25" t="s">
        <v>58</v>
      </c>
      <c r="E25" s="38" t="s">
        <v>975</v>
      </c>
    </row>
    <row r="26" spans="1:18" ht="12.75" customHeight="1">
      <c r="A26" s="6" t="s">
        <v>48</v>
      </c>
      <c s="6"/>
      <c s="44" t="s">
        <v>34</v>
      </c>
      <c s="6"/>
      <c s="29" t="s">
        <v>111</v>
      </c>
      <c s="6"/>
      <c s="6"/>
      <c s="6"/>
      <c s="46">
        <f>0+Q26</f>
      </c>
      <c r="O26">
        <f>0+R26</f>
      </c>
      <c r="Q26">
        <f>0+I27+I31+I35</f>
      </c>
      <c>
        <f>0+O27+O31+O35</f>
      </c>
    </row>
    <row r="27" spans="1:16" ht="12.75">
      <c r="A27" s="26" t="s">
        <v>51</v>
      </c>
      <c s="31" t="s">
        <v>34</v>
      </c>
      <c s="31" t="s">
        <v>978</v>
      </c>
      <c s="26" t="s">
        <v>53</v>
      </c>
      <c s="32" t="s">
        <v>979</v>
      </c>
      <c s="33" t="s">
        <v>118</v>
      </c>
      <c s="34">
        <v>45</v>
      </c>
      <c s="35">
        <v>0</v>
      </c>
      <c s="36">
        <f>ROUND(ROUND(H27,2)*ROUND(G27,3),2)</f>
      </c>
      <c r="O27">
        <f>(I27*21)/100</f>
      </c>
      <c t="s">
        <v>28</v>
      </c>
    </row>
    <row r="28" spans="1:5" ht="12.75">
      <c r="A28" s="37" t="s">
        <v>56</v>
      </c>
      <c r="E28" s="38" t="s">
        <v>53</v>
      </c>
    </row>
    <row r="29" spans="1:5" ht="12.75">
      <c r="A29" s="39" t="s">
        <v>57</v>
      </c>
      <c r="E29" s="40" t="s">
        <v>53</v>
      </c>
    </row>
    <row r="30" spans="1:5" ht="318.75">
      <c r="A30" t="s">
        <v>58</v>
      </c>
      <c r="E30" s="38" t="s">
        <v>1188</v>
      </c>
    </row>
    <row r="31" spans="1:16" ht="12.75">
      <c r="A31" s="26" t="s">
        <v>51</v>
      </c>
      <c s="31" t="s">
        <v>28</v>
      </c>
      <c s="31" t="s">
        <v>124</v>
      </c>
      <c s="26" t="s">
        <v>53</v>
      </c>
      <c s="32" t="s">
        <v>125</v>
      </c>
      <c s="33" t="s">
        <v>55</v>
      </c>
      <c s="34">
        <v>60</v>
      </c>
      <c s="35">
        <v>0</v>
      </c>
      <c s="36">
        <f>ROUND(ROUND(H31,2)*ROUND(G31,3),2)</f>
      </c>
      <c r="O31">
        <f>(I31*21)/100</f>
      </c>
      <c t="s">
        <v>28</v>
      </c>
    </row>
    <row r="32" spans="1:5" ht="12.75">
      <c r="A32" s="37" t="s">
        <v>56</v>
      </c>
      <c r="E32" s="38" t="s">
        <v>53</v>
      </c>
    </row>
    <row r="33" spans="1:5" ht="12.75">
      <c r="A33" s="39" t="s">
        <v>57</v>
      </c>
      <c r="E33" s="40" t="s">
        <v>53</v>
      </c>
    </row>
    <row r="34" spans="1:5" ht="25.5">
      <c r="A34" t="s">
        <v>58</v>
      </c>
      <c r="E34" s="38" t="s">
        <v>419</v>
      </c>
    </row>
    <row r="35" spans="1:16" ht="12.75">
      <c r="A35" s="26" t="s">
        <v>51</v>
      </c>
      <c s="31" t="s">
        <v>26</v>
      </c>
      <c s="31" t="s">
        <v>127</v>
      </c>
      <c s="26" t="s">
        <v>53</v>
      </c>
      <c s="32" t="s">
        <v>128</v>
      </c>
      <c s="33" t="s">
        <v>118</v>
      </c>
      <c s="34">
        <v>30</v>
      </c>
      <c s="35">
        <v>0</v>
      </c>
      <c s="36">
        <f>ROUND(ROUND(H35,2)*ROUND(G35,3),2)</f>
      </c>
      <c r="O35">
        <f>(I35*21)/100</f>
      </c>
      <c t="s">
        <v>28</v>
      </c>
    </row>
    <row r="36" spans="1:5" ht="12.75">
      <c r="A36" s="37" t="s">
        <v>56</v>
      </c>
      <c r="E36" s="38" t="s">
        <v>53</v>
      </c>
    </row>
    <row r="37" spans="1:5" ht="12.75">
      <c r="A37" s="39" t="s">
        <v>57</v>
      </c>
      <c r="E37" s="40" t="s">
        <v>53</v>
      </c>
    </row>
    <row r="38" spans="1:5" ht="229.5">
      <c r="A38" t="s">
        <v>58</v>
      </c>
      <c r="E38" s="38" t="s">
        <v>1191</v>
      </c>
    </row>
    <row r="39" spans="1:18" ht="12.75" customHeight="1">
      <c r="A39" s="6" t="s">
        <v>48</v>
      </c>
      <c s="6"/>
      <c s="44" t="s">
        <v>76</v>
      </c>
      <c s="6"/>
      <c s="29" t="s">
        <v>338</v>
      </c>
      <c s="6"/>
      <c s="6"/>
      <c s="6"/>
      <c s="46">
        <f>0+Q39</f>
      </c>
      <c r="O39">
        <f>0+R39</f>
      </c>
      <c r="Q39">
        <f>0+I40+I44+I48+I52+I56+I60+I64+I68+I72+I76+I80+I84+I88+I92+I96+I100+I104+I108+I112+I116+I120+I124+I128+I132+I136+I140+I144+I148+I152+I156+I160+I164+I168+I172+I176+I180+I184+I188+I192+I196+I200+I204+I208+I212+I216+I220+I224+I228+I232+I236+I240</f>
      </c>
      <c>
        <f>0+O40+O44+O48+O52+O56+O60+O64+O68+O72+O76+O80+O84+O88+O92+O96+O100+O104+O108+O112+O116+O120+O124+O128+O132+O136+O140+O144+O148+O152+O156+O160+O164+O168+O172+O176+O180+O184+O188+O192+O196+O200+O204+O208+O212+O216+O220+O224+O228+O232+O236+O240</f>
      </c>
    </row>
    <row r="40" spans="1:16" ht="12.75">
      <c r="A40" s="26" t="s">
        <v>51</v>
      </c>
      <c s="31" t="s">
        <v>38</v>
      </c>
      <c s="31" t="s">
        <v>987</v>
      </c>
      <c s="26" t="s">
        <v>53</v>
      </c>
      <c s="32" t="s">
        <v>988</v>
      </c>
      <c s="33" t="s">
        <v>65</v>
      </c>
      <c s="34">
        <v>1</v>
      </c>
      <c s="35">
        <v>0</v>
      </c>
      <c s="36">
        <f>ROUND(ROUND(H40,2)*ROUND(G40,3),2)</f>
      </c>
      <c r="O40">
        <f>(I40*21)/100</f>
      </c>
      <c t="s">
        <v>28</v>
      </c>
    </row>
    <row r="41" spans="1:5" ht="12.75">
      <c r="A41" s="37" t="s">
        <v>56</v>
      </c>
      <c r="E41" s="38" t="s">
        <v>53</v>
      </c>
    </row>
    <row r="42" spans="1:5" ht="12.75">
      <c r="A42" s="39" t="s">
        <v>57</v>
      </c>
      <c r="E42" s="40" t="s">
        <v>53</v>
      </c>
    </row>
    <row r="43" spans="1:5" ht="102">
      <c r="A43" t="s">
        <v>58</v>
      </c>
      <c r="E43" s="38" t="s">
        <v>1709</v>
      </c>
    </row>
    <row r="44" spans="1:16" ht="25.5">
      <c r="A44" s="26" t="s">
        <v>51</v>
      </c>
      <c s="31" t="s">
        <v>40</v>
      </c>
      <c s="31" t="s">
        <v>997</v>
      </c>
      <c s="26" t="s">
        <v>53</v>
      </c>
      <c s="32" t="s">
        <v>998</v>
      </c>
      <c s="33" t="s">
        <v>55</v>
      </c>
      <c s="34">
        <v>80</v>
      </c>
      <c s="35">
        <v>0</v>
      </c>
      <c s="36">
        <f>ROUND(ROUND(H44,2)*ROUND(G44,3),2)</f>
      </c>
      <c r="O44">
        <f>(I44*21)/100</f>
      </c>
      <c t="s">
        <v>28</v>
      </c>
    </row>
    <row r="45" spans="1:5" ht="12.75">
      <c r="A45" s="37" t="s">
        <v>56</v>
      </c>
      <c r="E45" s="38" t="s">
        <v>53</v>
      </c>
    </row>
    <row r="46" spans="1:5" ht="12.75">
      <c r="A46" s="39" t="s">
        <v>57</v>
      </c>
      <c r="E46" s="40" t="s">
        <v>53</v>
      </c>
    </row>
    <row r="47" spans="1:5" ht="127.5">
      <c r="A47" t="s">
        <v>58</v>
      </c>
      <c r="E47" s="38" t="s">
        <v>1199</v>
      </c>
    </row>
    <row r="48" spans="1:16" ht="12.75">
      <c r="A48" s="26" t="s">
        <v>51</v>
      </c>
      <c s="31" t="s">
        <v>27</v>
      </c>
      <c s="31" t="s">
        <v>1250</v>
      </c>
      <c s="26" t="s">
        <v>53</v>
      </c>
      <c s="32" t="s">
        <v>1251</v>
      </c>
      <c s="33" t="s">
        <v>55</v>
      </c>
      <c s="34">
        <v>630</v>
      </c>
      <c s="35">
        <v>0</v>
      </c>
      <c s="36">
        <f>ROUND(ROUND(H48,2)*ROUND(G48,3),2)</f>
      </c>
      <c r="O48">
        <f>(I48*21)/100</f>
      </c>
      <c t="s">
        <v>28</v>
      </c>
    </row>
    <row r="49" spans="1:5" ht="12.75">
      <c r="A49" s="37" t="s">
        <v>56</v>
      </c>
      <c r="E49" s="38" t="s">
        <v>53</v>
      </c>
    </row>
    <row r="50" spans="1:5" ht="12.75">
      <c r="A50" s="39" t="s">
        <v>57</v>
      </c>
      <c r="E50" s="40" t="s">
        <v>53</v>
      </c>
    </row>
    <row r="51" spans="1:5" ht="89.25">
      <c r="A51" t="s">
        <v>58</v>
      </c>
      <c r="E51" s="38" t="s">
        <v>1444</v>
      </c>
    </row>
    <row r="52" spans="1:16" ht="12.75">
      <c r="A52" s="26" t="s">
        <v>51</v>
      </c>
      <c s="31" t="s">
        <v>76</v>
      </c>
      <c s="31" t="s">
        <v>4654</v>
      </c>
      <c s="26" t="s">
        <v>53</v>
      </c>
      <c s="32" t="s">
        <v>4655</v>
      </c>
      <c s="33" t="s">
        <v>65</v>
      </c>
      <c s="34">
        <v>4</v>
      </c>
      <c s="35">
        <v>0</v>
      </c>
      <c s="36">
        <f>ROUND(ROUND(H52,2)*ROUND(G52,3),2)</f>
      </c>
      <c r="O52">
        <f>(I52*21)/100</f>
      </c>
      <c t="s">
        <v>28</v>
      </c>
    </row>
    <row r="53" spans="1:5" ht="12.75">
      <c r="A53" s="37" t="s">
        <v>56</v>
      </c>
      <c r="E53" s="38" t="s">
        <v>53</v>
      </c>
    </row>
    <row r="54" spans="1:5" ht="12.75">
      <c r="A54" s="39" t="s">
        <v>57</v>
      </c>
      <c r="E54" s="40" t="s">
        <v>53</v>
      </c>
    </row>
    <row r="55" spans="1:5" ht="102">
      <c r="A55" t="s">
        <v>58</v>
      </c>
      <c r="E55" s="38" t="s">
        <v>1445</v>
      </c>
    </row>
    <row r="56" spans="1:16" ht="12.75">
      <c r="A56" s="26" t="s">
        <v>51</v>
      </c>
      <c s="31" t="s">
        <v>81</v>
      </c>
      <c s="31" t="s">
        <v>1035</v>
      </c>
      <c s="26" t="s">
        <v>53</v>
      </c>
      <c s="32" t="s">
        <v>1036</v>
      </c>
      <c s="33" t="s">
        <v>1032</v>
      </c>
      <c s="34">
        <v>99</v>
      </c>
      <c s="35">
        <v>0</v>
      </c>
      <c s="36">
        <f>ROUND(ROUND(H56,2)*ROUND(G56,3),2)</f>
      </c>
      <c r="O56">
        <f>(I56*21)/100</f>
      </c>
      <c t="s">
        <v>28</v>
      </c>
    </row>
    <row r="57" spans="1:5" ht="12.75">
      <c r="A57" s="37" t="s">
        <v>56</v>
      </c>
      <c r="E57" s="38" t="s">
        <v>53</v>
      </c>
    </row>
    <row r="58" spans="1:5" ht="63.75">
      <c r="A58" s="39" t="s">
        <v>57</v>
      </c>
      <c r="E58" s="40" t="s">
        <v>4656</v>
      </c>
    </row>
    <row r="59" spans="1:5" ht="153">
      <c r="A59" t="s">
        <v>58</v>
      </c>
      <c r="E59" s="38" t="s">
        <v>1863</v>
      </c>
    </row>
    <row r="60" spans="1:16" ht="12.75">
      <c r="A60" s="26" t="s">
        <v>51</v>
      </c>
      <c s="31" t="s">
        <v>44</v>
      </c>
      <c s="31" t="s">
        <v>4657</v>
      </c>
      <c s="26" t="s">
        <v>53</v>
      </c>
      <c s="32" t="s">
        <v>4658</v>
      </c>
      <c s="33" t="s">
        <v>55</v>
      </c>
      <c s="34">
        <v>500</v>
      </c>
      <c s="35">
        <v>0</v>
      </c>
      <c s="36">
        <f>ROUND(ROUND(H60,2)*ROUND(G60,3),2)</f>
      </c>
      <c r="O60">
        <f>(I60*21)/100</f>
      </c>
      <c t="s">
        <v>28</v>
      </c>
    </row>
    <row r="61" spans="1:5" ht="12.75">
      <c r="A61" s="37" t="s">
        <v>56</v>
      </c>
      <c r="E61" s="38" t="s">
        <v>53</v>
      </c>
    </row>
    <row r="62" spans="1:5" ht="12.75">
      <c r="A62" s="39" t="s">
        <v>57</v>
      </c>
      <c r="E62" s="40" t="s">
        <v>53</v>
      </c>
    </row>
    <row r="63" spans="1:5" ht="63.75">
      <c r="A63" t="s">
        <v>58</v>
      </c>
      <c r="E63" s="38" t="s">
        <v>4659</v>
      </c>
    </row>
    <row r="64" spans="1:16" ht="12.75">
      <c r="A64" s="26" t="s">
        <v>51</v>
      </c>
      <c s="31" t="s">
        <v>46</v>
      </c>
      <c s="31" t="s">
        <v>1038</v>
      </c>
      <c s="26" t="s">
        <v>53</v>
      </c>
      <c s="32" t="s">
        <v>1039</v>
      </c>
      <c s="33" t="s">
        <v>55</v>
      </c>
      <c s="34">
        <v>2000</v>
      </c>
      <c s="35">
        <v>0</v>
      </c>
      <c s="36">
        <f>ROUND(ROUND(H64,2)*ROUND(G64,3),2)</f>
      </c>
      <c r="O64">
        <f>(I64*21)/100</f>
      </c>
      <c t="s">
        <v>28</v>
      </c>
    </row>
    <row r="65" spans="1:5" ht="12.75">
      <c r="A65" s="37" t="s">
        <v>56</v>
      </c>
      <c r="E65" s="38" t="s">
        <v>53</v>
      </c>
    </row>
    <row r="66" spans="1:5" ht="12.75">
      <c r="A66" s="39" t="s">
        <v>57</v>
      </c>
      <c r="E66" s="40" t="s">
        <v>53</v>
      </c>
    </row>
    <row r="67" spans="1:5" ht="114.75">
      <c r="A67" t="s">
        <v>58</v>
      </c>
      <c r="E67" s="38" t="s">
        <v>1869</v>
      </c>
    </row>
    <row r="68" spans="1:16" ht="12.75">
      <c r="A68" s="26" t="s">
        <v>51</v>
      </c>
      <c s="31" t="s">
        <v>91</v>
      </c>
      <c s="31" t="s">
        <v>4660</v>
      </c>
      <c s="26" t="s">
        <v>53</v>
      </c>
      <c s="32" t="s">
        <v>4661</v>
      </c>
      <c s="33" t="s">
        <v>55</v>
      </c>
      <c s="34">
        <v>80</v>
      </c>
      <c s="35">
        <v>0</v>
      </c>
      <c s="36">
        <f>ROUND(ROUND(H68,2)*ROUND(G68,3),2)</f>
      </c>
      <c r="O68">
        <f>(I68*21)/100</f>
      </c>
      <c t="s">
        <v>28</v>
      </c>
    </row>
    <row r="69" spans="1:5" ht="12.75">
      <c r="A69" s="37" t="s">
        <v>56</v>
      </c>
      <c r="E69" s="38" t="s">
        <v>53</v>
      </c>
    </row>
    <row r="70" spans="1:5" ht="12.75">
      <c r="A70" s="39" t="s">
        <v>57</v>
      </c>
      <c r="E70" s="40" t="s">
        <v>53</v>
      </c>
    </row>
    <row r="71" spans="1:5" ht="153">
      <c r="A71" t="s">
        <v>58</v>
      </c>
      <c r="E71" s="38" t="s">
        <v>2046</v>
      </c>
    </row>
    <row r="72" spans="1:16" ht="12.75">
      <c r="A72" s="26" t="s">
        <v>51</v>
      </c>
      <c s="31" t="s">
        <v>95</v>
      </c>
      <c s="31" t="s">
        <v>4662</v>
      </c>
      <c s="26" t="s">
        <v>53</v>
      </c>
      <c s="32" t="s">
        <v>4663</v>
      </c>
      <c s="33" t="s">
        <v>1032</v>
      </c>
      <c s="34">
        <v>453</v>
      </c>
      <c s="35">
        <v>0</v>
      </c>
      <c s="36">
        <f>ROUND(ROUND(H72,2)*ROUND(G72,3),2)</f>
      </c>
      <c r="O72">
        <f>(I72*21)/100</f>
      </c>
      <c t="s">
        <v>28</v>
      </c>
    </row>
    <row r="73" spans="1:5" ht="12.75">
      <c r="A73" s="37" t="s">
        <v>56</v>
      </c>
      <c r="E73" s="38" t="s">
        <v>53</v>
      </c>
    </row>
    <row r="74" spans="1:5" ht="12.75">
      <c r="A74" s="39" t="s">
        <v>57</v>
      </c>
      <c r="E74" s="40" t="s">
        <v>53</v>
      </c>
    </row>
    <row r="75" spans="1:5" ht="153">
      <c r="A75" t="s">
        <v>58</v>
      </c>
      <c r="E75" s="38" t="s">
        <v>1863</v>
      </c>
    </row>
    <row r="76" spans="1:16" ht="12.75">
      <c r="A76" s="26" t="s">
        <v>51</v>
      </c>
      <c s="31" t="s">
        <v>99</v>
      </c>
      <c s="31" t="s">
        <v>1906</v>
      </c>
      <c s="26" t="s">
        <v>53</v>
      </c>
      <c s="32" t="s">
        <v>1907</v>
      </c>
      <c s="33" t="s">
        <v>55</v>
      </c>
      <c s="34">
        <v>6300</v>
      </c>
      <c s="35">
        <v>0</v>
      </c>
      <c s="36">
        <f>ROUND(ROUND(H76,2)*ROUND(G76,3),2)</f>
      </c>
      <c r="O76">
        <f>(I76*21)/100</f>
      </c>
      <c t="s">
        <v>28</v>
      </c>
    </row>
    <row r="77" spans="1:5" ht="12.75">
      <c r="A77" s="37" t="s">
        <v>56</v>
      </c>
      <c r="E77" s="38" t="s">
        <v>53</v>
      </c>
    </row>
    <row r="78" spans="1:5" ht="12.75">
      <c r="A78" s="39" t="s">
        <v>57</v>
      </c>
      <c r="E78" s="40" t="s">
        <v>53</v>
      </c>
    </row>
    <row r="79" spans="1:5" ht="114.75">
      <c r="A79" t="s">
        <v>58</v>
      </c>
      <c r="E79" s="38" t="s">
        <v>1869</v>
      </c>
    </row>
    <row r="80" spans="1:16" ht="12.75">
      <c r="A80" s="26" t="s">
        <v>51</v>
      </c>
      <c s="31" t="s">
        <v>103</v>
      </c>
      <c s="31" t="s">
        <v>1048</v>
      </c>
      <c s="26" t="s">
        <v>53</v>
      </c>
      <c s="32" t="s">
        <v>1049</v>
      </c>
      <c s="33" t="s">
        <v>55</v>
      </c>
      <c s="34">
        <v>2980</v>
      </c>
      <c s="35">
        <v>0</v>
      </c>
      <c s="36">
        <f>ROUND(ROUND(H80,2)*ROUND(G80,3),2)</f>
      </c>
      <c r="O80">
        <f>(I80*21)/100</f>
      </c>
      <c t="s">
        <v>28</v>
      </c>
    </row>
    <row r="81" spans="1:5" ht="12.75">
      <c r="A81" s="37" t="s">
        <v>56</v>
      </c>
      <c r="E81" s="38" t="s">
        <v>53</v>
      </c>
    </row>
    <row r="82" spans="1:5" ht="38.25">
      <c r="A82" s="39" t="s">
        <v>57</v>
      </c>
      <c r="E82" s="40" t="s">
        <v>4664</v>
      </c>
    </row>
    <row r="83" spans="1:5" ht="153">
      <c r="A83" t="s">
        <v>58</v>
      </c>
      <c r="E83" s="38" t="s">
        <v>1752</v>
      </c>
    </row>
    <row r="84" spans="1:16" ht="12.75">
      <c r="A84" s="26" t="s">
        <v>51</v>
      </c>
      <c s="31" t="s">
        <v>150</v>
      </c>
      <c s="31" t="s">
        <v>1052</v>
      </c>
      <c s="26" t="s">
        <v>53</v>
      </c>
      <c s="32" t="s">
        <v>1053</v>
      </c>
      <c s="33" t="s">
        <v>55</v>
      </c>
      <c s="34">
        <v>2980</v>
      </c>
      <c s="35">
        <v>0</v>
      </c>
      <c s="36">
        <f>ROUND(ROUND(H84,2)*ROUND(G84,3),2)</f>
      </c>
      <c r="O84">
        <f>(I84*21)/100</f>
      </c>
      <c t="s">
        <v>28</v>
      </c>
    </row>
    <row r="85" spans="1:5" ht="12.75">
      <c r="A85" s="37" t="s">
        <v>56</v>
      </c>
      <c r="E85" s="38" t="s">
        <v>53</v>
      </c>
    </row>
    <row r="86" spans="1:5" ht="12.75">
      <c r="A86" s="39" t="s">
        <v>57</v>
      </c>
      <c r="E86" s="40" t="s">
        <v>53</v>
      </c>
    </row>
    <row r="87" spans="1:5" ht="114.75">
      <c r="A87" t="s">
        <v>58</v>
      </c>
      <c r="E87" s="38" t="s">
        <v>1211</v>
      </c>
    </row>
    <row r="88" spans="1:16" ht="12.75">
      <c r="A88" s="26" t="s">
        <v>51</v>
      </c>
      <c s="31" t="s">
        <v>154</v>
      </c>
      <c s="31" t="s">
        <v>4665</v>
      </c>
      <c s="26" t="s">
        <v>53</v>
      </c>
      <c s="32" t="s">
        <v>4666</v>
      </c>
      <c s="33" t="s">
        <v>55</v>
      </c>
      <c s="34">
        <v>300</v>
      </c>
      <c s="35">
        <v>0</v>
      </c>
      <c s="36">
        <f>ROUND(ROUND(H88,2)*ROUND(G88,3),2)</f>
      </c>
      <c r="O88">
        <f>(I88*21)/100</f>
      </c>
      <c t="s">
        <v>28</v>
      </c>
    </row>
    <row r="89" spans="1:5" ht="12.75">
      <c r="A89" s="37" t="s">
        <v>56</v>
      </c>
      <c r="E89" s="38" t="s">
        <v>53</v>
      </c>
    </row>
    <row r="90" spans="1:5" ht="12.75">
      <c r="A90" s="39" t="s">
        <v>57</v>
      </c>
      <c r="E90" s="40" t="s">
        <v>53</v>
      </c>
    </row>
    <row r="91" spans="1:5" ht="153">
      <c r="A91" t="s">
        <v>58</v>
      </c>
      <c r="E91" s="38" t="s">
        <v>2046</v>
      </c>
    </row>
    <row r="92" spans="1:16" ht="12.75">
      <c r="A92" s="26" t="s">
        <v>51</v>
      </c>
      <c s="31" t="s">
        <v>347</v>
      </c>
      <c s="31" t="s">
        <v>4667</v>
      </c>
      <c s="26" t="s">
        <v>53</v>
      </c>
      <c s="32" t="s">
        <v>4668</v>
      </c>
      <c s="33" t="s">
        <v>55</v>
      </c>
      <c s="34">
        <v>80</v>
      </c>
      <c s="35">
        <v>0</v>
      </c>
      <c s="36">
        <f>ROUND(ROUND(H92,2)*ROUND(G92,3),2)</f>
      </c>
      <c r="O92">
        <f>(I92*21)/100</f>
      </c>
      <c t="s">
        <v>28</v>
      </c>
    </row>
    <row r="93" spans="1:5" ht="12.75">
      <c r="A93" s="37" t="s">
        <v>56</v>
      </c>
      <c r="E93" s="38" t="s">
        <v>53</v>
      </c>
    </row>
    <row r="94" spans="1:5" ht="12.75">
      <c r="A94" s="39" t="s">
        <v>57</v>
      </c>
      <c r="E94" s="40" t="s">
        <v>53</v>
      </c>
    </row>
    <row r="95" spans="1:5" ht="153">
      <c r="A95" t="s">
        <v>58</v>
      </c>
      <c r="E95" s="38" t="s">
        <v>1752</v>
      </c>
    </row>
    <row r="96" spans="1:16" ht="12.75">
      <c r="A96" s="26" t="s">
        <v>51</v>
      </c>
      <c s="31" t="s">
        <v>302</v>
      </c>
      <c s="31" t="s">
        <v>4669</v>
      </c>
      <c s="26" t="s">
        <v>53</v>
      </c>
      <c s="32" t="s">
        <v>4670</v>
      </c>
      <c s="33" t="s">
        <v>55</v>
      </c>
      <c s="34">
        <v>80</v>
      </c>
      <c s="35">
        <v>0</v>
      </c>
      <c s="36">
        <f>ROUND(ROUND(H96,2)*ROUND(G96,3),2)</f>
      </c>
      <c r="O96">
        <f>(I96*21)/100</f>
      </c>
      <c t="s">
        <v>28</v>
      </c>
    </row>
    <row r="97" spans="1:5" ht="12.75">
      <c r="A97" s="37" t="s">
        <v>56</v>
      </c>
      <c r="E97" s="38" t="s">
        <v>53</v>
      </c>
    </row>
    <row r="98" spans="1:5" ht="12.75">
      <c r="A98" s="39" t="s">
        <v>57</v>
      </c>
      <c r="E98" s="40" t="s">
        <v>53</v>
      </c>
    </row>
    <row r="99" spans="1:5" ht="114.75">
      <c r="A99" t="s">
        <v>58</v>
      </c>
      <c r="E99" s="38" t="s">
        <v>1211</v>
      </c>
    </row>
    <row r="100" spans="1:16" ht="12.75">
      <c r="A100" s="26" t="s">
        <v>51</v>
      </c>
      <c s="31" t="s">
        <v>306</v>
      </c>
      <c s="31" t="s">
        <v>1054</v>
      </c>
      <c s="26" t="s">
        <v>53</v>
      </c>
      <c s="32" t="s">
        <v>1055</v>
      </c>
      <c s="33" t="s">
        <v>1056</v>
      </c>
      <c s="34">
        <v>1</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1753</v>
      </c>
    </row>
    <row r="104" spans="1:16" ht="12.75">
      <c r="A104" s="26" t="s">
        <v>51</v>
      </c>
      <c s="31" t="s">
        <v>158</v>
      </c>
      <c s="31" t="s">
        <v>1058</v>
      </c>
      <c s="26" t="s">
        <v>53</v>
      </c>
      <c s="32" t="s">
        <v>1059</v>
      </c>
      <c s="33" t="s">
        <v>55</v>
      </c>
      <c s="34">
        <v>2500</v>
      </c>
      <c s="35">
        <v>0</v>
      </c>
      <c s="36">
        <f>ROUND(ROUND(H104,2)*ROUND(G104,3),2)</f>
      </c>
      <c r="O104">
        <f>(I104*21)/100</f>
      </c>
      <c t="s">
        <v>28</v>
      </c>
    </row>
    <row r="105" spans="1:5" ht="12.75">
      <c r="A105" s="37" t="s">
        <v>56</v>
      </c>
      <c r="E105" s="38" t="s">
        <v>53</v>
      </c>
    </row>
    <row r="106" spans="1:5" ht="12.75">
      <c r="A106" s="39" t="s">
        <v>57</v>
      </c>
      <c r="E106" s="40" t="s">
        <v>53</v>
      </c>
    </row>
    <row r="107" spans="1:5" ht="127.5">
      <c r="A107" t="s">
        <v>58</v>
      </c>
      <c r="E107" s="38" t="s">
        <v>1754</v>
      </c>
    </row>
    <row r="108" spans="1:16" ht="12.75">
      <c r="A108" s="26" t="s">
        <v>51</v>
      </c>
      <c s="31" t="s">
        <v>160</v>
      </c>
      <c s="31" t="s">
        <v>1755</v>
      </c>
      <c s="26" t="s">
        <v>53</v>
      </c>
      <c s="32" t="s">
        <v>1756</v>
      </c>
      <c s="33" t="s">
        <v>65</v>
      </c>
      <c s="34">
        <v>1</v>
      </c>
      <c s="35">
        <v>0</v>
      </c>
      <c s="36">
        <f>ROUND(ROUND(H108,2)*ROUND(G108,3),2)</f>
      </c>
      <c r="O108">
        <f>(I108*21)/100</f>
      </c>
      <c t="s">
        <v>28</v>
      </c>
    </row>
    <row r="109" spans="1:5" ht="12.75">
      <c r="A109" s="37" t="s">
        <v>56</v>
      </c>
      <c r="E109" s="38" t="s">
        <v>53</v>
      </c>
    </row>
    <row r="110" spans="1:5" ht="12.75">
      <c r="A110" s="39" t="s">
        <v>57</v>
      </c>
      <c r="E110" s="40" t="s">
        <v>53</v>
      </c>
    </row>
    <row r="111" spans="1:5" ht="178.5">
      <c r="A111" t="s">
        <v>58</v>
      </c>
      <c r="E111" s="38" t="s">
        <v>1212</v>
      </c>
    </row>
    <row r="112" spans="1:16" ht="12.75">
      <c r="A112" s="26" t="s">
        <v>51</v>
      </c>
      <c s="31" t="s">
        <v>162</v>
      </c>
      <c s="31" t="s">
        <v>1757</v>
      </c>
      <c s="26" t="s">
        <v>53</v>
      </c>
      <c s="32" t="s">
        <v>1758</v>
      </c>
      <c s="33" t="s">
        <v>65</v>
      </c>
      <c s="34">
        <v>1</v>
      </c>
      <c s="35">
        <v>0</v>
      </c>
      <c s="36">
        <f>ROUND(ROUND(H112,2)*ROUND(G112,3),2)</f>
      </c>
      <c r="O112">
        <f>(I112*21)/100</f>
      </c>
      <c t="s">
        <v>28</v>
      </c>
    </row>
    <row r="113" spans="1:5" ht="12.75">
      <c r="A113" s="37" t="s">
        <v>56</v>
      </c>
      <c r="E113" s="38" t="s">
        <v>53</v>
      </c>
    </row>
    <row r="114" spans="1:5" ht="12.75">
      <c r="A114" s="39" t="s">
        <v>57</v>
      </c>
      <c r="E114" s="40" t="s">
        <v>53</v>
      </c>
    </row>
    <row r="115" spans="1:5" ht="127.5">
      <c r="A115" t="s">
        <v>58</v>
      </c>
      <c r="E115" s="38" t="s">
        <v>1213</v>
      </c>
    </row>
    <row r="116" spans="1:16" ht="12.75">
      <c r="A116" s="26" t="s">
        <v>51</v>
      </c>
      <c s="31" t="s">
        <v>166</v>
      </c>
      <c s="31" t="s">
        <v>4671</v>
      </c>
      <c s="26" t="s">
        <v>53</v>
      </c>
      <c s="32" t="s">
        <v>4672</v>
      </c>
      <c s="33" t="s">
        <v>65</v>
      </c>
      <c s="34">
        <v>8</v>
      </c>
      <c s="35">
        <v>0</v>
      </c>
      <c s="36">
        <f>ROUND(ROUND(H116,2)*ROUND(G116,3),2)</f>
      </c>
      <c r="O116">
        <f>(I116*21)/100</f>
      </c>
      <c t="s">
        <v>28</v>
      </c>
    </row>
    <row r="117" spans="1:5" ht="12.75">
      <c r="A117" s="37" t="s">
        <v>56</v>
      </c>
      <c r="E117" s="38" t="s">
        <v>53</v>
      </c>
    </row>
    <row r="118" spans="1:5" ht="12.75">
      <c r="A118" s="39" t="s">
        <v>57</v>
      </c>
      <c r="E118" s="40" t="s">
        <v>53</v>
      </c>
    </row>
    <row r="119" spans="1:5" ht="178.5">
      <c r="A119" t="s">
        <v>58</v>
      </c>
      <c r="E119" s="38" t="s">
        <v>1212</v>
      </c>
    </row>
    <row r="120" spans="1:16" ht="12.75">
      <c r="A120" s="26" t="s">
        <v>51</v>
      </c>
      <c s="31" t="s">
        <v>170</v>
      </c>
      <c s="31" t="s">
        <v>4673</v>
      </c>
      <c s="26" t="s">
        <v>53</v>
      </c>
      <c s="32" t="s">
        <v>4674</v>
      </c>
      <c s="33" t="s">
        <v>65</v>
      </c>
      <c s="34">
        <v>8</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1213</v>
      </c>
    </row>
    <row r="124" spans="1:16" ht="12.75">
      <c r="A124" s="26" t="s">
        <v>51</v>
      </c>
      <c s="31" t="s">
        <v>174</v>
      </c>
      <c s="31" t="s">
        <v>4675</v>
      </c>
      <c s="26" t="s">
        <v>53</v>
      </c>
      <c s="32" t="s">
        <v>4676</v>
      </c>
      <c s="33" t="s">
        <v>65</v>
      </c>
      <c s="34">
        <v>1</v>
      </c>
      <c s="35">
        <v>0</v>
      </c>
      <c s="36">
        <f>ROUND(ROUND(H124,2)*ROUND(G124,3),2)</f>
      </c>
      <c r="O124">
        <f>(I124*21)/100</f>
      </c>
      <c t="s">
        <v>28</v>
      </c>
    </row>
    <row r="125" spans="1:5" ht="12.75">
      <c r="A125" s="37" t="s">
        <v>56</v>
      </c>
      <c r="E125" s="38" t="s">
        <v>53</v>
      </c>
    </row>
    <row r="126" spans="1:5" ht="12.75">
      <c r="A126" s="39" t="s">
        <v>57</v>
      </c>
      <c r="E126" s="40" t="s">
        <v>53</v>
      </c>
    </row>
    <row r="127" spans="1:5" ht="178.5">
      <c r="A127" t="s">
        <v>58</v>
      </c>
      <c r="E127" s="38" t="s">
        <v>1212</v>
      </c>
    </row>
    <row r="128" spans="1:16" ht="12.75">
      <c r="A128" s="26" t="s">
        <v>51</v>
      </c>
      <c s="31" t="s">
        <v>178</v>
      </c>
      <c s="31" t="s">
        <v>4677</v>
      </c>
      <c s="26" t="s">
        <v>53</v>
      </c>
      <c s="32" t="s">
        <v>4678</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1213</v>
      </c>
    </row>
    <row r="132" spans="1:16" ht="12.75">
      <c r="A132" s="26" t="s">
        <v>51</v>
      </c>
      <c s="31" t="s">
        <v>182</v>
      </c>
      <c s="31" t="s">
        <v>1908</v>
      </c>
      <c s="26" t="s">
        <v>53</v>
      </c>
      <c s="32" t="s">
        <v>1909</v>
      </c>
      <c s="33" t="s">
        <v>55</v>
      </c>
      <c s="34">
        <v>4000</v>
      </c>
      <c s="35">
        <v>0</v>
      </c>
      <c s="36">
        <f>ROUND(ROUND(H132,2)*ROUND(G132,3),2)</f>
      </c>
      <c r="O132">
        <f>(I132*21)/100</f>
      </c>
      <c t="s">
        <v>28</v>
      </c>
    </row>
    <row r="133" spans="1:5" ht="12.75">
      <c r="A133" s="37" t="s">
        <v>56</v>
      </c>
      <c r="E133" s="38" t="s">
        <v>53</v>
      </c>
    </row>
    <row r="134" spans="1:5" ht="12.75">
      <c r="A134" s="39" t="s">
        <v>57</v>
      </c>
      <c r="E134" s="40" t="s">
        <v>53</v>
      </c>
    </row>
    <row r="135" spans="1:5" ht="153">
      <c r="A135" t="s">
        <v>58</v>
      </c>
      <c r="E135" s="38" t="s">
        <v>4679</v>
      </c>
    </row>
    <row r="136" spans="1:16" ht="12.75">
      <c r="A136" s="26" t="s">
        <v>51</v>
      </c>
      <c s="31" t="s">
        <v>186</v>
      </c>
      <c s="31" t="s">
        <v>1911</v>
      </c>
      <c s="26" t="s">
        <v>53</v>
      </c>
      <c s="32" t="s">
        <v>1912</v>
      </c>
      <c s="33" t="s">
        <v>55</v>
      </c>
      <c s="34">
        <v>4000</v>
      </c>
      <c s="35">
        <v>0</v>
      </c>
      <c s="36">
        <f>ROUND(ROUND(H136,2)*ROUND(G136,3),2)</f>
      </c>
      <c r="O136">
        <f>(I136*21)/100</f>
      </c>
      <c t="s">
        <v>28</v>
      </c>
    </row>
    <row r="137" spans="1:5" ht="12.75">
      <c r="A137" s="37" t="s">
        <v>56</v>
      </c>
      <c r="E137" s="38" t="s">
        <v>53</v>
      </c>
    </row>
    <row r="138" spans="1:5" ht="12.75">
      <c r="A138" s="39" t="s">
        <v>57</v>
      </c>
      <c r="E138" s="40" t="s">
        <v>53</v>
      </c>
    </row>
    <row r="139" spans="1:5" ht="114.75">
      <c r="A139" t="s">
        <v>58</v>
      </c>
      <c r="E139" s="38" t="s">
        <v>4680</v>
      </c>
    </row>
    <row r="140" spans="1:16" ht="12.75">
      <c r="A140" s="26" t="s">
        <v>51</v>
      </c>
      <c s="31" t="s">
        <v>190</v>
      </c>
      <c s="31" t="s">
        <v>4681</v>
      </c>
      <c s="26" t="s">
        <v>53</v>
      </c>
      <c s="32" t="s">
        <v>4682</v>
      </c>
      <c s="33" t="s">
        <v>65</v>
      </c>
      <c s="34">
        <v>6</v>
      </c>
      <c s="35">
        <v>0</v>
      </c>
      <c s="36">
        <f>ROUND(ROUND(H140,2)*ROUND(G140,3),2)</f>
      </c>
      <c r="O140">
        <f>(I140*21)/100</f>
      </c>
      <c t="s">
        <v>28</v>
      </c>
    </row>
    <row r="141" spans="1:5" ht="12.75">
      <c r="A141" s="37" t="s">
        <v>56</v>
      </c>
      <c r="E141" s="38" t="s">
        <v>53</v>
      </c>
    </row>
    <row r="142" spans="1:5" ht="12.75">
      <c r="A142" s="39" t="s">
        <v>57</v>
      </c>
      <c r="E142" s="40" t="s">
        <v>53</v>
      </c>
    </row>
    <row r="143" spans="1:5" ht="178.5">
      <c r="A143" t="s">
        <v>58</v>
      </c>
      <c r="E143" s="38" t="s">
        <v>1212</v>
      </c>
    </row>
    <row r="144" spans="1:16" ht="12.75">
      <c r="A144" s="26" t="s">
        <v>51</v>
      </c>
      <c s="31" t="s">
        <v>194</v>
      </c>
      <c s="31" t="s">
        <v>4683</v>
      </c>
      <c s="26" t="s">
        <v>53</v>
      </c>
      <c s="32" t="s">
        <v>4684</v>
      </c>
      <c s="33" t="s">
        <v>65</v>
      </c>
      <c s="34">
        <v>6</v>
      </c>
      <c s="35">
        <v>0</v>
      </c>
      <c s="36">
        <f>ROUND(ROUND(H144,2)*ROUND(G144,3),2)</f>
      </c>
      <c r="O144">
        <f>(I144*21)/100</f>
      </c>
      <c t="s">
        <v>28</v>
      </c>
    </row>
    <row r="145" spans="1:5" ht="12.75">
      <c r="A145" s="37" t="s">
        <v>56</v>
      </c>
      <c r="E145" s="38" t="s">
        <v>53</v>
      </c>
    </row>
    <row r="146" spans="1:5" ht="12.75">
      <c r="A146" s="39" t="s">
        <v>57</v>
      </c>
      <c r="E146" s="40" t="s">
        <v>53</v>
      </c>
    </row>
    <row r="147" spans="1:5" ht="127.5">
      <c r="A147" t="s">
        <v>58</v>
      </c>
      <c r="E147" s="38" t="s">
        <v>1213</v>
      </c>
    </row>
    <row r="148" spans="1:16" ht="12.75">
      <c r="A148" s="26" t="s">
        <v>51</v>
      </c>
      <c s="31" t="s">
        <v>198</v>
      </c>
      <c s="31" t="s">
        <v>4685</v>
      </c>
      <c s="26" t="s">
        <v>53</v>
      </c>
      <c s="32" t="s">
        <v>4686</v>
      </c>
      <c s="33" t="s">
        <v>65</v>
      </c>
      <c s="34">
        <v>2</v>
      </c>
      <c s="35">
        <v>0</v>
      </c>
      <c s="36">
        <f>ROUND(ROUND(H148,2)*ROUND(G148,3),2)</f>
      </c>
      <c r="O148">
        <f>(I148*21)/100</f>
      </c>
      <c t="s">
        <v>28</v>
      </c>
    </row>
    <row r="149" spans="1:5" ht="12.75">
      <c r="A149" s="37" t="s">
        <v>56</v>
      </c>
      <c r="E149" s="38" t="s">
        <v>53</v>
      </c>
    </row>
    <row r="150" spans="1:5" ht="12.75">
      <c r="A150" s="39" t="s">
        <v>57</v>
      </c>
      <c r="E150" s="40" t="s">
        <v>53</v>
      </c>
    </row>
    <row r="151" spans="1:5" ht="178.5">
      <c r="A151" t="s">
        <v>58</v>
      </c>
      <c r="E151" s="38" t="s">
        <v>1212</v>
      </c>
    </row>
    <row r="152" spans="1:16" ht="12.75">
      <c r="A152" s="26" t="s">
        <v>51</v>
      </c>
      <c s="31" t="s">
        <v>202</v>
      </c>
      <c s="31" t="s">
        <v>4687</v>
      </c>
      <c s="26" t="s">
        <v>53</v>
      </c>
      <c s="32" t="s">
        <v>4688</v>
      </c>
      <c s="33" t="s">
        <v>65</v>
      </c>
      <c s="34">
        <v>2</v>
      </c>
      <c s="35">
        <v>0</v>
      </c>
      <c s="36">
        <f>ROUND(ROUND(H152,2)*ROUND(G152,3),2)</f>
      </c>
      <c r="O152">
        <f>(I152*21)/100</f>
      </c>
      <c t="s">
        <v>28</v>
      </c>
    </row>
    <row r="153" spans="1:5" ht="12.75">
      <c r="A153" s="37" t="s">
        <v>56</v>
      </c>
      <c r="E153" s="38" t="s">
        <v>53</v>
      </c>
    </row>
    <row r="154" spans="1:5" ht="12.75">
      <c r="A154" s="39" t="s">
        <v>57</v>
      </c>
      <c r="E154" s="40" t="s">
        <v>53</v>
      </c>
    </row>
    <row r="155" spans="1:5" ht="127.5">
      <c r="A155" t="s">
        <v>58</v>
      </c>
      <c r="E155" s="38" t="s">
        <v>1213</v>
      </c>
    </row>
    <row r="156" spans="1:16" ht="12.75">
      <c r="A156" s="26" t="s">
        <v>51</v>
      </c>
      <c s="31" t="s">
        <v>206</v>
      </c>
      <c s="31" t="s">
        <v>1878</v>
      </c>
      <c s="26" t="s">
        <v>53</v>
      </c>
      <c s="32" t="s">
        <v>1879</v>
      </c>
      <c s="33" t="s">
        <v>65</v>
      </c>
      <c s="34">
        <v>6</v>
      </c>
      <c s="35">
        <v>0</v>
      </c>
      <c s="36">
        <f>ROUND(ROUND(H156,2)*ROUND(G156,3),2)</f>
      </c>
      <c r="O156">
        <f>(I156*21)/100</f>
      </c>
      <c t="s">
        <v>28</v>
      </c>
    </row>
    <row r="157" spans="1:5" ht="12.75">
      <c r="A157" s="37" t="s">
        <v>56</v>
      </c>
      <c r="E157" s="38" t="s">
        <v>53</v>
      </c>
    </row>
    <row r="158" spans="1:5" ht="12.75">
      <c r="A158" s="39" t="s">
        <v>57</v>
      </c>
      <c r="E158" s="40" t="s">
        <v>53</v>
      </c>
    </row>
    <row r="159" spans="1:5" ht="178.5">
      <c r="A159" t="s">
        <v>58</v>
      </c>
      <c r="E159" s="38" t="s">
        <v>1212</v>
      </c>
    </row>
    <row r="160" spans="1:16" ht="25.5">
      <c r="A160" s="26" t="s">
        <v>51</v>
      </c>
      <c s="31" t="s">
        <v>310</v>
      </c>
      <c s="31" t="s">
        <v>1880</v>
      </c>
      <c s="26" t="s">
        <v>53</v>
      </c>
      <c s="32" t="s">
        <v>1881</v>
      </c>
      <c s="33" t="s">
        <v>65</v>
      </c>
      <c s="34">
        <v>6</v>
      </c>
      <c s="35">
        <v>0</v>
      </c>
      <c s="36">
        <f>ROUND(ROUND(H160,2)*ROUND(G160,3),2)</f>
      </c>
      <c r="O160">
        <f>(I160*21)/100</f>
      </c>
      <c t="s">
        <v>28</v>
      </c>
    </row>
    <row r="161" spans="1:5" ht="12.75">
      <c r="A161" s="37" t="s">
        <v>56</v>
      </c>
      <c r="E161" s="38" t="s">
        <v>53</v>
      </c>
    </row>
    <row r="162" spans="1:5" ht="12.75">
      <c r="A162" s="39" t="s">
        <v>57</v>
      </c>
      <c r="E162" s="40" t="s">
        <v>53</v>
      </c>
    </row>
    <row r="163" spans="1:5" ht="127.5">
      <c r="A163" t="s">
        <v>58</v>
      </c>
      <c r="E163" s="38" t="s">
        <v>1213</v>
      </c>
    </row>
    <row r="164" spans="1:16" ht="12.75">
      <c r="A164" s="26" t="s">
        <v>51</v>
      </c>
      <c s="31" t="s">
        <v>314</v>
      </c>
      <c s="31" t="s">
        <v>1070</v>
      </c>
      <c s="26" t="s">
        <v>53</v>
      </c>
      <c s="32" t="s">
        <v>1071</v>
      </c>
      <c s="33" t="s">
        <v>65</v>
      </c>
      <c s="34">
        <v>2</v>
      </c>
      <c s="35">
        <v>0</v>
      </c>
      <c s="36">
        <f>ROUND(ROUND(H164,2)*ROUND(G164,3),2)</f>
      </c>
      <c r="O164">
        <f>(I164*21)/100</f>
      </c>
      <c t="s">
        <v>28</v>
      </c>
    </row>
    <row r="165" spans="1:5" ht="12.75">
      <c r="A165" s="37" t="s">
        <v>56</v>
      </c>
      <c r="E165" s="38" t="s">
        <v>53</v>
      </c>
    </row>
    <row r="166" spans="1:5" ht="12.75">
      <c r="A166" s="39" t="s">
        <v>57</v>
      </c>
      <c r="E166" s="40" t="s">
        <v>53</v>
      </c>
    </row>
    <row r="167" spans="1:5" ht="114.75">
      <c r="A167" t="s">
        <v>58</v>
      </c>
      <c r="E167" s="38" t="s">
        <v>1221</v>
      </c>
    </row>
    <row r="168" spans="1:16" ht="12.75">
      <c r="A168" s="26" t="s">
        <v>51</v>
      </c>
      <c s="31" t="s">
        <v>318</v>
      </c>
      <c s="31" t="s">
        <v>1072</v>
      </c>
      <c s="26" t="s">
        <v>53</v>
      </c>
      <c s="32" t="s">
        <v>1073</v>
      </c>
      <c s="33" t="s">
        <v>65</v>
      </c>
      <c s="34">
        <v>1</v>
      </c>
      <c s="35">
        <v>0</v>
      </c>
      <c s="36">
        <f>ROUND(ROUND(H168,2)*ROUND(G168,3),2)</f>
      </c>
      <c r="O168">
        <f>(I168*21)/100</f>
      </c>
      <c t="s">
        <v>28</v>
      </c>
    </row>
    <row r="169" spans="1:5" ht="12.75">
      <c r="A169" s="37" t="s">
        <v>56</v>
      </c>
      <c r="E169" s="38" t="s">
        <v>53</v>
      </c>
    </row>
    <row r="170" spans="1:5" ht="12.75">
      <c r="A170" s="39" t="s">
        <v>57</v>
      </c>
      <c r="E170" s="40" t="s">
        <v>53</v>
      </c>
    </row>
    <row r="171" spans="1:5" ht="114.75">
      <c r="A171" t="s">
        <v>58</v>
      </c>
      <c r="E171" s="38" t="s">
        <v>1221</v>
      </c>
    </row>
    <row r="172" spans="1:16" ht="12.75">
      <c r="A172" s="26" t="s">
        <v>51</v>
      </c>
      <c s="31" t="s">
        <v>210</v>
      </c>
      <c s="31" t="s">
        <v>1074</v>
      </c>
      <c s="26" t="s">
        <v>53</v>
      </c>
      <c s="32" t="s">
        <v>1075</v>
      </c>
      <c s="33" t="s">
        <v>65</v>
      </c>
      <c s="34">
        <v>4</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1213</v>
      </c>
    </row>
    <row r="176" spans="1:16" ht="12.75">
      <c r="A176" s="26" t="s">
        <v>51</v>
      </c>
      <c s="31" t="s">
        <v>214</v>
      </c>
      <c s="31" t="s">
        <v>4689</v>
      </c>
      <c s="26" t="s">
        <v>53</v>
      </c>
      <c s="32" t="s">
        <v>4690</v>
      </c>
      <c s="33" t="s">
        <v>65</v>
      </c>
      <c s="34">
        <v>1</v>
      </c>
      <c s="35">
        <v>0</v>
      </c>
      <c s="36">
        <f>ROUND(ROUND(H176,2)*ROUND(G176,3),2)</f>
      </c>
      <c r="O176">
        <f>(I176*21)/100</f>
      </c>
      <c t="s">
        <v>28</v>
      </c>
    </row>
    <row r="177" spans="1:5" ht="12.75">
      <c r="A177" s="37" t="s">
        <v>56</v>
      </c>
      <c r="E177" s="38" t="s">
        <v>53</v>
      </c>
    </row>
    <row r="178" spans="1:5" ht="12.75">
      <c r="A178" s="39" t="s">
        <v>57</v>
      </c>
      <c r="E178" s="40" t="s">
        <v>53</v>
      </c>
    </row>
    <row r="179" spans="1:5" ht="153">
      <c r="A179" t="s">
        <v>58</v>
      </c>
      <c r="E179" s="38" t="s">
        <v>1347</v>
      </c>
    </row>
    <row r="180" spans="1:16" ht="12.75">
      <c r="A180" s="26" t="s">
        <v>51</v>
      </c>
      <c s="31" t="s">
        <v>218</v>
      </c>
      <c s="31" t="s">
        <v>1113</v>
      </c>
      <c s="26" t="s">
        <v>53</v>
      </c>
      <c s="32" t="s">
        <v>1114</v>
      </c>
      <c s="33" t="s">
        <v>65</v>
      </c>
      <c s="34">
        <v>6</v>
      </c>
      <c s="35">
        <v>0</v>
      </c>
      <c s="36">
        <f>ROUND(ROUND(H180,2)*ROUND(G180,3),2)</f>
      </c>
      <c r="O180">
        <f>(I180*21)/100</f>
      </c>
      <c t="s">
        <v>28</v>
      </c>
    </row>
    <row r="181" spans="1:5" ht="12.75">
      <c r="A181" s="37" t="s">
        <v>56</v>
      </c>
      <c r="E181" s="38" t="s">
        <v>53</v>
      </c>
    </row>
    <row r="182" spans="1:5" ht="38.25">
      <c r="A182" s="39" t="s">
        <v>57</v>
      </c>
      <c r="E182" s="40" t="s">
        <v>4691</v>
      </c>
    </row>
    <row r="183" spans="1:5" ht="127.5">
      <c r="A183" t="s">
        <v>58</v>
      </c>
      <c r="E183" s="38" t="s">
        <v>1216</v>
      </c>
    </row>
    <row r="184" spans="1:16" ht="12.75">
      <c r="A184" s="26" t="s">
        <v>51</v>
      </c>
      <c s="31" t="s">
        <v>222</v>
      </c>
      <c s="31" t="s">
        <v>4692</v>
      </c>
      <c s="26" t="s">
        <v>53</v>
      </c>
      <c s="32" t="s">
        <v>4693</v>
      </c>
      <c s="33" t="s">
        <v>65</v>
      </c>
      <c s="34">
        <v>2</v>
      </c>
      <c s="35">
        <v>0</v>
      </c>
      <c s="36">
        <f>ROUND(ROUND(H184,2)*ROUND(G184,3),2)</f>
      </c>
      <c r="O184">
        <f>(I184*21)/100</f>
      </c>
      <c t="s">
        <v>28</v>
      </c>
    </row>
    <row r="185" spans="1:5" ht="12.75">
      <c r="A185" s="37" t="s">
        <v>56</v>
      </c>
      <c r="E185" s="38" t="s">
        <v>53</v>
      </c>
    </row>
    <row r="186" spans="1:5" ht="12.75">
      <c r="A186" s="39" t="s">
        <v>57</v>
      </c>
      <c r="E186" s="40" t="s">
        <v>53</v>
      </c>
    </row>
    <row r="187" spans="1:5" ht="127.5">
      <c r="A187" t="s">
        <v>58</v>
      </c>
      <c r="E187" s="38" t="s">
        <v>1216</v>
      </c>
    </row>
    <row r="188" spans="1:16" ht="12.75">
      <c r="A188" s="26" t="s">
        <v>51</v>
      </c>
      <c s="31" t="s">
        <v>226</v>
      </c>
      <c s="31" t="s">
        <v>4694</v>
      </c>
      <c s="26" t="s">
        <v>53</v>
      </c>
      <c s="32" t="s">
        <v>4695</v>
      </c>
      <c s="33" t="s">
        <v>65</v>
      </c>
      <c s="34">
        <v>4</v>
      </c>
      <c s="35">
        <v>0</v>
      </c>
      <c s="36">
        <f>ROUND(ROUND(H188,2)*ROUND(G188,3),2)</f>
      </c>
      <c r="O188">
        <f>(I188*21)/100</f>
      </c>
      <c t="s">
        <v>28</v>
      </c>
    </row>
    <row r="189" spans="1:5" ht="12.75">
      <c r="A189" s="37" t="s">
        <v>56</v>
      </c>
      <c r="E189" s="38" t="s">
        <v>53</v>
      </c>
    </row>
    <row r="190" spans="1:5" ht="38.25">
      <c r="A190" s="39" t="s">
        <v>57</v>
      </c>
      <c r="E190" s="40" t="s">
        <v>4696</v>
      </c>
    </row>
    <row r="191" spans="1:5" ht="153">
      <c r="A191" t="s">
        <v>58</v>
      </c>
      <c r="E191" s="38" t="s">
        <v>1347</v>
      </c>
    </row>
    <row r="192" spans="1:16" ht="12.75">
      <c r="A192" s="26" t="s">
        <v>51</v>
      </c>
      <c s="31" t="s">
        <v>230</v>
      </c>
      <c s="31" t="s">
        <v>4697</v>
      </c>
      <c s="26" t="s">
        <v>53</v>
      </c>
      <c s="32" t="s">
        <v>4698</v>
      </c>
      <c s="33" t="s">
        <v>65</v>
      </c>
      <c s="34">
        <v>2</v>
      </c>
      <c s="35">
        <v>0</v>
      </c>
      <c s="36">
        <f>ROUND(ROUND(H192,2)*ROUND(G192,3),2)</f>
      </c>
      <c r="O192">
        <f>(I192*21)/100</f>
      </c>
      <c t="s">
        <v>28</v>
      </c>
    </row>
    <row r="193" spans="1:5" ht="12.75">
      <c r="A193" s="37" t="s">
        <v>56</v>
      </c>
      <c r="E193" s="38" t="s">
        <v>53</v>
      </c>
    </row>
    <row r="194" spans="1:5" ht="12.75">
      <c r="A194" s="39" t="s">
        <v>57</v>
      </c>
      <c r="E194" s="40" t="s">
        <v>53</v>
      </c>
    </row>
    <row r="195" spans="1:5" ht="165.75">
      <c r="A195" t="s">
        <v>58</v>
      </c>
      <c r="E195" s="38" t="s">
        <v>1217</v>
      </c>
    </row>
    <row r="196" spans="1:16" ht="12.75">
      <c r="A196" s="26" t="s">
        <v>51</v>
      </c>
      <c s="31" t="s">
        <v>322</v>
      </c>
      <c s="31" t="s">
        <v>4699</v>
      </c>
      <c s="26" t="s">
        <v>53</v>
      </c>
      <c s="32" t="s">
        <v>4700</v>
      </c>
      <c s="33" t="s">
        <v>65</v>
      </c>
      <c s="34">
        <v>2</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1213</v>
      </c>
    </row>
    <row r="200" spans="1:16" ht="12.75">
      <c r="A200" s="26" t="s">
        <v>51</v>
      </c>
      <c s="31" t="s">
        <v>234</v>
      </c>
      <c s="31" t="s">
        <v>2231</v>
      </c>
      <c s="26" t="s">
        <v>53</v>
      </c>
      <c s="32" t="s">
        <v>2232</v>
      </c>
      <c s="33" t="s">
        <v>1153</v>
      </c>
      <c s="34">
        <v>108</v>
      </c>
      <c s="35">
        <v>0</v>
      </c>
      <c s="36">
        <f>ROUND(ROUND(H200,2)*ROUND(G200,3),2)</f>
      </c>
      <c r="O200">
        <f>(I200*21)/100</f>
      </c>
      <c t="s">
        <v>28</v>
      </c>
    </row>
    <row r="201" spans="1:5" ht="12.75">
      <c r="A201" s="37" t="s">
        <v>56</v>
      </c>
      <c r="E201" s="38" t="s">
        <v>53</v>
      </c>
    </row>
    <row r="202" spans="1:5" ht="12.75">
      <c r="A202" s="39" t="s">
        <v>57</v>
      </c>
      <c r="E202" s="40" t="s">
        <v>53</v>
      </c>
    </row>
    <row r="203" spans="1:5" ht="165.75">
      <c r="A203" t="s">
        <v>58</v>
      </c>
      <c r="E203" s="38" t="s">
        <v>4701</v>
      </c>
    </row>
    <row r="204" spans="1:16" ht="12.75">
      <c r="A204" s="26" t="s">
        <v>51</v>
      </c>
      <c s="31" t="s">
        <v>238</v>
      </c>
      <c s="31" t="s">
        <v>1918</v>
      </c>
      <c s="26" t="s">
        <v>53</v>
      </c>
      <c s="32" t="s">
        <v>1919</v>
      </c>
      <c s="33" t="s">
        <v>65</v>
      </c>
      <c s="34">
        <v>72</v>
      </c>
      <c s="35">
        <v>0</v>
      </c>
      <c s="36">
        <f>ROUND(ROUND(H204,2)*ROUND(G204,3),2)</f>
      </c>
      <c r="O204">
        <f>(I204*21)/100</f>
      </c>
      <c t="s">
        <v>28</v>
      </c>
    </row>
    <row r="205" spans="1:5" ht="12.75">
      <c r="A205" s="37" t="s">
        <v>56</v>
      </c>
      <c r="E205" s="38" t="s">
        <v>53</v>
      </c>
    </row>
    <row r="206" spans="1:5" ht="63.75">
      <c r="A206" s="39" t="s">
        <v>57</v>
      </c>
      <c r="E206" s="40" t="s">
        <v>4702</v>
      </c>
    </row>
    <row r="207" spans="1:5" ht="102">
      <c r="A207" t="s">
        <v>58</v>
      </c>
      <c r="E207" s="38" t="s">
        <v>4703</v>
      </c>
    </row>
    <row r="208" spans="1:16" ht="12.75">
      <c r="A208" s="26" t="s">
        <v>51</v>
      </c>
      <c s="31" t="s">
        <v>242</v>
      </c>
      <c s="31" t="s">
        <v>2237</v>
      </c>
      <c s="26" t="s">
        <v>53</v>
      </c>
      <c s="32" t="s">
        <v>2238</v>
      </c>
      <c s="33" t="s">
        <v>65</v>
      </c>
      <c s="34">
        <v>72</v>
      </c>
      <c s="35">
        <v>0</v>
      </c>
      <c s="36">
        <f>ROUND(ROUND(H208,2)*ROUND(G208,3),2)</f>
      </c>
      <c r="O208">
        <f>(I208*21)/100</f>
      </c>
      <c t="s">
        <v>28</v>
      </c>
    </row>
    <row r="209" spans="1:5" ht="12.75">
      <c r="A209" s="37" t="s">
        <v>56</v>
      </c>
      <c r="E209" s="38" t="s">
        <v>53</v>
      </c>
    </row>
    <row r="210" spans="1:5" ht="12.75">
      <c r="A210" s="39" t="s">
        <v>57</v>
      </c>
      <c r="E210" s="40" t="s">
        <v>53</v>
      </c>
    </row>
    <row r="211" spans="1:5" ht="102">
      <c r="A211" t="s">
        <v>58</v>
      </c>
      <c r="E211" s="38" t="s">
        <v>1458</v>
      </c>
    </row>
    <row r="212" spans="1:16" ht="12.75">
      <c r="A212" s="26" t="s">
        <v>51</v>
      </c>
      <c s="31" t="s">
        <v>246</v>
      </c>
      <c s="31" t="s">
        <v>1475</v>
      </c>
      <c s="26" t="s">
        <v>53</v>
      </c>
      <c s="32" t="s">
        <v>1476</v>
      </c>
      <c s="33" t="s">
        <v>65</v>
      </c>
      <c s="34">
        <v>1</v>
      </c>
      <c s="35">
        <v>0</v>
      </c>
      <c s="36">
        <f>ROUND(ROUND(H212,2)*ROUND(G212,3),2)</f>
      </c>
      <c r="O212">
        <f>(I212*21)/100</f>
      </c>
      <c t="s">
        <v>28</v>
      </c>
    </row>
    <row r="213" spans="1:5" ht="12.75">
      <c r="A213" s="37" t="s">
        <v>56</v>
      </c>
      <c r="E213" s="38" t="s">
        <v>53</v>
      </c>
    </row>
    <row r="214" spans="1:5" ht="12.75">
      <c r="A214" s="39" t="s">
        <v>57</v>
      </c>
      <c r="E214" s="40" t="s">
        <v>53</v>
      </c>
    </row>
    <row r="215" spans="1:5" ht="127.5">
      <c r="A215" t="s">
        <v>58</v>
      </c>
      <c r="E215" s="38" t="s">
        <v>1230</v>
      </c>
    </row>
    <row r="216" spans="1:16" ht="12.75">
      <c r="A216" s="26" t="s">
        <v>51</v>
      </c>
      <c s="31" t="s">
        <v>326</v>
      </c>
      <c s="31" t="s">
        <v>1477</v>
      </c>
      <c s="26" t="s">
        <v>53</v>
      </c>
      <c s="32" t="s">
        <v>4704</v>
      </c>
      <c s="33" t="s">
        <v>65</v>
      </c>
      <c s="34">
        <v>1</v>
      </c>
      <c s="35">
        <v>0</v>
      </c>
      <c s="36">
        <f>ROUND(ROUND(H216,2)*ROUND(G216,3),2)</f>
      </c>
      <c r="O216">
        <f>(I216*21)/100</f>
      </c>
      <c t="s">
        <v>28</v>
      </c>
    </row>
    <row r="217" spans="1:5" ht="12.75">
      <c r="A217" s="37" t="s">
        <v>56</v>
      </c>
      <c r="E217" s="38" t="s">
        <v>53</v>
      </c>
    </row>
    <row r="218" spans="1:5" ht="12.75">
      <c r="A218" s="39" t="s">
        <v>57</v>
      </c>
      <c r="E218" s="40" t="s">
        <v>53</v>
      </c>
    </row>
    <row r="219" spans="1:5" ht="153">
      <c r="A219" t="s">
        <v>58</v>
      </c>
      <c r="E219" s="38" t="s">
        <v>1347</v>
      </c>
    </row>
    <row r="220" spans="1:16" ht="12.75">
      <c r="A220" s="26" t="s">
        <v>51</v>
      </c>
      <c s="31" t="s">
        <v>284</v>
      </c>
      <c s="31" t="s">
        <v>4705</v>
      </c>
      <c s="26" t="s">
        <v>53</v>
      </c>
      <c s="32" t="s">
        <v>4706</v>
      </c>
      <c s="33" t="s">
        <v>65</v>
      </c>
      <c s="34">
        <v>2</v>
      </c>
      <c s="35">
        <v>0</v>
      </c>
      <c s="36">
        <f>ROUND(ROUND(H220,2)*ROUND(G220,3),2)</f>
      </c>
      <c r="O220">
        <f>(I220*21)/100</f>
      </c>
      <c t="s">
        <v>28</v>
      </c>
    </row>
    <row r="221" spans="1:5" ht="12.75">
      <c r="A221" s="37" t="s">
        <v>56</v>
      </c>
      <c r="E221" s="38" t="s">
        <v>53</v>
      </c>
    </row>
    <row r="222" spans="1:5" ht="12.75">
      <c r="A222" s="39" t="s">
        <v>57</v>
      </c>
      <c r="E222" s="40" t="s">
        <v>53</v>
      </c>
    </row>
    <row r="223" spans="1:5" ht="114.75">
      <c r="A223" t="s">
        <v>58</v>
      </c>
      <c r="E223" s="38" t="s">
        <v>1063</v>
      </c>
    </row>
    <row r="224" spans="1:16" ht="12.75">
      <c r="A224" s="26" t="s">
        <v>51</v>
      </c>
      <c s="31" t="s">
        <v>286</v>
      </c>
      <c s="31" t="s">
        <v>4707</v>
      </c>
      <c s="26" t="s">
        <v>53</v>
      </c>
      <c s="32" t="s">
        <v>4708</v>
      </c>
      <c s="33" t="s">
        <v>65</v>
      </c>
      <c s="34">
        <v>2</v>
      </c>
      <c s="35">
        <v>0</v>
      </c>
      <c s="36">
        <f>ROUND(ROUND(H224,2)*ROUND(G224,3),2)</f>
      </c>
      <c r="O224">
        <f>(I224*21)/100</f>
      </c>
      <c t="s">
        <v>28</v>
      </c>
    </row>
    <row r="225" spans="1:5" ht="12.75">
      <c r="A225" s="37" t="s">
        <v>56</v>
      </c>
      <c r="E225" s="38" t="s">
        <v>53</v>
      </c>
    </row>
    <row r="226" spans="1:5" ht="12.75">
      <c r="A226" s="39" t="s">
        <v>57</v>
      </c>
      <c r="E226" s="40" t="s">
        <v>53</v>
      </c>
    </row>
    <row r="227" spans="1:5" ht="127.5">
      <c r="A227" t="s">
        <v>58</v>
      </c>
      <c r="E227" s="38" t="s">
        <v>1047</v>
      </c>
    </row>
    <row r="228" spans="1:16" ht="12.75">
      <c r="A228" s="26" t="s">
        <v>51</v>
      </c>
      <c s="31" t="s">
        <v>290</v>
      </c>
      <c s="31" t="s">
        <v>1147</v>
      </c>
      <c s="26" t="s">
        <v>53</v>
      </c>
      <c s="32" t="s">
        <v>1148</v>
      </c>
      <c s="33" t="s">
        <v>1149</v>
      </c>
      <c s="34">
        <v>1</v>
      </c>
      <c s="35">
        <v>0</v>
      </c>
      <c s="36">
        <f>ROUND(ROUND(H228,2)*ROUND(G228,3),2)</f>
      </c>
      <c r="O228">
        <f>(I228*21)/100</f>
      </c>
      <c t="s">
        <v>28</v>
      </c>
    </row>
    <row r="229" spans="1:5" ht="12.75">
      <c r="A229" s="37" t="s">
        <v>56</v>
      </c>
      <c r="E229" s="38" t="s">
        <v>53</v>
      </c>
    </row>
    <row r="230" spans="1:5" ht="12.75">
      <c r="A230" s="39" t="s">
        <v>57</v>
      </c>
      <c r="E230" s="40" t="s">
        <v>53</v>
      </c>
    </row>
    <row r="231" spans="1:5" ht="153">
      <c r="A231" t="s">
        <v>58</v>
      </c>
      <c r="E231" s="38" t="s">
        <v>1803</v>
      </c>
    </row>
    <row r="232" spans="1:16" ht="12.75">
      <c r="A232" s="26" t="s">
        <v>51</v>
      </c>
      <c s="31" t="s">
        <v>294</v>
      </c>
      <c s="31" t="s">
        <v>1804</v>
      </c>
      <c s="26" t="s">
        <v>53</v>
      </c>
      <c s="32" t="s">
        <v>4644</v>
      </c>
      <c s="33" t="s">
        <v>1149</v>
      </c>
      <c s="34">
        <v>2</v>
      </c>
      <c s="35">
        <v>0</v>
      </c>
      <c s="36">
        <f>ROUND(ROUND(H232,2)*ROUND(G232,3),2)</f>
      </c>
      <c r="O232">
        <f>(I232*21)/100</f>
      </c>
      <c t="s">
        <v>28</v>
      </c>
    </row>
    <row r="233" spans="1:5" ht="12.75">
      <c r="A233" s="37" t="s">
        <v>56</v>
      </c>
      <c r="E233" s="38" t="s">
        <v>53</v>
      </c>
    </row>
    <row r="234" spans="1:5" ht="12.75">
      <c r="A234" s="39" t="s">
        <v>57</v>
      </c>
      <c r="E234" s="40" t="s">
        <v>53</v>
      </c>
    </row>
    <row r="235" spans="1:5" ht="153">
      <c r="A235" t="s">
        <v>58</v>
      </c>
      <c r="E235" s="38" t="s">
        <v>1347</v>
      </c>
    </row>
    <row r="236" spans="1:16" ht="12.75">
      <c r="A236" s="26" t="s">
        <v>51</v>
      </c>
      <c s="31" t="s">
        <v>296</v>
      </c>
      <c s="31" t="s">
        <v>4709</v>
      </c>
      <c s="26" t="s">
        <v>53</v>
      </c>
      <c s="32" t="s">
        <v>1152</v>
      </c>
      <c s="33" t="s">
        <v>1153</v>
      </c>
      <c s="34">
        <v>72</v>
      </c>
      <c s="35">
        <v>0</v>
      </c>
      <c s="36">
        <f>ROUND(ROUND(H236,2)*ROUND(G236,3),2)</f>
      </c>
      <c r="O236">
        <f>(I236*21)/100</f>
      </c>
      <c t="s">
        <v>28</v>
      </c>
    </row>
    <row r="237" spans="1:5" ht="12.75">
      <c r="A237" s="37" t="s">
        <v>56</v>
      </c>
      <c r="E237" s="38" t="s">
        <v>53</v>
      </c>
    </row>
    <row r="238" spans="1:5" ht="12.75">
      <c r="A238" s="39" t="s">
        <v>57</v>
      </c>
      <c r="E238" s="40" t="s">
        <v>53</v>
      </c>
    </row>
    <row r="239" spans="1:5" ht="153">
      <c r="A239" t="s">
        <v>58</v>
      </c>
      <c r="E239" s="38" t="s">
        <v>4710</v>
      </c>
    </row>
    <row r="240" spans="1:16" ht="12.75">
      <c r="A240" s="26" t="s">
        <v>51</v>
      </c>
      <c s="31" t="s">
        <v>334</v>
      </c>
      <c s="31" t="s">
        <v>1156</v>
      </c>
      <c s="26" t="s">
        <v>53</v>
      </c>
      <c s="32" t="s">
        <v>4646</v>
      </c>
      <c s="33" t="s">
        <v>55</v>
      </c>
      <c s="34">
        <v>2500</v>
      </c>
      <c s="35">
        <v>0</v>
      </c>
      <c s="36">
        <f>ROUND(ROUND(H240,2)*ROUND(G240,3),2)</f>
      </c>
      <c r="O240">
        <f>(I240*21)/100</f>
      </c>
      <c t="s">
        <v>28</v>
      </c>
    </row>
    <row r="241" spans="1:5" ht="12.75">
      <c r="A241" s="37" t="s">
        <v>56</v>
      </c>
      <c r="E241" s="38" t="s">
        <v>53</v>
      </c>
    </row>
    <row r="242" spans="1:5" ht="12.75">
      <c r="A242" s="39" t="s">
        <v>57</v>
      </c>
      <c r="E242" s="40" t="s">
        <v>4647</v>
      </c>
    </row>
    <row r="243" spans="1:5" ht="191.25">
      <c r="A243" t="s">
        <v>58</v>
      </c>
      <c r="E243" s="38" t="s">
        <v>1818</v>
      </c>
    </row>
    <row r="244" spans="1:18" ht="12.75" customHeight="1">
      <c r="A244" s="6" t="s">
        <v>48</v>
      </c>
      <c s="6"/>
      <c s="44" t="s">
        <v>368</v>
      </c>
      <c s="6"/>
      <c s="29" t="s">
        <v>369</v>
      </c>
      <c s="6"/>
      <c s="6"/>
      <c s="6"/>
      <c s="46">
        <f>0+Q244</f>
      </c>
      <c r="O244">
        <f>0+R244</f>
      </c>
      <c r="Q244">
        <f>0+I245+I249+I253+I257+I261+I265</f>
      </c>
      <c>
        <f>0+O245+O249+O253+O257+O261+O265</f>
      </c>
    </row>
    <row r="245" spans="1:16" ht="38.25">
      <c r="A245" s="26" t="s">
        <v>51</v>
      </c>
      <c s="31" t="s">
        <v>250</v>
      </c>
      <c s="31" t="s">
        <v>2330</v>
      </c>
      <c s="26" t="s">
        <v>377</v>
      </c>
      <c s="32" t="s">
        <v>2331</v>
      </c>
      <c s="33" t="s">
        <v>379</v>
      </c>
      <c s="34">
        <v>5</v>
      </c>
      <c s="35">
        <v>0</v>
      </c>
      <c s="36">
        <f>ROUND(ROUND(H245,2)*ROUND(G245,3),2)</f>
      </c>
      <c r="O245">
        <f>(I245*21)/100</f>
      </c>
      <c t="s">
        <v>28</v>
      </c>
    </row>
    <row r="246" spans="1:5" ht="38.25">
      <c r="A246" s="37" t="s">
        <v>56</v>
      </c>
      <c r="E246" s="38" t="s">
        <v>3116</v>
      </c>
    </row>
    <row r="247" spans="1:5" ht="12.75">
      <c r="A247" s="39" t="s">
        <v>57</v>
      </c>
      <c r="E247" s="40" t="s">
        <v>53</v>
      </c>
    </row>
    <row r="248" spans="1:5" ht="165.75">
      <c r="A248" t="s">
        <v>58</v>
      </c>
      <c r="E248" s="38" t="s">
        <v>1234</v>
      </c>
    </row>
    <row r="249" spans="1:16" ht="25.5">
      <c r="A249" s="26" t="s">
        <v>51</v>
      </c>
      <c s="31" t="s">
        <v>254</v>
      </c>
      <c s="31" t="s">
        <v>1161</v>
      </c>
      <c s="26" t="s">
        <v>377</v>
      </c>
      <c s="32" t="s">
        <v>1162</v>
      </c>
      <c s="33" t="s">
        <v>379</v>
      </c>
      <c s="34">
        <v>0.1</v>
      </c>
      <c s="35">
        <v>0</v>
      </c>
      <c s="36">
        <f>ROUND(ROUND(H249,2)*ROUND(G249,3),2)</f>
      </c>
      <c r="O249">
        <f>(I249*21)/100</f>
      </c>
      <c t="s">
        <v>28</v>
      </c>
    </row>
    <row r="250" spans="1:5" ht="25.5">
      <c r="A250" s="37" t="s">
        <v>56</v>
      </c>
      <c r="E250" s="38" t="s">
        <v>1163</v>
      </c>
    </row>
    <row r="251" spans="1:5" ht="12.75">
      <c r="A251" s="39" t="s">
        <v>57</v>
      </c>
      <c r="E251" s="40" t="s">
        <v>53</v>
      </c>
    </row>
    <row r="252" spans="1:5" ht="165.75">
      <c r="A252" t="s">
        <v>58</v>
      </c>
      <c r="E252" s="38" t="s">
        <v>1234</v>
      </c>
    </row>
    <row r="253" spans="1:16" ht="25.5">
      <c r="A253" s="26" t="s">
        <v>51</v>
      </c>
      <c s="31" t="s">
        <v>258</v>
      </c>
      <c s="31" t="s">
        <v>383</v>
      </c>
      <c s="26" t="s">
        <v>377</v>
      </c>
      <c s="32" t="s">
        <v>384</v>
      </c>
      <c s="33" t="s">
        <v>379</v>
      </c>
      <c s="34">
        <v>0.1</v>
      </c>
      <c s="35">
        <v>0</v>
      </c>
      <c s="36">
        <f>ROUND(ROUND(H253,2)*ROUND(G253,3),2)</f>
      </c>
      <c r="O253">
        <f>(I253*21)/100</f>
      </c>
      <c t="s">
        <v>28</v>
      </c>
    </row>
    <row r="254" spans="1:5" ht="38.25">
      <c r="A254" s="37" t="s">
        <v>56</v>
      </c>
      <c r="E254" s="38" t="s">
        <v>1419</v>
      </c>
    </row>
    <row r="255" spans="1:5" ht="12.75">
      <c r="A255" s="39" t="s">
        <v>57</v>
      </c>
      <c r="E255" s="40" t="s">
        <v>53</v>
      </c>
    </row>
    <row r="256" spans="1:5" ht="165.75">
      <c r="A256" t="s">
        <v>58</v>
      </c>
      <c r="E256" s="38" t="s">
        <v>1234</v>
      </c>
    </row>
    <row r="257" spans="1:16" ht="25.5">
      <c r="A257" s="26" t="s">
        <v>51</v>
      </c>
      <c s="31" t="s">
        <v>262</v>
      </c>
      <c s="31" t="s">
        <v>1177</v>
      </c>
      <c s="26" t="s">
        <v>377</v>
      </c>
      <c s="32" t="s">
        <v>1178</v>
      </c>
      <c s="33" t="s">
        <v>379</v>
      </c>
      <c s="34">
        <v>0.02</v>
      </c>
      <c s="35">
        <v>0</v>
      </c>
      <c s="36">
        <f>ROUND(ROUND(H257,2)*ROUND(G257,3),2)</f>
      </c>
      <c r="O257">
        <f>(I257*21)/100</f>
      </c>
      <c t="s">
        <v>28</v>
      </c>
    </row>
    <row r="258" spans="1:5" ht="38.25">
      <c r="A258" s="37" t="s">
        <v>56</v>
      </c>
      <c r="E258" s="38" t="s">
        <v>1235</v>
      </c>
    </row>
    <row r="259" spans="1:5" ht="12.75">
      <c r="A259" s="39" t="s">
        <v>57</v>
      </c>
      <c r="E259" s="40" t="s">
        <v>53</v>
      </c>
    </row>
    <row r="260" spans="1:5" ht="165.75">
      <c r="A260" t="s">
        <v>58</v>
      </c>
      <c r="E260" s="38" t="s">
        <v>1234</v>
      </c>
    </row>
    <row r="261" spans="1:16" ht="25.5">
      <c r="A261" s="26" t="s">
        <v>51</v>
      </c>
      <c s="31" t="s">
        <v>330</v>
      </c>
      <c s="31" t="s">
        <v>1179</v>
      </c>
      <c s="26" t="s">
        <v>377</v>
      </c>
      <c s="32" t="s">
        <v>1180</v>
      </c>
      <c s="33" t="s">
        <v>379</v>
      </c>
      <c s="34">
        <v>0.05</v>
      </c>
      <c s="35">
        <v>0</v>
      </c>
      <c s="36">
        <f>ROUND(ROUND(H261,2)*ROUND(G261,3),2)</f>
      </c>
      <c r="O261">
        <f>(I261*21)/100</f>
      </c>
      <c t="s">
        <v>28</v>
      </c>
    </row>
    <row r="262" spans="1:5" ht="38.25">
      <c r="A262" s="37" t="s">
        <v>56</v>
      </c>
      <c r="E262" s="38" t="s">
        <v>1236</v>
      </c>
    </row>
    <row r="263" spans="1:5" ht="12.75">
      <c r="A263" s="39" t="s">
        <v>57</v>
      </c>
      <c r="E263" s="40" t="s">
        <v>53</v>
      </c>
    </row>
    <row r="264" spans="1:5" ht="165.75">
      <c r="A264" t="s">
        <v>58</v>
      </c>
      <c r="E264" s="38" t="s">
        <v>1234</v>
      </c>
    </row>
    <row r="265" spans="1:16" ht="25.5">
      <c r="A265" s="26" t="s">
        <v>51</v>
      </c>
      <c s="31" t="s">
        <v>266</v>
      </c>
      <c s="31" t="s">
        <v>1182</v>
      </c>
      <c s="26" t="s">
        <v>377</v>
      </c>
      <c s="32" t="s">
        <v>1183</v>
      </c>
      <c s="33" t="s">
        <v>379</v>
      </c>
      <c s="34">
        <v>0.05</v>
      </c>
      <c s="35">
        <v>0</v>
      </c>
      <c s="36">
        <f>ROUND(ROUND(H265,2)*ROUND(G265,3),2)</f>
      </c>
      <c r="O265">
        <f>(I265*21)/100</f>
      </c>
      <c t="s">
        <v>28</v>
      </c>
    </row>
    <row r="266" spans="1:5" ht="38.25">
      <c r="A266" s="37" t="s">
        <v>56</v>
      </c>
      <c r="E266" s="38" t="s">
        <v>1235</v>
      </c>
    </row>
    <row r="267" spans="1:5" ht="12.75">
      <c r="A267" s="39" t="s">
        <v>57</v>
      </c>
      <c r="E267" s="40" t="s">
        <v>53</v>
      </c>
    </row>
    <row r="268" spans="1:5" ht="165.75">
      <c r="A268" t="s">
        <v>58</v>
      </c>
      <c r="E268"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1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0+O9+O26+O151</f>
      </c>
      <c t="s">
        <v>27</v>
      </c>
    </row>
    <row r="3" spans="1:16" ht="15" customHeight="1">
      <c r="A3" t="s">
        <v>12</v>
      </c>
      <c s="12" t="s">
        <v>14</v>
      </c>
      <c s="13" t="s">
        <v>15</v>
      </c>
      <c s="1"/>
      <c s="14" t="s">
        <v>16</v>
      </c>
      <c s="1"/>
      <c s="9"/>
      <c s="8" t="s">
        <v>4711</v>
      </c>
      <c s="41">
        <f>0+I9+I26+I151</f>
      </c>
      <c r="O3" t="s">
        <v>23</v>
      </c>
      <c t="s">
        <v>28</v>
      </c>
    </row>
    <row r="4" spans="1:16" ht="15" customHeight="1">
      <c r="A4" t="s">
        <v>17</v>
      </c>
      <c s="12" t="s">
        <v>18</v>
      </c>
      <c s="13" t="s">
        <v>4615</v>
      </c>
      <c s="1"/>
      <c s="14" t="s">
        <v>4616</v>
      </c>
      <c s="1"/>
      <c s="1"/>
      <c s="11"/>
      <c s="11"/>
      <c r="O4" t="s">
        <v>24</v>
      </c>
      <c t="s">
        <v>28</v>
      </c>
    </row>
    <row r="5" spans="1:16" ht="12.75" customHeight="1">
      <c r="A5" t="s">
        <v>21</v>
      </c>
      <c s="16" t="s">
        <v>22</v>
      </c>
      <c s="17" t="s">
        <v>4711</v>
      </c>
      <c s="6"/>
      <c s="18" t="s">
        <v>4712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0+I10+I14+I18+I22</f>
      </c>
      <c>
        <f>0+O10+O14+O18+O22</f>
      </c>
    </row>
    <row r="10" spans="1:16" ht="12.75">
      <c r="A10" s="26" t="s">
        <v>51</v>
      </c>
      <c s="31" t="s">
        <v>318</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210</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6" ht="12.75">
      <c r="A18" s="26" t="s">
        <v>51</v>
      </c>
      <c s="31" t="s">
        <v>214</v>
      </c>
      <c s="31" t="s">
        <v>4623</v>
      </c>
      <c s="26" t="s">
        <v>53</v>
      </c>
      <c s="32" t="s">
        <v>4624</v>
      </c>
      <c s="33" t="s">
        <v>373</v>
      </c>
      <c s="34">
        <v>1</v>
      </c>
      <c s="35">
        <v>0</v>
      </c>
      <c s="36">
        <f>ROUND(ROUND(H18,2)*ROUND(G18,3),2)</f>
      </c>
      <c r="O18">
        <f>(I18*21)/100</f>
      </c>
      <c t="s">
        <v>28</v>
      </c>
    </row>
    <row r="19" spans="1:5" ht="12.75">
      <c r="A19" s="37" t="s">
        <v>56</v>
      </c>
      <c r="E19" s="38" t="s">
        <v>53</v>
      </c>
    </row>
    <row r="20" spans="1:5" ht="12.75">
      <c r="A20" s="39" t="s">
        <v>57</v>
      </c>
      <c r="E20" s="40" t="s">
        <v>53</v>
      </c>
    </row>
    <row r="21" spans="1:5" ht="76.5">
      <c r="A21" t="s">
        <v>58</v>
      </c>
      <c r="E21" s="38" t="s">
        <v>4651</v>
      </c>
    </row>
    <row r="22" spans="1:16" ht="12.75">
      <c r="A22" s="26" t="s">
        <v>51</v>
      </c>
      <c s="31" t="s">
        <v>218</v>
      </c>
      <c s="31" t="s">
        <v>4652</v>
      </c>
      <c s="26" t="s">
        <v>53</v>
      </c>
      <c s="32" t="s">
        <v>4653</v>
      </c>
      <c s="33" t="s">
        <v>373</v>
      </c>
      <c s="34">
        <v>1</v>
      </c>
      <c s="35">
        <v>0</v>
      </c>
      <c s="36">
        <f>ROUND(ROUND(H22,2)*ROUND(G22,3),2)</f>
      </c>
      <c r="O22">
        <f>(I22*21)/100</f>
      </c>
      <c t="s">
        <v>28</v>
      </c>
    </row>
    <row r="23" spans="1:5" ht="12.75">
      <c r="A23" s="37" t="s">
        <v>56</v>
      </c>
      <c r="E23" s="38" t="s">
        <v>53</v>
      </c>
    </row>
    <row r="24" spans="1:5" ht="12.75">
      <c r="A24" s="39" t="s">
        <v>57</v>
      </c>
      <c r="E24" s="40" t="s">
        <v>53</v>
      </c>
    </row>
    <row r="25" spans="1:5" ht="12.75">
      <c r="A25" t="s">
        <v>58</v>
      </c>
      <c r="E25" s="38" t="s">
        <v>975</v>
      </c>
    </row>
    <row r="26" spans="1:18" ht="12.75" customHeight="1">
      <c r="A26" s="6" t="s">
        <v>48</v>
      </c>
      <c s="6"/>
      <c s="44" t="s">
        <v>76</v>
      </c>
      <c s="6"/>
      <c s="29" t="s">
        <v>338</v>
      </c>
      <c s="6"/>
      <c s="6"/>
      <c s="6"/>
      <c s="46">
        <f>0+Q26</f>
      </c>
      <c r="O26">
        <f>0+R26</f>
      </c>
      <c r="Q26">
        <f>0+I27+I31+I35+I39+I43+I47+I51+I55+I59+I63+I67+I71+I75+I79+I83+I87+I91+I95+I99+I103+I107+I111+I115+I119+I123+I127+I131+I135+I139+I143+I147</f>
      </c>
      <c>
        <f>0+O27+O31+O35+O39+O43+O47+O51+O55+O59+O63+O67+O71+O75+O79+O83+O87+O91+O95+O99+O103+O107+O111+O115+O119+O123+O127+O131+O135+O139+O143+O147</f>
      </c>
    </row>
    <row r="27" spans="1:16" ht="12.75">
      <c r="A27" s="26" t="s">
        <v>51</v>
      </c>
      <c s="31" t="s">
        <v>34</v>
      </c>
      <c s="31" t="s">
        <v>1904</v>
      </c>
      <c s="26" t="s">
        <v>53</v>
      </c>
      <c s="32" t="s">
        <v>1905</v>
      </c>
      <c s="33" t="s">
        <v>1032</v>
      </c>
      <c s="34">
        <v>14.04</v>
      </c>
      <c s="35">
        <v>0</v>
      </c>
      <c s="36">
        <f>ROUND(ROUND(H27,2)*ROUND(G27,3),2)</f>
      </c>
      <c r="O27">
        <f>(I27*21)/100</f>
      </c>
      <c t="s">
        <v>28</v>
      </c>
    </row>
    <row r="28" spans="1:5" ht="12.75">
      <c r="A28" s="37" t="s">
        <v>56</v>
      </c>
      <c r="E28" s="38" t="s">
        <v>53</v>
      </c>
    </row>
    <row r="29" spans="1:5" ht="63.75">
      <c r="A29" s="39" t="s">
        <v>57</v>
      </c>
      <c r="E29" s="40" t="s">
        <v>4714</v>
      </c>
    </row>
    <row r="30" spans="1:5" ht="153">
      <c r="A30" t="s">
        <v>58</v>
      </c>
      <c r="E30" s="38" t="s">
        <v>1863</v>
      </c>
    </row>
    <row r="31" spans="1:16" ht="12.75">
      <c r="A31" s="26" t="s">
        <v>51</v>
      </c>
      <c s="31" t="s">
        <v>28</v>
      </c>
      <c s="31" t="s">
        <v>4715</v>
      </c>
      <c s="26" t="s">
        <v>53</v>
      </c>
      <c s="32" t="s">
        <v>4716</v>
      </c>
      <c s="33" t="s">
        <v>1032</v>
      </c>
      <c s="34">
        <v>69.08</v>
      </c>
      <c s="35">
        <v>0</v>
      </c>
      <c s="36">
        <f>ROUND(ROUND(H31,2)*ROUND(G31,3),2)</f>
      </c>
      <c r="O31">
        <f>(I31*21)/100</f>
      </c>
      <c t="s">
        <v>28</v>
      </c>
    </row>
    <row r="32" spans="1:5" ht="12.75">
      <c r="A32" s="37" t="s">
        <v>56</v>
      </c>
      <c r="E32" s="38" t="s">
        <v>53</v>
      </c>
    </row>
    <row r="33" spans="1:5" ht="63.75">
      <c r="A33" s="39" t="s">
        <v>57</v>
      </c>
      <c r="E33" s="40" t="s">
        <v>4717</v>
      </c>
    </row>
    <row r="34" spans="1:5" ht="153">
      <c r="A34" t="s">
        <v>58</v>
      </c>
      <c r="E34" s="38" t="s">
        <v>1863</v>
      </c>
    </row>
    <row r="35" spans="1:16" ht="12.75">
      <c r="A35" s="26" t="s">
        <v>51</v>
      </c>
      <c s="31" t="s">
        <v>26</v>
      </c>
      <c s="31" t="s">
        <v>1906</v>
      </c>
      <c s="26" t="s">
        <v>53</v>
      </c>
      <c s="32" t="s">
        <v>1907</v>
      </c>
      <c s="33" t="s">
        <v>55</v>
      </c>
      <c s="34">
        <v>4000</v>
      </c>
      <c s="35">
        <v>0</v>
      </c>
      <c s="36">
        <f>ROUND(ROUND(H35,2)*ROUND(G35,3),2)</f>
      </c>
      <c r="O35">
        <f>(I35*21)/100</f>
      </c>
      <c t="s">
        <v>28</v>
      </c>
    </row>
    <row r="36" spans="1:5" ht="12.75">
      <c r="A36" s="37" t="s">
        <v>56</v>
      </c>
      <c r="E36" s="38" t="s">
        <v>53</v>
      </c>
    </row>
    <row r="37" spans="1:5" ht="12.75">
      <c r="A37" s="39" t="s">
        <v>57</v>
      </c>
      <c r="E37" s="40" t="s">
        <v>53</v>
      </c>
    </row>
    <row r="38" spans="1:5" ht="114.75">
      <c r="A38" t="s">
        <v>58</v>
      </c>
      <c r="E38" s="38" t="s">
        <v>1869</v>
      </c>
    </row>
    <row r="39" spans="1:16" ht="12.75">
      <c r="A39" s="26" t="s">
        <v>51</v>
      </c>
      <c s="31" t="s">
        <v>38</v>
      </c>
      <c s="31" t="s">
        <v>4718</v>
      </c>
      <c s="26" t="s">
        <v>53</v>
      </c>
      <c s="32" t="s">
        <v>4719</v>
      </c>
      <c s="33" t="s">
        <v>55</v>
      </c>
      <c s="34">
        <v>420</v>
      </c>
      <c s="35">
        <v>0</v>
      </c>
      <c s="36">
        <f>ROUND(ROUND(H39,2)*ROUND(G39,3),2)</f>
      </c>
      <c r="O39">
        <f>(I39*21)/100</f>
      </c>
      <c t="s">
        <v>28</v>
      </c>
    </row>
    <row r="40" spans="1:5" ht="12.75">
      <c r="A40" s="37" t="s">
        <v>56</v>
      </c>
      <c r="E40" s="38" t="s">
        <v>53</v>
      </c>
    </row>
    <row r="41" spans="1:5" ht="12.75">
      <c r="A41" s="39" t="s">
        <v>57</v>
      </c>
      <c r="E41" s="40" t="s">
        <v>53</v>
      </c>
    </row>
    <row r="42" spans="1:5" ht="153">
      <c r="A42" t="s">
        <v>58</v>
      </c>
      <c r="E42" s="38" t="s">
        <v>2046</v>
      </c>
    </row>
    <row r="43" spans="1:16" ht="12.75">
      <c r="A43" s="26" t="s">
        <v>51</v>
      </c>
      <c s="31" t="s">
        <v>40</v>
      </c>
      <c s="31" t="s">
        <v>1048</v>
      </c>
      <c s="26" t="s">
        <v>53</v>
      </c>
      <c s="32" t="s">
        <v>1049</v>
      </c>
      <c s="33" t="s">
        <v>55</v>
      </c>
      <c s="34">
        <v>420</v>
      </c>
      <c s="35">
        <v>0</v>
      </c>
      <c s="36">
        <f>ROUND(ROUND(H43,2)*ROUND(G43,3),2)</f>
      </c>
      <c r="O43">
        <f>(I43*21)/100</f>
      </c>
      <c t="s">
        <v>28</v>
      </c>
    </row>
    <row r="44" spans="1:5" ht="12.75">
      <c r="A44" s="37" t="s">
        <v>56</v>
      </c>
      <c r="E44" s="38" t="s">
        <v>53</v>
      </c>
    </row>
    <row r="45" spans="1:5" ht="63.75">
      <c r="A45" s="39" t="s">
        <v>57</v>
      </c>
      <c r="E45" s="40" t="s">
        <v>4720</v>
      </c>
    </row>
    <row r="46" spans="1:5" ht="153">
      <c r="A46" t="s">
        <v>58</v>
      </c>
      <c r="E46" s="38" t="s">
        <v>1752</v>
      </c>
    </row>
    <row r="47" spans="1:16" ht="12.75">
      <c r="A47" s="26" t="s">
        <v>51</v>
      </c>
      <c s="31" t="s">
        <v>27</v>
      </c>
      <c s="31" t="s">
        <v>1052</v>
      </c>
      <c s="26" t="s">
        <v>53</v>
      </c>
      <c s="32" t="s">
        <v>1053</v>
      </c>
      <c s="33" t="s">
        <v>55</v>
      </c>
      <c s="34">
        <v>420</v>
      </c>
      <c s="35">
        <v>0</v>
      </c>
      <c s="36">
        <f>ROUND(ROUND(H47,2)*ROUND(G47,3),2)</f>
      </c>
      <c r="O47">
        <f>(I47*21)/100</f>
      </c>
      <c t="s">
        <v>28</v>
      </c>
    </row>
    <row r="48" spans="1:5" ht="12.75">
      <c r="A48" s="37" t="s">
        <v>56</v>
      </c>
      <c r="E48" s="38" t="s">
        <v>53</v>
      </c>
    </row>
    <row r="49" spans="1:5" ht="63.75">
      <c r="A49" s="39" t="s">
        <v>57</v>
      </c>
      <c r="E49" s="40" t="s">
        <v>4720</v>
      </c>
    </row>
    <row r="50" spans="1:5" ht="114.75">
      <c r="A50" t="s">
        <v>58</v>
      </c>
      <c r="E50" s="38" t="s">
        <v>1211</v>
      </c>
    </row>
    <row r="51" spans="1:16" ht="12.75">
      <c r="A51" s="26" t="s">
        <v>51</v>
      </c>
      <c s="31" t="s">
        <v>76</v>
      </c>
      <c s="31" t="s">
        <v>4665</v>
      </c>
      <c s="26" t="s">
        <v>53</v>
      </c>
      <c s="32" t="s">
        <v>4666</v>
      </c>
      <c s="33" t="s">
        <v>55</v>
      </c>
      <c s="34">
        <v>80</v>
      </c>
      <c s="35">
        <v>0</v>
      </c>
      <c s="36">
        <f>ROUND(ROUND(H51,2)*ROUND(G51,3),2)</f>
      </c>
      <c r="O51">
        <f>(I51*21)/100</f>
      </c>
      <c t="s">
        <v>28</v>
      </c>
    </row>
    <row r="52" spans="1:5" ht="12.75">
      <c r="A52" s="37" t="s">
        <v>56</v>
      </c>
      <c r="E52" s="38" t="s">
        <v>53</v>
      </c>
    </row>
    <row r="53" spans="1:5" ht="12.75">
      <c r="A53" s="39" t="s">
        <v>57</v>
      </c>
      <c r="E53" s="40" t="s">
        <v>53</v>
      </c>
    </row>
    <row r="54" spans="1:5" ht="153">
      <c r="A54" t="s">
        <v>58</v>
      </c>
      <c r="E54" s="38" t="s">
        <v>2046</v>
      </c>
    </row>
    <row r="55" spans="1:16" ht="12.75">
      <c r="A55" s="26" t="s">
        <v>51</v>
      </c>
      <c s="31" t="s">
        <v>81</v>
      </c>
      <c s="31" t="s">
        <v>1755</v>
      </c>
      <c s="26" t="s">
        <v>53</v>
      </c>
      <c s="32" t="s">
        <v>1756</v>
      </c>
      <c s="33" t="s">
        <v>65</v>
      </c>
      <c s="34">
        <v>1</v>
      </c>
      <c s="35">
        <v>0</v>
      </c>
      <c s="36">
        <f>ROUND(ROUND(H55,2)*ROUND(G55,3),2)</f>
      </c>
      <c r="O55">
        <f>(I55*21)/100</f>
      </c>
      <c t="s">
        <v>28</v>
      </c>
    </row>
    <row r="56" spans="1:5" ht="12.75">
      <c r="A56" s="37" t="s">
        <v>56</v>
      </c>
      <c r="E56" s="38" t="s">
        <v>53</v>
      </c>
    </row>
    <row r="57" spans="1:5" ht="12.75">
      <c r="A57" s="39" t="s">
        <v>57</v>
      </c>
      <c r="E57" s="40" t="s">
        <v>53</v>
      </c>
    </row>
    <row r="58" spans="1:5" ht="178.5">
      <c r="A58" t="s">
        <v>58</v>
      </c>
      <c r="E58" s="38" t="s">
        <v>1212</v>
      </c>
    </row>
    <row r="59" spans="1:16" ht="12.75">
      <c r="A59" s="26" t="s">
        <v>51</v>
      </c>
      <c s="31" t="s">
        <v>44</v>
      </c>
      <c s="31" t="s">
        <v>1757</v>
      </c>
      <c s="26" t="s">
        <v>53</v>
      </c>
      <c s="32" t="s">
        <v>1758</v>
      </c>
      <c s="33" t="s">
        <v>65</v>
      </c>
      <c s="34">
        <v>1</v>
      </c>
      <c s="35">
        <v>0</v>
      </c>
      <c s="36">
        <f>ROUND(ROUND(H59,2)*ROUND(G59,3),2)</f>
      </c>
      <c r="O59">
        <f>(I59*21)/100</f>
      </c>
      <c t="s">
        <v>28</v>
      </c>
    </row>
    <row r="60" spans="1:5" ht="12.75">
      <c r="A60" s="37" t="s">
        <v>56</v>
      </c>
      <c r="E60" s="38" t="s">
        <v>53</v>
      </c>
    </row>
    <row r="61" spans="1:5" ht="12.75">
      <c r="A61" s="39" t="s">
        <v>57</v>
      </c>
      <c r="E61" s="40" t="s">
        <v>53</v>
      </c>
    </row>
    <row r="62" spans="1:5" ht="127.5">
      <c r="A62" t="s">
        <v>58</v>
      </c>
      <c r="E62" s="38" t="s">
        <v>1213</v>
      </c>
    </row>
    <row r="63" spans="1:16" ht="12.75">
      <c r="A63" s="26" t="s">
        <v>51</v>
      </c>
      <c s="31" t="s">
        <v>46</v>
      </c>
      <c s="31" t="s">
        <v>1908</v>
      </c>
      <c s="26" t="s">
        <v>53</v>
      </c>
      <c s="32" t="s">
        <v>1909</v>
      </c>
      <c s="33" t="s">
        <v>55</v>
      </c>
      <c s="34">
        <v>510</v>
      </c>
      <c s="35">
        <v>0</v>
      </c>
      <c s="36">
        <f>ROUND(ROUND(H63,2)*ROUND(G63,3),2)</f>
      </c>
      <c r="O63">
        <f>(I63*21)/100</f>
      </c>
      <c t="s">
        <v>28</v>
      </c>
    </row>
    <row r="64" spans="1:5" ht="12.75">
      <c r="A64" s="37" t="s">
        <v>56</v>
      </c>
      <c r="E64" s="38" t="s">
        <v>53</v>
      </c>
    </row>
    <row r="65" spans="1:5" ht="12.75">
      <c r="A65" s="39" t="s">
        <v>57</v>
      </c>
      <c r="E65" s="40" t="s">
        <v>53</v>
      </c>
    </row>
    <row r="66" spans="1:5" ht="153">
      <c r="A66" t="s">
        <v>58</v>
      </c>
      <c r="E66" s="38" t="s">
        <v>4679</v>
      </c>
    </row>
    <row r="67" spans="1:16" ht="12.75">
      <c r="A67" s="26" t="s">
        <v>51</v>
      </c>
      <c s="31" t="s">
        <v>91</v>
      </c>
      <c s="31" t="s">
        <v>1911</v>
      </c>
      <c s="26" t="s">
        <v>53</v>
      </c>
      <c s="32" t="s">
        <v>1912</v>
      </c>
      <c s="33" t="s">
        <v>55</v>
      </c>
      <c s="34">
        <v>510</v>
      </c>
      <c s="35">
        <v>0</v>
      </c>
      <c s="36">
        <f>ROUND(ROUND(H67,2)*ROUND(G67,3),2)</f>
      </c>
      <c r="O67">
        <f>(I67*21)/100</f>
      </c>
      <c t="s">
        <v>28</v>
      </c>
    </row>
    <row r="68" spans="1:5" ht="12.75">
      <c r="A68" s="37" t="s">
        <v>56</v>
      </c>
      <c r="E68" s="38" t="s">
        <v>53</v>
      </c>
    </row>
    <row r="69" spans="1:5" ht="12.75">
      <c r="A69" s="39" t="s">
        <v>57</v>
      </c>
      <c r="E69" s="40" t="s">
        <v>53</v>
      </c>
    </row>
    <row r="70" spans="1:5" ht="114.75">
      <c r="A70" t="s">
        <v>58</v>
      </c>
      <c r="E70" s="38" t="s">
        <v>4680</v>
      </c>
    </row>
    <row r="71" spans="1:16" ht="12.75">
      <c r="A71" s="26" t="s">
        <v>51</v>
      </c>
      <c s="31" t="s">
        <v>95</v>
      </c>
      <c s="31" t="s">
        <v>4721</v>
      </c>
      <c s="26" t="s">
        <v>53</v>
      </c>
      <c s="32" t="s">
        <v>4722</v>
      </c>
      <c s="33" t="s">
        <v>55</v>
      </c>
      <c s="34">
        <v>160</v>
      </c>
      <c s="35">
        <v>0</v>
      </c>
      <c s="36">
        <f>ROUND(ROUND(H71,2)*ROUND(G71,3),2)</f>
      </c>
      <c r="O71">
        <f>(I71*21)/100</f>
      </c>
      <c t="s">
        <v>28</v>
      </c>
    </row>
    <row r="72" spans="1:5" ht="12.75">
      <c r="A72" s="37" t="s">
        <v>56</v>
      </c>
      <c r="E72" s="38" t="s">
        <v>53</v>
      </c>
    </row>
    <row r="73" spans="1:5" ht="12.75">
      <c r="A73" s="39" t="s">
        <v>57</v>
      </c>
      <c r="E73" s="40" t="s">
        <v>53</v>
      </c>
    </row>
    <row r="74" spans="1:5" ht="153">
      <c r="A74" t="s">
        <v>58</v>
      </c>
      <c r="E74" s="38" t="s">
        <v>2046</v>
      </c>
    </row>
    <row r="75" spans="1:16" ht="12.75">
      <c r="A75" s="26" t="s">
        <v>51</v>
      </c>
      <c s="31" t="s">
        <v>99</v>
      </c>
      <c s="31" t="s">
        <v>4681</v>
      </c>
      <c s="26" t="s">
        <v>53</v>
      </c>
      <c s="32" t="s">
        <v>4682</v>
      </c>
      <c s="33" t="s">
        <v>65</v>
      </c>
      <c s="34">
        <v>3</v>
      </c>
      <c s="35">
        <v>0</v>
      </c>
      <c s="36">
        <f>ROUND(ROUND(H75,2)*ROUND(G75,3),2)</f>
      </c>
      <c r="O75">
        <f>(I75*21)/100</f>
      </c>
      <c t="s">
        <v>28</v>
      </c>
    </row>
    <row r="76" spans="1:5" ht="12.75">
      <c r="A76" s="37" t="s">
        <v>56</v>
      </c>
      <c r="E76" s="38" t="s">
        <v>53</v>
      </c>
    </row>
    <row r="77" spans="1:5" ht="12.75">
      <c r="A77" s="39" t="s">
        <v>57</v>
      </c>
      <c r="E77" s="40" t="s">
        <v>53</v>
      </c>
    </row>
    <row r="78" spans="1:5" ht="178.5">
      <c r="A78" t="s">
        <v>58</v>
      </c>
      <c r="E78" s="38" t="s">
        <v>1212</v>
      </c>
    </row>
    <row r="79" spans="1:16" ht="12.75">
      <c r="A79" s="26" t="s">
        <v>51</v>
      </c>
      <c s="31" t="s">
        <v>103</v>
      </c>
      <c s="31" t="s">
        <v>4683</v>
      </c>
      <c s="26" t="s">
        <v>53</v>
      </c>
      <c s="32" t="s">
        <v>4684</v>
      </c>
      <c s="33" t="s">
        <v>65</v>
      </c>
      <c s="34">
        <v>3</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1213</v>
      </c>
    </row>
    <row r="83" spans="1:16" ht="12.75">
      <c r="A83" s="26" t="s">
        <v>51</v>
      </c>
      <c s="31" t="s">
        <v>150</v>
      </c>
      <c s="31" t="s">
        <v>4685</v>
      </c>
      <c s="26" t="s">
        <v>53</v>
      </c>
      <c s="32" t="s">
        <v>4686</v>
      </c>
      <c s="33" t="s">
        <v>65</v>
      </c>
      <c s="34">
        <v>1</v>
      </c>
      <c s="35">
        <v>0</v>
      </c>
      <c s="36">
        <f>ROUND(ROUND(H83,2)*ROUND(G83,3),2)</f>
      </c>
      <c r="O83">
        <f>(I83*21)/100</f>
      </c>
      <c t="s">
        <v>28</v>
      </c>
    </row>
    <row r="84" spans="1:5" ht="12.75">
      <c r="A84" s="37" t="s">
        <v>56</v>
      </c>
      <c r="E84" s="38" t="s">
        <v>53</v>
      </c>
    </row>
    <row r="85" spans="1:5" ht="12.75">
      <c r="A85" s="39" t="s">
        <v>57</v>
      </c>
      <c r="E85" s="40" t="s">
        <v>53</v>
      </c>
    </row>
    <row r="86" spans="1:5" ht="178.5">
      <c r="A86" t="s">
        <v>58</v>
      </c>
      <c r="E86" s="38" t="s">
        <v>1212</v>
      </c>
    </row>
    <row r="87" spans="1:16" ht="12.75">
      <c r="A87" s="26" t="s">
        <v>51</v>
      </c>
      <c s="31" t="s">
        <v>154</v>
      </c>
      <c s="31" t="s">
        <v>4687</v>
      </c>
      <c s="26" t="s">
        <v>53</v>
      </c>
      <c s="32" t="s">
        <v>4688</v>
      </c>
      <c s="33" t="s">
        <v>65</v>
      </c>
      <c s="34">
        <v>1</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1213</v>
      </c>
    </row>
    <row r="91" spans="1:16" ht="12.75">
      <c r="A91" s="26" t="s">
        <v>51</v>
      </c>
      <c s="31" t="s">
        <v>347</v>
      </c>
      <c s="31" t="s">
        <v>1066</v>
      </c>
      <c s="26" t="s">
        <v>53</v>
      </c>
      <c s="32" t="s">
        <v>1067</v>
      </c>
      <c s="33" t="s">
        <v>65</v>
      </c>
      <c s="34">
        <v>1</v>
      </c>
      <c s="35">
        <v>0</v>
      </c>
      <c s="36">
        <f>ROUND(ROUND(H91,2)*ROUND(G91,3),2)</f>
      </c>
      <c r="O91">
        <f>(I91*21)/100</f>
      </c>
      <c t="s">
        <v>28</v>
      </c>
    </row>
    <row r="92" spans="1:5" ht="12.75">
      <c r="A92" s="37" t="s">
        <v>56</v>
      </c>
      <c r="E92" s="38" t="s">
        <v>53</v>
      </c>
    </row>
    <row r="93" spans="1:5" ht="12.75">
      <c r="A93" s="39" t="s">
        <v>57</v>
      </c>
      <c r="E93" s="40" t="s">
        <v>53</v>
      </c>
    </row>
    <row r="94" spans="1:5" ht="114.75">
      <c r="A94" t="s">
        <v>58</v>
      </c>
      <c r="E94" s="38" t="s">
        <v>1221</v>
      </c>
    </row>
    <row r="95" spans="1:16" ht="12.75">
      <c r="A95" s="26" t="s">
        <v>51</v>
      </c>
      <c s="31" t="s">
        <v>302</v>
      </c>
      <c s="31" t="s">
        <v>1068</v>
      </c>
      <c s="26" t="s">
        <v>53</v>
      </c>
      <c s="32" t="s">
        <v>1069</v>
      </c>
      <c s="33" t="s">
        <v>65</v>
      </c>
      <c s="34">
        <v>1</v>
      </c>
      <c s="35">
        <v>0</v>
      </c>
      <c s="36">
        <f>ROUND(ROUND(H95,2)*ROUND(G95,3),2)</f>
      </c>
      <c r="O95">
        <f>(I95*21)/100</f>
      </c>
      <c t="s">
        <v>28</v>
      </c>
    </row>
    <row r="96" spans="1:5" ht="12.75">
      <c r="A96" s="37" t="s">
        <v>56</v>
      </c>
      <c r="E96" s="38" t="s">
        <v>53</v>
      </c>
    </row>
    <row r="97" spans="1:5" ht="12.75">
      <c r="A97" s="39" t="s">
        <v>57</v>
      </c>
      <c r="E97" s="40" t="s">
        <v>53</v>
      </c>
    </row>
    <row r="98" spans="1:5" ht="114.75">
      <c r="A98" t="s">
        <v>58</v>
      </c>
      <c r="E98" s="38" t="s">
        <v>1221</v>
      </c>
    </row>
    <row r="99" spans="1:16" ht="12.75">
      <c r="A99" s="26" t="s">
        <v>51</v>
      </c>
      <c s="31" t="s">
        <v>306</v>
      </c>
      <c s="31" t="s">
        <v>1074</v>
      </c>
      <c s="26" t="s">
        <v>53</v>
      </c>
      <c s="32" t="s">
        <v>1075</v>
      </c>
      <c s="33" t="s">
        <v>65</v>
      </c>
      <c s="34">
        <v>4</v>
      </c>
      <c s="35">
        <v>0</v>
      </c>
      <c s="36">
        <f>ROUND(ROUND(H99,2)*ROUND(G99,3),2)</f>
      </c>
      <c r="O99">
        <f>(I99*21)/100</f>
      </c>
      <c t="s">
        <v>28</v>
      </c>
    </row>
    <row r="100" spans="1:5" ht="12.75">
      <c r="A100" s="37" t="s">
        <v>56</v>
      </c>
      <c r="E100" s="38" t="s">
        <v>53</v>
      </c>
    </row>
    <row r="101" spans="1:5" ht="12.75">
      <c r="A101" s="39" t="s">
        <v>57</v>
      </c>
      <c r="E101" s="40" t="s">
        <v>53</v>
      </c>
    </row>
    <row r="102" spans="1:5" ht="127.5">
      <c r="A102" t="s">
        <v>58</v>
      </c>
      <c r="E102" s="38" t="s">
        <v>1213</v>
      </c>
    </row>
    <row r="103" spans="1:16" ht="12.75">
      <c r="A103" s="26" t="s">
        <v>51</v>
      </c>
      <c s="31" t="s">
        <v>158</v>
      </c>
      <c s="31" t="s">
        <v>4689</v>
      </c>
      <c s="26" t="s">
        <v>53</v>
      </c>
      <c s="32" t="s">
        <v>4690</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153">
      <c r="A106" t="s">
        <v>58</v>
      </c>
      <c r="E106" s="38" t="s">
        <v>1347</v>
      </c>
    </row>
    <row r="107" spans="1:16" ht="12.75">
      <c r="A107" s="26" t="s">
        <v>51</v>
      </c>
      <c s="31" t="s">
        <v>160</v>
      </c>
      <c s="31" t="s">
        <v>1111</v>
      </c>
      <c s="26" t="s">
        <v>53</v>
      </c>
      <c s="32" t="s">
        <v>1112</v>
      </c>
      <c s="33" t="s">
        <v>65</v>
      </c>
      <c s="34">
        <v>4</v>
      </c>
      <c s="35">
        <v>0</v>
      </c>
      <c s="36">
        <f>ROUND(ROUND(H107,2)*ROUND(G107,3),2)</f>
      </c>
      <c r="O107">
        <f>(I107*21)/100</f>
      </c>
      <c t="s">
        <v>28</v>
      </c>
    </row>
    <row r="108" spans="1:5" ht="12.75">
      <c r="A108" s="37" t="s">
        <v>56</v>
      </c>
      <c r="E108" s="38" t="s">
        <v>53</v>
      </c>
    </row>
    <row r="109" spans="1:5" ht="12.75">
      <c r="A109" s="39" t="s">
        <v>57</v>
      </c>
      <c r="E109" s="40" t="s">
        <v>53</v>
      </c>
    </row>
    <row r="110" spans="1:5" ht="127.5">
      <c r="A110" t="s">
        <v>58</v>
      </c>
      <c r="E110" s="38" t="s">
        <v>1216</v>
      </c>
    </row>
    <row r="111" spans="1:16" ht="12.75">
      <c r="A111" s="26" t="s">
        <v>51</v>
      </c>
      <c s="31" t="s">
        <v>162</v>
      </c>
      <c s="31" t="s">
        <v>1113</v>
      </c>
      <c s="26" t="s">
        <v>53</v>
      </c>
      <c s="32" t="s">
        <v>1114</v>
      </c>
      <c s="33" t="s">
        <v>65</v>
      </c>
      <c s="34">
        <v>4</v>
      </c>
      <c s="35">
        <v>0</v>
      </c>
      <c s="36">
        <f>ROUND(ROUND(H111,2)*ROUND(G111,3),2)</f>
      </c>
      <c r="O111">
        <f>(I111*21)/100</f>
      </c>
      <c t="s">
        <v>28</v>
      </c>
    </row>
    <row r="112" spans="1:5" ht="12.75">
      <c r="A112" s="37" t="s">
        <v>56</v>
      </c>
      <c r="E112" s="38" t="s">
        <v>53</v>
      </c>
    </row>
    <row r="113" spans="1:5" ht="12.75">
      <c r="A113" s="39" t="s">
        <v>57</v>
      </c>
      <c r="E113" s="40" t="s">
        <v>53</v>
      </c>
    </row>
    <row r="114" spans="1:5" ht="127.5">
      <c r="A114" t="s">
        <v>58</v>
      </c>
      <c r="E114" s="38" t="s">
        <v>1216</v>
      </c>
    </row>
    <row r="115" spans="1:16" ht="12.75">
      <c r="A115" s="26" t="s">
        <v>51</v>
      </c>
      <c s="31" t="s">
        <v>166</v>
      </c>
      <c s="31" t="s">
        <v>4694</v>
      </c>
      <c s="26" t="s">
        <v>53</v>
      </c>
      <c s="32" t="s">
        <v>4695</v>
      </c>
      <c s="33" t="s">
        <v>65</v>
      </c>
      <c s="34">
        <v>4</v>
      </c>
      <c s="35">
        <v>0</v>
      </c>
      <c s="36">
        <f>ROUND(ROUND(H115,2)*ROUND(G115,3),2)</f>
      </c>
      <c r="O115">
        <f>(I115*21)/100</f>
      </c>
      <c t="s">
        <v>28</v>
      </c>
    </row>
    <row r="116" spans="1:5" ht="12.75">
      <c r="A116" s="37" t="s">
        <v>56</v>
      </c>
      <c r="E116" s="38" t="s">
        <v>53</v>
      </c>
    </row>
    <row r="117" spans="1:5" ht="12.75">
      <c r="A117" s="39" t="s">
        <v>57</v>
      </c>
      <c r="E117" s="40" t="s">
        <v>53</v>
      </c>
    </row>
    <row r="118" spans="1:5" ht="153">
      <c r="A118" t="s">
        <v>58</v>
      </c>
      <c r="E118" s="38" t="s">
        <v>1347</v>
      </c>
    </row>
    <row r="119" spans="1:16" ht="12.75">
      <c r="A119" s="26" t="s">
        <v>51</v>
      </c>
      <c s="31" t="s">
        <v>170</v>
      </c>
      <c s="31" t="s">
        <v>4697</v>
      </c>
      <c s="26" t="s">
        <v>53</v>
      </c>
      <c s="32" t="s">
        <v>4698</v>
      </c>
      <c s="33" t="s">
        <v>65</v>
      </c>
      <c s="34">
        <v>2</v>
      </c>
      <c s="35">
        <v>0</v>
      </c>
      <c s="36">
        <f>ROUND(ROUND(H119,2)*ROUND(G119,3),2)</f>
      </c>
      <c r="O119">
        <f>(I119*21)/100</f>
      </c>
      <c t="s">
        <v>28</v>
      </c>
    </row>
    <row r="120" spans="1:5" ht="12.75">
      <c r="A120" s="37" t="s">
        <v>56</v>
      </c>
      <c r="E120" s="38" t="s">
        <v>53</v>
      </c>
    </row>
    <row r="121" spans="1:5" ht="12.75">
      <c r="A121" s="39" t="s">
        <v>57</v>
      </c>
      <c r="E121" s="40" t="s">
        <v>53</v>
      </c>
    </row>
    <row r="122" spans="1:5" ht="165.75">
      <c r="A122" t="s">
        <v>58</v>
      </c>
      <c r="E122" s="38" t="s">
        <v>1217</v>
      </c>
    </row>
    <row r="123" spans="1:16" ht="12.75">
      <c r="A123" s="26" t="s">
        <v>51</v>
      </c>
      <c s="31" t="s">
        <v>174</v>
      </c>
      <c s="31" t="s">
        <v>4699</v>
      </c>
      <c s="26" t="s">
        <v>53</v>
      </c>
      <c s="32" t="s">
        <v>4700</v>
      </c>
      <c s="33" t="s">
        <v>65</v>
      </c>
      <c s="34">
        <v>2</v>
      </c>
      <c s="35">
        <v>0</v>
      </c>
      <c s="36">
        <f>ROUND(ROUND(H123,2)*ROUND(G123,3),2)</f>
      </c>
      <c r="O123">
        <f>(I123*21)/100</f>
      </c>
      <c t="s">
        <v>28</v>
      </c>
    </row>
    <row r="124" spans="1:5" ht="12.75">
      <c r="A124" s="37" t="s">
        <v>56</v>
      </c>
      <c r="E124" s="38" t="s">
        <v>53</v>
      </c>
    </row>
    <row r="125" spans="1:5" ht="12.75">
      <c r="A125" s="39" t="s">
        <v>57</v>
      </c>
      <c r="E125" s="40" t="s">
        <v>53</v>
      </c>
    </row>
    <row r="126" spans="1:5" ht="127.5">
      <c r="A126" t="s">
        <v>58</v>
      </c>
      <c r="E126" s="38" t="s">
        <v>1213</v>
      </c>
    </row>
    <row r="127" spans="1:16" ht="12.75">
      <c r="A127" s="26" t="s">
        <v>51</v>
      </c>
      <c s="31" t="s">
        <v>178</v>
      </c>
      <c s="31" t="s">
        <v>4723</v>
      </c>
      <c s="26" t="s">
        <v>53</v>
      </c>
      <c s="32" t="s">
        <v>4724</v>
      </c>
      <c s="33" t="s">
        <v>65</v>
      </c>
      <c s="34">
        <v>2</v>
      </c>
      <c s="35">
        <v>0</v>
      </c>
      <c s="36">
        <f>ROUND(ROUND(H127,2)*ROUND(G127,3),2)</f>
      </c>
      <c r="O127">
        <f>(I127*21)/100</f>
      </c>
      <c t="s">
        <v>28</v>
      </c>
    </row>
    <row r="128" spans="1:5" ht="12.75">
      <c r="A128" s="37" t="s">
        <v>56</v>
      </c>
      <c r="E128" s="38" t="s">
        <v>53</v>
      </c>
    </row>
    <row r="129" spans="1:5" ht="12.75">
      <c r="A129" s="39" t="s">
        <v>57</v>
      </c>
      <c r="E129" s="40" t="s">
        <v>53</v>
      </c>
    </row>
    <row r="130" spans="1:5" ht="153">
      <c r="A130" t="s">
        <v>58</v>
      </c>
      <c r="E130" s="38" t="s">
        <v>1347</v>
      </c>
    </row>
    <row r="131" spans="1:16" ht="12.75">
      <c r="A131" s="26" t="s">
        <v>51</v>
      </c>
      <c s="31" t="s">
        <v>182</v>
      </c>
      <c s="31" t="s">
        <v>1918</v>
      </c>
      <c s="26" t="s">
        <v>53</v>
      </c>
      <c s="32" t="s">
        <v>1919</v>
      </c>
      <c s="33" t="s">
        <v>65</v>
      </c>
      <c s="34">
        <v>36</v>
      </c>
      <c s="35">
        <v>0</v>
      </c>
      <c s="36">
        <f>ROUND(ROUND(H131,2)*ROUND(G131,3),2)</f>
      </c>
      <c r="O131">
        <f>(I131*21)/100</f>
      </c>
      <c t="s">
        <v>28</v>
      </c>
    </row>
    <row r="132" spans="1:5" ht="12.75">
      <c r="A132" s="37" t="s">
        <v>56</v>
      </c>
      <c r="E132" s="38" t="s">
        <v>53</v>
      </c>
    </row>
    <row r="133" spans="1:5" ht="12.75">
      <c r="A133" s="39" t="s">
        <v>57</v>
      </c>
      <c r="E133" s="40" t="s">
        <v>53</v>
      </c>
    </row>
    <row r="134" spans="1:5" ht="102">
      <c r="A134" t="s">
        <v>58</v>
      </c>
      <c r="E134" s="38" t="s">
        <v>4703</v>
      </c>
    </row>
    <row r="135" spans="1:16" ht="12.75">
      <c r="A135" s="26" t="s">
        <v>51</v>
      </c>
      <c s="31" t="s">
        <v>186</v>
      </c>
      <c s="31" t="s">
        <v>2237</v>
      </c>
      <c s="26" t="s">
        <v>53</v>
      </c>
      <c s="32" t="s">
        <v>2238</v>
      </c>
      <c s="33" t="s">
        <v>65</v>
      </c>
      <c s="34">
        <v>72</v>
      </c>
      <c s="35">
        <v>0</v>
      </c>
      <c s="36">
        <f>ROUND(ROUND(H135,2)*ROUND(G135,3),2)</f>
      </c>
      <c r="O135">
        <f>(I135*21)/100</f>
      </c>
      <c t="s">
        <v>28</v>
      </c>
    </row>
    <row r="136" spans="1:5" ht="12.75">
      <c r="A136" s="37" t="s">
        <v>56</v>
      </c>
      <c r="E136" s="38" t="s">
        <v>53</v>
      </c>
    </row>
    <row r="137" spans="1:5" ht="12.75">
      <c r="A137" s="39" t="s">
        <v>57</v>
      </c>
      <c r="E137" s="40" t="s">
        <v>53</v>
      </c>
    </row>
    <row r="138" spans="1:5" ht="102">
      <c r="A138" t="s">
        <v>58</v>
      </c>
      <c r="E138" s="38" t="s">
        <v>1458</v>
      </c>
    </row>
    <row r="139" spans="1:16" ht="12.75">
      <c r="A139" s="26" t="s">
        <v>51</v>
      </c>
      <c s="31" t="s">
        <v>190</v>
      </c>
      <c s="31" t="s">
        <v>4725</v>
      </c>
      <c s="26" t="s">
        <v>53</v>
      </c>
      <c s="32" t="s">
        <v>4726</v>
      </c>
      <c s="33" t="s">
        <v>65</v>
      </c>
      <c s="34">
        <v>72</v>
      </c>
      <c s="35">
        <v>0</v>
      </c>
      <c s="36">
        <f>ROUND(ROUND(H139,2)*ROUND(G139,3),2)</f>
      </c>
      <c r="O139">
        <f>(I139*21)/100</f>
      </c>
      <c t="s">
        <v>28</v>
      </c>
    </row>
    <row r="140" spans="1:5" ht="12.75">
      <c r="A140" s="37" t="s">
        <v>56</v>
      </c>
      <c r="E140" s="38" t="s">
        <v>53</v>
      </c>
    </row>
    <row r="141" spans="1:5" ht="12.75">
      <c r="A141" s="39" t="s">
        <v>57</v>
      </c>
      <c r="E141" s="40" t="s">
        <v>53</v>
      </c>
    </row>
    <row r="142" spans="1:5" ht="153">
      <c r="A142" t="s">
        <v>58</v>
      </c>
      <c r="E142" s="38" t="s">
        <v>4727</v>
      </c>
    </row>
    <row r="143" spans="1:16" ht="12.75">
      <c r="A143" s="26" t="s">
        <v>51</v>
      </c>
      <c s="31" t="s">
        <v>222</v>
      </c>
      <c s="31" t="s">
        <v>4709</v>
      </c>
      <c s="26" t="s">
        <v>53</v>
      </c>
      <c s="32" t="s">
        <v>1152</v>
      </c>
      <c s="33" t="s">
        <v>1153</v>
      </c>
      <c s="34">
        <v>72</v>
      </c>
      <c s="35">
        <v>0</v>
      </c>
      <c s="36">
        <f>ROUND(ROUND(H143,2)*ROUND(G143,3),2)</f>
      </c>
      <c r="O143">
        <f>(I143*21)/100</f>
      </c>
      <c t="s">
        <v>28</v>
      </c>
    </row>
    <row r="144" spans="1:5" ht="12.75">
      <c r="A144" s="37" t="s">
        <v>56</v>
      </c>
      <c r="E144" s="38" t="s">
        <v>53</v>
      </c>
    </row>
    <row r="145" spans="1:5" ht="12.75">
      <c r="A145" s="39" t="s">
        <v>57</v>
      </c>
      <c r="E145" s="40" t="s">
        <v>53</v>
      </c>
    </row>
    <row r="146" spans="1:5" ht="153">
      <c r="A146" t="s">
        <v>58</v>
      </c>
      <c r="E146" s="38" t="s">
        <v>4710</v>
      </c>
    </row>
    <row r="147" spans="1:16" ht="12.75">
      <c r="A147" s="26" t="s">
        <v>51</v>
      </c>
      <c s="31" t="s">
        <v>226</v>
      </c>
      <c s="31" t="s">
        <v>1156</v>
      </c>
      <c s="26" t="s">
        <v>53</v>
      </c>
      <c s="32" t="s">
        <v>4646</v>
      </c>
      <c s="33" t="s">
        <v>55</v>
      </c>
      <c s="34">
        <v>3500</v>
      </c>
      <c s="35">
        <v>0</v>
      </c>
      <c s="36">
        <f>ROUND(ROUND(H147,2)*ROUND(G147,3),2)</f>
      </c>
      <c r="O147">
        <f>(I147*21)/100</f>
      </c>
      <c t="s">
        <v>28</v>
      </c>
    </row>
    <row r="148" spans="1:5" ht="12.75">
      <c r="A148" s="37" t="s">
        <v>56</v>
      </c>
      <c r="E148" s="38" t="s">
        <v>53</v>
      </c>
    </row>
    <row r="149" spans="1:5" ht="12.75">
      <c r="A149" s="39" t="s">
        <v>57</v>
      </c>
      <c r="E149" s="40" t="s">
        <v>4647</v>
      </c>
    </row>
    <row r="150" spans="1:5" ht="191.25">
      <c r="A150" t="s">
        <v>58</v>
      </c>
      <c r="E150" s="38" t="s">
        <v>1818</v>
      </c>
    </row>
    <row r="151" spans="1:18" ht="12.75" customHeight="1">
      <c r="A151" s="6" t="s">
        <v>48</v>
      </c>
      <c s="6"/>
      <c s="44" t="s">
        <v>368</v>
      </c>
      <c s="6"/>
      <c s="29" t="s">
        <v>369</v>
      </c>
      <c s="6"/>
      <c s="6"/>
      <c s="6"/>
      <c s="46">
        <f>0+Q151</f>
      </c>
      <c r="O151">
        <f>0+R151</f>
      </c>
      <c r="Q151">
        <f>0+I152+I156+I160+I164+I168+I172</f>
      </c>
      <c>
        <f>0+O152+O156+O160+O164+O168+O172</f>
      </c>
    </row>
    <row r="152" spans="1:16" ht="38.25">
      <c r="A152" s="26" t="s">
        <v>51</v>
      </c>
      <c s="31" t="s">
        <v>194</v>
      </c>
      <c s="31" t="s">
        <v>2330</v>
      </c>
      <c s="26" t="s">
        <v>377</v>
      </c>
      <c s="32" t="s">
        <v>2331</v>
      </c>
      <c s="33" t="s">
        <v>379</v>
      </c>
      <c s="34">
        <v>5</v>
      </c>
      <c s="35">
        <v>0</v>
      </c>
      <c s="36">
        <f>ROUND(ROUND(H152,2)*ROUND(G152,3),2)</f>
      </c>
      <c r="O152">
        <f>(I152*21)/100</f>
      </c>
      <c t="s">
        <v>28</v>
      </c>
    </row>
    <row r="153" spans="1:5" ht="38.25">
      <c r="A153" s="37" t="s">
        <v>56</v>
      </c>
      <c r="E153" s="38" t="s">
        <v>3116</v>
      </c>
    </row>
    <row r="154" spans="1:5" ht="12.75">
      <c r="A154" s="39" t="s">
        <v>57</v>
      </c>
      <c r="E154" s="40" t="s">
        <v>53</v>
      </c>
    </row>
    <row r="155" spans="1:5" ht="165.75">
      <c r="A155" t="s">
        <v>58</v>
      </c>
      <c r="E155" s="38" t="s">
        <v>1234</v>
      </c>
    </row>
    <row r="156" spans="1:16" ht="25.5">
      <c r="A156" s="26" t="s">
        <v>51</v>
      </c>
      <c s="31" t="s">
        <v>198</v>
      </c>
      <c s="31" t="s">
        <v>1161</v>
      </c>
      <c s="26" t="s">
        <v>377</v>
      </c>
      <c s="32" t="s">
        <v>1162</v>
      </c>
      <c s="33" t="s">
        <v>379</v>
      </c>
      <c s="34">
        <v>0.1</v>
      </c>
      <c s="35">
        <v>0</v>
      </c>
      <c s="36">
        <f>ROUND(ROUND(H156,2)*ROUND(G156,3),2)</f>
      </c>
      <c r="O156">
        <f>(I156*21)/100</f>
      </c>
      <c t="s">
        <v>28</v>
      </c>
    </row>
    <row r="157" spans="1:5" ht="25.5">
      <c r="A157" s="37" t="s">
        <v>56</v>
      </c>
      <c r="E157" s="38" t="s">
        <v>1163</v>
      </c>
    </row>
    <row r="158" spans="1:5" ht="12.75">
      <c r="A158" s="39" t="s">
        <v>57</v>
      </c>
      <c r="E158" s="40" t="s">
        <v>53</v>
      </c>
    </row>
    <row r="159" spans="1:5" ht="165.75">
      <c r="A159" t="s">
        <v>58</v>
      </c>
      <c r="E159" s="38" t="s">
        <v>1234</v>
      </c>
    </row>
    <row r="160" spans="1:16" ht="25.5">
      <c r="A160" s="26" t="s">
        <v>51</v>
      </c>
      <c s="31" t="s">
        <v>202</v>
      </c>
      <c s="31" t="s">
        <v>383</v>
      </c>
      <c s="26" t="s">
        <v>377</v>
      </c>
      <c s="32" t="s">
        <v>384</v>
      </c>
      <c s="33" t="s">
        <v>379</v>
      </c>
      <c s="34">
        <v>0.1</v>
      </c>
      <c s="35">
        <v>0</v>
      </c>
      <c s="36">
        <f>ROUND(ROUND(H160,2)*ROUND(G160,3),2)</f>
      </c>
      <c r="O160">
        <f>(I160*21)/100</f>
      </c>
      <c t="s">
        <v>28</v>
      </c>
    </row>
    <row r="161" spans="1:5" ht="38.25">
      <c r="A161" s="37" t="s">
        <v>56</v>
      </c>
      <c r="E161" s="38" t="s">
        <v>1419</v>
      </c>
    </row>
    <row r="162" spans="1:5" ht="12.75">
      <c r="A162" s="39" t="s">
        <v>57</v>
      </c>
      <c r="E162" s="40" t="s">
        <v>53</v>
      </c>
    </row>
    <row r="163" spans="1:5" ht="165.75">
      <c r="A163" t="s">
        <v>58</v>
      </c>
      <c r="E163" s="38" t="s">
        <v>1234</v>
      </c>
    </row>
    <row r="164" spans="1:16" ht="25.5">
      <c r="A164" s="26" t="s">
        <v>51</v>
      </c>
      <c s="31" t="s">
        <v>206</v>
      </c>
      <c s="31" t="s">
        <v>1177</v>
      </c>
      <c s="26" t="s">
        <v>377</v>
      </c>
      <c s="32" t="s">
        <v>1178</v>
      </c>
      <c s="33" t="s">
        <v>379</v>
      </c>
      <c s="34">
        <v>0.02</v>
      </c>
      <c s="35">
        <v>0</v>
      </c>
      <c s="36">
        <f>ROUND(ROUND(H164,2)*ROUND(G164,3),2)</f>
      </c>
      <c r="O164">
        <f>(I164*21)/100</f>
      </c>
      <c t="s">
        <v>28</v>
      </c>
    </row>
    <row r="165" spans="1:5" ht="38.25">
      <c r="A165" s="37" t="s">
        <v>56</v>
      </c>
      <c r="E165" s="38" t="s">
        <v>1235</v>
      </c>
    </row>
    <row r="166" spans="1:5" ht="12.75">
      <c r="A166" s="39" t="s">
        <v>57</v>
      </c>
      <c r="E166" s="40" t="s">
        <v>53</v>
      </c>
    </row>
    <row r="167" spans="1:5" ht="165.75">
      <c r="A167" t="s">
        <v>58</v>
      </c>
      <c r="E167" s="38" t="s">
        <v>1234</v>
      </c>
    </row>
    <row r="168" spans="1:16" ht="25.5">
      <c r="A168" s="26" t="s">
        <v>51</v>
      </c>
      <c s="31" t="s">
        <v>310</v>
      </c>
      <c s="31" t="s">
        <v>1179</v>
      </c>
      <c s="26" t="s">
        <v>377</v>
      </c>
      <c s="32" t="s">
        <v>1180</v>
      </c>
      <c s="33" t="s">
        <v>379</v>
      </c>
      <c s="34">
        <v>0.05</v>
      </c>
      <c s="35">
        <v>0</v>
      </c>
      <c s="36">
        <f>ROUND(ROUND(H168,2)*ROUND(G168,3),2)</f>
      </c>
      <c r="O168">
        <f>(I168*21)/100</f>
      </c>
      <c t="s">
        <v>28</v>
      </c>
    </row>
    <row r="169" spans="1:5" ht="38.25">
      <c r="A169" s="37" t="s">
        <v>56</v>
      </c>
      <c r="E169" s="38" t="s">
        <v>1236</v>
      </c>
    </row>
    <row r="170" spans="1:5" ht="12.75">
      <c r="A170" s="39" t="s">
        <v>57</v>
      </c>
      <c r="E170" s="40" t="s">
        <v>53</v>
      </c>
    </row>
    <row r="171" spans="1:5" ht="165.75">
      <c r="A171" t="s">
        <v>58</v>
      </c>
      <c r="E171" s="38" t="s">
        <v>1234</v>
      </c>
    </row>
    <row r="172" spans="1:16" ht="25.5">
      <c r="A172" s="26" t="s">
        <v>51</v>
      </c>
      <c s="31" t="s">
        <v>314</v>
      </c>
      <c s="31" t="s">
        <v>1182</v>
      </c>
      <c s="26" t="s">
        <v>377</v>
      </c>
      <c s="32" t="s">
        <v>1183</v>
      </c>
      <c s="33" t="s">
        <v>379</v>
      </c>
      <c s="34">
        <v>0.05</v>
      </c>
      <c s="35">
        <v>0</v>
      </c>
      <c s="36">
        <f>ROUND(ROUND(H172,2)*ROUND(G172,3),2)</f>
      </c>
      <c r="O172">
        <f>(I172*21)/100</f>
      </c>
      <c t="s">
        <v>28</v>
      </c>
    </row>
    <row r="173" spans="1:5" ht="38.25">
      <c r="A173" s="37" t="s">
        <v>56</v>
      </c>
      <c r="E173" s="38" t="s">
        <v>1235</v>
      </c>
    </row>
    <row r="174" spans="1:5" ht="12.75">
      <c r="A174" s="39" t="s">
        <v>57</v>
      </c>
      <c r="E174" s="40" t="s">
        <v>53</v>
      </c>
    </row>
    <row r="175" spans="1:5" ht="165.75">
      <c r="A175" t="s">
        <v>58</v>
      </c>
      <c r="E175"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0+O10+O19+O28+O105</f>
      </c>
      <c t="s">
        <v>27</v>
      </c>
    </row>
    <row r="3" spans="1:16" ht="15" customHeight="1">
      <c r="A3" t="s">
        <v>12</v>
      </c>
      <c s="12" t="s">
        <v>14</v>
      </c>
      <c s="13" t="s">
        <v>15</v>
      </c>
      <c s="1"/>
      <c s="14" t="s">
        <v>16</v>
      </c>
      <c s="1"/>
      <c s="9"/>
      <c s="8" t="s">
        <v>4730</v>
      </c>
      <c s="41">
        <f>0+I10+I19+I28+I105</f>
      </c>
      <c r="O3" t="s">
        <v>23</v>
      </c>
      <c t="s">
        <v>28</v>
      </c>
    </row>
    <row r="4" spans="1:16" ht="15" customHeight="1">
      <c r="A4" t="s">
        <v>17</v>
      </c>
      <c s="12" t="s">
        <v>18</v>
      </c>
      <c s="13" t="s">
        <v>4615</v>
      </c>
      <c s="1"/>
      <c s="14" t="s">
        <v>4616</v>
      </c>
      <c s="1"/>
      <c s="1"/>
      <c s="11"/>
      <c s="11"/>
      <c r="O4" t="s">
        <v>24</v>
      </c>
      <c t="s">
        <v>28</v>
      </c>
    </row>
    <row r="5" spans="1:16" ht="12.75" customHeight="1">
      <c r="A5" t="s">
        <v>21</v>
      </c>
      <c s="12" t="s">
        <v>18</v>
      </c>
      <c s="13" t="s">
        <v>4728</v>
      </c>
      <c s="1"/>
      <c s="14" t="s">
        <v>4729</v>
      </c>
      <c s="1"/>
      <c s="1"/>
      <c s="1"/>
      <c s="1"/>
      <c r="O5" t="s">
        <v>25</v>
      </c>
      <c t="s">
        <v>28</v>
      </c>
    </row>
    <row r="6" spans="1:9" ht="12.75" customHeight="1">
      <c r="A6" t="s">
        <v>388</v>
      </c>
      <c s="16" t="s">
        <v>22</v>
      </c>
      <c s="17" t="s">
        <v>4730</v>
      </c>
      <c s="6"/>
      <c s="18" t="s">
        <v>4731</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110</v>
      </c>
      <c s="27"/>
      <c s="27"/>
      <c s="27"/>
      <c s="30">
        <f>0+Q10</f>
      </c>
      <c r="O10">
        <f>0+R10</f>
      </c>
      <c r="Q10">
        <f>0+I11+I15</f>
      </c>
      <c>
        <f>0+O11+O15</f>
      </c>
    </row>
    <row r="11" spans="1:16" ht="12.75">
      <c r="A11" s="26" t="s">
        <v>51</v>
      </c>
      <c s="31" t="s">
        <v>182</v>
      </c>
      <c s="31" t="s">
        <v>973</v>
      </c>
      <c s="26" t="s">
        <v>53</v>
      </c>
      <c s="32" t="s">
        <v>974</v>
      </c>
      <c s="33" t="s">
        <v>373</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975</v>
      </c>
    </row>
    <row r="15" spans="1:16" ht="12.75">
      <c r="A15" s="26" t="s">
        <v>51</v>
      </c>
      <c s="31" t="s">
        <v>186</v>
      </c>
      <c s="31" t="s">
        <v>976</v>
      </c>
      <c s="26" t="s">
        <v>53</v>
      </c>
      <c s="32" t="s">
        <v>977</v>
      </c>
      <c s="33" t="s">
        <v>373</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975</v>
      </c>
    </row>
    <row r="19" spans="1:18" ht="12.75" customHeight="1">
      <c r="A19" s="6" t="s">
        <v>48</v>
      </c>
      <c s="6"/>
      <c s="44" t="s">
        <v>34</v>
      </c>
      <c s="6"/>
      <c s="29" t="s">
        <v>111</v>
      </c>
      <c s="6"/>
      <c s="6"/>
      <c s="6"/>
      <c s="46">
        <f>0+Q19</f>
      </c>
      <c r="O19">
        <f>0+R19</f>
      </c>
      <c r="Q19">
        <f>0+I20+I24</f>
      </c>
      <c>
        <f>0+O20+O24</f>
      </c>
    </row>
    <row r="20" spans="1:16" ht="12.75">
      <c r="A20" s="26" t="s">
        <v>51</v>
      </c>
      <c s="31" t="s">
        <v>34</v>
      </c>
      <c s="31" t="s">
        <v>4734</v>
      </c>
      <c s="26" t="s">
        <v>53</v>
      </c>
      <c s="32" t="s">
        <v>4735</v>
      </c>
      <c s="33" t="s">
        <v>118</v>
      </c>
      <c s="34">
        <v>2</v>
      </c>
      <c s="35">
        <v>0</v>
      </c>
      <c s="36">
        <f>ROUND(ROUND(H20,2)*ROUND(G20,3),2)</f>
      </c>
      <c r="O20">
        <f>(I20*21)/100</f>
      </c>
      <c t="s">
        <v>28</v>
      </c>
    </row>
    <row r="21" spans="1:5" ht="12.75">
      <c r="A21" s="37" t="s">
        <v>56</v>
      </c>
      <c r="E21" s="38" t="s">
        <v>53</v>
      </c>
    </row>
    <row r="22" spans="1:5" ht="12.75">
      <c r="A22" s="39" t="s">
        <v>57</v>
      </c>
      <c r="E22" s="40" t="s">
        <v>53</v>
      </c>
    </row>
    <row r="23" spans="1:5" ht="63.75">
      <c r="A23" t="s">
        <v>58</v>
      </c>
      <c r="E23" s="38" t="s">
        <v>3743</v>
      </c>
    </row>
    <row r="24" spans="1:16" ht="12.75">
      <c r="A24" s="26" t="s">
        <v>51</v>
      </c>
      <c s="31" t="s">
        <v>28</v>
      </c>
      <c s="31" t="s">
        <v>978</v>
      </c>
      <c s="26" t="s">
        <v>53</v>
      </c>
      <c s="32" t="s">
        <v>979</v>
      </c>
      <c s="33" t="s">
        <v>118</v>
      </c>
      <c s="34">
        <v>3</v>
      </c>
      <c s="35">
        <v>0</v>
      </c>
      <c s="36">
        <f>ROUND(ROUND(H24,2)*ROUND(G24,3),2)</f>
      </c>
      <c r="O24">
        <f>(I24*21)/100</f>
      </c>
      <c t="s">
        <v>28</v>
      </c>
    </row>
    <row r="25" spans="1:5" ht="12.75">
      <c r="A25" s="37" t="s">
        <v>56</v>
      </c>
      <c r="E25" s="38" t="s">
        <v>53</v>
      </c>
    </row>
    <row r="26" spans="1:5" ht="12.75">
      <c r="A26" s="39" t="s">
        <v>57</v>
      </c>
      <c r="E26" s="40" t="s">
        <v>53</v>
      </c>
    </row>
    <row r="27" spans="1:5" ht="318.75">
      <c r="A27" t="s">
        <v>58</v>
      </c>
      <c r="E27" s="38" t="s">
        <v>1188</v>
      </c>
    </row>
    <row r="28" spans="1:18" ht="12.75" customHeight="1">
      <c r="A28" s="6" t="s">
        <v>48</v>
      </c>
      <c s="6"/>
      <c s="44" t="s">
        <v>76</v>
      </c>
      <c s="6"/>
      <c s="29" t="s">
        <v>338</v>
      </c>
      <c s="6"/>
      <c s="6"/>
      <c s="6"/>
      <c s="46">
        <f>0+Q28</f>
      </c>
      <c r="O28">
        <f>0+R28</f>
      </c>
      <c r="Q28">
        <f>0+I29+I33+I37+I41+I45+I49+I53+I57+I61+I65+I69+I73+I77+I81+I85+I89+I93+I97+I101</f>
      </c>
      <c>
        <f>0+O29+O33+O37+O41+O45+O49+O53+O57+O61+O65+O69+O73+O77+O81+O85+O89+O93+O97+O101</f>
      </c>
    </row>
    <row r="29" spans="1:16" ht="25.5">
      <c r="A29" s="26" t="s">
        <v>51</v>
      </c>
      <c s="31" t="s">
        <v>26</v>
      </c>
      <c s="31" t="s">
        <v>4736</v>
      </c>
      <c s="26" t="s">
        <v>53</v>
      </c>
      <c s="32" t="s">
        <v>4737</v>
      </c>
      <c s="33" t="s">
        <v>1020</v>
      </c>
      <c s="34">
        <v>0.9</v>
      </c>
      <c s="35">
        <v>0</v>
      </c>
      <c s="36">
        <f>ROUND(ROUND(H29,2)*ROUND(G29,3),2)</f>
      </c>
      <c r="O29">
        <f>(I29*21)/100</f>
      </c>
      <c t="s">
        <v>28</v>
      </c>
    </row>
    <row r="30" spans="1:5" ht="12.75">
      <c r="A30" s="37" t="s">
        <v>56</v>
      </c>
      <c r="E30" s="38" t="s">
        <v>53</v>
      </c>
    </row>
    <row r="31" spans="1:5" ht="12.75">
      <c r="A31" s="39" t="s">
        <v>57</v>
      </c>
      <c r="E31" s="40" t="s">
        <v>53</v>
      </c>
    </row>
    <row r="32" spans="1:5" ht="153">
      <c r="A32" t="s">
        <v>58</v>
      </c>
      <c r="E32" s="38" t="s">
        <v>1209</v>
      </c>
    </row>
    <row r="33" spans="1:16" ht="25.5">
      <c r="A33" s="26" t="s">
        <v>51</v>
      </c>
      <c s="31" t="s">
        <v>38</v>
      </c>
      <c s="31" t="s">
        <v>4738</v>
      </c>
      <c s="26" t="s">
        <v>53</v>
      </c>
      <c s="32" t="s">
        <v>4739</v>
      </c>
      <c s="33" t="s">
        <v>55</v>
      </c>
      <c s="34">
        <v>0.9</v>
      </c>
      <c s="35">
        <v>0</v>
      </c>
      <c s="36">
        <f>ROUND(ROUND(H33,2)*ROUND(G33,3),2)</f>
      </c>
      <c r="O33">
        <f>(I33*21)/100</f>
      </c>
      <c t="s">
        <v>28</v>
      </c>
    </row>
    <row r="34" spans="1:5" ht="12.75">
      <c r="A34" s="37" t="s">
        <v>56</v>
      </c>
      <c r="E34" s="38" t="s">
        <v>53</v>
      </c>
    </row>
    <row r="35" spans="1:5" ht="12.75">
      <c r="A35" s="39" t="s">
        <v>57</v>
      </c>
      <c r="E35" s="40" t="s">
        <v>53</v>
      </c>
    </row>
    <row r="36" spans="1:5" ht="114.75">
      <c r="A36" t="s">
        <v>58</v>
      </c>
      <c r="E36" s="38" t="s">
        <v>1211</v>
      </c>
    </row>
    <row r="37" spans="1:16" ht="25.5">
      <c r="A37" s="26" t="s">
        <v>51</v>
      </c>
      <c s="31" t="s">
        <v>40</v>
      </c>
      <c s="31" t="s">
        <v>4740</v>
      </c>
      <c s="26" t="s">
        <v>53</v>
      </c>
      <c s="32" t="s">
        <v>4741</v>
      </c>
      <c s="33" t="s">
        <v>55</v>
      </c>
      <c s="34">
        <v>6</v>
      </c>
      <c s="35">
        <v>0</v>
      </c>
      <c s="36">
        <f>ROUND(ROUND(H37,2)*ROUND(G37,3),2)</f>
      </c>
      <c r="O37">
        <f>(I37*21)/100</f>
      </c>
      <c t="s">
        <v>28</v>
      </c>
    </row>
    <row r="38" spans="1:5" ht="12.75">
      <c r="A38" s="37" t="s">
        <v>56</v>
      </c>
      <c r="E38" s="38" t="s">
        <v>53</v>
      </c>
    </row>
    <row r="39" spans="1:5" ht="12.75">
      <c r="A39" s="39" t="s">
        <v>57</v>
      </c>
      <c r="E39" s="40" t="s">
        <v>53</v>
      </c>
    </row>
    <row r="40" spans="1:5" ht="153">
      <c r="A40" t="s">
        <v>58</v>
      </c>
      <c r="E40" s="38" t="s">
        <v>2046</v>
      </c>
    </row>
    <row r="41" spans="1:16" ht="12.75">
      <c r="A41" s="26" t="s">
        <v>51</v>
      </c>
      <c s="31" t="s">
        <v>27</v>
      </c>
      <c s="31" t="s">
        <v>1048</v>
      </c>
      <c s="26" t="s">
        <v>53</v>
      </c>
      <c s="32" t="s">
        <v>1049</v>
      </c>
      <c s="33" t="s">
        <v>55</v>
      </c>
      <c s="34">
        <v>60</v>
      </c>
      <c s="35">
        <v>0</v>
      </c>
      <c s="36">
        <f>ROUND(ROUND(H41,2)*ROUND(G41,3),2)</f>
      </c>
      <c r="O41">
        <f>(I41*21)/100</f>
      </c>
      <c t="s">
        <v>28</v>
      </c>
    </row>
    <row r="42" spans="1:5" ht="12.75">
      <c r="A42" s="37" t="s">
        <v>56</v>
      </c>
      <c r="E42" s="38" t="s">
        <v>53</v>
      </c>
    </row>
    <row r="43" spans="1:5" ht="12.75">
      <c r="A43" s="39" t="s">
        <v>57</v>
      </c>
      <c r="E43" s="40" t="s">
        <v>53</v>
      </c>
    </row>
    <row r="44" spans="1:5" ht="153">
      <c r="A44" t="s">
        <v>58</v>
      </c>
      <c r="E44" s="38" t="s">
        <v>1752</v>
      </c>
    </row>
    <row r="45" spans="1:16" ht="12.75">
      <c r="A45" s="26" t="s">
        <v>51</v>
      </c>
      <c s="31" t="s">
        <v>76</v>
      </c>
      <c s="31" t="s">
        <v>1052</v>
      </c>
      <c s="26" t="s">
        <v>53</v>
      </c>
      <c s="32" t="s">
        <v>1053</v>
      </c>
      <c s="33" t="s">
        <v>55</v>
      </c>
      <c s="34">
        <v>60</v>
      </c>
      <c s="35">
        <v>0</v>
      </c>
      <c s="36">
        <f>ROUND(ROUND(H45,2)*ROUND(G45,3),2)</f>
      </c>
      <c r="O45">
        <f>(I45*21)/100</f>
      </c>
      <c t="s">
        <v>28</v>
      </c>
    </row>
    <row r="46" spans="1:5" ht="12.75">
      <c r="A46" s="37" t="s">
        <v>56</v>
      </c>
      <c r="E46" s="38" t="s">
        <v>53</v>
      </c>
    </row>
    <row r="47" spans="1:5" ht="12.75">
      <c r="A47" s="39" t="s">
        <v>57</v>
      </c>
      <c r="E47" s="40" t="s">
        <v>53</v>
      </c>
    </row>
    <row r="48" spans="1:5" ht="114.75">
      <c r="A48" t="s">
        <v>58</v>
      </c>
      <c r="E48" s="38" t="s">
        <v>1211</v>
      </c>
    </row>
    <row r="49" spans="1:16" ht="12.75">
      <c r="A49" s="26" t="s">
        <v>51</v>
      </c>
      <c s="31" t="s">
        <v>81</v>
      </c>
      <c s="31" t="s">
        <v>4665</v>
      </c>
      <c s="26" t="s">
        <v>53</v>
      </c>
      <c s="32" t="s">
        <v>4666</v>
      </c>
      <c s="33" t="s">
        <v>55</v>
      </c>
      <c s="34">
        <v>6</v>
      </c>
      <c s="35">
        <v>0</v>
      </c>
      <c s="36">
        <f>ROUND(ROUND(H49,2)*ROUND(G49,3),2)</f>
      </c>
      <c r="O49">
        <f>(I49*21)/100</f>
      </c>
      <c t="s">
        <v>28</v>
      </c>
    </row>
    <row r="50" spans="1:5" ht="12.75">
      <c r="A50" s="37" t="s">
        <v>56</v>
      </c>
      <c r="E50" s="38" t="s">
        <v>53</v>
      </c>
    </row>
    <row r="51" spans="1:5" ht="12.75">
      <c r="A51" s="39" t="s">
        <v>57</v>
      </c>
      <c r="E51" s="40" t="s">
        <v>53</v>
      </c>
    </row>
    <row r="52" spans="1:5" ht="153">
      <c r="A52" t="s">
        <v>58</v>
      </c>
      <c r="E52" s="38" t="s">
        <v>2046</v>
      </c>
    </row>
    <row r="53" spans="1:16" ht="12.75">
      <c r="A53" s="26" t="s">
        <v>51</v>
      </c>
      <c s="31" t="s">
        <v>44</v>
      </c>
      <c s="31" t="s">
        <v>1759</v>
      </c>
      <c s="26" t="s">
        <v>53</v>
      </c>
      <c s="32" t="s">
        <v>1760</v>
      </c>
      <c s="33" t="s">
        <v>65</v>
      </c>
      <c s="34">
        <v>1</v>
      </c>
      <c s="35">
        <v>0</v>
      </c>
      <c s="36">
        <f>ROUND(ROUND(H53,2)*ROUND(G53,3),2)</f>
      </c>
      <c r="O53">
        <f>(I53*21)/100</f>
      </c>
      <c t="s">
        <v>28</v>
      </c>
    </row>
    <row r="54" spans="1:5" ht="12.75">
      <c r="A54" s="37" t="s">
        <v>56</v>
      </c>
      <c r="E54" s="38" t="s">
        <v>53</v>
      </c>
    </row>
    <row r="55" spans="1:5" ht="12.75">
      <c r="A55" s="39" t="s">
        <v>57</v>
      </c>
      <c r="E55" s="40" t="s">
        <v>53</v>
      </c>
    </row>
    <row r="56" spans="1:5" ht="178.5">
      <c r="A56" t="s">
        <v>58</v>
      </c>
      <c r="E56" s="38" t="s">
        <v>1212</v>
      </c>
    </row>
    <row r="57" spans="1:16" ht="12.75">
      <c r="A57" s="26" t="s">
        <v>51</v>
      </c>
      <c s="31" t="s">
        <v>46</v>
      </c>
      <c s="31" t="s">
        <v>1761</v>
      </c>
      <c s="26" t="s">
        <v>53</v>
      </c>
      <c s="32" t="s">
        <v>1762</v>
      </c>
      <c s="33" t="s">
        <v>65</v>
      </c>
      <c s="34">
        <v>1</v>
      </c>
      <c s="35">
        <v>0</v>
      </c>
      <c s="36">
        <f>ROUND(ROUND(H57,2)*ROUND(G57,3),2)</f>
      </c>
      <c r="O57">
        <f>(I57*21)/100</f>
      </c>
      <c t="s">
        <v>28</v>
      </c>
    </row>
    <row r="58" spans="1:5" ht="12.75">
      <c r="A58" s="37" t="s">
        <v>56</v>
      </c>
      <c r="E58" s="38" t="s">
        <v>53</v>
      </c>
    </row>
    <row r="59" spans="1:5" ht="12.75">
      <c r="A59" s="39" t="s">
        <v>57</v>
      </c>
      <c r="E59" s="40" t="s">
        <v>53</v>
      </c>
    </row>
    <row r="60" spans="1:5" ht="127.5">
      <c r="A60" t="s">
        <v>58</v>
      </c>
      <c r="E60" s="38" t="s">
        <v>1213</v>
      </c>
    </row>
    <row r="61" spans="1:16" ht="12.75">
      <c r="A61" s="26" t="s">
        <v>51</v>
      </c>
      <c s="31" t="s">
        <v>91</v>
      </c>
      <c s="31" t="s">
        <v>1914</v>
      </c>
      <c s="26" t="s">
        <v>53</v>
      </c>
      <c s="32" t="s">
        <v>1915</v>
      </c>
      <c s="33" t="s">
        <v>65</v>
      </c>
      <c s="34">
        <v>4</v>
      </c>
      <c s="35">
        <v>0</v>
      </c>
      <c s="36">
        <f>ROUND(ROUND(H61,2)*ROUND(G61,3),2)</f>
      </c>
      <c r="O61">
        <f>(I61*21)/100</f>
      </c>
      <c t="s">
        <v>28</v>
      </c>
    </row>
    <row r="62" spans="1:5" ht="12.75">
      <c r="A62" s="37" t="s">
        <v>56</v>
      </c>
      <c r="E62" s="38" t="s">
        <v>53</v>
      </c>
    </row>
    <row r="63" spans="1:5" ht="12.75">
      <c r="A63" s="39" t="s">
        <v>57</v>
      </c>
      <c r="E63" s="40" t="s">
        <v>53</v>
      </c>
    </row>
    <row r="64" spans="1:5" ht="178.5">
      <c r="A64" t="s">
        <v>58</v>
      </c>
      <c r="E64" s="38" t="s">
        <v>1212</v>
      </c>
    </row>
    <row r="65" spans="1:16" ht="12.75">
      <c r="A65" s="26" t="s">
        <v>51</v>
      </c>
      <c s="31" t="s">
        <v>95</v>
      </c>
      <c s="31" t="s">
        <v>1916</v>
      </c>
      <c s="26" t="s">
        <v>53</v>
      </c>
      <c s="32" t="s">
        <v>1917</v>
      </c>
      <c s="33" t="s">
        <v>65</v>
      </c>
      <c s="34">
        <v>4</v>
      </c>
      <c s="35">
        <v>0</v>
      </c>
      <c s="36">
        <f>ROUND(ROUND(H65,2)*ROUND(G65,3),2)</f>
      </c>
      <c r="O65">
        <f>(I65*21)/100</f>
      </c>
      <c t="s">
        <v>28</v>
      </c>
    </row>
    <row r="66" spans="1:5" ht="12.75">
      <c r="A66" s="37" t="s">
        <v>56</v>
      </c>
      <c r="E66" s="38" t="s">
        <v>53</v>
      </c>
    </row>
    <row r="67" spans="1:5" ht="12.75">
      <c r="A67" s="39" t="s">
        <v>57</v>
      </c>
      <c r="E67" s="40" t="s">
        <v>53</v>
      </c>
    </row>
    <row r="68" spans="1:5" ht="127.5">
      <c r="A68" t="s">
        <v>58</v>
      </c>
      <c r="E68" s="38" t="s">
        <v>1213</v>
      </c>
    </row>
    <row r="69" spans="1:16" ht="12.75">
      <c r="A69" s="26" t="s">
        <v>51</v>
      </c>
      <c s="31" t="s">
        <v>99</v>
      </c>
      <c s="31" t="s">
        <v>4742</v>
      </c>
      <c s="26" t="s">
        <v>53</v>
      </c>
      <c s="32" t="s">
        <v>4743</v>
      </c>
      <c s="33" t="s">
        <v>65</v>
      </c>
      <c s="34">
        <v>4</v>
      </c>
      <c s="35">
        <v>0</v>
      </c>
      <c s="36">
        <f>ROUND(ROUND(H69,2)*ROUND(G69,3),2)</f>
      </c>
      <c r="O69">
        <f>(I69*21)/100</f>
      </c>
      <c t="s">
        <v>28</v>
      </c>
    </row>
    <row r="70" spans="1:5" ht="12.75">
      <c r="A70" s="37" t="s">
        <v>56</v>
      </c>
      <c r="E70" s="38" t="s">
        <v>53</v>
      </c>
    </row>
    <row r="71" spans="1:5" ht="12.75">
      <c r="A71" s="39" t="s">
        <v>57</v>
      </c>
      <c r="E71" s="40" t="s">
        <v>53</v>
      </c>
    </row>
    <row r="72" spans="1:5" ht="153">
      <c r="A72" t="s">
        <v>58</v>
      </c>
      <c r="E72" s="38" t="s">
        <v>1347</v>
      </c>
    </row>
    <row r="73" spans="1:16" ht="12.75">
      <c r="A73" s="26" t="s">
        <v>51</v>
      </c>
      <c s="31" t="s">
        <v>103</v>
      </c>
      <c s="31" t="s">
        <v>1084</v>
      </c>
      <c s="26" t="s">
        <v>53</v>
      </c>
      <c s="32" t="s">
        <v>1085</v>
      </c>
      <c s="33" t="s">
        <v>65</v>
      </c>
      <c s="34">
        <v>1</v>
      </c>
      <c s="35">
        <v>0</v>
      </c>
      <c s="36">
        <f>ROUND(ROUND(H73,2)*ROUND(G73,3),2)</f>
      </c>
      <c r="O73">
        <f>(I73*21)/100</f>
      </c>
      <c t="s">
        <v>28</v>
      </c>
    </row>
    <row r="74" spans="1:5" ht="12.75">
      <c r="A74" s="37" t="s">
        <v>56</v>
      </c>
      <c r="E74" s="38" t="s">
        <v>53</v>
      </c>
    </row>
    <row r="75" spans="1:5" ht="12.75">
      <c r="A75" s="39" t="s">
        <v>57</v>
      </c>
      <c r="E75" s="40" t="s">
        <v>53</v>
      </c>
    </row>
    <row r="76" spans="1:5" ht="178.5">
      <c r="A76" t="s">
        <v>58</v>
      </c>
      <c r="E76" s="38" t="s">
        <v>1212</v>
      </c>
    </row>
    <row r="77" spans="1:16" ht="12.75">
      <c r="A77" s="26" t="s">
        <v>51</v>
      </c>
      <c s="31" t="s">
        <v>150</v>
      </c>
      <c s="31" t="s">
        <v>1087</v>
      </c>
      <c s="26" t="s">
        <v>53</v>
      </c>
      <c s="32" t="s">
        <v>1088</v>
      </c>
      <c s="33" t="s">
        <v>65</v>
      </c>
      <c s="34">
        <v>1</v>
      </c>
      <c s="35">
        <v>0</v>
      </c>
      <c s="36">
        <f>ROUND(ROUND(H77,2)*ROUND(G77,3),2)</f>
      </c>
      <c r="O77">
        <f>(I77*21)/100</f>
      </c>
      <c t="s">
        <v>28</v>
      </c>
    </row>
    <row r="78" spans="1:5" ht="12.75">
      <c r="A78" s="37" t="s">
        <v>56</v>
      </c>
      <c r="E78" s="38" t="s">
        <v>53</v>
      </c>
    </row>
    <row r="79" spans="1:5" ht="12.75">
      <c r="A79" s="39" t="s">
        <v>57</v>
      </c>
      <c r="E79" s="40" t="s">
        <v>53</v>
      </c>
    </row>
    <row r="80" spans="1:5" ht="127.5">
      <c r="A80" t="s">
        <v>58</v>
      </c>
      <c r="E80" s="38" t="s">
        <v>1213</v>
      </c>
    </row>
    <row r="81" spans="1:16" ht="12.75">
      <c r="A81" s="26" t="s">
        <v>51</v>
      </c>
      <c s="31" t="s">
        <v>154</v>
      </c>
      <c s="31" t="s">
        <v>1098</v>
      </c>
      <c s="26" t="s">
        <v>53</v>
      </c>
      <c s="32" t="s">
        <v>1099</v>
      </c>
      <c s="33" t="s">
        <v>65</v>
      </c>
      <c s="34">
        <v>1</v>
      </c>
      <c s="35">
        <v>0</v>
      </c>
      <c s="36">
        <f>ROUND(ROUND(H81,2)*ROUND(G81,3),2)</f>
      </c>
      <c r="O81">
        <f>(I81*21)/100</f>
      </c>
      <c t="s">
        <v>28</v>
      </c>
    </row>
    <row r="82" spans="1:5" ht="12.75">
      <c r="A82" s="37" t="s">
        <v>56</v>
      </c>
      <c r="E82" s="38" t="s">
        <v>53</v>
      </c>
    </row>
    <row r="83" spans="1:5" ht="12.75">
      <c r="A83" s="39" t="s">
        <v>57</v>
      </c>
      <c r="E83" s="40" t="s">
        <v>53</v>
      </c>
    </row>
    <row r="84" spans="1:5" ht="178.5">
      <c r="A84" t="s">
        <v>58</v>
      </c>
      <c r="E84" s="38" t="s">
        <v>1212</v>
      </c>
    </row>
    <row r="85" spans="1:16" ht="12.75">
      <c r="A85" s="26" t="s">
        <v>51</v>
      </c>
      <c s="31" t="s">
        <v>347</v>
      </c>
      <c s="31" t="s">
        <v>1214</v>
      </c>
      <c s="26" t="s">
        <v>53</v>
      </c>
      <c s="32" t="s">
        <v>1215</v>
      </c>
      <c s="33" t="s">
        <v>65</v>
      </c>
      <c s="34">
        <v>2</v>
      </c>
      <c s="35">
        <v>0</v>
      </c>
      <c s="36">
        <f>ROUND(ROUND(H85,2)*ROUND(G85,3),2)</f>
      </c>
      <c r="O85">
        <f>(I85*21)/100</f>
      </c>
      <c t="s">
        <v>28</v>
      </c>
    </row>
    <row r="86" spans="1:5" ht="12.75">
      <c r="A86" s="37" t="s">
        <v>56</v>
      </c>
      <c r="E86" s="38" t="s">
        <v>53</v>
      </c>
    </row>
    <row r="87" spans="1:5" ht="12.75">
      <c r="A87" s="39" t="s">
        <v>57</v>
      </c>
      <c r="E87" s="40" t="s">
        <v>53</v>
      </c>
    </row>
    <row r="88" spans="1:5" ht="127.5">
      <c r="A88" t="s">
        <v>58</v>
      </c>
      <c r="E88" s="38" t="s">
        <v>1216</v>
      </c>
    </row>
    <row r="89" spans="1:16" ht="12.75">
      <c r="A89" s="26" t="s">
        <v>51</v>
      </c>
      <c s="31" t="s">
        <v>302</v>
      </c>
      <c s="31" t="s">
        <v>4744</v>
      </c>
      <c s="26" t="s">
        <v>53</v>
      </c>
      <c s="32" t="s">
        <v>4745</v>
      </c>
      <c s="33" t="s">
        <v>65</v>
      </c>
      <c s="34">
        <v>1</v>
      </c>
      <c s="35">
        <v>0</v>
      </c>
      <c s="36">
        <f>ROUND(ROUND(H89,2)*ROUND(G89,3),2)</f>
      </c>
      <c r="O89">
        <f>(I89*21)/100</f>
      </c>
      <c t="s">
        <v>28</v>
      </c>
    </row>
    <row r="90" spans="1:5" ht="12.75">
      <c r="A90" s="37" t="s">
        <v>56</v>
      </c>
      <c r="E90" s="38" t="s">
        <v>53</v>
      </c>
    </row>
    <row r="91" spans="1:5" ht="12.75">
      <c r="A91" s="39" t="s">
        <v>57</v>
      </c>
      <c r="E91" s="40" t="s">
        <v>53</v>
      </c>
    </row>
    <row r="92" spans="1:5" ht="165.75">
      <c r="A92" t="s">
        <v>58</v>
      </c>
      <c r="E92" s="38" t="s">
        <v>1217</v>
      </c>
    </row>
    <row r="93" spans="1:16" ht="12.75">
      <c r="A93" s="26" t="s">
        <v>51</v>
      </c>
      <c s="31" t="s">
        <v>306</v>
      </c>
      <c s="31" t="s">
        <v>4746</v>
      </c>
      <c s="26" t="s">
        <v>53</v>
      </c>
      <c s="32" t="s">
        <v>4747</v>
      </c>
      <c s="33" t="s">
        <v>65</v>
      </c>
      <c s="34">
        <v>1</v>
      </c>
      <c s="35">
        <v>0</v>
      </c>
      <c s="36">
        <f>ROUND(ROUND(H93,2)*ROUND(G93,3),2)</f>
      </c>
      <c r="O93">
        <f>(I93*21)/100</f>
      </c>
      <c t="s">
        <v>28</v>
      </c>
    </row>
    <row r="94" spans="1:5" ht="12.75">
      <c r="A94" s="37" t="s">
        <v>56</v>
      </c>
      <c r="E94" s="38" t="s">
        <v>53</v>
      </c>
    </row>
    <row r="95" spans="1:5" ht="12.75">
      <c r="A95" s="39" t="s">
        <v>57</v>
      </c>
      <c r="E95" s="40" t="s">
        <v>53</v>
      </c>
    </row>
    <row r="96" spans="1:5" ht="127.5">
      <c r="A96" t="s">
        <v>58</v>
      </c>
      <c r="E96" s="38" t="s">
        <v>1213</v>
      </c>
    </row>
    <row r="97" spans="1:16" ht="25.5">
      <c r="A97" s="26" t="s">
        <v>51</v>
      </c>
      <c s="31" t="s">
        <v>158</v>
      </c>
      <c s="31" t="s">
        <v>4748</v>
      </c>
      <c s="26" t="s">
        <v>53</v>
      </c>
      <c s="32" t="s">
        <v>4749</v>
      </c>
      <c s="33" t="s">
        <v>4750</v>
      </c>
      <c s="34">
        <v>10</v>
      </c>
      <c s="35">
        <v>0</v>
      </c>
      <c s="36">
        <f>ROUND(ROUND(H97,2)*ROUND(G97,3),2)</f>
      </c>
      <c r="O97">
        <f>(I97*21)/100</f>
      </c>
      <c t="s">
        <v>28</v>
      </c>
    </row>
    <row r="98" spans="1:5" ht="12.75">
      <c r="A98" s="37" t="s">
        <v>56</v>
      </c>
      <c r="E98" s="38" t="s">
        <v>53</v>
      </c>
    </row>
    <row r="99" spans="1:5" ht="12.75">
      <c r="A99" s="39" t="s">
        <v>57</v>
      </c>
      <c r="E99" s="40" t="s">
        <v>53</v>
      </c>
    </row>
    <row r="100" spans="1:5" ht="127.5">
      <c r="A100" t="s">
        <v>58</v>
      </c>
      <c r="E100" s="38" t="s">
        <v>4751</v>
      </c>
    </row>
    <row r="101" spans="1:16" ht="12.75">
      <c r="A101" s="26" t="s">
        <v>51</v>
      </c>
      <c s="31" t="s">
        <v>190</v>
      </c>
      <c s="31" t="s">
        <v>1156</v>
      </c>
      <c s="26" t="s">
        <v>53</v>
      </c>
      <c s="32" t="s">
        <v>4646</v>
      </c>
      <c s="33" t="s">
        <v>55</v>
      </c>
      <c s="34">
        <v>300</v>
      </c>
      <c s="35">
        <v>0</v>
      </c>
      <c s="36">
        <f>ROUND(ROUND(H101,2)*ROUND(G101,3),2)</f>
      </c>
      <c r="O101">
        <f>(I101*21)/100</f>
      </c>
      <c t="s">
        <v>28</v>
      </c>
    </row>
    <row r="102" spans="1:5" ht="12.75">
      <c r="A102" s="37" t="s">
        <v>56</v>
      </c>
      <c r="E102" s="38" t="s">
        <v>53</v>
      </c>
    </row>
    <row r="103" spans="1:5" ht="12.75">
      <c r="A103" s="39" t="s">
        <v>57</v>
      </c>
      <c r="E103" s="40" t="s">
        <v>4647</v>
      </c>
    </row>
    <row r="104" spans="1:5" ht="191.25">
      <c r="A104" t="s">
        <v>58</v>
      </c>
      <c r="E104" s="38" t="s">
        <v>1818</v>
      </c>
    </row>
    <row r="105" spans="1:18" ht="12.75" customHeight="1">
      <c r="A105" s="6" t="s">
        <v>48</v>
      </c>
      <c s="6"/>
      <c s="44" t="s">
        <v>368</v>
      </c>
      <c s="6"/>
      <c s="29" t="s">
        <v>369</v>
      </c>
      <c s="6"/>
      <c s="6"/>
      <c s="6"/>
      <c s="46">
        <f>0+Q105</f>
      </c>
      <c r="O105">
        <f>0+R105</f>
      </c>
      <c r="Q105">
        <f>0+I106+I110+I114+I118+I122+I126</f>
      </c>
      <c>
        <f>0+O106+O110+O114+O118+O122+O126</f>
      </c>
    </row>
    <row r="106" spans="1:16" ht="38.25">
      <c r="A106" s="26" t="s">
        <v>51</v>
      </c>
      <c s="31" t="s">
        <v>160</v>
      </c>
      <c s="31" t="s">
        <v>2330</v>
      </c>
      <c s="26" t="s">
        <v>377</v>
      </c>
      <c s="32" t="s">
        <v>2331</v>
      </c>
      <c s="33" t="s">
        <v>379</v>
      </c>
      <c s="34">
        <v>5</v>
      </c>
      <c s="35">
        <v>0</v>
      </c>
      <c s="36">
        <f>ROUND(ROUND(H106,2)*ROUND(G106,3),2)</f>
      </c>
      <c r="O106">
        <f>(I106*21)/100</f>
      </c>
      <c t="s">
        <v>28</v>
      </c>
    </row>
    <row r="107" spans="1:5" ht="38.25">
      <c r="A107" s="37" t="s">
        <v>56</v>
      </c>
      <c r="E107" s="38" t="s">
        <v>3116</v>
      </c>
    </row>
    <row r="108" spans="1:5" ht="12.75">
      <c r="A108" s="39" t="s">
        <v>57</v>
      </c>
      <c r="E108" s="40" t="s">
        <v>53</v>
      </c>
    </row>
    <row r="109" spans="1:5" ht="165.75">
      <c r="A109" t="s">
        <v>58</v>
      </c>
      <c r="E109" s="38" t="s">
        <v>1234</v>
      </c>
    </row>
    <row r="110" spans="1:16" ht="25.5">
      <c r="A110" s="26" t="s">
        <v>51</v>
      </c>
      <c s="31" t="s">
        <v>162</v>
      </c>
      <c s="31" t="s">
        <v>1161</v>
      </c>
      <c s="26" t="s">
        <v>377</v>
      </c>
      <c s="32" t="s">
        <v>1162</v>
      </c>
      <c s="33" t="s">
        <v>379</v>
      </c>
      <c s="34">
        <v>0.1</v>
      </c>
      <c s="35">
        <v>0</v>
      </c>
      <c s="36">
        <f>ROUND(ROUND(H110,2)*ROUND(G110,3),2)</f>
      </c>
      <c r="O110">
        <f>(I110*21)/100</f>
      </c>
      <c t="s">
        <v>28</v>
      </c>
    </row>
    <row r="111" spans="1:5" ht="25.5">
      <c r="A111" s="37" t="s">
        <v>56</v>
      </c>
      <c r="E111" s="38" t="s">
        <v>1163</v>
      </c>
    </row>
    <row r="112" spans="1:5" ht="12.75">
      <c r="A112" s="39" t="s">
        <v>57</v>
      </c>
      <c r="E112" s="40" t="s">
        <v>53</v>
      </c>
    </row>
    <row r="113" spans="1:5" ht="165.75">
      <c r="A113" t="s">
        <v>58</v>
      </c>
      <c r="E113" s="38" t="s">
        <v>1234</v>
      </c>
    </row>
    <row r="114" spans="1:16" ht="25.5">
      <c r="A114" s="26" t="s">
        <v>51</v>
      </c>
      <c s="31" t="s">
        <v>166</v>
      </c>
      <c s="31" t="s">
        <v>383</v>
      </c>
      <c s="26" t="s">
        <v>377</v>
      </c>
      <c s="32" t="s">
        <v>384</v>
      </c>
      <c s="33" t="s">
        <v>379</v>
      </c>
      <c s="34">
        <v>0.1</v>
      </c>
      <c s="35">
        <v>0</v>
      </c>
      <c s="36">
        <f>ROUND(ROUND(H114,2)*ROUND(G114,3),2)</f>
      </c>
      <c r="O114">
        <f>(I114*21)/100</f>
      </c>
      <c t="s">
        <v>28</v>
      </c>
    </row>
    <row r="115" spans="1:5" ht="38.25">
      <c r="A115" s="37" t="s">
        <v>56</v>
      </c>
      <c r="E115" s="38" t="s">
        <v>1419</v>
      </c>
    </row>
    <row r="116" spans="1:5" ht="12.75">
      <c r="A116" s="39" t="s">
        <v>57</v>
      </c>
      <c r="E116" s="40" t="s">
        <v>53</v>
      </c>
    </row>
    <row r="117" spans="1:5" ht="165.75">
      <c r="A117" t="s">
        <v>58</v>
      </c>
      <c r="E117" s="38" t="s">
        <v>1234</v>
      </c>
    </row>
    <row r="118" spans="1:16" ht="25.5">
      <c r="A118" s="26" t="s">
        <v>51</v>
      </c>
      <c s="31" t="s">
        <v>170</v>
      </c>
      <c s="31" t="s">
        <v>1177</v>
      </c>
      <c s="26" t="s">
        <v>377</v>
      </c>
      <c s="32" t="s">
        <v>1178</v>
      </c>
      <c s="33" t="s">
        <v>379</v>
      </c>
      <c s="34">
        <v>0.02</v>
      </c>
      <c s="35">
        <v>0</v>
      </c>
      <c s="36">
        <f>ROUND(ROUND(H118,2)*ROUND(G118,3),2)</f>
      </c>
      <c r="O118">
        <f>(I118*21)/100</f>
      </c>
      <c t="s">
        <v>28</v>
      </c>
    </row>
    <row r="119" spans="1:5" ht="38.25">
      <c r="A119" s="37" t="s">
        <v>56</v>
      </c>
      <c r="E119" s="38" t="s">
        <v>1235</v>
      </c>
    </row>
    <row r="120" spans="1:5" ht="12.75">
      <c r="A120" s="39" t="s">
        <v>57</v>
      </c>
      <c r="E120" s="40" t="s">
        <v>53</v>
      </c>
    </row>
    <row r="121" spans="1:5" ht="165.75">
      <c r="A121" t="s">
        <v>58</v>
      </c>
      <c r="E121" s="38" t="s">
        <v>1234</v>
      </c>
    </row>
    <row r="122" spans="1:16" ht="25.5">
      <c r="A122" s="26" t="s">
        <v>51</v>
      </c>
      <c s="31" t="s">
        <v>174</v>
      </c>
      <c s="31" t="s">
        <v>1179</v>
      </c>
      <c s="26" t="s">
        <v>377</v>
      </c>
      <c s="32" t="s">
        <v>1180</v>
      </c>
      <c s="33" t="s">
        <v>379</v>
      </c>
      <c s="34">
        <v>0.05</v>
      </c>
      <c s="35">
        <v>0</v>
      </c>
      <c s="36">
        <f>ROUND(ROUND(H122,2)*ROUND(G122,3),2)</f>
      </c>
      <c r="O122">
        <f>(I122*21)/100</f>
      </c>
      <c t="s">
        <v>28</v>
      </c>
    </row>
    <row r="123" spans="1:5" ht="38.25">
      <c r="A123" s="37" t="s">
        <v>56</v>
      </c>
      <c r="E123" s="38" t="s">
        <v>1236</v>
      </c>
    </row>
    <row r="124" spans="1:5" ht="12.75">
      <c r="A124" s="39" t="s">
        <v>57</v>
      </c>
      <c r="E124" s="40" t="s">
        <v>53</v>
      </c>
    </row>
    <row r="125" spans="1:5" ht="165.75">
      <c r="A125" t="s">
        <v>58</v>
      </c>
      <c r="E125" s="38" t="s">
        <v>1234</v>
      </c>
    </row>
    <row r="126" spans="1:16" ht="25.5">
      <c r="A126" s="26" t="s">
        <v>51</v>
      </c>
      <c s="31" t="s">
        <v>178</v>
      </c>
      <c s="31" t="s">
        <v>1182</v>
      </c>
      <c s="26" t="s">
        <v>377</v>
      </c>
      <c s="32" t="s">
        <v>1183</v>
      </c>
      <c s="33" t="s">
        <v>379</v>
      </c>
      <c s="34">
        <v>0.05</v>
      </c>
      <c s="35">
        <v>0</v>
      </c>
      <c s="36">
        <f>ROUND(ROUND(H126,2)*ROUND(G126,3),2)</f>
      </c>
      <c r="O126">
        <f>(I126*21)/100</f>
      </c>
      <c t="s">
        <v>28</v>
      </c>
    </row>
    <row r="127" spans="1:5" ht="38.25">
      <c r="A127" s="37" t="s">
        <v>56</v>
      </c>
      <c r="E127" s="38" t="s">
        <v>1235</v>
      </c>
    </row>
    <row r="128" spans="1:5" ht="12.75">
      <c r="A128" s="39" t="s">
        <v>57</v>
      </c>
      <c r="E128" s="40" t="s">
        <v>53</v>
      </c>
    </row>
    <row r="129" spans="1:5" ht="165.75">
      <c r="A129" t="s">
        <v>58</v>
      </c>
      <c r="E129" s="38" t="s">
        <v>1234</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0+O10+O19+O32+O37+O102</f>
      </c>
      <c t="s">
        <v>27</v>
      </c>
    </row>
    <row r="3" spans="1:16" ht="15" customHeight="1">
      <c r="A3" t="s">
        <v>12</v>
      </c>
      <c s="12" t="s">
        <v>14</v>
      </c>
      <c s="13" t="s">
        <v>15</v>
      </c>
      <c s="1"/>
      <c s="14" t="s">
        <v>16</v>
      </c>
      <c s="1"/>
      <c s="9"/>
      <c s="8" t="s">
        <v>4752</v>
      </c>
      <c s="41">
        <f>0+I10+I19+I32+I37+I102</f>
      </c>
      <c r="O3" t="s">
        <v>23</v>
      </c>
      <c t="s">
        <v>28</v>
      </c>
    </row>
    <row r="4" spans="1:16" ht="15" customHeight="1">
      <c r="A4" t="s">
        <v>17</v>
      </c>
      <c s="12" t="s">
        <v>18</v>
      </c>
      <c s="13" t="s">
        <v>4615</v>
      </c>
      <c s="1"/>
      <c s="14" t="s">
        <v>4616</v>
      </c>
      <c s="1"/>
      <c s="1"/>
      <c s="11"/>
      <c s="11"/>
      <c r="O4" t="s">
        <v>24</v>
      </c>
      <c t="s">
        <v>28</v>
      </c>
    </row>
    <row r="5" spans="1:16" ht="12.75" customHeight="1">
      <c r="A5" t="s">
        <v>21</v>
      </c>
      <c s="12" t="s">
        <v>18</v>
      </c>
      <c s="13" t="s">
        <v>4728</v>
      </c>
      <c s="1"/>
      <c s="14" t="s">
        <v>4729</v>
      </c>
      <c s="1"/>
      <c s="1"/>
      <c s="1"/>
      <c s="1"/>
      <c r="O5" t="s">
        <v>25</v>
      </c>
      <c t="s">
        <v>28</v>
      </c>
    </row>
    <row r="6" spans="1:9" ht="12.75" customHeight="1">
      <c r="A6" t="s">
        <v>388</v>
      </c>
      <c s="16" t="s">
        <v>22</v>
      </c>
      <c s="17" t="s">
        <v>4752</v>
      </c>
      <c s="6"/>
      <c s="18" t="s">
        <v>4753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110</v>
      </c>
      <c s="27"/>
      <c s="27"/>
      <c s="27"/>
      <c s="30">
        <f>0+Q10</f>
      </c>
      <c r="O10">
        <f>0+R10</f>
      </c>
      <c r="Q10">
        <f>0+I11+I15</f>
      </c>
      <c>
        <f>0+O11+O15</f>
      </c>
    </row>
    <row r="11" spans="1:16" ht="12.75">
      <c r="A11" s="26" t="s">
        <v>51</v>
      </c>
      <c s="31" t="s">
        <v>182</v>
      </c>
      <c s="31" t="s">
        <v>973</v>
      </c>
      <c s="26" t="s">
        <v>53</v>
      </c>
      <c s="32" t="s">
        <v>974</v>
      </c>
      <c s="33" t="s">
        <v>373</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975</v>
      </c>
    </row>
    <row r="15" spans="1:16" ht="12.75">
      <c r="A15" s="26" t="s">
        <v>51</v>
      </c>
      <c s="31" t="s">
        <v>186</v>
      </c>
      <c s="31" t="s">
        <v>976</v>
      </c>
      <c s="26" t="s">
        <v>53</v>
      </c>
      <c s="32" t="s">
        <v>977</v>
      </c>
      <c s="33" t="s">
        <v>373</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975</v>
      </c>
    </row>
    <row r="19" spans="1:18" ht="12.75" customHeight="1">
      <c r="A19" s="6" t="s">
        <v>48</v>
      </c>
      <c s="6"/>
      <c s="44" t="s">
        <v>34</v>
      </c>
      <c s="6"/>
      <c s="29" t="s">
        <v>111</v>
      </c>
      <c s="6"/>
      <c s="6"/>
      <c s="6"/>
      <c s="46">
        <f>0+Q19</f>
      </c>
      <c r="O19">
        <f>0+R19</f>
      </c>
      <c r="Q19">
        <f>0+I20+I24+I28</f>
      </c>
      <c>
        <f>0+O20+O24+O28</f>
      </c>
    </row>
    <row r="20" spans="1:16" ht="12.75">
      <c r="A20" s="26" t="s">
        <v>51</v>
      </c>
      <c s="31" t="s">
        <v>34</v>
      </c>
      <c s="31" t="s">
        <v>4734</v>
      </c>
      <c s="26" t="s">
        <v>53</v>
      </c>
      <c s="32" t="s">
        <v>4735</v>
      </c>
      <c s="33" t="s">
        <v>118</v>
      </c>
      <c s="34">
        <v>4</v>
      </c>
      <c s="35">
        <v>0</v>
      </c>
      <c s="36">
        <f>ROUND(ROUND(H20,2)*ROUND(G20,3),2)</f>
      </c>
      <c r="O20">
        <f>(I20*21)/100</f>
      </c>
      <c t="s">
        <v>28</v>
      </c>
    </row>
    <row r="21" spans="1:5" ht="12.75">
      <c r="A21" s="37" t="s">
        <v>56</v>
      </c>
      <c r="E21" s="38" t="s">
        <v>53</v>
      </c>
    </row>
    <row r="22" spans="1:5" ht="12.75">
      <c r="A22" s="39" t="s">
        <v>57</v>
      </c>
      <c r="E22" s="40" t="s">
        <v>53</v>
      </c>
    </row>
    <row r="23" spans="1:5" ht="63.75">
      <c r="A23" t="s">
        <v>58</v>
      </c>
      <c r="E23" s="38" t="s">
        <v>3743</v>
      </c>
    </row>
    <row r="24" spans="1:16" ht="12.75">
      <c r="A24" s="26" t="s">
        <v>51</v>
      </c>
      <c s="31" t="s">
        <v>28</v>
      </c>
      <c s="31" t="s">
        <v>4755</v>
      </c>
      <c s="26" t="s">
        <v>53</v>
      </c>
      <c s="32" t="s">
        <v>4756</v>
      </c>
      <c s="33" t="s">
        <v>118</v>
      </c>
      <c s="34">
        <v>10</v>
      </c>
      <c s="35">
        <v>0</v>
      </c>
      <c s="36">
        <f>ROUND(ROUND(H24,2)*ROUND(G24,3),2)</f>
      </c>
      <c r="O24">
        <f>(I24*21)/100</f>
      </c>
      <c t="s">
        <v>28</v>
      </c>
    </row>
    <row r="25" spans="1:5" ht="12.75">
      <c r="A25" s="37" t="s">
        <v>56</v>
      </c>
      <c r="E25" s="38" t="s">
        <v>53</v>
      </c>
    </row>
    <row r="26" spans="1:5" ht="12.75">
      <c r="A26" s="39" t="s">
        <v>57</v>
      </c>
      <c r="E26" s="40" t="s">
        <v>53</v>
      </c>
    </row>
    <row r="27" spans="1:5" ht="63.75">
      <c r="A27" t="s">
        <v>58</v>
      </c>
      <c r="E27" s="38" t="s">
        <v>3743</v>
      </c>
    </row>
    <row r="28" spans="1:16" ht="12.75">
      <c r="A28" s="26" t="s">
        <v>51</v>
      </c>
      <c s="31" t="s">
        <v>26</v>
      </c>
      <c s="31" t="s">
        <v>978</v>
      </c>
      <c s="26" t="s">
        <v>53</v>
      </c>
      <c s="32" t="s">
        <v>979</v>
      </c>
      <c s="33" t="s">
        <v>118</v>
      </c>
      <c s="34">
        <v>45</v>
      </c>
      <c s="35">
        <v>0</v>
      </c>
      <c s="36">
        <f>ROUND(ROUND(H28,2)*ROUND(G28,3),2)</f>
      </c>
      <c r="O28">
        <f>(I28*21)/100</f>
      </c>
      <c t="s">
        <v>28</v>
      </c>
    </row>
    <row r="29" spans="1:5" ht="12.75">
      <c r="A29" s="37" t="s">
        <v>56</v>
      </c>
      <c r="E29" s="38" t="s">
        <v>53</v>
      </c>
    </row>
    <row r="30" spans="1:5" ht="12.75">
      <c r="A30" s="39" t="s">
        <v>57</v>
      </c>
      <c r="E30" s="40" t="s">
        <v>53</v>
      </c>
    </row>
    <row r="31" spans="1:5" ht="318.75">
      <c r="A31" t="s">
        <v>58</v>
      </c>
      <c r="E31" s="38" t="s">
        <v>1188</v>
      </c>
    </row>
    <row r="32" spans="1:18" ht="12.75" customHeight="1">
      <c r="A32" s="6" t="s">
        <v>48</v>
      </c>
      <c s="6"/>
      <c s="44" t="s">
        <v>40</v>
      </c>
      <c s="6"/>
      <c s="29" t="s">
        <v>3408</v>
      </c>
      <c s="6"/>
      <c s="6"/>
      <c s="6"/>
      <c s="46">
        <f>0+Q32</f>
      </c>
      <c r="O32">
        <f>0+R32</f>
      </c>
      <c r="Q32">
        <f>0+I33</f>
      </c>
      <c>
        <f>0+O33</f>
      </c>
    </row>
    <row r="33" spans="1:16" ht="12.75">
      <c r="A33" s="26" t="s">
        <v>51</v>
      </c>
      <c s="31" t="s">
        <v>38</v>
      </c>
      <c s="31" t="s">
        <v>4757</v>
      </c>
      <c s="26" t="s">
        <v>53</v>
      </c>
      <c s="32" t="s">
        <v>4758</v>
      </c>
      <c s="33" t="s">
        <v>114</v>
      </c>
      <c s="34">
        <v>80</v>
      </c>
      <c s="35">
        <v>0</v>
      </c>
      <c s="36">
        <f>ROUND(ROUND(H33,2)*ROUND(G33,3),2)</f>
      </c>
      <c r="O33">
        <f>(I33*21)/100</f>
      </c>
      <c t="s">
        <v>28</v>
      </c>
    </row>
    <row r="34" spans="1:5" ht="12.75">
      <c r="A34" s="37" t="s">
        <v>56</v>
      </c>
      <c r="E34" s="38" t="s">
        <v>53</v>
      </c>
    </row>
    <row r="35" spans="1:5" ht="12.75">
      <c r="A35" s="39" t="s">
        <v>57</v>
      </c>
      <c r="E35" s="40" t="s">
        <v>53</v>
      </c>
    </row>
    <row r="36" spans="1:5" ht="153">
      <c r="A36" t="s">
        <v>58</v>
      </c>
      <c r="E36" s="38" t="s">
        <v>4759</v>
      </c>
    </row>
    <row r="37" spans="1:18" ht="12.75" customHeight="1">
      <c r="A37" s="6" t="s">
        <v>48</v>
      </c>
      <c s="6"/>
      <c s="44" t="s">
        <v>76</v>
      </c>
      <c s="6"/>
      <c s="29" t="s">
        <v>338</v>
      </c>
      <c s="6"/>
      <c s="6"/>
      <c s="6"/>
      <c s="46">
        <f>0+Q37</f>
      </c>
      <c r="O37">
        <f>0+R37</f>
      </c>
      <c r="Q37">
        <f>0+I38+I42+I46+I50+I54+I58+I62+I66+I70+I74+I78+I82+I86+I90+I94+I98</f>
      </c>
      <c>
        <f>0+O38+O42+O46+O50+O54+O58+O62+O66+O70+O74+O78+O82+O86+O90+O94+O98</f>
      </c>
    </row>
    <row r="38" spans="1:16" ht="12.75">
      <c r="A38" s="26" t="s">
        <v>51</v>
      </c>
      <c s="31" t="s">
        <v>40</v>
      </c>
      <c s="31" t="s">
        <v>1247</v>
      </c>
      <c s="26" t="s">
        <v>53</v>
      </c>
      <c s="32" t="s">
        <v>1248</v>
      </c>
      <c s="33" t="s">
        <v>55</v>
      </c>
      <c s="34">
        <v>40</v>
      </c>
      <c s="35">
        <v>0</v>
      </c>
      <c s="36">
        <f>ROUND(ROUND(H38,2)*ROUND(G38,3),2)</f>
      </c>
      <c r="O38">
        <f>(I38*21)/100</f>
      </c>
      <c t="s">
        <v>28</v>
      </c>
    </row>
    <row r="39" spans="1:5" ht="12.75">
      <c r="A39" s="37" t="s">
        <v>56</v>
      </c>
      <c r="E39" s="38" t="s">
        <v>53</v>
      </c>
    </row>
    <row r="40" spans="1:5" ht="12.75">
      <c r="A40" s="39" t="s">
        <v>57</v>
      </c>
      <c r="E40" s="40" t="s">
        <v>53</v>
      </c>
    </row>
    <row r="41" spans="1:5" ht="102">
      <c r="A41" t="s">
        <v>58</v>
      </c>
      <c r="E41" s="38" t="s">
        <v>4760</v>
      </c>
    </row>
    <row r="42" spans="1:16" ht="12.75">
      <c r="A42" s="26" t="s">
        <v>51</v>
      </c>
      <c s="31" t="s">
        <v>27</v>
      </c>
      <c s="31" t="s">
        <v>134</v>
      </c>
      <c s="26" t="s">
        <v>53</v>
      </c>
      <c s="32" t="s">
        <v>135</v>
      </c>
      <c s="33" t="s">
        <v>55</v>
      </c>
      <c s="34">
        <v>120</v>
      </c>
      <c s="35">
        <v>0</v>
      </c>
      <c s="36">
        <f>ROUND(ROUND(H42,2)*ROUND(G42,3),2)</f>
      </c>
      <c r="O42">
        <f>(I42*21)/100</f>
      </c>
      <c t="s">
        <v>28</v>
      </c>
    </row>
    <row r="43" spans="1:5" ht="12.75">
      <c r="A43" s="37" t="s">
        <v>56</v>
      </c>
      <c r="E43" s="38" t="s">
        <v>53</v>
      </c>
    </row>
    <row r="44" spans="1:5" ht="12.75">
      <c r="A44" s="39" t="s">
        <v>57</v>
      </c>
      <c r="E44" s="40" t="s">
        <v>53</v>
      </c>
    </row>
    <row r="45" spans="1:5" ht="140.25">
      <c r="A45" t="s">
        <v>58</v>
      </c>
      <c r="E45" s="38" t="s">
        <v>1197</v>
      </c>
    </row>
    <row r="46" spans="1:16" ht="12.75">
      <c r="A46" s="26" t="s">
        <v>51</v>
      </c>
      <c s="31" t="s">
        <v>76</v>
      </c>
      <c s="31" t="s">
        <v>1865</v>
      </c>
      <c s="26" t="s">
        <v>53</v>
      </c>
      <c s="32" t="s">
        <v>1866</v>
      </c>
      <c s="33" t="s">
        <v>1032</v>
      </c>
      <c s="34">
        <v>144</v>
      </c>
      <c s="35">
        <v>0</v>
      </c>
      <c s="36">
        <f>ROUND(ROUND(H46,2)*ROUND(G46,3),2)</f>
      </c>
      <c r="O46">
        <f>(I46*21)/100</f>
      </c>
      <c t="s">
        <v>28</v>
      </c>
    </row>
    <row r="47" spans="1:5" ht="12.75">
      <c r="A47" s="37" t="s">
        <v>56</v>
      </c>
      <c r="E47" s="38" t="s">
        <v>53</v>
      </c>
    </row>
    <row r="48" spans="1:5" ht="12.75">
      <c r="A48" s="39" t="s">
        <v>57</v>
      </c>
      <c r="E48" s="40" t="s">
        <v>53</v>
      </c>
    </row>
    <row r="49" spans="1:5" ht="153">
      <c r="A49" t="s">
        <v>58</v>
      </c>
      <c r="E49" s="38" t="s">
        <v>1863</v>
      </c>
    </row>
    <row r="50" spans="1:16" ht="12.75">
      <c r="A50" s="26" t="s">
        <v>51</v>
      </c>
      <c s="31" t="s">
        <v>81</v>
      </c>
      <c s="31" t="s">
        <v>1038</v>
      </c>
      <c s="26" t="s">
        <v>53</v>
      </c>
      <c s="32" t="s">
        <v>1039</v>
      </c>
      <c s="33" t="s">
        <v>55</v>
      </c>
      <c s="34">
        <v>3200</v>
      </c>
      <c s="35">
        <v>0</v>
      </c>
      <c s="36">
        <f>ROUND(ROUND(H50,2)*ROUND(G50,3),2)</f>
      </c>
      <c r="O50">
        <f>(I50*21)/100</f>
      </c>
      <c t="s">
        <v>28</v>
      </c>
    </row>
    <row r="51" spans="1:5" ht="12.75">
      <c r="A51" s="37" t="s">
        <v>56</v>
      </c>
      <c r="E51" s="38" t="s">
        <v>53</v>
      </c>
    </row>
    <row r="52" spans="1:5" ht="12.75">
      <c r="A52" s="39" t="s">
        <v>57</v>
      </c>
      <c r="E52" s="40" t="s">
        <v>53</v>
      </c>
    </row>
    <row r="53" spans="1:5" ht="114.75">
      <c r="A53" t="s">
        <v>58</v>
      </c>
      <c r="E53" s="38" t="s">
        <v>1869</v>
      </c>
    </row>
    <row r="54" spans="1:16" ht="12.75">
      <c r="A54" s="26" t="s">
        <v>51</v>
      </c>
      <c s="31" t="s">
        <v>44</v>
      </c>
      <c s="31" t="s">
        <v>4660</v>
      </c>
      <c s="26" t="s">
        <v>53</v>
      </c>
      <c s="32" t="s">
        <v>4661</v>
      </c>
      <c s="33" t="s">
        <v>55</v>
      </c>
      <c s="34">
        <v>200</v>
      </c>
      <c s="35">
        <v>0</v>
      </c>
      <c s="36">
        <f>ROUND(ROUND(H54,2)*ROUND(G54,3),2)</f>
      </c>
      <c r="O54">
        <f>(I54*21)/100</f>
      </c>
      <c t="s">
        <v>28</v>
      </c>
    </row>
    <row r="55" spans="1:5" ht="12.75">
      <c r="A55" s="37" t="s">
        <v>56</v>
      </c>
      <c r="E55" s="38" t="s">
        <v>53</v>
      </c>
    </row>
    <row r="56" spans="1:5" ht="12.75">
      <c r="A56" s="39" t="s">
        <v>57</v>
      </c>
      <c r="E56" s="40" t="s">
        <v>53</v>
      </c>
    </row>
    <row r="57" spans="1:5" ht="153">
      <c r="A57" t="s">
        <v>58</v>
      </c>
      <c r="E57" s="38" t="s">
        <v>2046</v>
      </c>
    </row>
    <row r="58" spans="1:16" ht="12.75">
      <c r="A58" s="26" t="s">
        <v>51</v>
      </c>
      <c s="31" t="s">
        <v>46</v>
      </c>
      <c s="31" t="s">
        <v>1048</v>
      </c>
      <c s="26" t="s">
        <v>53</v>
      </c>
      <c s="32" t="s">
        <v>1049</v>
      </c>
      <c s="33" t="s">
        <v>55</v>
      </c>
      <c s="34">
        <v>250</v>
      </c>
      <c s="35">
        <v>0</v>
      </c>
      <c s="36">
        <f>ROUND(ROUND(H58,2)*ROUND(G58,3),2)</f>
      </c>
      <c r="O58">
        <f>(I58*21)/100</f>
      </c>
      <c t="s">
        <v>28</v>
      </c>
    </row>
    <row r="59" spans="1:5" ht="12.75">
      <c r="A59" s="37" t="s">
        <v>56</v>
      </c>
      <c r="E59" s="38" t="s">
        <v>53</v>
      </c>
    </row>
    <row r="60" spans="1:5" ht="12.75">
      <c r="A60" s="39" t="s">
        <v>57</v>
      </c>
      <c r="E60" s="40" t="s">
        <v>53</v>
      </c>
    </row>
    <row r="61" spans="1:5" ht="153">
      <c r="A61" t="s">
        <v>58</v>
      </c>
      <c r="E61" s="38" t="s">
        <v>1752</v>
      </c>
    </row>
    <row r="62" spans="1:16" ht="12.75">
      <c r="A62" s="26" t="s">
        <v>51</v>
      </c>
      <c s="31" t="s">
        <v>91</v>
      </c>
      <c s="31" t="s">
        <v>1052</v>
      </c>
      <c s="26" t="s">
        <v>53</v>
      </c>
      <c s="32" t="s">
        <v>1053</v>
      </c>
      <c s="33" t="s">
        <v>55</v>
      </c>
      <c s="34">
        <v>250</v>
      </c>
      <c s="35">
        <v>0</v>
      </c>
      <c s="36">
        <f>ROUND(ROUND(H62,2)*ROUND(G62,3),2)</f>
      </c>
      <c r="O62">
        <f>(I62*21)/100</f>
      </c>
      <c t="s">
        <v>28</v>
      </c>
    </row>
    <row r="63" spans="1:5" ht="12.75">
      <c r="A63" s="37" t="s">
        <v>56</v>
      </c>
      <c r="E63" s="38" t="s">
        <v>53</v>
      </c>
    </row>
    <row r="64" spans="1:5" ht="12.75">
      <c r="A64" s="39" t="s">
        <v>57</v>
      </c>
      <c r="E64" s="40" t="s">
        <v>53</v>
      </c>
    </row>
    <row r="65" spans="1:5" ht="114.75">
      <c r="A65" t="s">
        <v>58</v>
      </c>
      <c r="E65" s="38" t="s">
        <v>1211</v>
      </c>
    </row>
    <row r="66" spans="1:16" ht="12.75">
      <c r="A66" s="26" t="s">
        <v>51</v>
      </c>
      <c s="31" t="s">
        <v>95</v>
      </c>
      <c s="31" t="s">
        <v>4761</v>
      </c>
      <c s="26" t="s">
        <v>53</v>
      </c>
      <c s="32" t="s">
        <v>4762</v>
      </c>
      <c s="33" t="s">
        <v>65</v>
      </c>
      <c s="34">
        <v>1</v>
      </c>
      <c s="35">
        <v>0</v>
      </c>
      <c s="36">
        <f>ROUND(ROUND(H66,2)*ROUND(G66,3),2)</f>
      </c>
      <c r="O66">
        <f>(I66*21)/100</f>
      </c>
      <c t="s">
        <v>28</v>
      </c>
    </row>
    <row r="67" spans="1:5" ht="12.75">
      <c r="A67" s="37" t="s">
        <v>56</v>
      </c>
      <c r="E67" s="38" t="s">
        <v>53</v>
      </c>
    </row>
    <row r="68" spans="1:5" ht="12.75">
      <c r="A68" s="39" t="s">
        <v>57</v>
      </c>
      <c r="E68" s="40" t="s">
        <v>53</v>
      </c>
    </row>
    <row r="69" spans="1:5" ht="178.5">
      <c r="A69" t="s">
        <v>58</v>
      </c>
      <c r="E69" s="38" t="s">
        <v>1212</v>
      </c>
    </row>
    <row r="70" spans="1:16" ht="12.75">
      <c r="A70" s="26" t="s">
        <v>51</v>
      </c>
      <c s="31" t="s">
        <v>99</v>
      </c>
      <c s="31" t="s">
        <v>4763</v>
      </c>
      <c s="26" t="s">
        <v>53</v>
      </c>
      <c s="32" t="s">
        <v>4764</v>
      </c>
      <c s="33" t="s">
        <v>65</v>
      </c>
      <c s="34">
        <v>1</v>
      </c>
      <c s="35">
        <v>0</v>
      </c>
      <c s="36">
        <f>ROUND(ROUND(H70,2)*ROUND(G70,3),2)</f>
      </c>
      <c r="O70">
        <f>(I70*21)/100</f>
      </c>
      <c t="s">
        <v>28</v>
      </c>
    </row>
    <row r="71" spans="1:5" ht="12.75">
      <c r="A71" s="37" t="s">
        <v>56</v>
      </c>
      <c r="E71" s="38" t="s">
        <v>53</v>
      </c>
    </row>
    <row r="72" spans="1:5" ht="12.75">
      <c r="A72" s="39" t="s">
        <v>57</v>
      </c>
      <c r="E72" s="40" t="s">
        <v>53</v>
      </c>
    </row>
    <row r="73" spans="1:5" ht="127.5">
      <c r="A73" t="s">
        <v>58</v>
      </c>
      <c r="E73" s="38" t="s">
        <v>1213</v>
      </c>
    </row>
    <row r="74" spans="1:16" ht="12.75">
      <c r="A74" s="26" t="s">
        <v>51</v>
      </c>
      <c s="31" t="s">
        <v>103</v>
      </c>
      <c s="31" t="s">
        <v>1878</v>
      </c>
      <c s="26" t="s">
        <v>53</v>
      </c>
      <c s="32" t="s">
        <v>1879</v>
      </c>
      <c s="33" t="s">
        <v>65</v>
      </c>
      <c s="34">
        <v>4</v>
      </c>
      <c s="35">
        <v>0</v>
      </c>
      <c s="36">
        <f>ROUND(ROUND(H74,2)*ROUND(G74,3),2)</f>
      </c>
      <c r="O74">
        <f>(I74*21)/100</f>
      </c>
      <c t="s">
        <v>28</v>
      </c>
    </row>
    <row r="75" spans="1:5" ht="12.75">
      <c r="A75" s="37" t="s">
        <v>56</v>
      </c>
      <c r="E75" s="38" t="s">
        <v>53</v>
      </c>
    </row>
    <row r="76" spans="1:5" ht="12.75">
      <c r="A76" s="39" t="s">
        <v>57</v>
      </c>
      <c r="E76" s="40" t="s">
        <v>53</v>
      </c>
    </row>
    <row r="77" spans="1:5" ht="178.5">
      <c r="A77" t="s">
        <v>58</v>
      </c>
      <c r="E77" s="38" t="s">
        <v>1212</v>
      </c>
    </row>
    <row r="78" spans="1:16" ht="25.5">
      <c r="A78" s="26" t="s">
        <v>51</v>
      </c>
      <c s="31" t="s">
        <v>150</v>
      </c>
      <c s="31" t="s">
        <v>1880</v>
      </c>
      <c s="26" t="s">
        <v>53</v>
      </c>
      <c s="32" t="s">
        <v>1881</v>
      </c>
      <c s="33" t="s">
        <v>65</v>
      </c>
      <c s="34">
        <v>4</v>
      </c>
      <c s="35">
        <v>0</v>
      </c>
      <c s="36">
        <f>ROUND(ROUND(H78,2)*ROUND(G78,3),2)</f>
      </c>
      <c r="O78">
        <f>(I78*21)/100</f>
      </c>
      <c t="s">
        <v>28</v>
      </c>
    </row>
    <row r="79" spans="1:5" ht="12.75">
      <c r="A79" s="37" t="s">
        <v>56</v>
      </c>
      <c r="E79" s="38" t="s">
        <v>53</v>
      </c>
    </row>
    <row r="80" spans="1:5" ht="12.75">
      <c r="A80" s="39" t="s">
        <v>57</v>
      </c>
      <c r="E80" s="40" t="s">
        <v>53</v>
      </c>
    </row>
    <row r="81" spans="1:5" ht="127.5">
      <c r="A81" t="s">
        <v>58</v>
      </c>
      <c r="E81" s="38" t="s">
        <v>1213</v>
      </c>
    </row>
    <row r="82" spans="1:16" ht="12.75">
      <c r="A82" s="26" t="s">
        <v>51</v>
      </c>
      <c s="31" t="s">
        <v>154</v>
      </c>
      <c s="31" t="s">
        <v>4692</v>
      </c>
      <c s="26" t="s">
        <v>53</v>
      </c>
      <c s="32" t="s">
        <v>4693</v>
      </c>
      <c s="33" t="s">
        <v>65</v>
      </c>
      <c s="34">
        <v>2</v>
      </c>
      <c s="35">
        <v>0</v>
      </c>
      <c s="36">
        <f>ROUND(ROUND(H82,2)*ROUND(G82,3),2)</f>
      </c>
      <c r="O82">
        <f>(I82*21)/100</f>
      </c>
      <c t="s">
        <v>28</v>
      </c>
    </row>
    <row r="83" spans="1:5" ht="12.75">
      <c r="A83" s="37" t="s">
        <v>56</v>
      </c>
      <c r="E83" s="38" t="s">
        <v>53</v>
      </c>
    </row>
    <row r="84" spans="1:5" ht="12.75">
      <c r="A84" s="39" t="s">
        <v>57</v>
      </c>
      <c r="E84" s="40" t="s">
        <v>53</v>
      </c>
    </row>
    <row r="85" spans="1:5" ht="127.5">
      <c r="A85" t="s">
        <v>58</v>
      </c>
      <c r="E85" s="38" t="s">
        <v>1216</v>
      </c>
    </row>
    <row r="86" spans="1:16" ht="12.75">
      <c r="A86" s="26" t="s">
        <v>51</v>
      </c>
      <c s="31" t="s">
        <v>347</v>
      </c>
      <c s="31" t="s">
        <v>4694</v>
      </c>
      <c s="26" t="s">
        <v>53</v>
      </c>
      <c s="32" t="s">
        <v>4695</v>
      </c>
      <c s="33" t="s">
        <v>65</v>
      </c>
      <c s="34">
        <v>2</v>
      </c>
      <c s="35">
        <v>0</v>
      </c>
      <c s="36">
        <f>ROUND(ROUND(H86,2)*ROUND(G86,3),2)</f>
      </c>
      <c r="O86">
        <f>(I86*21)/100</f>
      </c>
      <c t="s">
        <v>28</v>
      </c>
    </row>
    <row r="87" spans="1:5" ht="12.75">
      <c r="A87" s="37" t="s">
        <v>56</v>
      </c>
      <c r="E87" s="38" t="s">
        <v>53</v>
      </c>
    </row>
    <row r="88" spans="1:5" ht="12.75">
      <c r="A88" s="39" t="s">
        <v>57</v>
      </c>
      <c r="E88" s="40" t="s">
        <v>53</v>
      </c>
    </row>
    <row r="89" spans="1:5" ht="153">
      <c r="A89" t="s">
        <v>58</v>
      </c>
      <c r="E89" s="38" t="s">
        <v>1347</v>
      </c>
    </row>
    <row r="90" spans="1:16" ht="12.75">
      <c r="A90" s="26" t="s">
        <v>51</v>
      </c>
      <c s="31" t="s">
        <v>302</v>
      </c>
      <c s="31" t="s">
        <v>4697</v>
      </c>
      <c s="26" t="s">
        <v>53</v>
      </c>
      <c s="32" t="s">
        <v>4698</v>
      </c>
      <c s="33" t="s">
        <v>65</v>
      </c>
      <c s="34">
        <v>1</v>
      </c>
      <c s="35">
        <v>0</v>
      </c>
      <c s="36">
        <f>ROUND(ROUND(H90,2)*ROUND(G90,3),2)</f>
      </c>
      <c r="O90">
        <f>(I90*21)/100</f>
      </c>
      <c t="s">
        <v>28</v>
      </c>
    </row>
    <row r="91" spans="1:5" ht="12.75">
      <c r="A91" s="37" t="s">
        <v>56</v>
      </c>
      <c r="E91" s="38" t="s">
        <v>53</v>
      </c>
    </row>
    <row r="92" spans="1:5" ht="12.75">
      <c r="A92" s="39" t="s">
        <v>57</v>
      </c>
      <c r="E92" s="40" t="s">
        <v>53</v>
      </c>
    </row>
    <row r="93" spans="1:5" ht="165.75">
      <c r="A93" t="s">
        <v>58</v>
      </c>
      <c r="E93" s="38" t="s">
        <v>1217</v>
      </c>
    </row>
    <row r="94" spans="1:16" ht="12.75">
      <c r="A94" s="26" t="s">
        <v>51</v>
      </c>
      <c s="31" t="s">
        <v>306</v>
      </c>
      <c s="31" t="s">
        <v>4699</v>
      </c>
      <c s="26" t="s">
        <v>53</v>
      </c>
      <c s="32" t="s">
        <v>4700</v>
      </c>
      <c s="33" t="s">
        <v>65</v>
      </c>
      <c s="34">
        <v>1</v>
      </c>
      <c s="35">
        <v>0</v>
      </c>
      <c s="36">
        <f>ROUND(ROUND(H94,2)*ROUND(G94,3),2)</f>
      </c>
      <c r="O94">
        <f>(I94*21)/100</f>
      </c>
      <c t="s">
        <v>28</v>
      </c>
    </row>
    <row r="95" spans="1:5" ht="12.75">
      <c r="A95" s="37" t="s">
        <v>56</v>
      </c>
      <c r="E95" s="38" t="s">
        <v>53</v>
      </c>
    </row>
    <row r="96" spans="1:5" ht="12.75">
      <c r="A96" s="39" t="s">
        <v>57</v>
      </c>
      <c r="E96" s="40" t="s">
        <v>53</v>
      </c>
    </row>
    <row r="97" spans="1:5" ht="127.5">
      <c r="A97" t="s">
        <v>58</v>
      </c>
      <c r="E97" s="38" t="s">
        <v>1213</v>
      </c>
    </row>
    <row r="98" spans="1:16" ht="12.75">
      <c r="A98" s="26" t="s">
        <v>51</v>
      </c>
      <c s="31" t="s">
        <v>158</v>
      </c>
      <c s="31" t="s">
        <v>2231</v>
      </c>
      <c s="26" t="s">
        <v>53</v>
      </c>
      <c s="32" t="s">
        <v>2232</v>
      </c>
      <c s="33" t="s">
        <v>1153</v>
      </c>
      <c s="34">
        <v>48</v>
      </c>
      <c s="35">
        <v>0</v>
      </c>
      <c s="36">
        <f>ROUND(ROUND(H98,2)*ROUND(G98,3),2)</f>
      </c>
      <c r="O98">
        <f>(I98*21)/100</f>
      </c>
      <c t="s">
        <v>28</v>
      </c>
    </row>
    <row r="99" spans="1:5" ht="12.75">
      <c r="A99" s="37" t="s">
        <v>56</v>
      </c>
      <c r="E99" s="38" t="s">
        <v>53</v>
      </c>
    </row>
    <row r="100" spans="1:5" ht="12.75">
      <c r="A100" s="39" t="s">
        <v>57</v>
      </c>
      <c r="E100" s="40" t="s">
        <v>53</v>
      </c>
    </row>
    <row r="101" spans="1:5" ht="165.75">
      <c r="A101" t="s">
        <v>58</v>
      </c>
      <c r="E101" s="38" t="s">
        <v>4701</v>
      </c>
    </row>
    <row r="102" spans="1:18" ht="12.75" customHeight="1">
      <c r="A102" s="6" t="s">
        <v>48</v>
      </c>
      <c s="6"/>
      <c s="44" t="s">
        <v>368</v>
      </c>
      <c s="6"/>
      <c s="29" t="s">
        <v>369</v>
      </c>
      <c s="6"/>
      <c s="6"/>
      <c s="6"/>
      <c s="46">
        <f>0+Q102</f>
      </c>
      <c r="O102">
        <f>0+R102</f>
      </c>
      <c r="Q102">
        <f>0+I103+I107+I111+I115+I119+I123</f>
      </c>
      <c>
        <f>0+O103+O107+O111+O115+O119+O123</f>
      </c>
    </row>
    <row r="103" spans="1:16" ht="38.25">
      <c r="A103" s="26" t="s">
        <v>51</v>
      </c>
      <c s="31" t="s">
        <v>160</v>
      </c>
      <c s="31" t="s">
        <v>2330</v>
      </c>
      <c s="26" t="s">
        <v>377</v>
      </c>
      <c s="32" t="s">
        <v>2331</v>
      </c>
      <c s="33" t="s">
        <v>379</v>
      </c>
      <c s="34">
        <v>5</v>
      </c>
      <c s="35">
        <v>0</v>
      </c>
      <c s="36">
        <f>ROUND(ROUND(H103,2)*ROUND(G103,3),2)</f>
      </c>
      <c r="O103">
        <f>(I103*21)/100</f>
      </c>
      <c t="s">
        <v>28</v>
      </c>
    </row>
    <row r="104" spans="1:5" ht="38.25">
      <c r="A104" s="37" t="s">
        <v>56</v>
      </c>
      <c r="E104" s="38" t="s">
        <v>3116</v>
      </c>
    </row>
    <row r="105" spans="1:5" ht="12.75">
      <c r="A105" s="39" t="s">
        <v>57</v>
      </c>
      <c r="E105" s="40" t="s">
        <v>53</v>
      </c>
    </row>
    <row r="106" spans="1:5" ht="165.75">
      <c r="A106" t="s">
        <v>58</v>
      </c>
      <c r="E106" s="38" t="s">
        <v>1234</v>
      </c>
    </row>
    <row r="107" spans="1:16" ht="25.5">
      <c r="A107" s="26" t="s">
        <v>51</v>
      </c>
      <c s="31" t="s">
        <v>162</v>
      </c>
      <c s="31" t="s">
        <v>1161</v>
      </c>
      <c s="26" t="s">
        <v>377</v>
      </c>
      <c s="32" t="s">
        <v>1162</v>
      </c>
      <c s="33" t="s">
        <v>379</v>
      </c>
      <c s="34">
        <v>0.1</v>
      </c>
      <c s="35">
        <v>0</v>
      </c>
      <c s="36">
        <f>ROUND(ROUND(H107,2)*ROUND(G107,3),2)</f>
      </c>
      <c r="O107">
        <f>(I107*21)/100</f>
      </c>
      <c t="s">
        <v>28</v>
      </c>
    </row>
    <row r="108" spans="1:5" ht="25.5">
      <c r="A108" s="37" t="s">
        <v>56</v>
      </c>
      <c r="E108" s="38" t="s">
        <v>1163</v>
      </c>
    </row>
    <row r="109" spans="1:5" ht="12.75">
      <c r="A109" s="39" t="s">
        <v>57</v>
      </c>
      <c r="E109" s="40" t="s">
        <v>53</v>
      </c>
    </row>
    <row r="110" spans="1:5" ht="165.75">
      <c r="A110" t="s">
        <v>58</v>
      </c>
      <c r="E110" s="38" t="s">
        <v>1234</v>
      </c>
    </row>
    <row r="111" spans="1:16" ht="25.5">
      <c r="A111" s="26" t="s">
        <v>51</v>
      </c>
      <c s="31" t="s">
        <v>166</v>
      </c>
      <c s="31" t="s">
        <v>383</v>
      </c>
      <c s="26" t="s">
        <v>377</v>
      </c>
      <c s="32" t="s">
        <v>384</v>
      </c>
      <c s="33" t="s">
        <v>379</v>
      </c>
      <c s="34">
        <v>0.1</v>
      </c>
      <c s="35">
        <v>0</v>
      </c>
      <c s="36">
        <f>ROUND(ROUND(H111,2)*ROUND(G111,3),2)</f>
      </c>
      <c r="O111">
        <f>(I111*21)/100</f>
      </c>
      <c t="s">
        <v>28</v>
      </c>
    </row>
    <row r="112" spans="1:5" ht="38.25">
      <c r="A112" s="37" t="s">
        <v>56</v>
      </c>
      <c r="E112" s="38" t="s">
        <v>1419</v>
      </c>
    </row>
    <row r="113" spans="1:5" ht="12.75">
      <c r="A113" s="39" t="s">
        <v>57</v>
      </c>
      <c r="E113" s="40" t="s">
        <v>53</v>
      </c>
    </row>
    <row r="114" spans="1:5" ht="165.75">
      <c r="A114" t="s">
        <v>58</v>
      </c>
      <c r="E114" s="38" t="s">
        <v>1234</v>
      </c>
    </row>
    <row r="115" spans="1:16" ht="25.5">
      <c r="A115" s="26" t="s">
        <v>51</v>
      </c>
      <c s="31" t="s">
        <v>170</v>
      </c>
      <c s="31" t="s">
        <v>1177</v>
      </c>
      <c s="26" t="s">
        <v>377</v>
      </c>
      <c s="32" t="s">
        <v>1178</v>
      </c>
      <c s="33" t="s">
        <v>379</v>
      </c>
      <c s="34">
        <v>0.02</v>
      </c>
      <c s="35">
        <v>0</v>
      </c>
      <c s="36">
        <f>ROUND(ROUND(H115,2)*ROUND(G115,3),2)</f>
      </c>
      <c r="O115">
        <f>(I115*21)/100</f>
      </c>
      <c t="s">
        <v>28</v>
      </c>
    </row>
    <row r="116" spans="1:5" ht="38.25">
      <c r="A116" s="37" t="s">
        <v>56</v>
      </c>
      <c r="E116" s="38" t="s">
        <v>1235</v>
      </c>
    </row>
    <row r="117" spans="1:5" ht="12.75">
      <c r="A117" s="39" t="s">
        <v>57</v>
      </c>
      <c r="E117" s="40" t="s">
        <v>53</v>
      </c>
    </row>
    <row r="118" spans="1:5" ht="165.75">
      <c r="A118" t="s">
        <v>58</v>
      </c>
      <c r="E118" s="38" t="s">
        <v>1234</v>
      </c>
    </row>
    <row r="119" spans="1:16" ht="25.5">
      <c r="A119" s="26" t="s">
        <v>51</v>
      </c>
      <c s="31" t="s">
        <v>174</v>
      </c>
      <c s="31" t="s">
        <v>1179</v>
      </c>
      <c s="26" t="s">
        <v>377</v>
      </c>
      <c s="32" t="s">
        <v>1180</v>
      </c>
      <c s="33" t="s">
        <v>379</v>
      </c>
      <c s="34">
        <v>0.05</v>
      </c>
      <c s="35">
        <v>0</v>
      </c>
      <c s="36">
        <f>ROUND(ROUND(H119,2)*ROUND(G119,3),2)</f>
      </c>
      <c r="O119">
        <f>(I119*21)/100</f>
      </c>
      <c t="s">
        <v>28</v>
      </c>
    </row>
    <row r="120" spans="1:5" ht="38.25">
      <c r="A120" s="37" t="s">
        <v>56</v>
      </c>
      <c r="E120" s="38" t="s">
        <v>1236</v>
      </c>
    </row>
    <row r="121" spans="1:5" ht="12.75">
      <c r="A121" s="39" t="s">
        <v>57</v>
      </c>
      <c r="E121" s="40" t="s">
        <v>53</v>
      </c>
    </row>
    <row r="122" spans="1:5" ht="165.75">
      <c r="A122" t="s">
        <v>58</v>
      </c>
      <c r="E122" s="38" t="s">
        <v>1234</v>
      </c>
    </row>
    <row r="123" spans="1:16" ht="25.5">
      <c r="A123" s="26" t="s">
        <v>51</v>
      </c>
      <c s="31" t="s">
        <v>178</v>
      </c>
      <c s="31" t="s">
        <v>1182</v>
      </c>
      <c s="26" t="s">
        <v>377</v>
      </c>
      <c s="32" t="s">
        <v>1183</v>
      </c>
      <c s="33" t="s">
        <v>379</v>
      </c>
      <c s="34">
        <v>0.05</v>
      </c>
      <c s="35">
        <v>0</v>
      </c>
      <c s="36">
        <f>ROUND(ROUND(H123,2)*ROUND(G123,3),2)</f>
      </c>
      <c r="O123">
        <f>(I123*21)/100</f>
      </c>
      <c t="s">
        <v>28</v>
      </c>
    </row>
    <row r="124" spans="1:5" ht="38.25">
      <c r="A124" s="37" t="s">
        <v>56</v>
      </c>
      <c r="E124" s="38" t="s">
        <v>1235</v>
      </c>
    </row>
    <row r="125" spans="1:5" ht="12.75">
      <c r="A125" s="39" t="s">
        <v>57</v>
      </c>
      <c r="E125" s="40" t="s">
        <v>53</v>
      </c>
    </row>
    <row r="126" spans="1:5" ht="165.75">
      <c r="A126" t="s">
        <v>58</v>
      </c>
      <c r="E126" s="38" t="s">
        <v>1234</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0+O10+O19+O28+O33</f>
      </c>
      <c t="s">
        <v>27</v>
      </c>
    </row>
    <row r="3" spans="1:16" ht="15" customHeight="1">
      <c r="A3" t="s">
        <v>12</v>
      </c>
      <c s="12" t="s">
        <v>14</v>
      </c>
      <c s="13" t="s">
        <v>15</v>
      </c>
      <c s="1"/>
      <c s="14" t="s">
        <v>16</v>
      </c>
      <c s="1"/>
      <c s="9"/>
      <c s="8" t="s">
        <v>4765</v>
      </c>
      <c s="41">
        <f>0+I10+I19+I28+I33</f>
      </c>
      <c r="O3" t="s">
        <v>23</v>
      </c>
      <c t="s">
        <v>28</v>
      </c>
    </row>
    <row r="4" spans="1:16" ht="15" customHeight="1">
      <c r="A4" t="s">
        <v>17</v>
      </c>
      <c s="12" t="s">
        <v>18</v>
      </c>
      <c s="13" t="s">
        <v>4615</v>
      </c>
      <c s="1"/>
      <c s="14" t="s">
        <v>4616</v>
      </c>
      <c s="1"/>
      <c s="1"/>
      <c s="11"/>
      <c s="11"/>
      <c r="O4" t="s">
        <v>24</v>
      </c>
      <c t="s">
        <v>28</v>
      </c>
    </row>
    <row r="5" spans="1:16" ht="12.75" customHeight="1">
      <c r="A5" t="s">
        <v>21</v>
      </c>
      <c s="12" t="s">
        <v>18</v>
      </c>
      <c s="13" t="s">
        <v>4728</v>
      </c>
      <c s="1"/>
      <c s="14" t="s">
        <v>4729</v>
      </c>
      <c s="1"/>
      <c s="1"/>
      <c s="1"/>
      <c s="1"/>
      <c r="O5" t="s">
        <v>25</v>
      </c>
      <c t="s">
        <v>28</v>
      </c>
    </row>
    <row r="6" spans="1:9" ht="12.75" customHeight="1">
      <c r="A6" t="s">
        <v>388</v>
      </c>
      <c s="16" t="s">
        <v>22</v>
      </c>
      <c s="17" t="s">
        <v>4765</v>
      </c>
      <c s="6"/>
      <c s="18" t="s">
        <v>4766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110</v>
      </c>
      <c s="27"/>
      <c s="27"/>
      <c s="27"/>
      <c s="30">
        <f>0+Q10</f>
      </c>
      <c r="O10">
        <f>0+R10</f>
      </c>
      <c r="Q10">
        <f>0+I11+I15</f>
      </c>
      <c>
        <f>0+O11+O15</f>
      </c>
    </row>
    <row r="11" spans="1:16" ht="12.75">
      <c r="A11" s="26" t="s">
        <v>51</v>
      </c>
      <c s="31" t="s">
        <v>46</v>
      </c>
      <c s="31" t="s">
        <v>973</v>
      </c>
      <c s="26" t="s">
        <v>53</v>
      </c>
      <c s="32" t="s">
        <v>974</v>
      </c>
      <c s="33" t="s">
        <v>373</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975</v>
      </c>
    </row>
    <row r="15" spans="1:16" ht="12.75">
      <c r="A15" s="26" t="s">
        <v>51</v>
      </c>
      <c s="31" t="s">
        <v>91</v>
      </c>
      <c s="31" t="s">
        <v>976</v>
      </c>
      <c s="26" t="s">
        <v>53</v>
      </c>
      <c s="32" t="s">
        <v>977</v>
      </c>
      <c s="33" t="s">
        <v>373</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975</v>
      </c>
    </row>
    <row r="19" spans="1:18" ht="12.75" customHeight="1">
      <c r="A19" s="6" t="s">
        <v>48</v>
      </c>
      <c s="6"/>
      <c s="44" t="s">
        <v>34</v>
      </c>
      <c s="6"/>
      <c s="29" t="s">
        <v>111</v>
      </c>
      <c s="6"/>
      <c s="6"/>
      <c s="6"/>
      <c s="46">
        <f>0+Q19</f>
      </c>
      <c r="O19">
        <f>0+R19</f>
      </c>
      <c r="Q19">
        <f>0+I20+I24</f>
      </c>
      <c>
        <f>0+O20+O24</f>
      </c>
    </row>
    <row r="20" spans="1:16" ht="12.75">
      <c r="A20" s="26" t="s">
        <v>51</v>
      </c>
      <c s="31" t="s">
        <v>34</v>
      </c>
      <c s="31" t="s">
        <v>978</v>
      </c>
      <c s="26" t="s">
        <v>53</v>
      </c>
      <c s="32" t="s">
        <v>979</v>
      </c>
      <c s="33" t="s">
        <v>118</v>
      </c>
      <c s="34">
        <v>1.5</v>
      </c>
      <c s="35">
        <v>0</v>
      </c>
      <c s="36">
        <f>ROUND(ROUND(H20,2)*ROUND(G20,3),2)</f>
      </c>
      <c r="O20">
        <f>(I20*21)/100</f>
      </c>
      <c t="s">
        <v>28</v>
      </c>
    </row>
    <row r="21" spans="1:5" ht="12.75">
      <c r="A21" s="37" t="s">
        <v>56</v>
      </c>
      <c r="E21" s="38" t="s">
        <v>53</v>
      </c>
    </row>
    <row r="22" spans="1:5" ht="12.75">
      <c r="A22" s="39" t="s">
        <v>57</v>
      </c>
      <c r="E22" s="40" t="s">
        <v>53</v>
      </c>
    </row>
    <row r="23" spans="1:5" ht="318.75">
      <c r="A23" t="s">
        <v>58</v>
      </c>
      <c r="E23" s="38" t="s">
        <v>1188</v>
      </c>
    </row>
    <row r="24" spans="1:16" ht="12.75">
      <c r="A24" s="26" t="s">
        <v>51</v>
      </c>
      <c s="31" t="s">
        <v>28</v>
      </c>
      <c s="31" t="s">
        <v>2649</v>
      </c>
      <c s="26" t="s">
        <v>53</v>
      </c>
      <c s="32" t="s">
        <v>2650</v>
      </c>
      <c s="33" t="s">
        <v>114</v>
      </c>
      <c s="34">
        <v>25</v>
      </c>
      <c s="35">
        <v>0</v>
      </c>
      <c s="36">
        <f>ROUND(ROUND(H24,2)*ROUND(G24,3),2)</f>
      </c>
      <c r="O24">
        <f>(I24*21)/100</f>
      </c>
      <c t="s">
        <v>28</v>
      </c>
    </row>
    <row r="25" spans="1:5" ht="12.75">
      <c r="A25" s="37" t="s">
        <v>56</v>
      </c>
      <c r="E25" s="38" t="s">
        <v>53</v>
      </c>
    </row>
    <row r="26" spans="1:5" ht="12.75">
      <c r="A26" s="39" t="s">
        <v>57</v>
      </c>
      <c r="E26" s="40" t="s">
        <v>53</v>
      </c>
    </row>
    <row r="27" spans="1:5" ht="38.25">
      <c r="A27" t="s">
        <v>58</v>
      </c>
      <c r="E27" s="38" t="s">
        <v>2651</v>
      </c>
    </row>
    <row r="28" spans="1:18" ht="12.75" customHeight="1">
      <c r="A28" s="6" t="s">
        <v>48</v>
      </c>
      <c s="6"/>
      <c s="44" t="s">
        <v>40</v>
      </c>
      <c s="6"/>
      <c s="29" t="s">
        <v>3408</v>
      </c>
      <c s="6"/>
      <c s="6"/>
      <c s="6"/>
      <c s="46">
        <f>0+Q28</f>
      </c>
      <c r="O28">
        <f>0+R28</f>
      </c>
      <c r="Q28">
        <f>0+I29</f>
      </c>
      <c>
        <f>0+O29</f>
      </c>
    </row>
    <row r="29" spans="1:16" ht="12.75">
      <c r="A29" s="26" t="s">
        <v>51</v>
      </c>
      <c s="31" t="s">
        <v>26</v>
      </c>
      <c s="31" t="s">
        <v>4757</v>
      </c>
      <c s="26" t="s">
        <v>53</v>
      </c>
      <c s="32" t="s">
        <v>4758</v>
      </c>
      <c s="33" t="s">
        <v>114</v>
      </c>
      <c s="34">
        <v>8</v>
      </c>
      <c s="35">
        <v>0</v>
      </c>
      <c s="36">
        <f>ROUND(ROUND(H29,2)*ROUND(G29,3),2)</f>
      </c>
      <c r="O29">
        <f>(I29*21)/100</f>
      </c>
      <c t="s">
        <v>28</v>
      </c>
    </row>
    <row r="30" spans="1:5" ht="12.75">
      <c r="A30" s="37" t="s">
        <v>56</v>
      </c>
      <c r="E30" s="38" t="s">
        <v>53</v>
      </c>
    </row>
    <row r="31" spans="1:5" ht="12.75">
      <c r="A31" s="39" t="s">
        <v>57</v>
      </c>
      <c r="E31" s="40" t="s">
        <v>53</v>
      </c>
    </row>
    <row r="32" spans="1:5" ht="153">
      <c r="A32" t="s">
        <v>58</v>
      </c>
      <c r="E32" s="38" t="s">
        <v>4759</v>
      </c>
    </row>
    <row r="33" spans="1:18" ht="12.75" customHeight="1">
      <c r="A33" s="6" t="s">
        <v>48</v>
      </c>
      <c s="6"/>
      <c s="44" t="s">
        <v>368</v>
      </c>
      <c s="6"/>
      <c s="29" t="s">
        <v>369</v>
      </c>
      <c s="6"/>
      <c s="6"/>
      <c s="6"/>
      <c s="46">
        <f>0+Q33</f>
      </c>
      <c r="O33">
        <f>0+R33</f>
      </c>
      <c r="Q33">
        <f>0+I34+I38+I42+I46+I50+I54</f>
      </c>
      <c>
        <f>0+O34+O38+O42+O46+O50+O54</f>
      </c>
    </row>
    <row r="34" spans="1:16" ht="38.25">
      <c r="A34" s="26" t="s">
        <v>51</v>
      </c>
      <c s="31" t="s">
        <v>38</v>
      </c>
      <c s="31" t="s">
        <v>2330</v>
      </c>
      <c s="26" t="s">
        <v>377</v>
      </c>
      <c s="32" t="s">
        <v>2331</v>
      </c>
      <c s="33" t="s">
        <v>379</v>
      </c>
      <c s="34">
        <v>5</v>
      </c>
      <c s="35">
        <v>0</v>
      </c>
      <c s="36">
        <f>ROUND(ROUND(H34,2)*ROUND(G34,3),2)</f>
      </c>
      <c r="O34">
        <f>(I34*21)/100</f>
      </c>
      <c t="s">
        <v>28</v>
      </c>
    </row>
    <row r="35" spans="1:5" ht="38.25">
      <c r="A35" s="37" t="s">
        <v>56</v>
      </c>
      <c r="E35" s="38" t="s">
        <v>3116</v>
      </c>
    </row>
    <row r="36" spans="1:5" ht="12.75">
      <c r="A36" s="39" t="s">
        <v>57</v>
      </c>
      <c r="E36" s="40" t="s">
        <v>53</v>
      </c>
    </row>
    <row r="37" spans="1:5" ht="165.75">
      <c r="A37" t="s">
        <v>58</v>
      </c>
      <c r="E37" s="38" t="s">
        <v>1234</v>
      </c>
    </row>
    <row r="38" spans="1:16" ht="25.5">
      <c r="A38" s="26" t="s">
        <v>51</v>
      </c>
      <c s="31" t="s">
        <v>40</v>
      </c>
      <c s="31" t="s">
        <v>1161</v>
      </c>
      <c s="26" t="s">
        <v>377</v>
      </c>
      <c s="32" t="s">
        <v>1162</v>
      </c>
      <c s="33" t="s">
        <v>379</v>
      </c>
      <c s="34">
        <v>0.1</v>
      </c>
      <c s="35">
        <v>0</v>
      </c>
      <c s="36">
        <f>ROUND(ROUND(H38,2)*ROUND(G38,3),2)</f>
      </c>
      <c r="O38">
        <f>(I38*21)/100</f>
      </c>
      <c t="s">
        <v>28</v>
      </c>
    </row>
    <row r="39" spans="1:5" ht="25.5">
      <c r="A39" s="37" t="s">
        <v>56</v>
      </c>
      <c r="E39" s="38" t="s">
        <v>1163</v>
      </c>
    </row>
    <row r="40" spans="1:5" ht="12.75">
      <c r="A40" s="39" t="s">
        <v>57</v>
      </c>
      <c r="E40" s="40" t="s">
        <v>53</v>
      </c>
    </row>
    <row r="41" spans="1:5" ht="165.75">
      <c r="A41" t="s">
        <v>58</v>
      </c>
      <c r="E41" s="38" t="s">
        <v>1234</v>
      </c>
    </row>
    <row r="42" spans="1:16" ht="25.5">
      <c r="A42" s="26" t="s">
        <v>51</v>
      </c>
      <c s="31" t="s">
        <v>27</v>
      </c>
      <c s="31" t="s">
        <v>383</v>
      </c>
      <c s="26" t="s">
        <v>377</v>
      </c>
      <c s="32" t="s">
        <v>384</v>
      </c>
      <c s="33" t="s">
        <v>379</v>
      </c>
      <c s="34">
        <v>0.1</v>
      </c>
      <c s="35">
        <v>0</v>
      </c>
      <c s="36">
        <f>ROUND(ROUND(H42,2)*ROUND(G42,3),2)</f>
      </c>
      <c r="O42">
        <f>(I42*21)/100</f>
      </c>
      <c t="s">
        <v>28</v>
      </c>
    </row>
    <row r="43" spans="1:5" ht="38.25">
      <c r="A43" s="37" t="s">
        <v>56</v>
      </c>
      <c r="E43" s="38" t="s">
        <v>1419</v>
      </c>
    </row>
    <row r="44" spans="1:5" ht="12.75">
      <c r="A44" s="39" t="s">
        <v>57</v>
      </c>
      <c r="E44" s="40" t="s">
        <v>53</v>
      </c>
    </row>
    <row r="45" spans="1:5" ht="165.75">
      <c r="A45" t="s">
        <v>58</v>
      </c>
      <c r="E45" s="38" t="s">
        <v>1234</v>
      </c>
    </row>
    <row r="46" spans="1:16" ht="25.5">
      <c r="A46" s="26" t="s">
        <v>51</v>
      </c>
      <c s="31" t="s">
        <v>76</v>
      </c>
      <c s="31" t="s">
        <v>1177</v>
      </c>
      <c s="26" t="s">
        <v>377</v>
      </c>
      <c s="32" t="s">
        <v>1178</v>
      </c>
      <c s="33" t="s">
        <v>379</v>
      </c>
      <c s="34">
        <v>0.02</v>
      </c>
      <c s="35">
        <v>0</v>
      </c>
      <c s="36">
        <f>ROUND(ROUND(H46,2)*ROUND(G46,3),2)</f>
      </c>
      <c r="O46">
        <f>(I46*21)/100</f>
      </c>
      <c t="s">
        <v>28</v>
      </c>
    </row>
    <row r="47" spans="1:5" ht="38.25">
      <c r="A47" s="37" t="s">
        <v>56</v>
      </c>
      <c r="E47" s="38" t="s">
        <v>1235</v>
      </c>
    </row>
    <row r="48" spans="1:5" ht="12.75">
      <c r="A48" s="39" t="s">
        <v>57</v>
      </c>
      <c r="E48" s="40" t="s">
        <v>53</v>
      </c>
    </row>
    <row r="49" spans="1:5" ht="165.75">
      <c r="A49" t="s">
        <v>58</v>
      </c>
      <c r="E49" s="38" t="s">
        <v>1234</v>
      </c>
    </row>
    <row r="50" spans="1:16" ht="25.5">
      <c r="A50" s="26" t="s">
        <v>51</v>
      </c>
      <c s="31" t="s">
        <v>81</v>
      </c>
      <c s="31" t="s">
        <v>1179</v>
      </c>
      <c s="26" t="s">
        <v>377</v>
      </c>
      <c s="32" t="s">
        <v>1180</v>
      </c>
      <c s="33" t="s">
        <v>379</v>
      </c>
      <c s="34">
        <v>0.05</v>
      </c>
      <c s="35">
        <v>0</v>
      </c>
      <c s="36">
        <f>ROUND(ROUND(H50,2)*ROUND(G50,3),2)</f>
      </c>
      <c r="O50">
        <f>(I50*21)/100</f>
      </c>
      <c t="s">
        <v>28</v>
      </c>
    </row>
    <row r="51" spans="1:5" ht="38.25">
      <c r="A51" s="37" t="s">
        <v>56</v>
      </c>
      <c r="E51" s="38" t="s">
        <v>1236</v>
      </c>
    </row>
    <row r="52" spans="1:5" ht="12.75">
      <c r="A52" s="39" t="s">
        <v>57</v>
      </c>
      <c r="E52" s="40" t="s">
        <v>53</v>
      </c>
    </row>
    <row r="53" spans="1:5" ht="165.75">
      <c r="A53" t="s">
        <v>58</v>
      </c>
      <c r="E53" s="38" t="s">
        <v>1234</v>
      </c>
    </row>
    <row r="54" spans="1:16" ht="25.5">
      <c r="A54" s="26" t="s">
        <v>51</v>
      </c>
      <c s="31" t="s">
        <v>44</v>
      </c>
      <c s="31" t="s">
        <v>1182</v>
      </c>
      <c s="26" t="s">
        <v>377</v>
      </c>
      <c s="32" t="s">
        <v>1183</v>
      </c>
      <c s="33" t="s">
        <v>379</v>
      </c>
      <c s="34">
        <v>0.05</v>
      </c>
      <c s="35">
        <v>0</v>
      </c>
      <c s="36">
        <f>ROUND(ROUND(H54,2)*ROUND(G54,3),2)</f>
      </c>
      <c r="O54">
        <f>(I54*21)/100</f>
      </c>
      <c t="s">
        <v>28</v>
      </c>
    </row>
    <row r="55" spans="1:5" ht="38.25">
      <c r="A55" s="37" t="s">
        <v>56</v>
      </c>
      <c r="E55" s="38" t="s">
        <v>1235</v>
      </c>
    </row>
    <row r="56" spans="1:5" ht="12.75">
      <c r="A56" s="39" t="s">
        <v>57</v>
      </c>
      <c r="E56" s="40" t="s">
        <v>53</v>
      </c>
    </row>
    <row r="57" spans="1:5" ht="165.75">
      <c r="A57" t="s">
        <v>58</v>
      </c>
      <c r="E57" s="38" t="s">
        <v>1234</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f>
      </c>
      <c t="s">
        <v>27</v>
      </c>
    </row>
    <row r="3" spans="1:16" ht="15" customHeight="1">
      <c r="A3" t="s">
        <v>12</v>
      </c>
      <c s="12" t="s">
        <v>14</v>
      </c>
      <c s="13" t="s">
        <v>15</v>
      </c>
      <c s="1"/>
      <c s="14" t="s">
        <v>16</v>
      </c>
      <c s="1"/>
      <c s="9"/>
      <c s="8" t="s">
        <v>4768</v>
      </c>
      <c s="41">
        <f>0+I10+I19+I28</f>
      </c>
      <c r="O3" t="s">
        <v>23</v>
      </c>
      <c t="s">
        <v>28</v>
      </c>
    </row>
    <row r="4" spans="1:16" ht="15" customHeight="1">
      <c r="A4" t="s">
        <v>17</v>
      </c>
      <c s="12" t="s">
        <v>18</v>
      </c>
      <c s="13" t="s">
        <v>4615</v>
      </c>
      <c s="1"/>
      <c s="14" t="s">
        <v>4616</v>
      </c>
      <c s="1"/>
      <c s="1"/>
      <c s="11"/>
      <c s="11"/>
      <c r="O4" t="s">
        <v>24</v>
      </c>
      <c t="s">
        <v>28</v>
      </c>
    </row>
    <row r="5" spans="1:16" ht="12.75" customHeight="1">
      <c r="A5" t="s">
        <v>21</v>
      </c>
      <c s="12" t="s">
        <v>18</v>
      </c>
      <c s="13" t="s">
        <v>4728</v>
      </c>
      <c s="1"/>
      <c s="14" t="s">
        <v>4729</v>
      </c>
      <c s="1"/>
      <c s="1"/>
      <c s="1"/>
      <c s="1"/>
      <c r="O5" t="s">
        <v>25</v>
      </c>
      <c t="s">
        <v>28</v>
      </c>
    </row>
    <row r="6" spans="1:9" ht="12.75" customHeight="1">
      <c r="A6" t="s">
        <v>388</v>
      </c>
      <c s="16" t="s">
        <v>22</v>
      </c>
      <c s="17" t="s">
        <v>4768</v>
      </c>
      <c s="6"/>
      <c s="18" t="s">
        <v>4769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110</v>
      </c>
      <c s="27"/>
      <c s="27"/>
      <c s="27"/>
      <c s="30">
        <f>0+Q10</f>
      </c>
      <c r="O10">
        <f>0+R10</f>
      </c>
      <c r="Q10">
        <f>0+I11+I15</f>
      </c>
      <c>
        <f>0+O11+O15</f>
      </c>
    </row>
    <row r="11" spans="1:16" ht="12.75">
      <c r="A11" s="26" t="s">
        <v>51</v>
      </c>
      <c s="31" t="s">
        <v>38</v>
      </c>
      <c s="31" t="s">
        <v>973</v>
      </c>
      <c s="26" t="s">
        <v>53</v>
      </c>
      <c s="32" t="s">
        <v>974</v>
      </c>
      <c s="33" t="s">
        <v>373</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975</v>
      </c>
    </row>
    <row r="15" spans="1:16" ht="12.75">
      <c r="A15" s="26" t="s">
        <v>51</v>
      </c>
      <c s="31" t="s">
        <v>40</v>
      </c>
      <c s="31" t="s">
        <v>976</v>
      </c>
      <c s="26" t="s">
        <v>53</v>
      </c>
      <c s="32" t="s">
        <v>977</v>
      </c>
      <c s="33" t="s">
        <v>373</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975</v>
      </c>
    </row>
    <row r="19" spans="1:18" ht="12.75" customHeight="1">
      <c r="A19" s="6" t="s">
        <v>48</v>
      </c>
      <c s="6"/>
      <c s="44" t="s">
        <v>34</v>
      </c>
      <c s="6"/>
      <c s="29" t="s">
        <v>111</v>
      </c>
      <c s="6"/>
      <c s="6"/>
      <c s="6"/>
      <c s="46">
        <f>0+Q19</f>
      </c>
      <c r="O19">
        <f>0+R19</f>
      </c>
      <c r="Q19">
        <f>0+I20+I24</f>
      </c>
      <c>
        <f>0+O20+O24</f>
      </c>
    </row>
    <row r="20" spans="1:16" ht="12.75">
      <c r="A20" s="26" t="s">
        <v>51</v>
      </c>
      <c s="31" t="s">
        <v>34</v>
      </c>
      <c s="31" t="s">
        <v>978</v>
      </c>
      <c s="26" t="s">
        <v>53</v>
      </c>
      <c s="32" t="s">
        <v>979</v>
      </c>
      <c s="33" t="s">
        <v>118</v>
      </c>
      <c s="34">
        <v>1.5</v>
      </c>
      <c s="35">
        <v>0</v>
      </c>
      <c s="36">
        <f>ROUND(ROUND(H20,2)*ROUND(G20,3),2)</f>
      </c>
      <c r="O20">
        <f>(I20*21)/100</f>
      </c>
      <c t="s">
        <v>28</v>
      </c>
    </row>
    <row r="21" spans="1:5" ht="12.75">
      <c r="A21" s="37" t="s">
        <v>56</v>
      </c>
      <c r="E21" s="38" t="s">
        <v>53</v>
      </c>
    </row>
    <row r="22" spans="1:5" ht="12.75">
      <c r="A22" s="39" t="s">
        <v>57</v>
      </c>
      <c r="E22" s="40" t="s">
        <v>53</v>
      </c>
    </row>
    <row r="23" spans="1:5" ht="318.75">
      <c r="A23" t="s">
        <v>58</v>
      </c>
      <c r="E23" s="38" t="s">
        <v>1188</v>
      </c>
    </row>
    <row r="24" spans="1:16" ht="12.75">
      <c r="A24" s="26" t="s">
        <v>51</v>
      </c>
      <c s="31" t="s">
        <v>28</v>
      </c>
      <c s="31" t="s">
        <v>2649</v>
      </c>
      <c s="26" t="s">
        <v>53</v>
      </c>
      <c s="32" t="s">
        <v>2650</v>
      </c>
      <c s="33" t="s">
        <v>114</v>
      </c>
      <c s="34">
        <v>25</v>
      </c>
      <c s="35">
        <v>0</v>
      </c>
      <c s="36">
        <f>ROUND(ROUND(H24,2)*ROUND(G24,3),2)</f>
      </c>
      <c r="O24">
        <f>(I24*21)/100</f>
      </c>
      <c t="s">
        <v>28</v>
      </c>
    </row>
    <row r="25" spans="1:5" ht="12.75">
      <c r="A25" s="37" t="s">
        <v>56</v>
      </c>
      <c r="E25" s="38" t="s">
        <v>53</v>
      </c>
    </row>
    <row r="26" spans="1:5" ht="12.75">
      <c r="A26" s="39" t="s">
        <v>57</v>
      </c>
      <c r="E26" s="40" t="s">
        <v>53</v>
      </c>
    </row>
    <row r="27" spans="1:5" ht="38.25">
      <c r="A27" t="s">
        <v>58</v>
      </c>
      <c r="E27" s="38" t="s">
        <v>2651</v>
      </c>
    </row>
    <row r="28" spans="1:18" ht="12.75" customHeight="1">
      <c r="A28" s="6" t="s">
        <v>48</v>
      </c>
      <c s="6"/>
      <c s="44" t="s">
        <v>40</v>
      </c>
      <c s="6"/>
      <c s="29" t="s">
        <v>3408</v>
      </c>
      <c s="6"/>
      <c s="6"/>
      <c s="6"/>
      <c s="46">
        <f>0+Q28</f>
      </c>
      <c r="O28">
        <f>0+R28</f>
      </c>
      <c r="Q28">
        <f>0+I29</f>
      </c>
      <c>
        <f>0+O29</f>
      </c>
    </row>
    <row r="29" spans="1:16" ht="12.75">
      <c r="A29" s="26" t="s">
        <v>51</v>
      </c>
      <c s="31" t="s">
        <v>26</v>
      </c>
      <c s="31" t="s">
        <v>4757</v>
      </c>
      <c s="26" t="s">
        <v>53</v>
      </c>
      <c s="32" t="s">
        <v>4758</v>
      </c>
      <c s="33" t="s">
        <v>114</v>
      </c>
      <c s="34">
        <v>8</v>
      </c>
      <c s="35">
        <v>0</v>
      </c>
      <c s="36">
        <f>ROUND(ROUND(H29,2)*ROUND(G29,3),2)</f>
      </c>
      <c r="O29">
        <f>(I29*21)/100</f>
      </c>
      <c t="s">
        <v>28</v>
      </c>
    </row>
    <row r="30" spans="1:5" ht="12.75">
      <c r="A30" s="37" t="s">
        <v>56</v>
      </c>
      <c r="E30" s="38" t="s">
        <v>53</v>
      </c>
    </row>
    <row r="31" spans="1:5" ht="12.75">
      <c r="A31" s="39" t="s">
        <v>57</v>
      </c>
      <c r="E31" s="40" t="s">
        <v>53</v>
      </c>
    </row>
    <row r="32" spans="1:5" ht="153">
      <c r="A32" t="s">
        <v>58</v>
      </c>
      <c r="E32" s="38" t="s">
        <v>4759</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f>
      </c>
      <c t="s">
        <v>27</v>
      </c>
    </row>
    <row r="3" spans="1:16" ht="15" customHeight="1">
      <c r="A3" t="s">
        <v>12</v>
      </c>
      <c s="12" t="s">
        <v>14</v>
      </c>
      <c s="13" t="s">
        <v>15</v>
      </c>
      <c s="1"/>
      <c s="14" t="s">
        <v>16</v>
      </c>
      <c s="1"/>
      <c s="9"/>
      <c s="8" t="s">
        <v>4771</v>
      </c>
      <c s="41">
        <f>0+I10+I19+I28</f>
      </c>
      <c r="O3" t="s">
        <v>23</v>
      </c>
      <c t="s">
        <v>28</v>
      </c>
    </row>
    <row r="4" spans="1:16" ht="15" customHeight="1">
      <c r="A4" t="s">
        <v>17</v>
      </c>
      <c s="12" t="s">
        <v>18</v>
      </c>
      <c s="13" t="s">
        <v>4615</v>
      </c>
      <c s="1"/>
      <c s="14" t="s">
        <v>4616</v>
      </c>
      <c s="1"/>
      <c s="1"/>
      <c s="11"/>
      <c s="11"/>
      <c r="O4" t="s">
        <v>24</v>
      </c>
      <c t="s">
        <v>28</v>
      </c>
    </row>
    <row r="5" spans="1:16" ht="12.75" customHeight="1">
      <c r="A5" t="s">
        <v>21</v>
      </c>
      <c s="12" t="s">
        <v>18</v>
      </c>
      <c s="13" t="s">
        <v>4728</v>
      </c>
      <c s="1"/>
      <c s="14" t="s">
        <v>4729</v>
      </c>
      <c s="1"/>
      <c s="1"/>
      <c s="1"/>
      <c s="1"/>
      <c r="O5" t="s">
        <v>25</v>
      </c>
      <c t="s">
        <v>28</v>
      </c>
    </row>
    <row r="6" spans="1:9" ht="12.75" customHeight="1">
      <c r="A6" t="s">
        <v>388</v>
      </c>
      <c s="16" t="s">
        <v>22</v>
      </c>
      <c s="17" t="s">
        <v>4771</v>
      </c>
      <c s="6"/>
      <c s="18" t="s">
        <v>4772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110</v>
      </c>
      <c s="27"/>
      <c s="27"/>
      <c s="27"/>
      <c s="30">
        <f>0+Q10</f>
      </c>
      <c r="O10">
        <f>0+R10</f>
      </c>
      <c r="Q10">
        <f>0+I11+I15</f>
      </c>
      <c>
        <f>0+O11+O15</f>
      </c>
    </row>
    <row r="11" spans="1:16" ht="12.75">
      <c r="A11" s="26" t="s">
        <v>51</v>
      </c>
      <c s="31" t="s">
        <v>38</v>
      </c>
      <c s="31" t="s">
        <v>973</v>
      </c>
      <c s="26" t="s">
        <v>53</v>
      </c>
      <c s="32" t="s">
        <v>974</v>
      </c>
      <c s="33" t="s">
        <v>373</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975</v>
      </c>
    </row>
    <row r="15" spans="1:16" ht="12.75">
      <c r="A15" s="26" t="s">
        <v>51</v>
      </c>
      <c s="31" t="s">
        <v>40</v>
      </c>
      <c s="31" t="s">
        <v>976</v>
      </c>
      <c s="26" t="s">
        <v>53</v>
      </c>
      <c s="32" t="s">
        <v>977</v>
      </c>
      <c s="33" t="s">
        <v>373</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975</v>
      </c>
    </row>
    <row r="19" spans="1:18" ht="12.75" customHeight="1">
      <c r="A19" s="6" t="s">
        <v>48</v>
      </c>
      <c s="6"/>
      <c s="44" t="s">
        <v>34</v>
      </c>
      <c s="6"/>
      <c s="29" t="s">
        <v>111</v>
      </c>
      <c s="6"/>
      <c s="6"/>
      <c s="6"/>
      <c s="46">
        <f>0+Q19</f>
      </c>
      <c r="O19">
        <f>0+R19</f>
      </c>
      <c r="Q19">
        <f>0+I20+I24</f>
      </c>
      <c>
        <f>0+O20+O24</f>
      </c>
    </row>
    <row r="20" spans="1:16" ht="12.75">
      <c r="A20" s="26" t="s">
        <v>51</v>
      </c>
      <c s="31" t="s">
        <v>34</v>
      </c>
      <c s="31" t="s">
        <v>978</v>
      </c>
      <c s="26" t="s">
        <v>53</v>
      </c>
      <c s="32" t="s">
        <v>979</v>
      </c>
      <c s="33" t="s">
        <v>118</v>
      </c>
      <c s="34">
        <v>1.5</v>
      </c>
      <c s="35">
        <v>0</v>
      </c>
      <c s="36">
        <f>ROUND(ROUND(H20,2)*ROUND(G20,3),2)</f>
      </c>
      <c r="O20">
        <f>(I20*21)/100</f>
      </c>
      <c t="s">
        <v>28</v>
      </c>
    </row>
    <row r="21" spans="1:5" ht="12.75">
      <c r="A21" s="37" t="s">
        <v>56</v>
      </c>
      <c r="E21" s="38" t="s">
        <v>53</v>
      </c>
    </row>
    <row r="22" spans="1:5" ht="12.75">
      <c r="A22" s="39" t="s">
        <v>57</v>
      </c>
      <c r="E22" s="40" t="s">
        <v>53</v>
      </c>
    </row>
    <row r="23" spans="1:5" ht="318.75">
      <c r="A23" t="s">
        <v>58</v>
      </c>
      <c r="E23" s="38" t="s">
        <v>1188</v>
      </c>
    </row>
    <row r="24" spans="1:16" ht="12.75">
      <c r="A24" s="26" t="s">
        <v>51</v>
      </c>
      <c s="31" t="s">
        <v>28</v>
      </c>
      <c s="31" t="s">
        <v>2649</v>
      </c>
      <c s="26" t="s">
        <v>53</v>
      </c>
      <c s="32" t="s">
        <v>2650</v>
      </c>
      <c s="33" t="s">
        <v>114</v>
      </c>
      <c s="34">
        <v>25</v>
      </c>
      <c s="35">
        <v>0</v>
      </c>
      <c s="36">
        <f>ROUND(ROUND(H24,2)*ROUND(G24,3),2)</f>
      </c>
      <c r="O24">
        <f>(I24*21)/100</f>
      </c>
      <c t="s">
        <v>28</v>
      </c>
    </row>
    <row r="25" spans="1:5" ht="12.75">
      <c r="A25" s="37" t="s">
        <v>56</v>
      </c>
      <c r="E25" s="38" t="s">
        <v>53</v>
      </c>
    </row>
    <row r="26" spans="1:5" ht="12.75">
      <c r="A26" s="39" t="s">
        <v>57</v>
      </c>
      <c r="E26" s="40" t="s">
        <v>53</v>
      </c>
    </row>
    <row r="27" spans="1:5" ht="38.25">
      <c r="A27" t="s">
        <v>58</v>
      </c>
      <c r="E27" s="38" t="s">
        <v>2651</v>
      </c>
    </row>
    <row r="28" spans="1:18" ht="12.75" customHeight="1">
      <c r="A28" s="6" t="s">
        <v>48</v>
      </c>
      <c s="6"/>
      <c s="44" t="s">
        <v>40</v>
      </c>
      <c s="6"/>
      <c s="29" t="s">
        <v>3408</v>
      </c>
      <c s="6"/>
      <c s="6"/>
      <c s="6"/>
      <c s="46">
        <f>0+Q28</f>
      </c>
      <c r="O28">
        <f>0+R28</f>
      </c>
      <c r="Q28">
        <f>0+I29</f>
      </c>
      <c>
        <f>0+O29</f>
      </c>
    </row>
    <row r="29" spans="1:16" ht="12.75">
      <c r="A29" s="26" t="s">
        <v>51</v>
      </c>
      <c s="31" t="s">
        <v>26</v>
      </c>
      <c s="31" t="s">
        <v>4757</v>
      </c>
      <c s="26" t="s">
        <v>53</v>
      </c>
      <c s="32" t="s">
        <v>4758</v>
      </c>
      <c s="33" t="s">
        <v>114</v>
      </c>
      <c s="34">
        <v>8</v>
      </c>
      <c s="35">
        <v>0</v>
      </c>
      <c s="36">
        <f>ROUND(ROUND(H29,2)*ROUND(G29,3),2)</f>
      </c>
      <c r="O29">
        <f>(I29*21)/100</f>
      </c>
      <c t="s">
        <v>28</v>
      </c>
    </row>
    <row r="30" spans="1:5" ht="12.75">
      <c r="A30" s="37" t="s">
        <v>56</v>
      </c>
      <c r="E30" s="38" t="s">
        <v>53</v>
      </c>
    </row>
    <row r="31" spans="1:5" ht="12.75">
      <c r="A31" s="39" t="s">
        <v>57</v>
      </c>
      <c r="E31" s="40" t="s">
        <v>53</v>
      </c>
    </row>
    <row r="32" spans="1:5" ht="153">
      <c r="A32" t="s">
        <v>58</v>
      </c>
      <c r="E32" s="38" t="s">
        <v>4759</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0+O9+O34+O63+O72+O89</f>
      </c>
      <c t="s">
        <v>27</v>
      </c>
    </row>
    <row r="3" spans="1:16" ht="15" customHeight="1">
      <c r="A3" t="s">
        <v>12</v>
      </c>
      <c s="12" t="s">
        <v>14</v>
      </c>
      <c s="13" t="s">
        <v>15</v>
      </c>
      <c s="1"/>
      <c s="14" t="s">
        <v>16</v>
      </c>
      <c s="1"/>
      <c s="9"/>
      <c s="8" t="s">
        <v>4776</v>
      </c>
      <c s="41">
        <f>0+I9+I34+I63+I72+I89</f>
      </c>
      <c r="O3" t="s">
        <v>23</v>
      </c>
      <c t="s">
        <v>28</v>
      </c>
    </row>
    <row r="4" spans="1:16" ht="15" customHeight="1">
      <c r="A4" t="s">
        <v>17</v>
      </c>
      <c s="12" t="s">
        <v>18</v>
      </c>
      <c s="13" t="s">
        <v>4774</v>
      </c>
      <c s="1"/>
      <c s="14" t="s">
        <v>4775</v>
      </c>
      <c s="1"/>
      <c s="1"/>
      <c s="11"/>
      <c s="11"/>
      <c r="O4" t="s">
        <v>24</v>
      </c>
      <c t="s">
        <v>28</v>
      </c>
    </row>
    <row r="5" spans="1:16" ht="12.75" customHeight="1">
      <c r="A5" t="s">
        <v>21</v>
      </c>
      <c s="16" t="s">
        <v>22</v>
      </c>
      <c s="17" t="s">
        <v>4776</v>
      </c>
      <c s="6"/>
      <c s="18" t="s">
        <v>4777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f>
      </c>
      <c>
        <f>0+O10+O14+O18+O22+O26+O30</f>
      </c>
    </row>
    <row r="10" spans="1:16" ht="12.75">
      <c r="A10" s="26" t="s">
        <v>51</v>
      </c>
      <c s="31" t="s">
        <v>76</v>
      </c>
      <c s="31" t="s">
        <v>398</v>
      </c>
      <c s="26" t="s">
        <v>53</v>
      </c>
      <c s="32" t="s">
        <v>399</v>
      </c>
      <c s="33" t="s">
        <v>65</v>
      </c>
      <c s="34">
        <v>2</v>
      </c>
      <c s="35">
        <v>0</v>
      </c>
      <c s="36">
        <f>ROUND(ROUND(H10,2)*ROUND(G10,3),2)</f>
      </c>
      <c r="O10">
        <f>(I10*21)/100</f>
      </c>
      <c t="s">
        <v>28</v>
      </c>
    </row>
    <row r="11" spans="1:5" ht="12.75">
      <c r="A11" s="37" t="s">
        <v>56</v>
      </c>
      <c r="E11" s="38" t="s">
        <v>53</v>
      </c>
    </row>
    <row r="12" spans="1:5" ht="12.75">
      <c r="A12" s="39" t="s">
        <v>57</v>
      </c>
      <c r="E12" s="40" t="s">
        <v>4779</v>
      </c>
    </row>
    <row r="13" spans="1:5" ht="51">
      <c r="A13" t="s">
        <v>58</v>
      </c>
      <c r="E13" s="38" t="s">
        <v>3088</v>
      </c>
    </row>
    <row r="14" spans="1:16" ht="12.75">
      <c r="A14" s="26" t="s">
        <v>51</v>
      </c>
      <c s="31" t="s">
        <v>81</v>
      </c>
      <c s="31" t="s">
        <v>4780</v>
      </c>
      <c s="26" t="s">
        <v>53</v>
      </c>
      <c s="32" t="s">
        <v>4781</v>
      </c>
      <c s="33" t="s">
        <v>55</v>
      </c>
      <c s="34">
        <v>25</v>
      </c>
      <c s="35">
        <v>0</v>
      </c>
      <c s="36">
        <f>ROUND(ROUND(H14,2)*ROUND(G14,3),2)</f>
      </c>
      <c r="O14">
        <f>(I14*21)/100</f>
      </c>
      <c t="s">
        <v>28</v>
      </c>
    </row>
    <row r="15" spans="1:5" ht="12.75">
      <c r="A15" s="37" t="s">
        <v>56</v>
      </c>
      <c r="E15" s="38" t="s">
        <v>53</v>
      </c>
    </row>
    <row r="16" spans="1:5" ht="12.75">
      <c r="A16" s="39" t="s">
        <v>57</v>
      </c>
      <c r="E16" s="40" t="s">
        <v>4779</v>
      </c>
    </row>
    <row r="17" spans="1:5" ht="51">
      <c r="A17" t="s">
        <v>58</v>
      </c>
      <c r="E17" s="38" t="s">
        <v>2660</v>
      </c>
    </row>
    <row r="18" spans="1:16" ht="12.75">
      <c r="A18" s="26" t="s">
        <v>51</v>
      </c>
      <c s="31" t="s">
        <v>44</v>
      </c>
      <c s="31" t="s">
        <v>1714</v>
      </c>
      <c s="26" t="s">
        <v>53</v>
      </c>
      <c s="32" t="s">
        <v>1715</v>
      </c>
      <c s="33" t="s">
        <v>55</v>
      </c>
      <c s="34">
        <v>25</v>
      </c>
      <c s="35">
        <v>0</v>
      </c>
      <c s="36">
        <f>ROUND(ROUND(H18,2)*ROUND(G18,3),2)</f>
      </c>
      <c r="O18">
        <f>(I18*21)/100</f>
      </c>
      <c t="s">
        <v>28</v>
      </c>
    </row>
    <row r="19" spans="1:5" ht="12.75">
      <c r="A19" s="37" t="s">
        <v>56</v>
      </c>
      <c r="E19" s="38" t="s">
        <v>53</v>
      </c>
    </row>
    <row r="20" spans="1:5" ht="12.75">
      <c r="A20" s="39" t="s">
        <v>57</v>
      </c>
      <c r="E20" s="40" t="s">
        <v>4779</v>
      </c>
    </row>
    <row r="21" spans="1:5" ht="76.5">
      <c r="A21" t="s">
        <v>58</v>
      </c>
      <c r="E21" s="38" t="s">
        <v>2661</v>
      </c>
    </row>
    <row r="22" spans="1:16" ht="12.75">
      <c r="A22" s="26" t="s">
        <v>51</v>
      </c>
      <c s="31" t="s">
        <v>46</v>
      </c>
      <c s="31" t="s">
        <v>3091</v>
      </c>
      <c s="26" t="s">
        <v>53</v>
      </c>
      <c s="32" t="s">
        <v>3092</v>
      </c>
      <c s="33" t="s">
        <v>65</v>
      </c>
      <c s="34">
        <v>2</v>
      </c>
      <c s="35">
        <v>0</v>
      </c>
      <c s="36">
        <f>ROUND(ROUND(H22,2)*ROUND(G22,3),2)</f>
      </c>
      <c r="O22">
        <f>(I22*21)/100</f>
      </c>
      <c t="s">
        <v>28</v>
      </c>
    </row>
    <row r="23" spans="1:5" ht="12.75">
      <c r="A23" s="37" t="s">
        <v>56</v>
      </c>
      <c r="E23" s="38" t="s">
        <v>53</v>
      </c>
    </row>
    <row r="24" spans="1:5" ht="12.75">
      <c r="A24" s="39" t="s">
        <v>57</v>
      </c>
      <c r="E24" s="40" t="s">
        <v>4779</v>
      </c>
    </row>
    <row r="25" spans="1:5" ht="51">
      <c r="A25" t="s">
        <v>58</v>
      </c>
      <c r="E25" s="38" t="s">
        <v>2671</v>
      </c>
    </row>
    <row r="26" spans="1:16" ht="25.5">
      <c r="A26" s="26" t="s">
        <v>51</v>
      </c>
      <c s="31" t="s">
        <v>91</v>
      </c>
      <c s="31" t="s">
        <v>1010</v>
      </c>
      <c s="26" t="s">
        <v>53</v>
      </c>
      <c s="32" t="s">
        <v>1011</v>
      </c>
      <c s="33" t="s">
        <v>65</v>
      </c>
      <c s="34">
        <v>2</v>
      </c>
      <c s="35">
        <v>0</v>
      </c>
      <c s="36">
        <f>ROUND(ROUND(H26,2)*ROUND(G26,3),2)</f>
      </c>
      <c r="O26">
        <f>(I26*21)/100</f>
      </c>
      <c t="s">
        <v>28</v>
      </c>
    </row>
    <row r="27" spans="1:5" ht="12.75">
      <c r="A27" s="37" t="s">
        <v>56</v>
      </c>
      <c r="E27" s="38" t="s">
        <v>53</v>
      </c>
    </row>
    <row r="28" spans="1:5" ht="12.75">
      <c r="A28" s="39" t="s">
        <v>57</v>
      </c>
      <c r="E28" s="40" t="s">
        <v>4779</v>
      </c>
    </row>
    <row r="29" spans="1:5" ht="51">
      <c r="A29" t="s">
        <v>58</v>
      </c>
      <c r="E29" s="38" t="s">
        <v>2659</v>
      </c>
    </row>
    <row r="30" spans="1:16" ht="25.5">
      <c r="A30" s="26" t="s">
        <v>51</v>
      </c>
      <c s="31" t="s">
        <v>160</v>
      </c>
      <c s="31" t="s">
        <v>4782</v>
      </c>
      <c s="26" t="s">
        <v>53</v>
      </c>
      <c s="32" t="s">
        <v>4783</v>
      </c>
      <c s="33" t="s">
        <v>65</v>
      </c>
      <c s="34">
        <v>1</v>
      </c>
      <c s="35">
        <v>0</v>
      </c>
      <c s="36">
        <f>ROUND(ROUND(H30,2)*ROUND(G30,3),2)</f>
      </c>
      <c r="O30">
        <f>(I30*21)/100</f>
      </c>
      <c t="s">
        <v>28</v>
      </c>
    </row>
    <row r="31" spans="1:5" ht="12.75">
      <c r="A31" s="37" t="s">
        <v>56</v>
      </c>
      <c r="E31" s="38" t="s">
        <v>53</v>
      </c>
    </row>
    <row r="32" spans="1:5" ht="12.75">
      <c r="A32" s="39" t="s">
        <v>57</v>
      </c>
      <c r="E32" s="40" t="s">
        <v>4779</v>
      </c>
    </row>
    <row r="33" spans="1:5" ht="89.25">
      <c r="A33" t="s">
        <v>58</v>
      </c>
      <c r="E33" s="38" t="s">
        <v>4784</v>
      </c>
    </row>
    <row r="34" spans="1:18" ht="12.75" customHeight="1">
      <c r="A34" s="6" t="s">
        <v>48</v>
      </c>
      <c s="6"/>
      <c s="44" t="s">
        <v>4785</v>
      </c>
      <c s="6"/>
      <c s="29" t="s">
        <v>111</v>
      </c>
      <c s="6"/>
      <c s="6"/>
      <c s="6"/>
      <c s="46">
        <f>0+Q34</f>
      </c>
      <c r="O34">
        <f>0+R34</f>
      </c>
      <c r="Q34">
        <f>0+I35+I39+I43+I47+I51+I55+I59</f>
      </c>
      <c>
        <f>0+O35+O39+O43+O47+O51+O55+O59</f>
      </c>
    </row>
    <row r="35" spans="1:16" ht="12.75">
      <c r="A35" s="26" t="s">
        <v>51</v>
      </c>
      <c s="31" t="s">
        <v>34</v>
      </c>
      <c s="31" t="s">
        <v>2641</v>
      </c>
      <c s="26" t="s">
        <v>53</v>
      </c>
      <c s="32" t="s">
        <v>2642</v>
      </c>
      <c s="33" t="s">
        <v>114</v>
      </c>
      <c s="34">
        <v>25</v>
      </c>
      <c s="35">
        <v>0</v>
      </c>
      <c s="36">
        <f>ROUND(ROUND(H35,2)*ROUND(G35,3),2)</f>
      </c>
      <c r="O35">
        <f>(I35*21)/100</f>
      </c>
      <c t="s">
        <v>28</v>
      </c>
    </row>
    <row r="36" spans="1:5" ht="12.75">
      <c r="A36" s="37" t="s">
        <v>56</v>
      </c>
      <c r="E36" s="38" t="s">
        <v>53</v>
      </c>
    </row>
    <row r="37" spans="1:5" ht="12.75">
      <c r="A37" s="39" t="s">
        <v>57</v>
      </c>
      <c r="E37" s="40" t="s">
        <v>4779</v>
      </c>
    </row>
    <row r="38" spans="1:5" ht="12.75">
      <c r="A38" t="s">
        <v>58</v>
      </c>
      <c r="E38" s="38" t="s">
        <v>2644</v>
      </c>
    </row>
    <row r="39" spans="1:16" ht="25.5">
      <c r="A39" s="26" t="s">
        <v>51</v>
      </c>
      <c s="31" t="s">
        <v>28</v>
      </c>
      <c s="31" t="s">
        <v>3739</v>
      </c>
      <c s="26" t="s">
        <v>53</v>
      </c>
      <c s="32" t="s">
        <v>3740</v>
      </c>
      <c s="33" t="s">
        <v>118</v>
      </c>
      <c s="34">
        <v>9</v>
      </c>
      <c s="35">
        <v>0</v>
      </c>
      <c s="36">
        <f>ROUND(ROUND(H39,2)*ROUND(G39,3),2)</f>
      </c>
      <c r="O39">
        <f>(I39*21)/100</f>
      </c>
      <c t="s">
        <v>28</v>
      </c>
    </row>
    <row r="40" spans="1:5" ht="12.75">
      <c r="A40" s="37" t="s">
        <v>56</v>
      </c>
      <c r="E40" s="38" t="s">
        <v>53</v>
      </c>
    </row>
    <row r="41" spans="1:5" ht="12.75">
      <c r="A41" s="39" t="s">
        <v>57</v>
      </c>
      <c r="E41" s="40" t="s">
        <v>4779</v>
      </c>
    </row>
    <row r="42" spans="1:5" ht="63.75">
      <c r="A42" t="s">
        <v>58</v>
      </c>
      <c r="E42" s="38" t="s">
        <v>3743</v>
      </c>
    </row>
    <row r="43" spans="1:16" ht="12.75">
      <c r="A43" s="26" t="s">
        <v>51</v>
      </c>
      <c s="31" t="s">
        <v>26</v>
      </c>
      <c s="31" t="s">
        <v>3748</v>
      </c>
      <c s="26" t="s">
        <v>53</v>
      </c>
      <c s="32" t="s">
        <v>3749</v>
      </c>
      <c s="33" t="s">
        <v>118</v>
      </c>
      <c s="34">
        <v>10</v>
      </c>
      <c s="35">
        <v>0</v>
      </c>
      <c s="36">
        <f>ROUND(ROUND(H43,2)*ROUND(G43,3),2)</f>
      </c>
      <c r="O43">
        <f>(I43*21)/100</f>
      </c>
      <c t="s">
        <v>28</v>
      </c>
    </row>
    <row r="44" spans="1:5" ht="12.75">
      <c r="A44" s="37" t="s">
        <v>56</v>
      </c>
      <c r="E44" s="38" t="s">
        <v>53</v>
      </c>
    </row>
    <row r="45" spans="1:5" ht="12.75">
      <c r="A45" s="39" t="s">
        <v>57</v>
      </c>
      <c r="E45" s="40" t="s">
        <v>4779</v>
      </c>
    </row>
    <row r="46" spans="1:5" ht="216.75">
      <c r="A46" t="s">
        <v>58</v>
      </c>
      <c r="E46" s="38" t="s">
        <v>4786</v>
      </c>
    </row>
    <row r="47" spans="1:16" ht="12.75">
      <c r="A47" s="26" t="s">
        <v>51</v>
      </c>
      <c s="31" t="s">
        <v>38</v>
      </c>
      <c s="31" t="s">
        <v>127</v>
      </c>
      <c s="26" t="s">
        <v>53</v>
      </c>
      <c s="32" t="s">
        <v>128</v>
      </c>
      <c s="33" t="s">
        <v>118</v>
      </c>
      <c s="34">
        <v>4</v>
      </c>
      <c s="35">
        <v>0</v>
      </c>
      <c s="36">
        <f>ROUND(ROUND(H47,2)*ROUND(G47,3),2)</f>
      </c>
      <c r="O47">
        <f>(I47*21)/100</f>
      </c>
      <c t="s">
        <v>28</v>
      </c>
    </row>
    <row r="48" spans="1:5" ht="12.75">
      <c r="A48" s="37" t="s">
        <v>56</v>
      </c>
      <c r="E48" s="38" t="s">
        <v>53</v>
      </c>
    </row>
    <row r="49" spans="1:5" ht="12.75">
      <c r="A49" s="39" t="s">
        <v>57</v>
      </c>
      <c r="E49" s="40" t="s">
        <v>4779</v>
      </c>
    </row>
    <row r="50" spans="1:5" ht="153">
      <c r="A50" t="s">
        <v>58</v>
      </c>
      <c r="E50" s="38" t="s">
        <v>2648</v>
      </c>
    </row>
    <row r="51" spans="1:16" ht="12.75">
      <c r="A51" s="26" t="s">
        <v>51</v>
      </c>
      <c s="31" t="s">
        <v>40</v>
      </c>
      <c s="31" t="s">
        <v>2649</v>
      </c>
      <c s="26" t="s">
        <v>53</v>
      </c>
      <c s="32" t="s">
        <v>2650</v>
      </c>
      <c s="33" t="s">
        <v>114</v>
      </c>
      <c s="34">
        <v>25</v>
      </c>
      <c s="35">
        <v>0</v>
      </c>
      <c s="36">
        <f>ROUND(ROUND(H51,2)*ROUND(G51,3),2)</f>
      </c>
      <c r="O51">
        <f>(I51*21)/100</f>
      </c>
      <c t="s">
        <v>28</v>
      </c>
    </row>
    <row r="52" spans="1:5" ht="12.75">
      <c r="A52" s="37" t="s">
        <v>56</v>
      </c>
      <c r="E52" s="38" t="s">
        <v>53</v>
      </c>
    </row>
    <row r="53" spans="1:5" ht="12.75">
      <c r="A53" s="39" t="s">
        <v>57</v>
      </c>
      <c r="E53" s="40" t="s">
        <v>4779</v>
      </c>
    </row>
    <row r="54" spans="1:5" ht="38.25">
      <c r="A54" t="s">
        <v>58</v>
      </c>
      <c r="E54" s="38" t="s">
        <v>2651</v>
      </c>
    </row>
    <row r="55" spans="1:16" ht="12.75">
      <c r="A55" s="26" t="s">
        <v>51</v>
      </c>
      <c s="31" t="s">
        <v>27</v>
      </c>
      <c s="31" t="s">
        <v>4787</v>
      </c>
      <c s="26" t="s">
        <v>53</v>
      </c>
      <c s="32" t="s">
        <v>4788</v>
      </c>
      <c s="33" t="s">
        <v>114</v>
      </c>
      <c s="34">
        <v>60</v>
      </c>
      <c s="35">
        <v>0</v>
      </c>
      <c s="36">
        <f>ROUND(ROUND(H55,2)*ROUND(G55,3),2)</f>
      </c>
      <c r="O55">
        <f>(I55*21)/100</f>
      </c>
      <c t="s">
        <v>28</v>
      </c>
    </row>
    <row r="56" spans="1:5" ht="12.75">
      <c r="A56" s="37" t="s">
        <v>56</v>
      </c>
      <c r="E56" s="38" t="s">
        <v>53</v>
      </c>
    </row>
    <row r="57" spans="1:5" ht="12.75">
      <c r="A57" s="39" t="s">
        <v>57</v>
      </c>
      <c r="E57" s="40" t="s">
        <v>4779</v>
      </c>
    </row>
    <row r="58" spans="1:5" ht="102">
      <c r="A58" t="s">
        <v>58</v>
      </c>
      <c r="E58" s="38" t="s">
        <v>4789</v>
      </c>
    </row>
    <row r="59" spans="1:16" ht="12.75">
      <c r="A59" s="26" t="s">
        <v>51</v>
      </c>
      <c s="31" t="s">
        <v>302</v>
      </c>
      <c s="31" t="s">
        <v>4790</v>
      </c>
      <c s="26" t="s">
        <v>53</v>
      </c>
      <c s="32" t="s">
        <v>4791</v>
      </c>
      <c s="33" t="s">
        <v>118</v>
      </c>
      <c s="34">
        <v>6</v>
      </c>
      <c s="35">
        <v>0</v>
      </c>
      <c s="36">
        <f>ROUND(ROUND(H59,2)*ROUND(G59,3),2)</f>
      </c>
      <c r="O59">
        <f>(I59*21)/100</f>
      </c>
      <c t="s">
        <v>28</v>
      </c>
    </row>
    <row r="60" spans="1:5" ht="12.75">
      <c r="A60" s="37" t="s">
        <v>56</v>
      </c>
      <c r="E60" s="38" t="s">
        <v>53</v>
      </c>
    </row>
    <row r="61" spans="1:5" ht="12.75">
      <c r="A61" s="39" t="s">
        <v>57</v>
      </c>
      <c r="E61" s="40" t="s">
        <v>4779</v>
      </c>
    </row>
    <row r="62" spans="1:5" ht="267.75">
      <c r="A62" t="s">
        <v>58</v>
      </c>
      <c r="E62" s="38" t="s">
        <v>4792</v>
      </c>
    </row>
    <row r="63" spans="1:18" ht="12.75" customHeight="1">
      <c r="A63" s="6" t="s">
        <v>48</v>
      </c>
      <c s="6"/>
      <c s="44" t="s">
        <v>2683</v>
      </c>
      <c s="6"/>
      <c s="29" t="s">
        <v>2454</v>
      </c>
      <c s="6"/>
      <c s="6"/>
      <c s="6"/>
      <c s="46">
        <f>0+Q63</f>
      </c>
      <c r="O63">
        <f>0+R63</f>
      </c>
      <c r="Q63">
        <f>0+I64+I68</f>
      </c>
      <c>
        <f>0+O64+O68</f>
      </c>
    </row>
    <row r="64" spans="1:16" ht="12.75">
      <c r="A64" s="26" t="s">
        <v>51</v>
      </c>
      <c s="31" t="s">
        <v>95</v>
      </c>
      <c s="31" t="s">
        <v>2481</v>
      </c>
      <c s="26" t="s">
        <v>53</v>
      </c>
      <c s="32" t="s">
        <v>2482</v>
      </c>
      <c s="33" t="s">
        <v>65</v>
      </c>
      <c s="34">
        <v>4</v>
      </c>
      <c s="35">
        <v>0</v>
      </c>
      <c s="36">
        <f>ROUND(ROUND(H64,2)*ROUND(G64,3),2)</f>
      </c>
      <c r="O64">
        <f>(I64*21)/100</f>
      </c>
      <c t="s">
        <v>28</v>
      </c>
    </row>
    <row r="65" spans="1:5" ht="12.75">
      <c r="A65" s="37" t="s">
        <v>56</v>
      </c>
      <c r="E65" s="38" t="s">
        <v>53</v>
      </c>
    </row>
    <row r="66" spans="1:5" ht="12.75">
      <c r="A66" s="39" t="s">
        <v>57</v>
      </c>
      <c r="E66" s="40" t="s">
        <v>4779</v>
      </c>
    </row>
    <row r="67" spans="1:5" ht="25.5">
      <c r="A67" t="s">
        <v>58</v>
      </c>
      <c r="E67" s="38" t="s">
        <v>2698</v>
      </c>
    </row>
    <row r="68" spans="1:16" ht="12.75">
      <c r="A68" s="26" t="s">
        <v>51</v>
      </c>
      <c s="31" t="s">
        <v>99</v>
      </c>
      <c s="31" t="s">
        <v>4793</v>
      </c>
      <c s="26" t="s">
        <v>53</v>
      </c>
      <c s="32" t="s">
        <v>4794</v>
      </c>
      <c s="33" t="s">
        <v>65</v>
      </c>
      <c s="34">
        <v>1</v>
      </c>
      <c s="35">
        <v>0</v>
      </c>
      <c s="36">
        <f>ROUND(ROUND(H68,2)*ROUND(G68,3),2)</f>
      </c>
      <c r="O68">
        <f>(I68*21)/100</f>
      </c>
      <c t="s">
        <v>28</v>
      </c>
    </row>
    <row r="69" spans="1:5" ht="12.75">
      <c r="A69" s="37" t="s">
        <v>56</v>
      </c>
      <c r="E69" s="38" t="s">
        <v>53</v>
      </c>
    </row>
    <row r="70" spans="1:5" ht="12.75">
      <c r="A70" s="39" t="s">
        <v>57</v>
      </c>
      <c r="E70" s="40" t="s">
        <v>4779</v>
      </c>
    </row>
    <row r="71" spans="1:5" ht="38.25">
      <c r="A71" t="s">
        <v>58</v>
      </c>
      <c r="E71" s="38" t="s">
        <v>4795</v>
      </c>
    </row>
    <row r="72" spans="1:18" ht="12.75" customHeight="1">
      <c r="A72" s="6" t="s">
        <v>48</v>
      </c>
      <c s="6"/>
      <c s="44" t="s">
        <v>2339</v>
      </c>
      <c s="6"/>
      <c s="29" t="s">
        <v>2546</v>
      </c>
      <c s="6"/>
      <c s="6"/>
      <c s="6"/>
      <c s="46">
        <f>0+Q72</f>
      </c>
      <c r="O72">
        <f>0+R72</f>
      </c>
      <c r="Q72">
        <f>0+I73+I77+I81+I85</f>
      </c>
      <c>
        <f>0+O73+O77+O81+O85</f>
      </c>
    </row>
    <row r="73" spans="1:16" ht="25.5">
      <c r="A73" s="26" t="s">
        <v>51</v>
      </c>
      <c s="31" t="s">
        <v>103</v>
      </c>
      <c s="31" t="s">
        <v>4796</v>
      </c>
      <c s="26" t="s">
        <v>53</v>
      </c>
      <c s="32" t="s">
        <v>4797</v>
      </c>
      <c s="33" t="s">
        <v>65</v>
      </c>
      <c s="34">
        <v>1</v>
      </c>
      <c s="35">
        <v>0</v>
      </c>
      <c s="36">
        <f>ROUND(ROUND(H73,2)*ROUND(G73,3),2)</f>
      </c>
      <c r="O73">
        <f>(I73*21)/100</f>
      </c>
      <c t="s">
        <v>28</v>
      </c>
    </row>
    <row r="74" spans="1:5" ht="12.75">
      <c r="A74" s="37" t="s">
        <v>56</v>
      </c>
      <c r="E74" s="38" t="s">
        <v>53</v>
      </c>
    </row>
    <row r="75" spans="1:5" ht="12.75">
      <c r="A75" s="39" t="s">
        <v>57</v>
      </c>
      <c r="E75" s="40" t="s">
        <v>4779</v>
      </c>
    </row>
    <row r="76" spans="1:5" ht="63.75">
      <c r="A76" t="s">
        <v>58</v>
      </c>
      <c r="E76" s="38" t="s">
        <v>2756</v>
      </c>
    </row>
    <row r="77" spans="1:16" ht="12.75">
      <c r="A77" s="26" t="s">
        <v>51</v>
      </c>
      <c s="31" t="s">
        <v>150</v>
      </c>
      <c s="31" t="s">
        <v>2757</v>
      </c>
      <c s="26" t="s">
        <v>53</v>
      </c>
      <c s="32" t="s">
        <v>2758</v>
      </c>
      <c s="33" t="s">
        <v>65</v>
      </c>
      <c s="34">
        <v>1</v>
      </c>
      <c s="35">
        <v>0</v>
      </c>
      <c s="36">
        <f>ROUND(ROUND(H77,2)*ROUND(G77,3),2)</f>
      </c>
      <c r="O77">
        <f>(I77*21)/100</f>
      </c>
      <c t="s">
        <v>28</v>
      </c>
    </row>
    <row r="78" spans="1:5" ht="12.75">
      <c r="A78" s="37" t="s">
        <v>56</v>
      </c>
      <c r="E78" s="38" t="s">
        <v>53</v>
      </c>
    </row>
    <row r="79" spans="1:5" ht="12.75">
      <c r="A79" s="39" t="s">
        <v>57</v>
      </c>
      <c r="E79" s="40" t="s">
        <v>4779</v>
      </c>
    </row>
    <row r="80" spans="1:5" ht="38.25">
      <c r="A80" t="s">
        <v>58</v>
      </c>
      <c r="E80" s="38" t="s">
        <v>2759</v>
      </c>
    </row>
    <row r="81" spans="1:16" ht="12.75">
      <c r="A81" s="26" t="s">
        <v>51</v>
      </c>
      <c s="31" t="s">
        <v>154</v>
      </c>
      <c s="31" t="s">
        <v>2550</v>
      </c>
      <c s="26" t="s">
        <v>53</v>
      </c>
      <c s="32" t="s">
        <v>2551</v>
      </c>
      <c s="33" t="s">
        <v>79</v>
      </c>
      <c s="34">
        <v>20</v>
      </c>
      <c s="35">
        <v>0</v>
      </c>
      <c s="36">
        <f>ROUND(ROUND(H81,2)*ROUND(G81,3),2)</f>
      </c>
      <c r="O81">
        <f>(I81*21)/100</f>
      </c>
      <c t="s">
        <v>28</v>
      </c>
    </row>
    <row r="82" spans="1:5" ht="12.75">
      <c r="A82" s="37" t="s">
        <v>56</v>
      </c>
      <c r="E82" s="38" t="s">
        <v>53</v>
      </c>
    </row>
    <row r="83" spans="1:5" ht="12.75">
      <c r="A83" s="39" t="s">
        <v>57</v>
      </c>
      <c r="E83" s="40" t="s">
        <v>4779</v>
      </c>
    </row>
    <row r="84" spans="1:5" ht="38.25">
      <c r="A84" t="s">
        <v>58</v>
      </c>
      <c r="E84" s="38" t="s">
        <v>2766</v>
      </c>
    </row>
    <row r="85" spans="1:16" ht="12.75">
      <c r="A85" s="26" t="s">
        <v>51</v>
      </c>
      <c s="31" t="s">
        <v>347</v>
      </c>
      <c s="31" t="s">
        <v>4798</v>
      </c>
      <c s="26" t="s">
        <v>53</v>
      </c>
      <c s="32" t="s">
        <v>4799</v>
      </c>
      <c s="33" t="s">
        <v>79</v>
      </c>
      <c s="34">
        <v>50</v>
      </c>
      <c s="35">
        <v>0</v>
      </c>
      <c s="36">
        <f>ROUND(ROUND(H85,2)*ROUND(G85,3),2)</f>
      </c>
      <c r="O85">
        <f>(I85*21)/100</f>
      </c>
      <c t="s">
        <v>28</v>
      </c>
    </row>
    <row r="86" spans="1:5" ht="12.75">
      <c r="A86" s="37" t="s">
        <v>56</v>
      </c>
      <c r="E86" s="38" t="s">
        <v>53</v>
      </c>
    </row>
    <row r="87" spans="1:5" ht="12.75">
      <c r="A87" s="39" t="s">
        <v>57</v>
      </c>
      <c r="E87" s="40" t="s">
        <v>4779</v>
      </c>
    </row>
    <row r="88" spans="1:5" ht="38.25">
      <c r="A88" t="s">
        <v>58</v>
      </c>
      <c r="E88" s="38" t="s">
        <v>4800</v>
      </c>
    </row>
    <row r="89" spans="1:18" ht="12.75" customHeight="1">
      <c r="A89" s="6" t="s">
        <v>48</v>
      </c>
      <c s="6"/>
      <c s="44" t="s">
        <v>368</v>
      </c>
      <c s="6"/>
      <c s="29" t="s">
        <v>1160</v>
      </c>
      <c s="6"/>
      <c s="6"/>
      <c s="6"/>
      <c s="46">
        <f>0+Q89</f>
      </c>
      <c r="O89">
        <f>0+R89</f>
      </c>
      <c r="Q89">
        <f>0+I90+I94</f>
      </c>
      <c>
        <f>0+O90+O94</f>
      </c>
    </row>
    <row r="90" spans="1:16" ht="38.25">
      <c r="A90" s="26" t="s">
        <v>51</v>
      </c>
      <c s="31" t="s">
        <v>306</v>
      </c>
      <c s="31" t="s">
        <v>2802</v>
      </c>
      <c s="26" t="s">
        <v>377</v>
      </c>
      <c s="32" t="s">
        <v>2803</v>
      </c>
      <c s="33" t="s">
        <v>379</v>
      </c>
      <c s="34">
        <v>12</v>
      </c>
      <c s="35">
        <v>0</v>
      </c>
      <c s="36">
        <f>ROUND(ROUND(H90,2)*ROUND(G90,3),2)</f>
      </c>
      <c r="O90">
        <f>(I90*21)/100</f>
      </c>
      <c t="s">
        <v>28</v>
      </c>
    </row>
    <row r="91" spans="1:5" ht="38.25">
      <c r="A91" s="37" t="s">
        <v>56</v>
      </c>
      <c r="E91" s="38" t="s">
        <v>3116</v>
      </c>
    </row>
    <row r="92" spans="1:5" ht="12.75">
      <c r="A92" s="39" t="s">
        <v>57</v>
      </c>
      <c r="E92" s="40" t="s">
        <v>53</v>
      </c>
    </row>
    <row r="93" spans="1:5" ht="165.75">
      <c r="A93" t="s">
        <v>58</v>
      </c>
      <c r="E93" s="38" t="s">
        <v>1234</v>
      </c>
    </row>
    <row r="94" spans="1:16" ht="38.25">
      <c r="A94" s="26" t="s">
        <v>51</v>
      </c>
      <c s="31" t="s">
        <v>158</v>
      </c>
      <c s="31" t="s">
        <v>376</v>
      </c>
      <c s="26" t="s">
        <v>377</v>
      </c>
      <c s="32" t="s">
        <v>378</v>
      </c>
      <c s="33" t="s">
        <v>379</v>
      </c>
      <c s="34">
        <v>22</v>
      </c>
      <c s="35">
        <v>0</v>
      </c>
      <c s="36">
        <f>ROUND(ROUND(H94,2)*ROUND(G94,3),2)</f>
      </c>
      <c r="O94">
        <f>(I94*21)/100</f>
      </c>
      <c t="s">
        <v>28</v>
      </c>
    </row>
    <row r="95" spans="1:5" ht="38.25">
      <c r="A95" s="37" t="s">
        <v>56</v>
      </c>
      <c r="E95" s="38" t="s">
        <v>1235</v>
      </c>
    </row>
    <row r="96" spans="1:5" ht="12.75">
      <c r="A96" s="39" t="s">
        <v>57</v>
      </c>
      <c r="E96" s="40" t="s">
        <v>53</v>
      </c>
    </row>
    <row r="97" spans="1:5" ht="165.75">
      <c r="A97" t="s">
        <v>58</v>
      </c>
      <c r="E97"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0+O9+O18+O47+O52+O69+O98+O119+O140</f>
      </c>
      <c t="s">
        <v>27</v>
      </c>
    </row>
    <row r="3" spans="1:16" ht="15" customHeight="1">
      <c r="A3" t="s">
        <v>12</v>
      </c>
      <c s="12" t="s">
        <v>14</v>
      </c>
      <c s="13" t="s">
        <v>15</v>
      </c>
      <c s="1"/>
      <c s="14" t="s">
        <v>16</v>
      </c>
      <c s="1"/>
      <c s="9"/>
      <c s="8" t="s">
        <v>4803</v>
      </c>
      <c s="41">
        <f>0+I9+I18+I47+I52+I69+I98+I119+I140</f>
      </c>
      <c r="O3" t="s">
        <v>23</v>
      </c>
      <c t="s">
        <v>28</v>
      </c>
    </row>
    <row r="4" spans="1:16" ht="15" customHeight="1">
      <c r="A4" t="s">
        <v>17</v>
      </c>
      <c s="12" t="s">
        <v>18</v>
      </c>
      <c s="13" t="s">
        <v>4801</v>
      </c>
      <c s="1"/>
      <c s="14" t="s">
        <v>4802</v>
      </c>
      <c s="1"/>
      <c s="1"/>
      <c s="11"/>
      <c s="11"/>
      <c r="O4" t="s">
        <v>24</v>
      </c>
      <c t="s">
        <v>28</v>
      </c>
    </row>
    <row r="5" spans="1:16" ht="12.75" customHeight="1">
      <c r="A5" t="s">
        <v>21</v>
      </c>
      <c s="16" t="s">
        <v>22</v>
      </c>
      <c s="17" t="s">
        <v>4803</v>
      </c>
      <c s="6"/>
      <c s="18" t="s">
        <v>4804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34</v>
      </c>
      <c s="31" t="s">
        <v>4806</v>
      </c>
      <c s="26" t="s">
        <v>53</v>
      </c>
      <c s="32" t="s">
        <v>4807</v>
      </c>
      <c s="33" t="s">
        <v>65</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194</v>
      </c>
      <c s="31" t="s">
        <v>4808</v>
      </c>
      <c s="26" t="s">
        <v>53</v>
      </c>
      <c s="32" t="s">
        <v>4809</v>
      </c>
      <c s="33" t="s">
        <v>373</v>
      </c>
      <c s="34">
        <v>1</v>
      </c>
      <c s="35">
        <v>0</v>
      </c>
      <c s="36">
        <f>ROUND(ROUND(H14,2)*ROUND(G14,3),2)</f>
      </c>
      <c r="O14">
        <f>(I14*21)/100</f>
      </c>
      <c t="s">
        <v>28</v>
      </c>
    </row>
    <row r="15" spans="1:5" ht="12.75">
      <c r="A15" s="37" t="s">
        <v>56</v>
      </c>
      <c r="E15" s="38" t="s">
        <v>53</v>
      </c>
    </row>
    <row r="16" spans="1:5" ht="12.75">
      <c r="A16" s="39" t="s">
        <v>57</v>
      </c>
      <c r="E16" s="40" t="s">
        <v>53</v>
      </c>
    </row>
    <row r="17" spans="1:5" ht="38.25">
      <c r="A17" t="s">
        <v>58</v>
      </c>
      <c r="E17" s="38" t="s">
        <v>4810</v>
      </c>
    </row>
    <row r="18" spans="1:18" ht="12.75" customHeight="1">
      <c r="A18" s="6" t="s">
        <v>48</v>
      </c>
      <c s="6"/>
      <c s="44" t="s">
        <v>34</v>
      </c>
      <c s="6"/>
      <c s="29" t="s">
        <v>111</v>
      </c>
      <c s="6"/>
      <c s="6"/>
      <c s="6"/>
      <c s="46">
        <f>0+Q18</f>
      </c>
      <c r="O18">
        <f>0+R18</f>
      </c>
      <c r="Q18">
        <f>0+I19+I23+I27+I31+I35+I39+I43</f>
      </c>
      <c>
        <f>0+O19+O23+O27+O31+O35+O39+O43</f>
      </c>
    </row>
    <row r="19" spans="1:16" ht="12.75">
      <c r="A19" s="26" t="s">
        <v>51</v>
      </c>
      <c s="31" t="s">
        <v>28</v>
      </c>
      <c s="31" t="s">
        <v>4811</v>
      </c>
      <c s="26" t="s">
        <v>53</v>
      </c>
      <c s="32" t="s">
        <v>4812</v>
      </c>
      <c s="33" t="s">
        <v>118</v>
      </c>
      <c s="34">
        <v>3.6</v>
      </c>
      <c s="35">
        <v>0</v>
      </c>
      <c s="36">
        <f>ROUND(ROUND(H19,2)*ROUND(G19,3),2)</f>
      </c>
      <c r="O19">
        <f>(I19*21)/100</f>
      </c>
      <c t="s">
        <v>28</v>
      </c>
    </row>
    <row r="20" spans="1:5" ht="12.75">
      <c r="A20" s="37" t="s">
        <v>56</v>
      </c>
      <c r="E20" s="38" t="s">
        <v>53</v>
      </c>
    </row>
    <row r="21" spans="1:5" ht="12.75">
      <c r="A21" s="39" t="s">
        <v>57</v>
      </c>
      <c r="E21" s="40" t="s">
        <v>4813</v>
      </c>
    </row>
    <row r="22" spans="1:5" ht="63.75">
      <c r="A22" t="s">
        <v>58</v>
      </c>
      <c r="E22" s="38" t="s">
        <v>3743</v>
      </c>
    </row>
    <row r="23" spans="1:16" ht="25.5">
      <c r="A23" s="26" t="s">
        <v>51</v>
      </c>
      <c s="31" t="s">
        <v>26</v>
      </c>
      <c s="31" t="s">
        <v>4814</v>
      </c>
      <c s="26" t="s">
        <v>53</v>
      </c>
      <c s="32" t="s">
        <v>4815</v>
      </c>
      <c s="33" t="s">
        <v>118</v>
      </c>
      <c s="34">
        <v>17</v>
      </c>
      <c s="35">
        <v>0</v>
      </c>
      <c s="36">
        <f>ROUND(ROUND(H23,2)*ROUND(G23,3),2)</f>
      </c>
      <c r="O23">
        <f>(I23*21)/100</f>
      </c>
      <c t="s">
        <v>28</v>
      </c>
    </row>
    <row r="24" spans="1:5" ht="12.75">
      <c r="A24" s="37" t="s">
        <v>56</v>
      </c>
      <c r="E24" s="38" t="s">
        <v>53</v>
      </c>
    </row>
    <row r="25" spans="1:5" ht="12.75">
      <c r="A25" s="39" t="s">
        <v>57</v>
      </c>
      <c r="E25" s="40" t="s">
        <v>4816</v>
      </c>
    </row>
    <row r="26" spans="1:5" ht="63.75">
      <c r="A26" t="s">
        <v>58</v>
      </c>
      <c r="E26" s="38" t="s">
        <v>3743</v>
      </c>
    </row>
    <row r="27" spans="1:16" ht="12.75">
      <c r="A27" s="26" t="s">
        <v>51</v>
      </c>
      <c s="31" t="s">
        <v>38</v>
      </c>
      <c s="31" t="s">
        <v>3748</v>
      </c>
      <c s="26" t="s">
        <v>53</v>
      </c>
      <c s="32" t="s">
        <v>3749</v>
      </c>
      <c s="33" t="s">
        <v>118</v>
      </c>
      <c s="34">
        <v>220.114</v>
      </c>
      <c s="35">
        <v>0</v>
      </c>
      <c s="36">
        <f>ROUND(ROUND(H27,2)*ROUND(G27,3),2)</f>
      </c>
      <c r="O27">
        <f>(I27*21)/100</f>
      </c>
      <c t="s">
        <v>28</v>
      </c>
    </row>
    <row r="28" spans="1:5" ht="12.75">
      <c r="A28" s="37" t="s">
        <v>56</v>
      </c>
      <c r="E28" s="38" t="s">
        <v>53</v>
      </c>
    </row>
    <row r="29" spans="1:5" ht="38.25">
      <c r="A29" s="39" t="s">
        <v>57</v>
      </c>
      <c r="E29" s="40" t="s">
        <v>4817</v>
      </c>
    </row>
    <row r="30" spans="1:5" ht="318.75">
      <c r="A30" t="s">
        <v>58</v>
      </c>
      <c r="E30" s="38" t="s">
        <v>4556</v>
      </c>
    </row>
    <row r="31" spans="1:16" ht="12.75">
      <c r="A31" s="26" t="s">
        <v>51</v>
      </c>
      <c s="31" t="s">
        <v>40</v>
      </c>
      <c s="31" t="s">
        <v>4165</v>
      </c>
      <c s="26" t="s">
        <v>53</v>
      </c>
      <c s="32" t="s">
        <v>4166</v>
      </c>
      <c s="33" t="s">
        <v>118</v>
      </c>
      <c s="34">
        <v>208.184</v>
      </c>
      <c s="35">
        <v>0</v>
      </c>
      <c s="36">
        <f>ROUND(ROUND(H31,2)*ROUND(G31,3),2)</f>
      </c>
      <c r="O31">
        <f>(I31*21)/100</f>
      </c>
      <c t="s">
        <v>28</v>
      </c>
    </row>
    <row r="32" spans="1:5" ht="12.75">
      <c r="A32" s="37" t="s">
        <v>56</v>
      </c>
      <c r="E32" s="38" t="s">
        <v>53</v>
      </c>
    </row>
    <row r="33" spans="1:5" ht="25.5">
      <c r="A33" s="39" t="s">
        <v>57</v>
      </c>
      <c r="E33" s="40" t="s">
        <v>4818</v>
      </c>
    </row>
    <row r="34" spans="1:5" ht="191.25">
      <c r="A34" t="s">
        <v>58</v>
      </c>
      <c r="E34" s="38" t="s">
        <v>4558</v>
      </c>
    </row>
    <row r="35" spans="1:16" ht="12.75">
      <c r="A35" s="26" t="s">
        <v>51</v>
      </c>
      <c s="31" t="s">
        <v>27</v>
      </c>
      <c s="31" t="s">
        <v>127</v>
      </c>
      <c s="26" t="s">
        <v>53</v>
      </c>
      <c s="32" t="s">
        <v>128</v>
      </c>
      <c s="33" t="s">
        <v>118</v>
      </c>
      <c s="34">
        <v>208.184</v>
      </c>
      <c s="35">
        <v>0</v>
      </c>
      <c s="36">
        <f>ROUND(ROUND(H35,2)*ROUND(G35,3),2)</f>
      </c>
      <c r="O35">
        <f>(I35*21)/100</f>
      </c>
      <c t="s">
        <v>28</v>
      </c>
    </row>
    <row r="36" spans="1:5" ht="12.75">
      <c r="A36" s="37" t="s">
        <v>56</v>
      </c>
      <c r="E36" s="38" t="s">
        <v>53</v>
      </c>
    </row>
    <row r="37" spans="1:5" ht="25.5">
      <c r="A37" s="39" t="s">
        <v>57</v>
      </c>
      <c r="E37" s="40" t="s">
        <v>4818</v>
      </c>
    </row>
    <row r="38" spans="1:5" ht="229.5">
      <c r="A38" t="s">
        <v>58</v>
      </c>
      <c r="E38" s="38" t="s">
        <v>1191</v>
      </c>
    </row>
    <row r="39" spans="1:16" ht="12.75">
      <c r="A39" s="26" t="s">
        <v>51</v>
      </c>
      <c s="31" t="s">
        <v>76</v>
      </c>
      <c s="31" t="s">
        <v>4047</v>
      </c>
      <c s="26" t="s">
        <v>53</v>
      </c>
      <c s="32" t="s">
        <v>4048</v>
      </c>
      <c s="33" t="s">
        <v>118</v>
      </c>
      <c s="34">
        <v>11.827</v>
      </c>
      <c s="35">
        <v>0</v>
      </c>
      <c s="36">
        <f>ROUND(ROUND(H39,2)*ROUND(G39,3),2)</f>
      </c>
      <c r="O39">
        <f>(I39*21)/100</f>
      </c>
      <c t="s">
        <v>28</v>
      </c>
    </row>
    <row r="40" spans="1:5" ht="12.75">
      <c r="A40" s="37" t="s">
        <v>56</v>
      </c>
      <c r="E40" s="38" t="s">
        <v>53</v>
      </c>
    </row>
    <row r="41" spans="1:5" ht="25.5">
      <c r="A41" s="39" t="s">
        <v>57</v>
      </c>
      <c r="E41" s="40" t="s">
        <v>4819</v>
      </c>
    </row>
    <row r="42" spans="1:5" ht="293.25">
      <c r="A42" t="s">
        <v>58</v>
      </c>
      <c r="E42" s="38" t="s">
        <v>4820</v>
      </c>
    </row>
    <row r="43" spans="1:16" ht="12.75">
      <c r="A43" s="26" t="s">
        <v>51</v>
      </c>
      <c s="31" t="s">
        <v>81</v>
      </c>
      <c s="31" t="s">
        <v>3364</v>
      </c>
      <c s="26" t="s">
        <v>53</v>
      </c>
      <c s="32" t="s">
        <v>3365</v>
      </c>
      <c s="33" t="s">
        <v>114</v>
      </c>
      <c s="34">
        <v>24</v>
      </c>
      <c s="35">
        <v>0</v>
      </c>
      <c s="36">
        <f>ROUND(ROUND(H43,2)*ROUND(G43,3),2)</f>
      </c>
      <c r="O43">
        <f>(I43*21)/100</f>
      </c>
      <c t="s">
        <v>28</v>
      </c>
    </row>
    <row r="44" spans="1:5" ht="12.75">
      <c r="A44" s="37" t="s">
        <v>56</v>
      </c>
      <c r="E44" s="38" t="s">
        <v>53</v>
      </c>
    </row>
    <row r="45" spans="1:5" ht="12.75">
      <c r="A45" s="39" t="s">
        <v>57</v>
      </c>
      <c r="E45" s="40" t="s">
        <v>4821</v>
      </c>
    </row>
    <row r="46" spans="1:5" ht="25.5">
      <c r="A46" t="s">
        <v>58</v>
      </c>
      <c r="E46" s="38" t="s">
        <v>3366</v>
      </c>
    </row>
    <row r="47" spans="1:18" ht="12.75" customHeight="1">
      <c r="A47" s="6" t="s">
        <v>48</v>
      </c>
      <c s="6"/>
      <c s="44" t="s">
        <v>38</v>
      </c>
      <c s="6"/>
      <c s="29" t="s">
        <v>2652</v>
      </c>
      <c s="6"/>
      <c s="6"/>
      <c s="6"/>
      <c s="46">
        <f>0+Q47</f>
      </c>
      <c r="O47">
        <f>0+R47</f>
      </c>
      <c r="Q47">
        <f>0+I48</f>
      </c>
      <c>
        <f>0+O48</f>
      </c>
    </row>
    <row r="48" spans="1:16" ht="12.75">
      <c r="A48" s="26" t="s">
        <v>51</v>
      </c>
      <c s="31" t="s">
        <v>44</v>
      </c>
      <c s="31" t="s">
        <v>2653</v>
      </c>
      <c s="26" t="s">
        <v>53</v>
      </c>
      <c s="32" t="s">
        <v>2654</v>
      </c>
      <c s="33" t="s">
        <v>118</v>
      </c>
      <c s="34">
        <v>6.082</v>
      </c>
      <c s="35">
        <v>0</v>
      </c>
      <c s="36">
        <f>ROUND(ROUND(H48,2)*ROUND(G48,3),2)</f>
      </c>
      <c r="O48">
        <f>(I48*21)/100</f>
      </c>
      <c t="s">
        <v>28</v>
      </c>
    </row>
    <row r="49" spans="1:5" ht="12.75">
      <c r="A49" s="37" t="s">
        <v>56</v>
      </c>
      <c r="E49" s="38" t="s">
        <v>4822</v>
      </c>
    </row>
    <row r="50" spans="1:5" ht="38.25">
      <c r="A50" s="39" t="s">
        <v>57</v>
      </c>
      <c r="E50" s="40" t="s">
        <v>4823</v>
      </c>
    </row>
    <row r="51" spans="1:5" ht="38.25">
      <c r="A51" t="s">
        <v>58</v>
      </c>
      <c r="E51" s="38" t="s">
        <v>4824</v>
      </c>
    </row>
    <row r="52" spans="1:18" ht="12.75" customHeight="1">
      <c r="A52" s="6" t="s">
        <v>48</v>
      </c>
      <c s="6"/>
      <c s="44" t="s">
        <v>40</v>
      </c>
      <c s="6"/>
      <c s="29" t="s">
        <v>3408</v>
      </c>
      <c s="6"/>
      <c s="6"/>
      <c s="6"/>
      <c s="46">
        <f>0+Q52</f>
      </c>
      <c r="O52">
        <f>0+R52</f>
      </c>
      <c r="Q52">
        <f>0+I53+I57+I61+I65</f>
      </c>
      <c>
        <f>0+O53+O57+O61+O65</f>
      </c>
    </row>
    <row r="53" spans="1:16" ht="12.75">
      <c r="A53" s="26" t="s">
        <v>51</v>
      </c>
      <c s="31" t="s">
        <v>46</v>
      </c>
      <c s="31" t="s">
        <v>4825</v>
      </c>
      <c s="26" t="s">
        <v>53</v>
      </c>
      <c s="32" t="s">
        <v>4826</v>
      </c>
      <c s="33" t="s">
        <v>114</v>
      </c>
      <c s="34">
        <v>43.25</v>
      </c>
      <c s="35">
        <v>0</v>
      </c>
      <c s="36">
        <f>ROUND(ROUND(H53,2)*ROUND(G53,3),2)</f>
      </c>
      <c r="O53">
        <f>(I53*21)/100</f>
      </c>
      <c t="s">
        <v>28</v>
      </c>
    </row>
    <row r="54" spans="1:5" ht="12.75">
      <c r="A54" s="37" t="s">
        <v>56</v>
      </c>
      <c r="E54" s="38" t="s">
        <v>53</v>
      </c>
    </row>
    <row r="55" spans="1:5" ht="38.25">
      <c r="A55" s="39" t="s">
        <v>57</v>
      </c>
      <c r="E55" s="40" t="s">
        <v>4827</v>
      </c>
    </row>
    <row r="56" spans="1:5" ht="127.5">
      <c r="A56" t="s">
        <v>58</v>
      </c>
      <c r="E56" s="38" t="s">
        <v>4828</v>
      </c>
    </row>
    <row r="57" spans="1:16" ht="12.75">
      <c r="A57" s="26" t="s">
        <v>51</v>
      </c>
      <c s="31" t="s">
        <v>91</v>
      </c>
      <c s="31" t="s">
        <v>4060</v>
      </c>
      <c s="26" t="s">
        <v>53</v>
      </c>
      <c s="32" t="s">
        <v>4061</v>
      </c>
      <c s="33" t="s">
        <v>114</v>
      </c>
      <c s="34">
        <v>20.5</v>
      </c>
      <c s="35">
        <v>0</v>
      </c>
      <c s="36">
        <f>ROUND(ROUND(H57,2)*ROUND(G57,3),2)</f>
      </c>
      <c r="O57">
        <f>(I57*21)/100</f>
      </c>
      <c t="s">
        <v>28</v>
      </c>
    </row>
    <row r="58" spans="1:5" ht="12.75">
      <c r="A58" s="37" t="s">
        <v>56</v>
      </c>
      <c r="E58" s="38" t="s">
        <v>53</v>
      </c>
    </row>
    <row r="59" spans="1:5" ht="12.75">
      <c r="A59" s="39" t="s">
        <v>57</v>
      </c>
      <c r="E59" s="40" t="s">
        <v>4829</v>
      </c>
    </row>
    <row r="60" spans="1:5" ht="51">
      <c r="A60" t="s">
        <v>58</v>
      </c>
      <c r="E60" s="38" t="s">
        <v>4830</v>
      </c>
    </row>
    <row r="61" spans="1:16" ht="12.75">
      <c r="A61" s="26" t="s">
        <v>51</v>
      </c>
      <c s="31" t="s">
        <v>95</v>
      </c>
      <c s="31" t="s">
        <v>4831</v>
      </c>
      <c s="26" t="s">
        <v>53</v>
      </c>
      <c s="32" t="s">
        <v>4832</v>
      </c>
      <c s="33" t="s">
        <v>114</v>
      </c>
      <c s="34">
        <v>22.75</v>
      </c>
      <c s="35">
        <v>0</v>
      </c>
      <c s="36">
        <f>ROUND(ROUND(H61,2)*ROUND(G61,3),2)</f>
      </c>
      <c r="O61">
        <f>(I61*21)/100</f>
      </c>
      <c t="s">
        <v>28</v>
      </c>
    </row>
    <row r="62" spans="1:5" ht="12.75">
      <c r="A62" s="37" t="s">
        <v>56</v>
      </c>
      <c r="E62" s="38" t="s">
        <v>53</v>
      </c>
    </row>
    <row r="63" spans="1:5" ht="12.75">
      <c r="A63" s="39" t="s">
        <v>57</v>
      </c>
      <c r="E63" s="40" t="s">
        <v>4833</v>
      </c>
    </row>
    <row r="64" spans="1:5" ht="153">
      <c r="A64" t="s">
        <v>58</v>
      </c>
      <c r="E64" s="38" t="s">
        <v>4834</v>
      </c>
    </row>
    <row r="65" spans="1:16" ht="12.75">
      <c r="A65" s="26" t="s">
        <v>51</v>
      </c>
      <c s="31" t="s">
        <v>99</v>
      </c>
      <c s="31" t="s">
        <v>4835</v>
      </c>
      <c s="26" t="s">
        <v>53</v>
      </c>
      <c s="32" t="s">
        <v>4836</v>
      </c>
      <c s="33" t="s">
        <v>114</v>
      </c>
      <c s="34">
        <v>15.3</v>
      </c>
      <c s="35">
        <v>0</v>
      </c>
      <c s="36">
        <f>ROUND(ROUND(H65,2)*ROUND(G65,3),2)</f>
      </c>
      <c r="O65">
        <f>(I65*21)/100</f>
      </c>
      <c t="s">
        <v>28</v>
      </c>
    </row>
    <row r="66" spans="1:5" ht="12.75">
      <c r="A66" s="37" t="s">
        <v>56</v>
      </c>
      <c r="E66" s="38" t="s">
        <v>53</v>
      </c>
    </row>
    <row r="67" spans="1:5" ht="38.25">
      <c r="A67" s="39" t="s">
        <v>57</v>
      </c>
      <c r="E67" s="40" t="s">
        <v>4837</v>
      </c>
    </row>
    <row r="68" spans="1:5" ht="89.25">
      <c r="A68" t="s">
        <v>58</v>
      </c>
      <c r="E68" s="38" t="s">
        <v>4838</v>
      </c>
    </row>
    <row r="69" spans="1:18" ht="12.75" customHeight="1">
      <c r="A69" s="6" t="s">
        <v>48</v>
      </c>
      <c s="6"/>
      <c s="44" t="s">
        <v>76</v>
      </c>
      <c s="6"/>
      <c s="29" t="s">
        <v>338</v>
      </c>
      <c s="6"/>
      <c s="6"/>
      <c s="6"/>
      <c s="46">
        <f>0+Q69</f>
      </c>
      <c r="O69">
        <f>0+R69</f>
      </c>
      <c r="Q69">
        <f>0+I70+I74+I78+I82+I86+I90+I94</f>
      </c>
      <c>
        <f>0+O70+O74+O78+O82+O86+O90+O94</f>
      </c>
    </row>
    <row r="70" spans="1:16" ht="12.75">
      <c r="A70" s="26" t="s">
        <v>51</v>
      </c>
      <c s="31" t="s">
        <v>103</v>
      </c>
      <c s="31" t="s">
        <v>3091</v>
      </c>
      <c s="26" t="s">
        <v>53</v>
      </c>
      <c s="32" t="s">
        <v>3092</v>
      </c>
      <c s="33" t="s">
        <v>65</v>
      </c>
      <c s="34">
        <v>7</v>
      </c>
      <c s="35">
        <v>0</v>
      </c>
      <c s="36">
        <f>ROUND(ROUND(H70,2)*ROUND(G70,3),2)</f>
      </c>
      <c r="O70">
        <f>(I70*21)/100</f>
      </c>
      <c t="s">
        <v>28</v>
      </c>
    </row>
    <row r="71" spans="1:5" ht="12.75">
      <c r="A71" s="37" t="s">
        <v>56</v>
      </c>
      <c r="E71" s="38" t="s">
        <v>53</v>
      </c>
    </row>
    <row r="72" spans="1:5" ht="12.75">
      <c r="A72" s="39" t="s">
        <v>57</v>
      </c>
      <c r="E72" s="40" t="s">
        <v>53</v>
      </c>
    </row>
    <row r="73" spans="1:5" ht="102">
      <c r="A73" t="s">
        <v>58</v>
      </c>
      <c r="E73" s="38" t="s">
        <v>4839</v>
      </c>
    </row>
    <row r="74" spans="1:16" ht="12.75">
      <c r="A74" s="26" t="s">
        <v>51</v>
      </c>
      <c s="31" t="s">
        <v>150</v>
      </c>
      <c s="31" t="s">
        <v>4840</v>
      </c>
      <c s="26" t="s">
        <v>53</v>
      </c>
      <c s="32" t="s">
        <v>4841</v>
      </c>
      <c s="33" t="s">
        <v>65</v>
      </c>
      <c s="34">
        <v>3</v>
      </c>
      <c s="35">
        <v>0</v>
      </c>
      <c s="36">
        <f>ROUND(ROUND(H74,2)*ROUND(G74,3),2)</f>
      </c>
      <c r="O74">
        <f>(I74*21)/100</f>
      </c>
      <c t="s">
        <v>28</v>
      </c>
    </row>
    <row r="75" spans="1:5" ht="12.75">
      <c r="A75" s="37" t="s">
        <v>56</v>
      </c>
      <c r="E75" s="38" t="s">
        <v>53</v>
      </c>
    </row>
    <row r="76" spans="1:5" ht="12.75">
      <c r="A76" s="39" t="s">
        <v>57</v>
      </c>
      <c r="E76" s="40" t="s">
        <v>53</v>
      </c>
    </row>
    <row r="77" spans="1:5" ht="102">
      <c r="A77" t="s">
        <v>58</v>
      </c>
      <c r="E77" s="38" t="s">
        <v>4839</v>
      </c>
    </row>
    <row r="78" spans="1:16" ht="12.75">
      <c r="A78" s="26" t="s">
        <v>51</v>
      </c>
      <c s="31" t="s">
        <v>154</v>
      </c>
      <c s="31" t="s">
        <v>4842</v>
      </c>
      <c s="26" t="s">
        <v>53</v>
      </c>
      <c s="32" t="s">
        <v>4843</v>
      </c>
      <c s="33" t="s">
        <v>55</v>
      </c>
      <c s="34">
        <v>6</v>
      </c>
      <c s="35">
        <v>0</v>
      </c>
      <c s="36">
        <f>ROUND(ROUND(H78,2)*ROUND(G78,3),2)</f>
      </c>
      <c r="O78">
        <f>(I78*21)/100</f>
      </c>
      <c t="s">
        <v>28</v>
      </c>
    </row>
    <row r="79" spans="1:5" ht="12.75">
      <c r="A79" s="37" t="s">
        <v>56</v>
      </c>
      <c r="E79" s="38" t="s">
        <v>53</v>
      </c>
    </row>
    <row r="80" spans="1:5" ht="12.75">
      <c r="A80" s="39" t="s">
        <v>57</v>
      </c>
      <c r="E80" s="40" t="s">
        <v>53</v>
      </c>
    </row>
    <row r="81" spans="1:5" ht="191.25">
      <c r="A81" t="s">
        <v>58</v>
      </c>
      <c r="E81" s="38" t="s">
        <v>4844</v>
      </c>
    </row>
    <row r="82" spans="1:16" ht="12.75">
      <c r="A82" s="26" t="s">
        <v>51</v>
      </c>
      <c s="31" t="s">
        <v>347</v>
      </c>
      <c s="31" t="s">
        <v>4845</v>
      </c>
      <c s="26" t="s">
        <v>53</v>
      </c>
      <c s="32" t="s">
        <v>4846</v>
      </c>
      <c s="33" t="s">
        <v>55</v>
      </c>
      <c s="34">
        <v>4.5</v>
      </c>
      <c s="35">
        <v>0</v>
      </c>
      <c s="36">
        <f>ROUND(ROUND(H82,2)*ROUND(G82,3),2)</f>
      </c>
      <c r="O82">
        <f>(I82*21)/100</f>
      </c>
      <c t="s">
        <v>28</v>
      </c>
    </row>
    <row r="83" spans="1:5" ht="12.75">
      <c r="A83" s="37" t="s">
        <v>56</v>
      </c>
      <c r="E83" s="38" t="s">
        <v>4847</v>
      </c>
    </row>
    <row r="84" spans="1:5" ht="12.75">
      <c r="A84" s="39" t="s">
        <v>57</v>
      </c>
      <c r="E84" s="40" t="s">
        <v>53</v>
      </c>
    </row>
    <row r="85" spans="1:5" ht="191.25">
      <c r="A85" t="s">
        <v>58</v>
      </c>
      <c r="E85" s="38" t="s">
        <v>4844</v>
      </c>
    </row>
    <row r="86" spans="1:16" ht="12.75">
      <c r="A86" s="26" t="s">
        <v>51</v>
      </c>
      <c s="31" t="s">
        <v>302</v>
      </c>
      <c s="31" t="s">
        <v>4848</v>
      </c>
      <c s="26" t="s">
        <v>53</v>
      </c>
      <c s="32" t="s">
        <v>4849</v>
      </c>
      <c s="33" t="s">
        <v>65</v>
      </c>
      <c s="34">
        <v>6</v>
      </c>
      <c s="35">
        <v>0</v>
      </c>
      <c s="36">
        <f>ROUND(ROUND(H86,2)*ROUND(G86,3),2)</f>
      </c>
      <c r="O86">
        <f>(I86*21)/100</f>
      </c>
      <c t="s">
        <v>28</v>
      </c>
    </row>
    <row r="87" spans="1:5" ht="12.75">
      <c r="A87" s="37" t="s">
        <v>56</v>
      </c>
      <c r="E87" s="38" t="s">
        <v>4850</v>
      </c>
    </row>
    <row r="88" spans="1:5" ht="12.75">
      <c r="A88" s="39" t="s">
        <v>57</v>
      </c>
      <c r="E88" s="40" t="s">
        <v>53</v>
      </c>
    </row>
    <row r="89" spans="1:5" ht="191.25">
      <c r="A89" t="s">
        <v>58</v>
      </c>
      <c r="E89" s="38" t="s">
        <v>4844</v>
      </c>
    </row>
    <row r="90" spans="1:16" ht="12.75">
      <c r="A90" s="26" t="s">
        <v>51</v>
      </c>
      <c s="31" t="s">
        <v>306</v>
      </c>
      <c s="31" t="s">
        <v>4851</v>
      </c>
      <c s="26" t="s">
        <v>53</v>
      </c>
      <c s="32" t="s">
        <v>4852</v>
      </c>
      <c s="33" t="s">
        <v>65</v>
      </c>
      <c s="34">
        <v>1</v>
      </c>
      <c s="35">
        <v>0</v>
      </c>
      <c s="36">
        <f>ROUND(ROUND(H90,2)*ROUND(G90,3),2)</f>
      </c>
      <c r="O90">
        <f>(I90*21)/100</f>
      </c>
      <c t="s">
        <v>28</v>
      </c>
    </row>
    <row r="91" spans="1:5" ht="12.75">
      <c r="A91" s="37" t="s">
        <v>56</v>
      </c>
      <c r="E91" s="38" t="s">
        <v>4853</v>
      </c>
    </row>
    <row r="92" spans="1:5" ht="12.75">
      <c r="A92" s="39" t="s">
        <v>57</v>
      </c>
      <c r="E92" s="40" t="s">
        <v>53</v>
      </c>
    </row>
    <row r="93" spans="1:5" ht="165.75">
      <c r="A93" t="s">
        <v>58</v>
      </c>
      <c r="E93" s="38" t="s">
        <v>4854</v>
      </c>
    </row>
    <row r="94" spans="1:16" ht="12.75">
      <c r="A94" s="26" t="s">
        <v>51</v>
      </c>
      <c s="31" t="s">
        <v>318</v>
      </c>
      <c s="31" t="s">
        <v>4855</v>
      </c>
      <c s="26" t="s">
        <v>53</v>
      </c>
      <c s="32" t="s">
        <v>4856</v>
      </c>
      <c s="33" t="s">
        <v>65</v>
      </c>
      <c s="34">
        <v>1</v>
      </c>
      <c s="35">
        <v>0</v>
      </c>
      <c s="36">
        <f>ROUND(ROUND(H94,2)*ROUND(G94,3),2)</f>
      </c>
      <c r="O94">
        <f>(I94*21)/100</f>
      </c>
      <c t="s">
        <v>28</v>
      </c>
    </row>
    <row r="95" spans="1:5" ht="12.75">
      <c r="A95" s="37" t="s">
        <v>56</v>
      </c>
      <c r="E95" s="38" t="s">
        <v>4857</v>
      </c>
    </row>
    <row r="96" spans="1:5" ht="12.75">
      <c r="A96" s="39" t="s">
        <v>57</v>
      </c>
      <c r="E96" s="40" t="s">
        <v>53</v>
      </c>
    </row>
    <row r="97" spans="1:5" ht="191.25">
      <c r="A97" t="s">
        <v>58</v>
      </c>
      <c r="E97" s="38" t="s">
        <v>4858</v>
      </c>
    </row>
    <row r="98" spans="1:18" ht="12.75" customHeight="1">
      <c r="A98" s="6" t="s">
        <v>48</v>
      </c>
      <c s="6"/>
      <c s="44" t="s">
        <v>81</v>
      </c>
      <c s="6"/>
      <c s="29" t="s">
        <v>3434</v>
      </c>
      <c s="6"/>
      <c s="6"/>
      <c s="6"/>
      <c s="46">
        <f>0+Q98</f>
      </c>
      <c r="O98">
        <f>0+R98</f>
      </c>
      <c r="Q98">
        <f>0+I99+I103+I107+I111+I115</f>
      </c>
      <c>
        <f>0+O99+O103+O107+O111+O115</f>
      </c>
    </row>
    <row r="99" spans="1:16" ht="12.75">
      <c r="A99" s="26" t="s">
        <v>51</v>
      </c>
      <c s="31" t="s">
        <v>158</v>
      </c>
      <c s="31" t="s">
        <v>4859</v>
      </c>
      <c s="26" t="s">
        <v>53</v>
      </c>
      <c s="32" t="s">
        <v>4860</v>
      </c>
      <c s="33" t="s">
        <v>55</v>
      </c>
      <c s="34">
        <v>33.792</v>
      </c>
      <c s="35">
        <v>0</v>
      </c>
      <c s="36">
        <f>ROUND(ROUND(H99,2)*ROUND(G99,3),2)</f>
      </c>
      <c r="O99">
        <f>(I99*21)/100</f>
      </c>
      <c t="s">
        <v>28</v>
      </c>
    </row>
    <row r="100" spans="1:5" ht="12.75">
      <c r="A100" s="37" t="s">
        <v>56</v>
      </c>
      <c r="E100" s="38" t="s">
        <v>4861</v>
      </c>
    </row>
    <row r="101" spans="1:5" ht="12.75">
      <c r="A101" s="39" t="s">
        <v>57</v>
      </c>
      <c r="E101" s="40" t="s">
        <v>4862</v>
      </c>
    </row>
    <row r="102" spans="1:5" ht="255">
      <c r="A102" t="s">
        <v>58</v>
      </c>
      <c r="E102" s="38" t="s">
        <v>4863</v>
      </c>
    </row>
    <row r="103" spans="1:16" ht="12.75">
      <c r="A103" s="26" t="s">
        <v>51</v>
      </c>
      <c s="31" t="s">
        <v>160</v>
      </c>
      <c s="31" t="s">
        <v>4864</v>
      </c>
      <c s="26" t="s">
        <v>53</v>
      </c>
      <c s="32" t="s">
        <v>4865</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25.5">
      <c r="A106" t="s">
        <v>58</v>
      </c>
      <c r="E106" s="38" t="s">
        <v>4866</v>
      </c>
    </row>
    <row r="107" spans="1:16" ht="12.75">
      <c r="A107" s="26" t="s">
        <v>51</v>
      </c>
      <c s="31" t="s">
        <v>162</v>
      </c>
      <c s="31" t="s">
        <v>4867</v>
      </c>
      <c s="26" t="s">
        <v>53</v>
      </c>
      <c s="32" t="s">
        <v>4868</v>
      </c>
      <c s="33" t="s">
        <v>65</v>
      </c>
      <c s="34">
        <v>1</v>
      </c>
      <c s="35">
        <v>0</v>
      </c>
      <c s="36">
        <f>ROUND(ROUND(H107,2)*ROUND(G107,3),2)</f>
      </c>
      <c r="O107">
        <f>(I107*21)/100</f>
      </c>
      <c t="s">
        <v>28</v>
      </c>
    </row>
    <row r="108" spans="1:5" ht="12.75">
      <c r="A108" s="37" t="s">
        <v>56</v>
      </c>
      <c r="E108" s="38" t="s">
        <v>53</v>
      </c>
    </row>
    <row r="109" spans="1:5" ht="12.75">
      <c r="A109" s="39" t="s">
        <v>57</v>
      </c>
      <c r="E109" s="40" t="s">
        <v>53</v>
      </c>
    </row>
    <row r="110" spans="1:5" ht="51">
      <c r="A110" t="s">
        <v>58</v>
      </c>
      <c r="E110" s="38" t="s">
        <v>4869</v>
      </c>
    </row>
    <row r="111" spans="1:16" ht="12.75">
      <c r="A111" s="26" t="s">
        <v>51</v>
      </c>
      <c s="31" t="s">
        <v>166</v>
      </c>
      <c s="31" t="s">
        <v>4870</v>
      </c>
      <c s="26" t="s">
        <v>53</v>
      </c>
      <c s="32" t="s">
        <v>4871</v>
      </c>
      <c s="33" t="s">
        <v>55</v>
      </c>
      <c s="34">
        <v>28.6</v>
      </c>
      <c s="35">
        <v>0</v>
      </c>
      <c s="36">
        <f>ROUND(ROUND(H111,2)*ROUND(G111,3),2)</f>
      </c>
      <c r="O111">
        <f>(I111*21)/100</f>
      </c>
      <c t="s">
        <v>28</v>
      </c>
    </row>
    <row r="112" spans="1:5" ht="12.75">
      <c r="A112" s="37" t="s">
        <v>56</v>
      </c>
      <c r="E112" s="38" t="s">
        <v>4872</v>
      </c>
    </row>
    <row r="113" spans="1:5" ht="12.75">
      <c r="A113" s="39" t="s">
        <v>57</v>
      </c>
      <c r="E113" s="40" t="s">
        <v>53</v>
      </c>
    </row>
    <row r="114" spans="1:5" ht="51">
      <c r="A114" t="s">
        <v>58</v>
      </c>
      <c r="E114" s="38" t="s">
        <v>4873</v>
      </c>
    </row>
    <row r="115" spans="1:16" ht="12.75">
      <c r="A115" s="26" t="s">
        <v>51</v>
      </c>
      <c s="31" t="s">
        <v>170</v>
      </c>
      <c s="31" t="s">
        <v>4874</v>
      </c>
      <c s="26" t="s">
        <v>53</v>
      </c>
      <c s="32" t="s">
        <v>4875</v>
      </c>
      <c s="33" t="s">
        <v>65</v>
      </c>
      <c s="34">
        <v>1</v>
      </c>
      <c s="35">
        <v>0</v>
      </c>
      <c s="36">
        <f>ROUND(ROUND(H115,2)*ROUND(G115,3),2)</f>
      </c>
      <c r="O115">
        <f>(I115*21)/100</f>
      </c>
      <c t="s">
        <v>28</v>
      </c>
    </row>
    <row r="116" spans="1:5" ht="12.75">
      <c r="A116" s="37" t="s">
        <v>56</v>
      </c>
      <c r="E116" s="38" t="s">
        <v>4876</v>
      </c>
    </row>
    <row r="117" spans="1:5" ht="12.75">
      <c r="A117" s="39" t="s">
        <v>57</v>
      </c>
      <c r="E117" s="40" t="s">
        <v>53</v>
      </c>
    </row>
    <row r="118" spans="1:5" ht="12.75">
      <c r="A118" t="s">
        <v>58</v>
      </c>
      <c r="E118" s="38" t="s">
        <v>4877</v>
      </c>
    </row>
    <row r="119" spans="1:18" ht="12.75" customHeight="1">
      <c r="A119" s="6" t="s">
        <v>48</v>
      </c>
      <c s="6"/>
      <c s="44" t="s">
        <v>44</v>
      </c>
      <c s="6"/>
      <c s="29" t="s">
        <v>4878</v>
      </c>
      <c s="6"/>
      <c s="6"/>
      <c s="6"/>
      <c s="46">
        <f>0+Q119</f>
      </c>
      <c r="O119">
        <f>0+R119</f>
      </c>
      <c r="Q119">
        <f>0+I120+I124+I128+I132+I136</f>
      </c>
      <c>
        <f>0+O120+O124+O128+O132+O136</f>
      </c>
    </row>
    <row r="120" spans="1:16" ht="12.75">
      <c r="A120" s="26" t="s">
        <v>51</v>
      </c>
      <c s="31" t="s">
        <v>174</v>
      </c>
      <c s="31" t="s">
        <v>4879</v>
      </c>
      <c s="26" t="s">
        <v>53</v>
      </c>
      <c s="32" t="s">
        <v>4880</v>
      </c>
      <c s="33" t="s">
        <v>55</v>
      </c>
      <c s="34">
        <v>2</v>
      </c>
      <c s="35">
        <v>0</v>
      </c>
      <c s="36">
        <f>ROUND(ROUND(H120,2)*ROUND(G120,3),2)</f>
      </c>
      <c r="O120">
        <f>(I120*21)/100</f>
      </c>
      <c t="s">
        <v>28</v>
      </c>
    </row>
    <row r="121" spans="1:5" ht="12.75">
      <c r="A121" s="37" t="s">
        <v>56</v>
      </c>
      <c r="E121" s="38" t="s">
        <v>53</v>
      </c>
    </row>
    <row r="122" spans="1:5" ht="12.75">
      <c r="A122" s="39" t="s">
        <v>57</v>
      </c>
      <c r="E122" s="40" t="s">
        <v>53</v>
      </c>
    </row>
    <row r="123" spans="1:5" ht="38.25">
      <c r="A123" t="s">
        <v>58</v>
      </c>
      <c r="E123" s="38" t="s">
        <v>4881</v>
      </c>
    </row>
    <row r="124" spans="1:16" ht="12.75">
      <c r="A124" s="26" t="s">
        <v>51</v>
      </c>
      <c s="31" t="s">
        <v>178</v>
      </c>
      <c s="31" t="s">
        <v>4882</v>
      </c>
      <c s="26" t="s">
        <v>53</v>
      </c>
      <c s="32" t="s">
        <v>4883</v>
      </c>
      <c s="33" t="s">
        <v>55</v>
      </c>
      <c s="34">
        <v>4</v>
      </c>
      <c s="35">
        <v>0</v>
      </c>
      <c s="36">
        <f>ROUND(ROUND(H124,2)*ROUND(G124,3),2)</f>
      </c>
      <c r="O124">
        <f>(I124*21)/100</f>
      </c>
      <c t="s">
        <v>28</v>
      </c>
    </row>
    <row r="125" spans="1:5" ht="12.75">
      <c r="A125" s="37" t="s">
        <v>56</v>
      </c>
      <c r="E125" s="38" t="s">
        <v>53</v>
      </c>
    </row>
    <row r="126" spans="1:5" ht="12.75">
      <c r="A126" s="39" t="s">
        <v>57</v>
      </c>
      <c r="E126" s="40" t="s">
        <v>53</v>
      </c>
    </row>
    <row r="127" spans="1:5" ht="38.25">
      <c r="A127" t="s">
        <v>58</v>
      </c>
      <c r="E127" s="38" t="s">
        <v>4881</v>
      </c>
    </row>
    <row r="128" spans="1:16" ht="12.75">
      <c r="A128" s="26" t="s">
        <v>51</v>
      </c>
      <c s="31" t="s">
        <v>182</v>
      </c>
      <c s="31" t="s">
        <v>4884</v>
      </c>
      <c s="26" t="s">
        <v>53</v>
      </c>
      <c s="32" t="s">
        <v>4885</v>
      </c>
      <c s="33" t="s">
        <v>55</v>
      </c>
      <c s="34">
        <v>17.4</v>
      </c>
      <c s="35">
        <v>0</v>
      </c>
      <c s="36">
        <f>ROUND(ROUND(H128,2)*ROUND(G128,3),2)</f>
      </c>
      <c r="O128">
        <f>(I128*21)/100</f>
      </c>
      <c t="s">
        <v>28</v>
      </c>
    </row>
    <row r="129" spans="1:5" ht="12.75">
      <c r="A129" s="37" t="s">
        <v>56</v>
      </c>
      <c r="E129" s="38" t="s">
        <v>53</v>
      </c>
    </row>
    <row r="130" spans="1:5" ht="12.75">
      <c r="A130" s="39" t="s">
        <v>57</v>
      </c>
      <c r="E130" s="40" t="s">
        <v>4886</v>
      </c>
    </row>
    <row r="131" spans="1:5" ht="25.5">
      <c r="A131" t="s">
        <v>58</v>
      </c>
      <c r="E131" s="38" t="s">
        <v>4207</v>
      </c>
    </row>
    <row r="132" spans="1:16" ht="12.75">
      <c r="A132" s="26" t="s">
        <v>51</v>
      </c>
      <c s="31" t="s">
        <v>186</v>
      </c>
      <c s="31" t="s">
        <v>4887</v>
      </c>
      <c s="26" t="s">
        <v>53</v>
      </c>
      <c s="32" t="s">
        <v>4888</v>
      </c>
      <c s="33" t="s">
        <v>55</v>
      </c>
      <c s="34">
        <v>10</v>
      </c>
      <c s="35">
        <v>0</v>
      </c>
      <c s="36">
        <f>ROUND(ROUND(H132,2)*ROUND(G132,3),2)</f>
      </c>
      <c r="O132">
        <f>(I132*21)/100</f>
      </c>
      <c t="s">
        <v>28</v>
      </c>
    </row>
    <row r="133" spans="1:5" ht="12.75">
      <c r="A133" s="37" t="s">
        <v>56</v>
      </c>
      <c r="E133" s="38" t="s">
        <v>4889</v>
      </c>
    </row>
    <row r="134" spans="1:5" ht="12.75">
      <c r="A134" s="39" t="s">
        <v>57</v>
      </c>
      <c r="E134" s="40" t="s">
        <v>53</v>
      </c>
    </row>
    <row r="135" spans="1:5" ht="76.5">
      <c r="A135" t="s">
        <v>58</v>
      </c>
      <c r="E135" s="38" t="s">
        <v>4590</v>
      </c>
    </row>
    <row r="136" spans="1:16" ht="12.75">
      <c r="A136" s="26" t="s">
        <v>51</v>
      </c>
      <c s="31" t="s">
        <v>190</v>
      </c>
      <c s="31" t="s">
        <v>4890</v>
      </c>
      <c s="26" t="s">
        <v>53</v>
      </c>
      <c s="32" t="s">
        <v>4891</v>
      </c>
      <c s="33" t="s">
        <v>55</v>
      </c>
      <c s="34">
        <v>50</v>
      </c>
      <c s="35">
        <v>0</v>
      </c>
      <c s="36">
        <f>ROUND(ROUND(H136,2)*ROUND(G136,3),2)</f>
      </c>
      <c r="O136">
        <f>(I136*21)/100</f>
      </c>
      <c t="s">
        <v>28</v>
      </c>
    </row>
    <row r="137" spans="1:5" ht="12.75">
      <c r="A137" s="37" t="s">
        <v>56</v>
      </c>
      <c r="E137" s="38" t="s">
        <v>4892</v>
      </c>
    </row>
    <row r="138" spans="1:5" ht="12.75">
      <c r="A138" s="39" t="s">
        <v>57</v>
      </c>
      <c r="E138" s="40" t="s">
        <v>53</v>
      </c>
    </row>
    <row r="139" spans="1:5" ht="76.5">
      <c r="A139" t="s">
        <v>58</v>
      </c>
      <c r="E139" s="38" t="s">
        <v>4893</v>
      </c>
    </row>
    <row r="140" spans="1:18" ht="12.75" customHeight="1">
      <c r="A140" s="6" t="s">
        <v>48</v>
      </c>
      <c s="6"/>
      <c s="44" t="s">
        <v>368</v>
      </c>
      <c s="6"/>
      <c s="29" t="s">
        <v>369</v>
      </c>
      <c s="6"/>
      <c s="6"/>
      <c s="6"/>
      <c s="46">
        <f>0+Q140</f>
      </c>
      <c r="O140">
        <f>0+R140</f>
      </c>
      <c r="Q140">
        <f>0+I141+I145+I149+I153+I157</f>
      </c>
      <c>
        <f>0+O141+O145+O149+O153+O157</f>
      </c>
    </row>
    <row r="141" spans="1:16" ht="38.25">
      <c r="A141" s="26" t="s">
        <v>51</v>
      </c>
      <c s="31" t="s">
        <v>198</v>
      </c>
      <c s="31" t="s">
        <v>2802</v>
      </c>
      <c s="26" t="s">
        <v>377</v>
      </c>
      <c s="32" t="s">
        <v>2803</v>
      </c>
      <c s="33" t="s">
        <v>379</v>
      </c>
      <c s="34">
        <v>21.467</v>
      </c>
      <c s="35">
        <v>0</v>
      </c>
      <c s="36">
        <f>ROUND(ROUND(H141,2)*ROUND(G141,3),2)</f>
      </c>
      <c r="O141">
        <f>(I141*21)/100</f>
      </c>
      <c t="s">
        <v>28</v>
      </c>
    </row>
    <row r="142" spans="1:5" ht="38.25">
      <c r="A142" s="37" t="s">
        <v>56</v>
      </c>
      <c r="E142" s="38" t="s">
        <v>3116</v>
      </c>
    </row>
    <row r="143" spans="1:5" ht="12.75">
      <c r="A143" s="39" t="s">
        <v>57</v>
      </c>
      <c r="E143" s="40" t="s">
        <v>4894</v>
      </c>
    </row>
    <row r="144" spans="1:5" ht="165.75">
      <c r="A144" t="s">
        <v>58</v>
      </c>
      <c r="E144" s="38" t="s">
        <v>1234</v>
      </c>
    </row>
    <row r="145" spans="1:16" ht="25.5">
      <c r="A145" s="26" t="s">
        <v>51</v>
      </c>
      <c s="31" t="s">
        <v>202</v>
      </c>
      <c s="31" t="s">
        <v>1845</v>
      </c>
      <c s="26" t="s">
        <v>377</v>
      </c>
      <c s="32" t="s">
        <v>1846</v>
      </c>
      <c s="33" t="s">
        <v>379</v>
      </c>
      <c s="34">
        <v>52.827</v>
      </c>
      <c s="35">
        <v>0</v>
      </c>
      <c s="36">
        <f>ROUND(ROUND(H145,2)*ROUND(G145,3),2)</f>
      </c>
      <c r="O145">
        <f>(I145*21)/100</f>
      </c>
      <c t="s">
        <v>28</v>
      </c>
    </row>
    <row r="146" spans="1:5" ht="38.25">
      <c r="A146" s="37" t="s">
        <v>56</v>
      </c>
      <c r="E146" s="38" t="s">
        <v>1235</v>
      </c>
    </row>
    <row r="147" spans="1:5" ht="51">
      <c r="A147" s="39" t="s">
        <v>57</v>
      </c>
      <c r="E147" s="40" t="s">
        <v>4895</v>
      </c>
    </row>
    <row r="148" spans="1:5" ht="165.75">
      <c r="A148" t="s">
        <v>58</v>
      </c>
      <c r="E148" s="38" t="s">
        <v>1234</v>
      </c>
    </row>
    <row r="149" spans="1:16" ht="25.5">
      <c r="A149" s="26" t="s">
        <v>51</v>
      </c>
      <c s="31" t="s">
        <v>206</v>
      </c>
      <c s="31" t="s">
        <v>3474</v>
      </c>
      <c s="26" t="s">
        <v>377</v>
      </c>
      <c s="32" t="s">
        <v>3475</v>
      </c>
      <c s="33" t="s">
        <v>379</v>
      </c>
      <c s="34">
        <v>2.61</v>
      </c>
      <c s="35">
        <v>0</v>
      </c>
      <c s="36">
        <f>ROUND(ROUND(H149,2)*ROUND(G149,3),2)</f>
      </c>
      <c r="O149">
        <f>(I149*21)/100</f>
      </c>
      <c t="s">
        <v>28</v>
      </c>
    </row>
    <row r="150" spans="1:5" ht="38.25">
      <c r="A150" s="37" t="s">
        <v>56</v>
      </c>
      <c r="E150" s="38" t="s">
        <v>1235</v>
      </c>
    </row>
    <row r="151" spans="1:5" ht="12.75">
      <c r="A151" s="39" t="s">
        <v>57</v>
      </c>
      <c r="E151" s="40" t="s">
        <v>4896</v>
      </c>
    </row>
    <row r="152" spans="1:5" ht="165.75">
      <c r="A152" t="s">
        <v>58</v>
      </c>
      <c r="E152" s="38" t="s">
        <v>1234</v>
      </c>
    </row>
    <row r="153" spans="1:16" ht="38.25">
      <c r="A153" s="26" t="s">
        <v>51</v>
      </c>
      <c s="31" t="s">
        <v>310</v>
      </c>
      <c s="31" t="s">
        <v>376</v>
      </c>
      <c s="26" t="s">
        <v>377</v>
      </c>
      <c s="32" t="s">
        <v>378</v>
      </c>
      <c s="33" t="s">
        <v>379</v>
      </c>
      <c s="34">
        <v>1.2</v>
      </c>
      <c s="35">
        <v>0</v>
      </c>
      <c s="36">
        <f>ROUND(ROUND(H153,2)*ROUND(G153,3),2)</f>
      </c>
      <c r="O153">
        <f>(I153*21)/100</f>
      </c>
      <c t="s">
        <v>28</v>
      </c>
    </row>
    <row r="154" spans="1:5" ht="38.25">
      <c r="A154" s="37" t="s">
        <v>56</v>
      </c>
      <c r="E154" s="38" t="s">
        <v>1235</v>
      </c>
    </row>
    <row r="155" spans="1:5" ht="12.75">
      <c r="A155" s="39" t="s">
        <v>57</v>
      </c>
      <c r="E155" s="40" t="s">
        <v>53</v>
      </c>
    </row>
    <row r="156" spans="1:5" ht="165.75">
      <c r="A156" t="s">
        <v>58</v>
      </c>
      <c r="E156" s="38" t="s">
        <v>1234</v>
      </c>
    </row>
    <row r="157" spans="1:16" ht="25.5">
      <c r="A157" s="26" t="s">
        <v>51</v>
      </c>
      <c s="31" t="s">
        <v>314</v>
      </c>
      <c s="31" t="s">
        <v>383</v>
      </c>
      <c s="26" t="s">
        <v>377</v>
      </c>
      <c s="32" t="s">
        <v>384</v>
      </c>
      <c s="33" t="s">
        <v>379</v>
      </c>
      <c s="34">
        <v>0.638</v>
      </c>
      <c s="35">
        <v>0</v>
      </c>
      <c s="36">
        <f>ROUND(ROUND(H157,2)*ROUND(G157,3),2)</f>
      </c>
      <c r="O157">
        <f>(I157*21)/100</f>
      </c>
      <c t="s">
        <v>28</v>
      </c>
    </row>
    <row r="158" spans="1:5" ht="38.25">
      <c r="A158" s="37" t="s">
        <v>56</v>
      </c>
      <c r="E158" s="38" t="s">
        <v>1419</v>
      </c>
    </row>
    <row r="159" spans="1:5" ht="12.75">
      <c r="A159" s="39" t="s">
        <v>57</v>
      </c>
      <c r="E159" s="40" t="s">
        <v>4897</v>
      </c>
    </row>
    <row r="160" spans="1:5" ht="153">
      <c r="A160" t="s">
        <v>58</v>
      </c>
      <c r="E160" s="38" t="s">
        <v>4898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4899</v>
      </c>
      <c s="41">
        <f>0+I9</f>
      </c>
      <c r="O3" t="s">
        <v>23</v>
      </c>
      <c t="s">
        <v>28</v>
      </c>
    </row>
    <row r="4" spans="1:16" ht="15" customHeight="1">
      <c r="A4" t="s">
        <v>17</v>
      </c>
      <c s="12" t="s">
        <v>18</v>
      </c>
      <c s="13" t="s">
        <v>4801</v>
      </c>
      <c s="1"/>
      <c s="14" t="s">
        <v>4802</v>
      </c>
      <c s="1"/>
      <c s="1"/>
      <c s="11"/>
      <c s="11"/>
      <c r="O4" t="s">
        <v>24</v>
      </c>
      <c t="s">
        <v>28</v>
      </c>
    </row>
    <row r="5" spans="1:16" ht="12.75" customHeight="1">
      <c r="A5" t="s">
        <v>21</v>
      </c>
      <c s="16" t="s">
        <v>22</v>
      </c>
      <c s="17" t="s">
        <v>4899</v>
      </c>
      <c s="6"/>
      <c s="18" t="s">
        <v>4900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34</v>
      </c>
      <c s="31" t="s">
        <v>4902</v>
      </c>
      <c s="26" t="s">
        <v>53</v>
      </c>
      <c s="32" t="s">
        <v>4903</v>
      </c>
      <c s="33" t="s">
        <v>373</v>
      </c>
      <c s="34">
        <v>1</v>
      </c>
      <c s="35">
        <v>0</v>
      </c>
      <c s="36">
        <f>ROUND(ROUND(H10,2)*ROUND(G10,3),2)</f>
      </c>
      <c r="O10">
        <f>(I10*21)/100</f>
      </c>
      <c t="s">
        <v>28</v>
      </c>
    </row>
    <row r="11" spans="1:5" ht="38.25">
      <c r="A11" s="37" t="s">
        <v>56</v>
      </c>
      <c r="E11" s="38" t="s">
        <v>4904</v>
      </c>
    </row>
    <row r="12" spans="1:5" ht="12.75">
      <c r="A12" s="39" t="s">
        <v>57</v>
      </c>
      <c r="E12" s="40" t="s">
        <v>53</v>
      </c>
    </row>
    <row r="13" spans="1:5" ht="38.25">
      <c r="A13" t="s">
        <v>58</v>
      </c>
      <c r="E13" s="38" t="s">
        <v>4905</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1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0+O9+O14+O39+O44+O53+O98+O107</f>
      </c>
      <c t="s">
        <v>27</v>
      </c>
    </row>
    <row r="3" spans="1:16" ht="15" customHeight="1">
      <c r="A3" t="s">
        <v>12</v>
      </c>
      <c s="12" t="s">
        <v>14</v>
      </c>
      <c s="13" t="s">
        <v>15</v>
      </c>
      <c s="1"/>
      <c s="14" t="s">
        <v>16</v>
      </c>
      <c s="1"/>
      <c s="9"/>
      <c s="8" t="s">
        <v>4908</v>
      </c>
      <c s="41">
        <f>0+I9+I14+I39+I44+I53+I98+I107</f>
      </c>
      <c r="O3" t="s">
        <v>23</v>
      </c>
      <c t="s">
        <v>28</v>
      </c>
    </row>
    <row r="4" spans="1:16" ht="15" customHeight="1">
      <c r="A4" t="s">
        <v>17</v>
      </c>
      <c s="12" t="s">
        <v>18</v>
      </c>
      <c s="13" t="s">
        <v>4906</v>
      </c>
      <c s="1"/>
      <c s="14" t="s">
        <v>4907</v>
      </c>
      <c s="1"/>
      <c s="1"/>
      <c s="11"/>
      <c s="11"/>
      <c r="O4" t="s">
        <v>24</v>
      </c>
      <c t="s">
        <v>28</v>
      </c>
    </row>
    <row r="5" spans="1:16" ht="12.75" customHeight="1">
      <c r="A5" t="s">
        <v>21</v>
      </c>
      <c s="16" t="s">
        <v>22</v>
      </c>
      <c s="17" t="s">
        <v>4908</v>
      </c>
      <c s="6"/>
      <c s="18" t="s">
        <v>4909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166</v>
      </c>
      <c s="31" t="s">
        <v>4911</v>
      </c>
      <c s="26" t="s">
        <v>53</v>
      </c>
      <c s="32" t="s">
        <v>4807</v>
      </c>
      <c s="33" t="s">
        <v>65</v>
      </c>
      <c s="34">
        <v>2</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8" ht="12.75" customHeight="1">
      <c r="A14" s="6" t="s">
        <v>48</v>
      </c>
      <c s="6"/>
      <c s="44" t="s">
        <v>34</v>
      </c>
      <c s="6"/>
      <c s="29" t="s">
        <v>111</v>
      </c>
      <c s="6"/>
      <c s="6"/>
      <c s="6"/>
      <c s="46">
        <f>0+Q14</f>
      </c>
      <c r="O14">
        <f>0+R14</f>
      </c>
      <c r="Q14">
        <f>0+I15+I19+I23+I27+I31+I35</f>
      </c>
      <c>
        <f>0+O15+O19+O23+O27+O31+O35</f>
      </c>
    </row>
    <row r="15" spans="1:16" ht="12.75">
      <c r="A15" s="26" t="s">
        <v>51</v>
      </c>
      <c s="31" t="s">
        <v>34</v>
      </c>
      <c s="31" t="s">
        <v>3748</v>
      </c>
      <c s="26" t="s">
        <v>53</v>
      </c>
      <c s="32" t="s">
        <v>3749</v>
      </c>
      <c s="33" t="s">
        <v>118</v>
      </c>
      <c s="34">
        <v>841.205</v>
      </c>
      <c s="35">
        <v>0</v>
      </c>
      <c s="36">
        <f>ROUND(ROUND(H15,2)*ROUND(G15,3),2)</f>
      </c>
      <c r="O15">
        <f>(I15*21)/100</f>
      </c>
      <c t="s">
        <v>28</v>
      </c>
    </row>
    <row r="16" spans="1:5" ht="12.75">
      <c r="A16" s="37" t="s">
        <v>56</v>
      </c>
      <c r="E16" s="38" t="s">
        <v>53</v>
      </c>
    </row>
    <row r="17" spans="1:5" ht="102">
      <c r="A17" s="39" t="s">
        <v>57</v>
      </c>
      <c r="E17" s="40" t="s">
        <v>4912</v>
      </c>
    </row>
    <row r="18" spans="1:5" ht="318.75">
      <c r="A18" t="s">
        <v>58</v>
      </c>
      <c r="E18" s="38" t="s">
        <v>3752</v>
      </c>
    </row>
    <row r="19" spans="1:16" ht="12.75">
      <c r="A19" s="26" t="s">
        <v>51</v>
      </c>
      <c s="31" t="s">
        <v>28</v>
      </c>
      <c s="31" t="s">
        <v>4165</v>
      </c>
      <c s="26" t="s">
        <v>53</v>
      </c>
      <c s="32" t="s">
        <v>4166</v>
      </c>
      <c s="33" t="s">
        <v>118</v>
      </c>
      <c s="34">
        <v>415.287</v>
      </c>
      <c s="35">
        <v>0</v>
      </c>
      <c s="36">
        <f>ROUND(ROUND(H19,2)*ROUND(G19,3),2)</f>
      </c>
      <c r="O19">
        <f>(I19*21)/100</f>
      </c>
      <c t="s">
        <v>28</v>
      </c>
    </row>
    <row r="20" spans="1:5" ht="12.75">
      <c r="A20" s="37" t="s">
        <v>56</v>
      </c>
      <c r="E20" s="38" t="s">
        <v>53</v>
      </c>
    </row>
    <row r="21" spans="1:5" ht="51">
      <c r="A21" s="39" t="s">
        <v>57</v>
      </c>
      <c r="E21" s="40" t="s">
        <v>4913</v>
      </c>
    </row>
    <row r="22" spans="1:5" ht="191.25">
      <c r="A22" t="s">
        <v>58</v>
      </c>
      <c r="E22" s="38" t="s">
        <v>4167</v>
      </c>
    </row>
    <row r="23" spans="1:16" ht="12.75">
      <c r="A23" s="26" t="s">
        <v>51</v>
      </c>
      <c s="31" t="s">
        <v>26</v>
      </c>
      <c s="31" t="s">
        <v>127</v>
      </c>
      <c s="26" t="s">
        <v>53</v>
      </c>
      <c s="32" t="s">
        <v>128</v>
      </c>
      <c s="33" t="s">
        <v>118</v>
      </c>
      <c s="34">
        <v>415.287</v>
      </c>
      <c s="35">
        <v>0</v>
      </c>
      <c s="36">
        <f>ROUND(ROUND(H23,2)*ROUND(G23,3),2)</f>
      </c>
      <c r="O23">
        <f>(I23*21)/100</f>
      </c>
      <c t="s">
        <v>28</v>
      </c>
    </row>
    <row r="24" spans="1:5" ht="12.75">
      <c r="A24" s="37" t="s">
        <v>56</v>
      </c>
      <c r="E24" s="38" t="s">
        <v>53</v>
      </c>
    </row>
    <row r="25" spans="1:5" ht="51">
      <c r="A25" s="39" t="s">
        <v>57</v>
      </c>
      <c r="E25" s="40" t="s">
        <v>4913</v>
      </c>
    </row>
    <row r="26" spans="1:5" ht="229.5">
      <c r="A26" t="s">
        <v>58</v>
      </c>
      <c r="E26" s="38" t="s">
        <v>986</v>
      </c>
    </row>
    <row r="27" spans="1:16" ht="12.75">
      <c r="A27" s="26" t="s">
        <v>51</v>
      </c>
      <c s="31" t="s">
        <v>38</v>
      </c>
      <c s="31" t="s">
        <v>2946</v>
      </c>
      <c s="26" t="s">
        <v>53</v>
      </c>
      <c s="32" t="s">
        <v>2947</v>
      </c>
      <c s="33" t="s">
        <v>118</v>
      </c>
      <c s="34">
        <v>160.12</v>
      </c>
      <c s="35">
        <v>0</v>
      </c>
      <c s="36">
        <f>ROUND(ROUND(H27,2)*ROUND(G27,3),2)</f>
      </c>
      <c r="O27">
        <f>(I27*21)/100</f>
      </c>
      <c t="s">
        <v>28</v>
      </c>
    </row>
    <row r="28" spans="1:5" ht="12.75">
      <c r="A28" s="37" t="s">
        <v>56</v>
      </c>
      <c r="E28" s="38" t="s">
        <v>53</v>
      </c>
    </row>
    <row r="29" spans="1:5" ht="63.75">
      <c r="A29" s="39" t="s">
        <v>57</v>
      </c>
      <c r="E29" s="40" t="s">
        <v>4914</v>
      </c>
    </row>
    <row r="30" spans="1:5" ht="229.5">
      <c r="A30" t="s">
        <v>58</v>
      </c>
      <c r="E30" s="38" t="s">
        <v>4173</v>
      </c>
    </row>
    <row r="31" spans="1:16" ht="12.75">
      <c r="A31" s="26" t="s">
        <v>51</v>
      </c>
      <c s="31" t="s">
        <v>40</v>
      </c>
      <c s="31" t="s">
        <v>4047</v>
      </c>
      <c s="26" t="s">
        <v>53</v>
      </c>
      <c s="32" t="s">
        <v>4048</v>
      </c>
      <c s="33" t="s">
        <v>118</v>
      </c>
      <c s="34">
        <v>206.72</v>
      </c>
      <c s="35">
        <v>0</v>
      </c>
      <c s="36">
        <f>ROUND(ROUND(H31,2)*ROUND(G31,3),2)</f>
      </c>
      <c r="O31">
        <f>(I31*21)/100</f>
      </c>
      <c t="s">
        <v>28</v>
      </c>
    </row>
    <row r="32" spans="1:5" ht="12.75">
      <c r="A32" s="37" t="s">
        <v>56</v>
      </c>
      <c r="E32" s="38" t="s">
        <v>53</v>
      </c>
    </row>
    <row r="33" spans="1:5" ht="89.25">
      <c r="A33" s="39" t="s">
        <v>57</v>
      </c>
      <c r="E33" s="40" t="s">
        <v>4915</v>
      </c>
    </row>
    <row r="34" spans="1:5" ht="293.25">
      <c r="A34" t="s">
        <v>58</v>
      </c>
      <c r="E34" s="38" t="s">
        <v>4050</v>
      </c>
    </row>
    <row r="35" spans="1:16" ht="12.75">
      <c r="A35" s="26" t="s">
        <v>51</v>
      </c>
      <c s="31" t="s">
        <v>170</v>
      </c>
      <c s="31" t="s">
        <v>4916</v>
      </c>
      <c s="26" t="s">
        <v>53</v>
      </c>
      <c s="32" t="s">
        <v>4917</v>
      </c>
      <c s="33" t="s">
        <v>55</v>
      </c>
      <c s="34">
        <v>63</v>
      </c>
      <c s="35">
        <v>0</v>
      </c>
      <c s="36">
        <f>ROUND(ROUND(H35,2)*ROUND(G35,3),2)</f>
      </c>
      <c r="O35">
        <f>(I35*21)/100</f>
      </c>
      <c t="s">
        <v>28</v>
      </c>
    </row>
    <row r="36" spans="1:5" ht="12.75">
      <c r="A36" s="37" t="s">
        <v>56</v>
      </c>
      <c r="E36" s="38" t="s">
        <v>53</v>
      </c>
    </row>
    <row r="37" spans="1:5" ht="12.75">
      <c r="A37" s="39" t="s">
        <v>57</v>
      </c>
      <c r="E37" s="40" t="s">
        <v>53</v>
      </c>
    </row>
    <row r="38" spans="1:5" ht="25.5">
      <c r="A38" t="s">
        <v>58</v>
      </c>
      <c r="E38" s="38" t="s">
        <v>419</v>
      </c>
    </row>
    <row r="39" spans="1:18" ht="12.75" customHeight="1">
      <c r="A39" s="6" t="s">
        <v>48</v>
      </c>
      <c s="6"/>
      <c s="44" t="s">
        <v>38</v>
      </c>
      <c s="6"/>
      <c s="29" t="s">
        <v>2652</v>
      </c>
      <c s="6"/>
      <c s="6"/>
      <c s="6"/>
      <c s="46">
        <f>0+Q39</f>
      </c>
      <c r="O39">
        <f>0+R39</f>
      </c>
      <c r="Q39">
        <f>0+I40</f>
      </c>
      <c>
        <f>0+O40</f>
      </c>
    </row>
    <row r="40" spans="1:16" ht="12.75">
      <c r="A40" s="26" t="s">
        <v>51</v>
      </c>
      <c s="31" t="s">
        <v>27</v>
      </c>
      <c s="31" t="s">
        <v>2653</v>
      </c>
      <c s="26" t="s">
        <v>53</v>
      </c>
      <c s="32" t="s">
        <v>2654</v>
      </c>
      <c s="33" t="s">
        <v>118</v>
      </c>
      <c s="34">
        <v>56.95</v>
      </c>
      <c s="35">
        <v>0</v>
      </c>
      <c s="36">
        <f>ROUND(ROUND(H40,2)*ROUND(G40,3),2)</f>
      </c>
      <c r="O40">
        <f>(I40*21)/100</f>
      </c>
      <c t="s">
        <v>28</v>
      </c>
    </row>
    <row r="41" spans="1:5" ht="12.75">
      <c r="A41" s="37" t="s">
        <v>56</v>
      </c>
      <c r="E41" s="38" t="s">
        <v>53</v>
      </c>
    </row>
    <row r="42" spans="1:5" ht="89.25">
      <c r="A42" s="39" t="s">
        <v>57</v>
      </c>
      <c r="E42" s="40" t="s">
        <v>4918</v>
      </c>
    </row>
    <row r="43" spans="1:5" ht="38.25">
      <c r="A43" t="s">
        <v>58</v>
      </c>
      <c r="E43" s="38" t="s">
        <v>3793</v>
      </c>
    </row>
    <row r="44" spans="1:18" ht="12.75" customHeight="1">
      <c r="A44" s="6" t="s">
        <v>48</v>
      </c>
      <c s="6"/>
      <c s="44" t="s">
        <v>76</v>
      </c>
      <c s="6"/>
      <c s="29" t="s">
        <v>338</v>
      </c>
      <c s="6"/>
      <c s="6"/>
      <c s="6"/>
      <c s="46">
        <f>0+Q44</f>
      </c>
      <c r="O44">
        <f>0+R44</f>
      </c>
      <c r="Q44">
        <f>0+I45+I49</f>
      </c>
      <c>
        <f>0+O45+O49</f>
      </c>
    </row>
    <row r="45" spans="1:16" ht="12.75">
      <c r="A45" s="26" t="s">
        <v>51</v>
      </c>
      <c s="31" t="s">
        <v>76</v>
      </c>
      <c s="31" t="s">
        <v>4919</v>
      </c>
      <c s="26" t="s">
        <v>53</v>
      </c>
      <c s="32" t="s">
        <v>4920</v>
      </c>
      <c s="33" t="s">
        <v>65</v>
      </c>
      <c s="34">
        <v>2</v>
      </c>
      <c s="35">
        <v>0</v>
      </c>
      <c s="36">
        <f>ROUND(ROUND(H45,2)*ROUND(G45,3),2)</f>
      </c>
      <c r="O45">
        <f>(I45*21)/100</f>
      </c>
      <c t="s">
        <v>28</v>
      </c>
    </row>
    <row r="46" spans="1:5" ht="12.75">
      <c r="A46" s="37" t="s">
        <v>56</v>
      </c>
      <c r="E46" s="38" t="s">
        <v>53</v>
      </c>
    </row>
    <row r="47" spans="1:5" ht="12.75">
      <c r="A47" s="39" t="s">
        <v>57</v>
      </c>
      <c r="E47" s="40" t="s">
        <v>53</v>
      </c>
    </row>
    <row r="48" spans="1:5" ht="127.5">
      <c r="A48" t="s">
        <v>58</v>
      </c>
      <c r="E48" s="38" t="s">
        <v>4921</v>
      </c>
    </row>
    <row r="49" spans="1:16" ht="12.75">
      <c r="A49" s="26" t="s">
        <v>51</v>
      </c>
      <c s="31" t="s">
        <v>81</v>
      </c>
      <c s="31" t="s">
        <v>3091</v>
      </c>
      <c s="26" t="s">
        <v>53</v>
      </c>
      <c s="32" t="s">
        <v>3092</v>
      </c>
      <c s="33" t="s">
        <v>65</v>
      </c>
      <c s="34">
        <v>11</v>
      </c>
      <c s="35">
        <v>0</v>
      </c>
      <c s="36">
        <f>ROUND(ROUND(H49,2)*ROUND(G49,3),2)</f>
      </c>
      <c r="O49">
        <f>(I49*21)/100</f>
      </c>
      <c t="s">
        <v>28</v>
      </c>
    </row>
    <row r="50" spans="1:5" ht="12.75">
      <c r="A50" s="37" t="s">
        <v>56</v>
      </c>
      <c r="E50" s="38" t="s">
        <v>53</v>
      </c>
    </row>
    <row r="51" spans="1:5" ht="12.75">
      <c r="A51" s="39" t="s">
        <v>57</v>
      </c>
      <c r="E51" s="40" t="s">
        <v>53</v>
      </c>
    </row>
    <row r="52" spans="1:5" ht="114.75">
      <c r="A52" t="s">
        <v>58</v>
      </c>
      <c r="E52" s="38" t="s">
        <v>4922</v>
      </c>
    </row>
    <row r="53" spans="1:18" ht="12.75" customHeight="1">
      <c r="A53" s="6" t="s">
        <v>48</v>
      </c>
      <c s="6"/>
      <c s="44" t="s">
        <v>81</v>
      </c>
      <c s="6"/>
      <c s="29" t="s">
        <v>3434</v>
      </c>
      <c s="6"/>
      <c s="6"/>
      <c s="6"/>
      <c s="46">
        <f>0+Q53</f>
      </c>
      <c r="O53">
        <f>0+R53</f>
      </c>
      <c r="Q53">
        <f>0+I54+I58+I62+I66+I70+I74+I78+I82+I86+I90+I94</f>
      </c>
      <c>
        <f>0+O54+O58+O62+O66+O70+O74+O78+O82+O86+O90+O94</f>
      </c>
    </row>
    <row r="54" spans="1:16" ht="12.75">
      <c r="A54" s="26" t="s">
        <v>51</v>
      </c>
      <c s="31" t="s">
        <v>44</v>
      </c>
      <c s="31" t="s">
        <v>4923</v>
      </c>
      <c s="26" t="s">
        <v>53</v>
      </c>
      <c s="32" t="s">
        <v>4924</v>
      </c>
      <c s="33" t="s">
        <v>55</v>
      </c>
      <c s="34">
        <v>87.78</v>
      </c>
      <c s="35">
        <v>0</v>
      </c>
      <c s="36">
        <f>ROUND(ROUND(H54,2)*ROUND(G54,3),2)</f>
      </c>
      <c r="O54">
        <f>(I54*21)/100</f>
      </c>
      <c t="s">
        <v>28</v>
      </c>
    </row>
    <row r="55" spans="1:5" ht="12.75">
      <c r="A55" s="37" t="s">
        <v>56</v>
      </c>
      <c r="E55" s="38" t="s">
        <v>4925</v>
      </c>
    </row>
    <row r="56" spans="1:5" ht="12.75">
      <c r="A56" s="39" t="s">
        <v>57</v>
      </c>
      <c r="E56" s="40" t="s">
        <v>4926</v>
      </c>
    </row>
    <row r="57" spans="1:5" ht="255">
      <c r="A57" t="s">
        <v>58</v>
      </c>
      <c r="E57" s="38" t="s">
        <v>4927</v>
      </c>
    </row>
    <row r="58" spans="1:16" ht="12.75">
      <c r="A58" s="26" t="s">
        <v>51</v>
      </c>
      <c s="31" t="s">
        <v>46</v>
      </c>
      <c s="31" t="s">
        <v>4859</v>
      </c>
      <c s="26" t="s">
        <v>53</v>
      </c>
      <c s="32" t="s">
        <v>4860</v>
      </c>
      <c s="33" t="s">
        <v>55</v>
      </c>
      <c s="34">
        <v>482.35</v>
      </c>
      <c s="35">
        <v>0</v>
      </c>
      <c s="36">
        <f>ROUND(ROUND(H58,2)*ROUND(G58,3),2)</f>
      </c>
      <c r="O58">
        <f>(I58*21)/100</f>
      </c>
      <c t="s">
        <v>28</v>
      </c>
    </row>
    <row r="59" spans="1:5" ht="12.75">
      <c r="A59" s="37" t="s">
        <v>56</v>
      </c>
      <c r="E59" s="38" t="s">
        <v>4928</v>
      </c>
    </row>
    <row r="60" spans="1:5" ht="12.75">
      <c r="A60" s="39" t="s">
        <v>57</v>
      </c>
      <c r="E60" s="40" t="s">
        <v>4929</v>
      </c>
    </row>
    <row r="61" spans="1:5" ht="255">
      <c r="A61" t="s">
        <v>58</v>
      </c>
      <c r="E61" s="38" t="s">
        <v>4927</v>
      </c>
    </row>
    <row r="62" spans="1:16" ht="12.75">
      <c r="A62" s="26" t="s">
        <v>51</v>
      </c>
      <c s="31" t="s">
        <v>91</v>
      </c>
      <c s="31" t="s">
        <v>4930</v>
      </c>
      <c s="26" t="s">
        <v>53</v>
      </c>
      <c s="32" t="s">
        <v>4931</v>
      </c>
      <c s="33" t="s">
        <v>55</v>
      </c>
      <c s="34">
        <v>143</v>
      </c>
      <c s="35">
        <v>0</v>
      </c>
      <c s="36">
        <f>ROUND(ROUND(H62,2)*ROUND(G62,3),2)</f>
      </c>
      <c r="O62">
        <f>(I62*21)/100</f>
      </c>
      <c t="s">
        <v>28</v>
      </c>
    </row>
    <row r="63" spans="1:5" ht="12.75">
      <c r="A63" s="37" t="s">
        <v>56</v>
      </c>
      <c r="E63" s="38" t="s">
        <v>4932</v>
      </c>
    </row>
    <row r="64" spans="1:5" ht="12.75">
      <c r="A64" s="39" t="s">
        <v>57</v>
      </c>
      <c r="E64" s="40" t="s">
        <v>4933</v>
      </c>
    </row>
    <row r="65" spans="1:5" ht="255">
      <c r="A65" t="s">
        <v>58</v>
      </c>
      <c r="E65" s="38" t="s">
        <v>4927</v>
      </c>
    </row>
    <row r="66" spans="1:16" ht="12.75">
      <c r="A66" s="26" t="s">
        <v>51</v>
      </c>
      <c s="31" t="s">
        <v>95</v>
      </c>
      <c s="31" t="s">
        <v>4934</v>
      </c>
      <c s="26" t="s">
        <v>53</v>
      </c>
      <c s="32" t="s">
        <v>4935</v>
      </c>
      <c s="33" t="s">
        <v>55</v>
      </c>
      <c s="34">
        <v>13.5</v>
      </c>
      <c s="35">
        <v>0</v>
      </c>
      <c s="36">
        <f>ROUND(ROUND(H66,2)*ROUND(G66,3),2)</f>
      </c>
      <c r="O66">
        <f>(I66*21)/100</f>
      </c>
      <c t="s">
        <v>28</v>
      </c>
    </row>
    <row r="67" spans="1:5" ht="12.75">
      <c r="A67" s="37" t="s">
        <v>56</v>
      </c>
      <c r="E67" s="38" t="s">
        <v>53</v>
      </c>
    </row>
    <row r="68" spans="1:5" ht="12.75">
      <c r="A68" s="39" t="s">
        <v>57</v>
      </c>
      <c r="E68" s="40" t="s">
        <v>53</v>
      </c>
    </row>
    <row r="69" spans="1:5" ht="242.25">
      <c r="A69" t="s">
        <v>58</v>
      </c>
      <c r="E69" s="38" t="s">
        <v>4188</v>
      </c>
    </row>
    <row r="70" spans="1:16" ht="12.75">
      <c r="A70" s="26" t="s">
        <v>51</v>
      </c>
      <c s="31" t="s">
        <v>99</v>
      </c>
      <c s="31" t="s">
        <v>4936</v>
      </c>
      <c s="26" t="s">
        <v>53</v>
      </c>
      <c s="32" t="s">
        <v>4937</v>
      </c>
      <c s="33" t="s">
        <v>55</v>
      </c>
      <c s="34">
        <v>13.5</v>
      </c>
      <c s="35">
        <v>0</v>
      </c>
      <c s="36">
        <f>ROUND(ROUND(H70,2)*ROUND(G70,3),2)</f>
      </c>
      <c r="O70">
        <f>(I70*21)/100</f>
      </c>
      <c t="s">
        <v>28</v>
      </c>
    </row>
    <row r="71" spans="1:5" ht="12.75">
      <c r="A71" s="37" t="s">
        <v>56</v>
      </c>
      <c r="E71" s="38" t="s">
        <v>53</v>
      </c>
    </row>
    <row r="72" spans="1:5" ht="12.75">
      <c r="A72" s="39" t="s">
        <v>57</v>
      </c>
      <c r="E72" s="40" t="s">
        <v>53</v>
      </c>
    </row>
    <row r="73" spans="1:5" ht="51">
      <c r="A73" t="s">
        <v>58</v>
      </c>
      <c r="E73" s="38" t="s">
        <v>4938</v>
      </c>
    </row>
    <row r="74" spans="1:16" ht="12.75">
      <c r="A74" s="26" t="s">
        <v>51</v>
      </c>
      <c s="31" t="s">
        <v>103</v>
      </c>
      <c s="31" t="s">
        <v>4939</v>
      </c>
      <c s="26" t="s">
        <v>53</v>
      </c>
      <c s="32" t="s">
        <v>4940</v>
      </c>
      <c s="33" t="s">
        <v>55</v>
      </c>
      <c s="34">
        <v>63</v>
      </c>
      <c s="35">
        <v>0</v>
      </c>
      <c s="36">
        <f>ROUND(ROUND(H74,2)*ROUND(G74,3),2)</f>
      </c>
      <c r="O74">
        <f>(I74*21)/100</f>
      </c>
      <c t="s">
        <v>28</v>
      </c>
    </row>
    <row r="75" spans="1:5" ht="12.75">
      <c r="A75" s="37" t="s">
        <v>56</v>
      </c>
      <c r="E75" s="38" t="s">
        <v>53</v>
      </c>
    </row>
    <row r="76" spans="1:5" ht="12.75">
      <c r="A76" s="39" t="s">
        <v>57</v>
      </c>
      <c r="E76" s="40" t="s">
        <v>53</v>
      </c>
    </row>
    <row r="77" spans="1:5" ht="51">
      <c r="A77" t="s">
        <v>58</v>
      </c>
      <c r="E77" s="38" t="s">
        <v>4938</v>
      </c>
    </row>
    <row r="78" spans="1:16" ht="12.75">
      <c r="A78" s="26" t="s">
        <v>51</v>
      </c>
      <c s="31" t="s">
        <v>150</v>
      </c>
      <c s="31" t="s">
        <v>4941</v>
      </c>
      <c s="26" t="s">
        <v>53</v>
      </c>
      <c s="32" t="s">
        <v>4942</v>
      </c>
      <c s="33" t="s">
        <v>65</v>
      </c>
      <c s="34">
        <v>9</v>
      </c>
      <c s="35">
        <v>0</v>
      </c>
      <c s="36">
        <f>ROUND(ROUND(H78,2)*ROUND(G78,3),2)</f>
      </c>
      <c r="O78">
        <f>(I78*21)/100</f>
      </c>
      <c t="s">
        <v>28</v>
      </c>
    </row>
    <row r="79" spans="1:5" ht="12.75">
      <c r="A79" s="37" t="s">
        <v>56</v>
      </c>
      <c r="E79" s="38" t="s">
        <v>53</v>
      </c>
    </row>
    <row r="80" spans="1:5" ht="12.75">
      <c r="A80" s="39" t="s">
        <v>57</v>
      </c>
      <c r="E80" s="40" t="s">
        <v>53</v>
      </c>
    </row>
    <row r="81" spans="1:5" ht="25.5">
      <c r="A81" t="s">
        <v>58</v>
      </c>
      <c r="E81" s="38" t="s">
        <v>4943</v>
      </c>
    </row>
    <row r="82" spans="1:16" ht="12.75">
      <c r="A82" s="26" t="s">
        <v>51</v>
      </c>
      <c s="31" t="s">
        <v>154</v>
      </c>
      <c s="31" t="s">
        <v>4944</v>
      </c>
      <c s="26" t="s">
        <v>53</v>
      </c>
      <c s="32" t="s">
        <v>4945</v>
      </c>
      <c s="33" t="s">
        <v>55</v>
      </c>
      <c s="34">
        <v>569.5</v>
      </c>
      <c s="35">
        <v>0</v>
      </c>
      <c s="36">
        <f>ROUND(ROUND(H82,2)*ROUND(G82,3),2)</f>
      </c>
      <c r="O82">
        <f>(I82*21)/100</f>
      </c>
      <c t="s">
        <v>28</v>
      </c>
    </row>
    <row r="83" spans="1:5" ht="12.75">
      <c r="A83" s="37" t="s">
        <v>56</v>
      </c>
      <c r="E83" s="38" t="s">
        <v>53</v>
      </c>
    </row>
    <row r="84" spans="1:5" ht="12.75">
      <c r="A84" s="39" t="s">
        <v>57</v>
      </c>
      <c r="E84" s="40" t="s">
        <v>4946</v>
      </c>
    </row>
    <row r="85" spans="1:5" ht="51">
      <c r="A85" t="s">
        <v>58</v>
      </c>
      <c r="E85" s="38" t="s">
        <v>4947</v>
      </c>
    </row>
    <row r="86" spans="1:16" ht="12.75">
      <c r="A86" s="26" t="s">
        <v>51</v>
      </c>
      <c s="31" t="s">
        <v>347</v>
      </c>
      <c s="31" t="s">
        <v>4948</v>
      </c>
      <c s="26" t="s">
        <v>53</v>
      </c>
      <c s="32" t="s">
        <v>4949</v>
      </c>
      <c s="33" t="s">
        <v>55</v>
      </c>
      <c s="34">
        <v>569.5</v>
      </c>
      <c s="35">
        <v>0</v>
      </c>
      <c s="36">
        <f>ROUND(ROUND(H86,2)*ROUND(G86,3),2)</f>
      </c>
      <c r="O86">
        <f>(I86*21)/100</f>
      </c>
      <c t="s">
        <v>28</v>
      </c>
    </row>
    <row r="87" spans="1:5" ht="12.75">
      <c r="A87" s="37" t="s">
        <v>56</v>
      </c>
      <c r="E87" s="38" t="s">
        <v>53</v>
      </c>
    </row>
    <row r="88" spans="1:5" ht="12.75">
      <c r="A88" s="39" t="s">
        <v>57</v>
      </c>
      <c r="E88" s="40" t="s">
        <v>4946</v>
      </c>
    </row>
    <row r="89" spans="1:5" ht="38.25">
      <c r="A89" t="s">
        <v>58</v>
      </c>
      <c r="E89" s="38" t="s">
        <v>2658</v>
      </c>
    </row>
    <row r="90" spans="1:16" ht="12.75">
      <c r="A90" s="26" t="s">
        <v>51</v>
      </c>
      <c s="31" t="s">
        <v>302</v>
      </c>
      <c s="31" t="s">
        <v>4870</v>
      </c>
      <c s="26" t="s">
        <v>53</v>
      </c>
      <c s="32" t="s">
        <v>4871</v>
      </c>
      <c s="33" t="s">
        <v>55</v>
      </c>
      <c s="34">
        <v>569.5</v>
      </c>
      <c s="35">
        <v>0</v>
      </c>
      <c s="36">
        <f>ROUND(ROUND(H90,2)*ROUND(G90,3),2)</f>
      </c>
      <c r="O90">
        <f>(I90*21)/100</f>
      </c>
      <c t="s">
        <v>28</v>
      </c>
    </row>
    <row r="91" spans="1:5" ht="12.75">
      <c r="A91" s="37" t="s">
        <v>56</v>
      </c>
      <c r="E91" s="38" t="s">
        <v>53</v>
      </c>
    </row>
    <row r="92" spans="1:5" ht="12.75">
      <c r="A92" s="39" t="s">
        <v>57</v>
      </c>
      <c r="E92" s="40" t="s">
        <v>4946</v>
      </c>
    </row>
    <row r="93" spans="1:5" ht="51">
      <c r="A93" t="s">
        <v>58</v>
      </c>
      <c r="E93" s="38" t="s">
        <v>4873</v>
      </c>
    </row>
    <row r="94" spans="1:16" ht="12.75">
      <c r="A94" s="26" t="s">
        <v>51</v>
      </c>
      <c s="31" t="s">
        <v>306</v>
      </c>
      <c s="31" t="s">
        <v>4950</v>
      </c>
      <c s="26" t="s">
        <v>53</v>
      </c>
      <c s="32" t="s">
        <v>4951</v>
      </c>
      <c s="33" t="s">
        <v>55</v>
      </c>
      <c s="34">
        <v>569.5</v>
      </c>
      <c s="35">
        <v>0</v>
      </c>
      <c s="36">
        <f>ROUND(ROUND(H94,2)*ROUND(G94,3),2)</f>
      </c>
      <c r="O94">
        <f>(I94*21)/100</f>
      </c>
      <c t="s">
        <v>28</v>
      </c>
    </row>
    <row r="95" spans="1:5" ht="12.75">
      <c r="A95" s="37" t="s">
        <v>56</v>
      </c>
      <c r="E95" s="38" t="s">
        <v>53</v>
      </c>
    </row>
    <row r="96" spans="1:5" ht="12.75">
      <c r="A96" s="39" t="s">
        <v>57</v>
      </c>
      <c r="E96" s="40" t="s">
        <v>4946</v>
      </c>
    </row>
    <row r="97" spans="1:5" ht="25.5">
      <c r="A97" t="s">
        <v>58</v>
      </c>
      <c r="E97" s="38" t="s">
        <v>4952</v>
      </c>
    </row>
    <row r="98" spans="1:18" ht="12.75" customHeight="1">
      <c r="A98" s="6" t="s">
        <v>48</v>
      </c>
      <c s="6"/>
      <c s="44" t="s">
        <v>44</v>
      </c>
      <c s="6"/>
      <c s="29" t="s">
        <v>363</v>
      </c>
      <c s="6"/>
      <c s="6"/>
      <c s="6"/>
      <c s="46">
        <f>0+Q98</f>
      </c>
      <c r="O98">
        <f>0+R98</f>
      </c>
      <c r="Q98">
        <f>0+I99+I103</f>
      </c>
      <c>
        <f>0+O99+O103</f>
      </c>
    </row>
    <row r="99" spans="1:16" ht="12.75">
      <c r="A99" s="26" t="s">
        <v>51</v>
      </c>
      <c s="31" t="s">
        <v>158</v>
      </c>
      <c s="31" t="s">
        <v>4953</v>
      </c>
      <c s="26" t="s">
        <v>53</v>
      </c>
      <c s="32" t="s">
        <v>4954</v>
      </c>
      <c s="33" t="s">
        <v>118</v>
      </c>
      <c s="34">
        <v>3</v>
      </c>
      <c s="35">
        <v>0</v>
      </c>
      <c s="36">
        <f>ROUND(ROUND(H99,2)*ROUND(G99,3),2)</f>
      </c>
      <c r="O99">
        <f>(I99*21)/100</f>
      </c>
      <c t="s">
        <v>28</v>
      </c>
    </row>
    <row r="100" spans="1:5" ht="12.75">
      <c r="A100" s="37" t="s">
        <v>56</v>
      </c>
      <c r="E100" s="38" t="s">
        <v>53</v>
      </c>
    </row>
    <row r="101" spans="1:5" ht="12.75">
      <c r="A101" s="39" t="s">
        <v>57</v>
      </c>
      <c r="E101" s="40" t="s">
        <v>53</v>
      </c>
    </row>
    <row r="102" spans="1:5" ht="89.25">
      <c r="A102" t="s">
        <v>58</v>
      </c>
      <c r="E102" s="38" t="s">
        <v>4955</v>
      </c>
    </row>
    <row r="103" spans="1:16" ht="12.75">
      <c r="A103" s="26" t="s">
        <v>51</v>
      </c>
      <c s="31" t="s">
        <v>174</v>
      </c>
      <c s="31" t="s">
        <v>4956</v>
      </c>
      <c s="26" t="s">
        <v>53</v>
      </c>
      <c s="32" t="s">
        <v>4957</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89.25">
      <c r="A106" t="s">
        <v>58</v>
      </c>
      <c r="E106" s="38" t="s">
        <v>4958</v>
      </c>
    </row>
    <row r="107" spans="1:18" ht="12.75" customHeight="1">
      <c r="A107" s="6" t="s">
        <v>48</v>
      </c>
      <c s="6"/>
      <c s="44" t="s">
        <v>368</v>
      </c>
      <c s="6"/>
      <c s="29" t="s">
        <v>369</v>
      </c>
      <c s="6"/>
      <c s="6"/>
      <c s="6"/>
      <c s="46">
        <f>0+Q107</f>
      </c>
      <c r="O107">
        <f>0+R107</f>
      </c>
      <c r="Q107">
        <f>0+I108+I112</f>
      </c>
      <c>
        <f>0+O108+O112</f>
      </c>
    </row>
    <row r="108" spans="1:16" ht="38.25">
      <c r="A108" s="26" t="s">
        <v>51</v>
      </c>
      <c s="31" t="s">
        <v>160</v>
      </c>
      <c s="31" t="s">
        <v>2802</v>
      </c>
      <c s="26" t="s">
        <v>377</v>
      </c>
      <c s="32" t="s">
        <v>2803</v>
      </c>
      <c s="33" t="s">
        <v>379</v>
      </c>
      <c s="34">
        <v>766.653</v>
      </c>
      <c s="35">
        <v>0</v>
      </c>
      <c s="36">
        <f>ROUND(ROUND(H108,2)*ROUND(G108,3),2)</f>
      </c>
      <c r="O108">
        <f>(I108*21)/100</f>
      </c>
      <c t="s">
        <v>28</v>
      </c>
    </row>
    <row r="109" spans="1:5" ht="38.25">
      <c r="A109" s="37" t="s">
        <v>56</v>
      </c>
      <c r="E109" s="38" t="s">
        <v>2942</v>
      </c>
    </row>
    <row r="110" spans="1:5" ht="12.75">
      <c r="A110" s="39" t="s">
        <v>57</v>
      </c>
      <c r="E110" s="40" t="s">
        <v>4959</v>
      </c>
    </row>
    <row r="111" spans="1:5" ht="165.75">
      <c r="A111" t="s">
        <v>58</v>
      </c>
      <c r="E111" s="38" t="s">
        <v>1164</v>
      </c>
    </row>
    <row r="112" spans="1:16" ht="38.25">
      <c r="A112" s="26" t="s">
        <v>51</v>
      </c>
      <c s="31" t="s">
        <v>162</v>
      </c>
      <c s="31" t="s">
        <v>376</v>
      </c>
      <c s="26" t="s">
        <v>377</v>
      </c>
      <c s="32" t="s">
        <v>378</v>
      </c>
      <c s="33" t="s">
        <v>379</v>
      </c>
      <c s="34">
        <v>7.8</v>
      </c>
      <c s="35">
        <v>0</v>
      </c>
      <c s="36">
        <f>ROUND(ROUND(H112,2)*ROUND(G112,3),2)</f>
      </c>
      <c r="O112">
        <f>(I112*21)/100</f>
      </c>
      <c t="s">
        <v>28</v>
      </c>
    </row>
    <row r="113" spans="1:5" ht="38.25">
      <c r="A113" s="37" t="s">
        <v>56</v>
      </c>
      <c r="E113" s="38" t="s">
        <v>1167</v>
      </c>
    </row>
    <row r="114" spans="1:5" ht="12.75">
      <c r="A114" s="39" t="s">
        <v>57</v>
      </c>
      <c r="E114" s="40" t="s">
        <v>4960</v>
      </c>
    </row>
    <row r="115" spans="1:5" ht="165.75">
      <c r="A115" t="s">
        <v>58</v>
      </c>
      <c r="E115"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0+O9+O14+O47+O52+O65+O82+O187+O196</f>
      </c>
      <c t="s">
        <v>27</v>
      </c>
    </row>
    <row r="3" spans="1:16" ht="15" customHeight="1">
      <c r="A3" t="s">
        <v>12</v>
      </c>
      <c s="12" t="s">
        <v>14</v>
      </c>
      <c s="13" t="s">
        <v>15</v>
      </c>
      <c s="1"/>
      <c s="14" t="s">
        <v>16</v>
      </c>
      <c s="1"/>
      <c s="9"/>
      <c s="8" t="s">
        <v>4961</v>
      </c>
      <c s="41">
        <f>0+I9+I14+I47+I52+I65+I82+I187+I196</f>
      </c>
      <c r="O3" t="s">
        <v>23</v>
      </c>
      <c t="s">
        <v>28</v>
      </c>
    </row>
    <row r="4" spans="1:16" ht="15" customHeight="1">
      <c r="A4" t="s">
        <v>17</v>
      </c>
      <c s="12" t="s">
        <v>18</v>
      </c>
      <c s="13" t="s">
        <v>4906</v>
      </c>
      <c s="1"/>
      <c s="14" t="s">
        <v>4907</v>
      </c>
      <c s="1"/>
      <c s="1"/>
      <c s="11"/>
      <c s="11"/>
      <c r="O4" t="s">
        <v>24</v>
      </c>
      <c t="s">
        <v>28</v>
      </c>
    </row>
    <row r="5" spans="1:16" ht="12.75" customHeight="1">
      <c r="A5" t="s">
        <v>21</v>
      </c>
      <c s="16" t="s">
        <v>22</v>
      </c>
      <c s="17" t="s">
        <v>4961</v>
      </c>
      <c s="6"/>
      <c s="18" t="s">
        <v>4962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206</v>
      </c>
      <c s="31" t="s">
        <v>4911</v>
      </c>
      <c s="26" t="s">
        <v>53</v>
      </c>
      <c s="32" t="s">
        <v>4807</v>
      </c>
      <c s="33" t="s">
        <v>65</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8" ht="12.75" customHeight="1">
      <c r="A14" s="6" t="s">
        <v>48</v>
      </c>
      <c s="6"/>
      <c s="44" t="s">
        <v>34</v>
      </c>
      <c s="6"/>
      <c s="29" t="s">
        <v>111</v>
      </c>
      <c s="6"/>
      <c s="6"/>
      <c s="6"/>
      <c s="46">
        <f>0+Q14</f>
      </c>
      <c r="O14">
        <f>0+R14</f>
      </c>
      <c r="Q14">
        <f>0+I15+I19+I23+I27+I31+I35+I39+I43</f>
      </c>
      <c>
        <f>0+O15+O19+O23+O27+O31+O35+O39+O43</f>
      </c>
    </row>
    <row r="15" spans="1:16" ht="12.75">
      <c r="A15" s="26" t="s">
        <v>51</v>
      </c>
      <c s="31" t="s">
        <v>34</v>
      </c>
      <c s="31" t="s">
        <v>4964</v>
      </c>
      <c s="26" t="s">
        <v>53</v>
      </c>
      <c s="32" t="s">
        <v>4965</v>
      </c>
      <c s="33" t="s">
        <v>79</v>
      </c>
      <c s="34">
        <v>180</v>
      </c>
      <c s="35">
        <v>0</v>
      </c>
      <c s="36">
        <f>ROUND(ROUND(H15,2)*ROUND(G15,3),2)</f>
      </c>
      <c r="O15">
        <f>(I15*21)/100</f>
      </c>
      <c t="s">
        <v>28</v>
      </c>
    </row>
    <row r="16" spans="1:5" ht="12.75">
      <c r="A16" s="37" t="s">
        <v>56</v>
      </c>
      <c r="E16" s="38" t="s">
        <v>53</v>
      </c>
    </row>
    <row r="17" spans="1:5" ht="12.75">
      <c r="A17" s="39" t="s">
        <v>57</v>
      </c>
      <c r="E17" s="40" t="s">
        <v>53</v>
      </c>
    </row>
    <row r="18" spans="1:5" ht="38.25">
      <c r="A18" t="s">
        <v>58</v>
      </c>
      <c r="E18" s="38" t="s">
        <v>4966</v>
      </c>
    </row>
    <row r="19" spans="1:16" ht="12.75">
      <c r="A19" s="26" t="s">
        <v>51</v>
      </c>
      <c s="31" t="s">
        <v>28</v>
      </c>
      <c s="31" t="s">
        <v>4234</v>
      </c>
      <c s="26" t="s">
        <v>53</v>
      </c>
      <c s="32" t="s">
        <v>4235</v>
      </c>
      <c s="33" t="s">
        <v>118</v>
      </c>
      <c s="34">
        <v>1400.589</v>
      </c>
      <c s="35">
        <v>0</v>
      </c>
      <c s="36">
        <f>ROUND(ROUND(H19,2)*ROUND(G19,3),2)</f>
      </c>
      <c r="O19">
        <f>(I19*21)/100</f>
      </c>
      <c t="s">
        <v>28</v>
      </c>
    </row>
    <row r="20" spans="1:5" ht="12.75">
      <c r="A20" s="37" t="s">
        <v>56</v>
      </c>
      <c r="E20" s="38" t="s">
        <v>53</v>
      </c>
    </row>
    <row r="21" spans="1:5" ht="38.25">
      <c r="A21" s="39" t="s">
        <v>57</v>
      </c>
      <c r="E21" s="40" t="s">
        <v>4967</v>
      </c>
    </row>
    <row r="22" spans="1:5" ht="318.75">
      <c r="A22" t="s">
        <v>58</v>
      </c>
      <c r="E22" s="38" t="s">
        <v>4556</v>
      </c>
    </row>
    <row r="23" spans="1:16" ht="12.75">
      <c r="A23" s="26" t="s">
        <v>51</v>
      </c>
      <c s="31" t="s">
        <v>26</v>
      </c>
      <c s="31" t="s">
        <v>3748</v>
      </c>
      <c s="26" t="s">
        <v>53</v>
      </c>
      <c s="32" t="s">
        <v>3749</v>
      </c>
      <c s="33" t="s">
        <v>118</v>
      </c>
      <c s="34">
        <v>5351.592</v>
      </c>
      <c s="35">
        <v>0</v>
      </c>
      <c s="36">
        <f>ROUND(ROUND(H23,2)*ROUND(G23,3),2)</f>
      </c>
      <c r="O23">
        <f>(I23*21)/100</f>
      </c>
      <c t="s">
        <v>28</v>
      </c>
    </row>
    <row r="24" spans="1:5" ht="12.75">
      <c r="A24" s="37" t="s">
        <v>56</v>
      </c>
      <c r="E24" s="38" t="s">
        <v>53</v>
      </c>
    </row>
    <row r="25" spans="1:5" ht="255">
      <c r="A25" s="39" t="s">
        <v>57</v>
      </c>
      <c r="E25" s="40" t="s">
        <v>4968</v>
      </c>
    </row>
    <row r="26" spans="1:5" ht="318.75">
      <c r="A26" t="s">
        <v>58</v>
      </c>
      <c r="E26" s="38" t="s">
        <v>4556</v>
      </c>
    </row>
    <row r="27" spans="1:16" ht="12.75">
      <c r="A27" s="26" t="s">
        <v>51</v>
      </c>
      <c s="31" t="s">
        <v>38</v>
      </c>
      <c s="31" t="s">
        <v>4165</v>
      </c>
      <c s="26" t="s">
        <v>53</v>
      </c>
      <c s="32" t="s">
        <v>4166</v>
      </c>
      <c s="33" t="s">
        <v>118</v>
      </c>
      <c s="34">
        <v>2185.527</v>
      </c>
      <c s="35">
        <v>0</v>
      </c>
      <c s="36">
        <f>ROUND(ROUND(H27,2)*ROUND(G27,3),2)</f>
      </c>
      <c r="O27">
        <f>(I27*21)/100</f>
      </c>
      <c t="s">
        <v>28</v>
      </c>
    </row>
    <row r="28" spans="1:5" ht="12.75">
      <c r="A28" s="37" t="s">
        <v>56</v>
      </c>
      <c r="E28" s="38" t="s">
        <v>53</v>
      </c>
    </row>
    <row r="29" spans="1:5" ht="127.5">
      <c r="A29" s="39" t="s">
        <v>57</v>
      </c>
      <c r="E29" s="40" t="s">
        <v>4969</v>
      </c>
    </row>
    <row r="30" spans="1:5" ht="191.25">
      <c r="A30" t="s">
        <v>58</v>
      </c>
      <c r="E30" s="38" t="s">
        <v>4558</v>
      </c>
    </row>
    <row r="31" spans="1:16" ht="12.75">
      <c r="A31" s="26" t="s">
        <v>51</v>
      </c>
      <c s="31" t="s">
        <v>40</v>
      </c>
      <c s="31" t="s">
        <v>127</v>
      </c>
      <c s="26" t="s">
        <v>53</v>
      </c>
      <c s="32" t="s">
        <v>128</v>
      </c>
      <c s="33" t="s">
        <v>118</v>
      </c>
      <c s="34">
        <v>2185.527</v>
      </c>
      <c s="35">
        <v>0</v>
      </c>
      <c s="36">
        <f>ROUND(ROUND(H31,2)*ROUND(G31,3),2)</f>
      </c>
      <c r="O31">
        <f>(I31*21)/100</f>
      </c>
      <c t="s">
        <v>28</v>
      </c>
    </row>
    <row r="32" spans="1:5" ht="12.75">
      <c r="A32" s="37" t="s">
        <v>56</v>
      </c>
      <c r="E32" s="38" t="s">
        <v>53</v>
      </c>
    </row>
    <row r="33" spans="1:5" ht="127.5">
      <c r="A33" s="39" t="s">
        <v>57</v>
      </c>
      <c r="E33" s="40" t="s">
        <v>4969</v>
      </c>
    </row>
    <row r="34" spans="1:5" ht="229.5">
      <c r="A34" t="s">
        <v>58</v>
      </c>
      <c r="E34" s="38" t="s">
        <v>1191</v>
      </c>
    </row>
    <row r="35" spans="1:16" ht="12.75">
      <c r="A35" s="26" t="s">
        <v>51</v>
      </c>
      <c s="31" t="s">
        <v>27</v>
      </c>
      <c s="31" t="s">
        <v>2946</v>
      </c>
      <c s="26" t="s">
        <v>53</v>
      </c>
      <c s="32" t="s">
        <v>2947</v>
      </c>
      <c s="33" t="s">
        <v>118</v>
      </c>
      <c s="34">
        <v>2142.301</v>
      </c>
      <c s="35">
        <v>0</v>
      </c>
      <c s="36">
        <f>ROUND(ROUND(H35,2)*ROUND(G35,3),2)</f>
      </c>
      <c r="O35">
        <f>(I35*21)/100</f>
      </c>
      <c t="s">
        <v>28</v>
      </c>
    </row>
    <row r="36" spans="1:5" ht="12.75">
      <c r="A36" s="37" t="s">
        <v>56</v>
      </c>
      <c r="E36" s="38" t="s">
        <v>4970</v>
      </c>
    </row>
    <row r="37" spans="1:5" ht="216.75">
      <c r="A37" s="39" t="s">
        <v>57</v>
      </c>
      <c r="E37" s="40" t="s">
        <v>4971</v>
      </c>
    </row>
    <row r="38" spans="1:5" ht="229.5">
      <c r="A38" t="s">
        <v>58</v>
      </c>
      <c r="E38" s="38" t="s">
        <v>4972</v>
      </c>
    </row>
    <row r="39" spans="1:16" ht="12.75">
      <c r="A39" s="26" t="s">
        <v>51</v>
      </c>
      <c s="31" t="s">
        <v>76</v>
      </c>
      <c s="31" t="s">
        <v>4047</v>
      </c>
      <c s="26" t="s">
        <v>53</v>
      </c>
      <c s="32" t="s">
        <v>4048</v>
      </c>
      <c s="33" t="s">
        <v>118</v>
      </c>
      <c s="34">
        <v>1085.344</v>
      </c>
      <c s="35">
        <v>0</v>
      </c>
      <c s="36">
        <f>ROUND(ROUND(H39,2)*ROUND(G39,3),2)</f>
      </c>
      <c r="O39">
        <f>(I39*21)/100</f>
      </c>
      <c t="s">
        <v>28</v>
      </c>
    </row>
    <row r="40" spans="1:5" ht="12.75">
      <c r="A40" s="37" t="s">
        <v>56</v>
      </c>
      <c r="E40" s="38" t="s">
        <v>53</v>
      </c>
    </row>
    <row r="41" spans="1:5" ht="204">
      <c r="A41" s="39" t="s">
        <v>57</v>
      </c>
      <c r="E41" s="40" t="s">
        <v>4973</v>
      </c>
    </row>
    <row r="42" spans="1:5" ht="293.25">
      <c r="A42" t="s">
        <v>58</v>
      </c>
      <c r="E42" s="38" t="s">
        <v>4820</v>
      </c>
    </row>
    <row r="43" spans="1:16" ht="12.75">
      <c r="A43" s="26" t="s">
        <v>51</v>
      </c>
      <c s="31" t="s">
        <v>81</v>
      </c>
      <c s="31" t="s">
        <v>4974</v>
      </c>
      <c s="26" t="s">
        <v>53</v>
      </c>
      <c s="32" t="s">
        <v>4975</v>
      </c>
      <c s="33" t="s">
        <v>118</v>
      </c>
      <c s="34">
        <v>15.194</v>
      </c>
      <c s="35">
        <v>0</v>
      </c>
      <c s="36">
        <f>ROUND(ROUND(H43,2)*ROUND(G43,3),2)</f>
      </c>
      <c r="O43">
        <f>(I43*21)/100</f>
      </c>
      <c t="s">
        <v>28</v>
      </c>
    </row>
    <row r="44" spans="1:5" ht="12.75">
      <c r="A44" s="37" t="s">
        <v>56</v>
      </c>
      <c r="E44" s="38" t="s">
        <v>4976</v>
      </c>
    </row>
    <row r="45" spans="1:5" ht="12.75">
      <c r="A45" s="39" t="s">
        <v>57</v>
      </c>
      <c r="E45" s="40" t="s">
        <v>4977</v>
      </c>
    </row>
    <row r="46" spans="1:5" ht="255">
      <c r="A46" t="s">
        <v>58</v>
      </c>
      <c r="E46" s="38" t="s">
        <v>4978</v>
      </c>
    </row>
    <row r="47" spans="1:18" ht="12.75" customHeight="1">
      <c r="A47" s="6" t="s">
        <v>48</v>
      </c>
      <c s="6"/>
      <c s="44" t="s">
        <v>28</v>
      </c>
      <c s="6"/>
      <c s="29" t="s">
        <v>1894</v>
      </c>
      <c s="6"/>
      <c s="6"/>
      <c s="6"/>
      <c s="46">
        <f>0+Q47</f>
      </c>
      <c r="O47">
        <f>0+R47</f>
      </c>
      <c r="Q47">
        <f>0+I48</f>
      </c>
      <c>
        <f>0+O48</f>
      </c>
    </row>
    <row r="48" spans="1:16" ht="12.75">
      <c r="A48" s="26" t="s">
        <v>51</v>
      </c>
      <c s="31" t="s">
        <v>44</v>
      </c>
      <c s="31" t="s">
        <v>4979</v>
      </c>
      <c s="26" t="s">
        <v>53</v>
      </c>
      <c s="32" t="s">
        <v>4980</v>
      </c>
      <c s="33" t="s">
        <v>379</v>
      </c>
      <c s="34">
        <v>1.271</v>
      </c>
      <c s="35">
        <v>0</v>
      </c>
      <c s="36">
        <f>ROUND(ROUND(H48,2)*ROUND(G48,3),2)</f>
      </c>
      <c r="O48">
        <f>(I48*21)/100</f>
      </c>
      <c t="s">
        <v>28</v>
      </c>
    </row>
    <row r="49" spans="1:5" ht="12.75">
      <c r="A49" s="37" t="s">
        <v>56</v>
      </c>
      <c r="E49" s="38" t="s">
        <v>4981</v>
      </c>
    </row>
    <row r="50" spans="1:5" ht="12.75">
      <c r="A50" s="39" t="s">
        <v>57</v>
      </c>
      <c r="E50" s="40" t="s">
        <v>4982</v>
      </c>
    </row>
    <row r="51" spans="1:5" ht="267.75">
      <c r="A51" t="s">
        <v>58</v>
      </c>
      <c r="E51" s="38" t="s">
        <v>3785</v>
      </c>
    </row>
    <row r="52" spans="1:18" ht="12.75" customHeight="1">
      <c r="A52" s="6" t="s">
        <v>48</v>
      </c>
      <c s="6"/>
      <c s="44" t="s">
        <v>38</v>
      </c>
      <c s="6"/>
      <c s="29" t="s">
        <v>2652</v>
      </c>
      <c s="6"/>
      <c s="6"/>
      <c s="6"/>
      <c s="46">
        <f>0+Q52</f>
      </c>
      <c r="O52">
        <f>0+R52</f>
      </c>
      <c r="Q52">
        <f>0+I53+I57+I61</f>
      </c>
      <c>
        <f>0+O53+O57+O61</f>
      </c>
    </row>
    <row r="53" spans="1:16" ht="12.75">
      <c r="A53" s="26" t="s">
        <v>51</v>
      </c>
      <c s="31" t="s">
        <v>46</v>
      </c>
      <c s="31" t="s">
        <v>4983</v>
      </c>
      <c s="26" t="s">
        <v>53</v>
      </c>
      <c s="32" t="s">
        <v>4984</v>
      </c>
      <c s="33" t="s">
        <v>118</v>
      </c>
      <c s="34">
        <v>12.32</v>
      </c>
      <c s="35">
        <v>0</v>
      </c>
      <c s="36">
        <f>ROUND(ROUND(H53,2)*ROUND(G53,3),2)</f>
      </c>
      <c r="O53">
        <f>(I53*21)/100</f>
      </c>
      <c t="s">
        <v>28</v>
      </c>
    </row>
    <row r="54" spans="1:5" ht="12.75">
      <c r="A54" s="37" t="s">
        <v>56</v>
      </c>
      <c r="E54" s="38" t="s">
        <v>53</v>
      </c>
    </row>
    <row r="55" spans="1:5" ht="38.25">
      <c r="A55" s="39" t="s">
        <v>57</v>
      </c>
      <c r="E55" s="40" t="s">
        <v>4985</v>
      </c>
    </row>
    <row r="56" spans="1:5" ht="369.75">
      <c r="A56" t="s">
        <v>58</v>
      </c>
      <c r="E56" s="38" t="s">
        <v>3780</v>
      </c>
    </row>
    <row r="57" spans="1:16" ht="12.75">
      <c r="A57" s="26" t="s">
        <v>51</v>
      </c>
      <c s="31" t="s">
        <v>91</v>
      </c>
      <c s="31" t="s">
        <v>4986</v>
      </c>
      <c s="26" t="s">
        <v>53</v>
      </c>
      <c s="32" t="s">
        <v>4987</v>
      </c>
      <c s="33" t="s">
        <v>118</v>
      </c>
      <c s="34">
        <v>48.878</v>
      </c>
      <c s="35">
        <v>0</v>
      </c>
      <c s="36">
        <f>ROUND(ROUND(H57,2)*ROUND(G57,3),2)</f>
      </c>
      <c r="O57">
        <f>(I57*21)/100</f>
      </c>
      <c t="s">
        <v>28</v>
      </c>
    </row>
    <row r="58" spans="1:5" ht="12.75">
      <c r="A58" s="37" t="s">
        <v>56</v>
      </c>
      <c r="E58" s="38" t="s">
        <v>53</v>
      </c>
    </row>
    <row r="59" spans="1:5" ht="38.25">
      <c r="A59" s="39" t="s">
        <v>57</v>
      </c>
      <c r="E59" s="40" t="s">
        <v>4988</v>
      </c>
    </row>
    <row r="60" spans="1:5" ht="369.75">
      <c r="A60" t="s">
        <v>58</v>
      </c>
      <c r="E60" s="38" t="s">
        <v>3780</v>
      </c>
    </row>
    <row r="61" spans="1:16" ht="12.75">
      <c r="A61" s="26" t="s">
        <v>51</v>
      </c>
      <c s="31" t="s">
        <v>95</v>
      </c>
      <c s="31" t="s">
        <v>2653</v>
      </c>
      <c s="26" t="s">
        <v>53</v>
      </c>
      <c s="32" t="s">
        <v>2654</v>
      </c>
      <c s="33" t="s">
        <v>118</v>
      </c>
      <c s="34">
        <v>247.007</v>
      </c>
      <c s="35">
        <v>0</v>
      </c>
      <c s="36">
        <f>ROUND(ROUND(H61,2)*ROUND(G61,3),2)</f>
      </c>
      <c r="O61">
        <f>(I61*21)/100</f>
      </c>
      <c t="s">
        <v>28</v>
      </c>
    </row>
    <row r="62" spans="1:5" ht="12.75">
      <c r="A62" s="37" t="s">
        <v>56</v>
      </c>
      <c r="E62" s="38" t="s">
        <v>53</v>
      </c>
    </row>
    <row r="63" spans="1:5" ht="267.75">
      <c r="A63" s="39" t="s">
        <v>57</v>
      </c>
      <c r="E63" s="40" t="s">
        <v>4989</v>
      </c>
    </row>
    <row r="64" spans="1:5" ht="38.25">
      <c r="A64" t="s">
        <v>58</v>
      </c>
      <c r="E64" s="38" t="s">
        <v>4824</v>
      </c>
    </row>
    <row r="65" spans="1:18" ht="12.75" customHeight="1">
      <c r="A65" s="6" t="s">
        <v>48</v>
      </c>
      <c s="6"/>
      <c s="44" t="s">
        <v>76</v>
      </c>
      <c s="6"/>
      <c s="29" t="s">
        <v>338</v>
      </c>
      <c s="6"/>
      <c s="6"/>
      <c s="6"/>
      <c s="46">
        <f>0+Q65</f>
      </c>
      <c r="O65">
        <f>0+R65</f>
      </c>
      <c r="Q65">
        <f>0+I66+I70+I74+I78</f>
      </c>
      <c>
        <f>0+O66+O70+O74+O78</f>
      </c>
    </row>
    <row r="66" spans="1:16" ht="12.75">
      <c r="A66" s="26" t="s">
        <v>51</v>
      </c>
      <c s="31" t="s">
        <v>99</v>
      </c>
      <c s="31" t="s">
        <v>3091</v>
      </c>
      <c s="26" t="s">
        <v>53</v>
      </c>
      <c s="32" t="s">
        <v>3092</v>
      </c>
      <c s="33" t="s">
        <v>65</v>
      </c>
      <c s="34">
        <v>10</v>
      </c>
      <c s="35">
        <v>0</v>
      </c>
      <c s="36">
        <f>ROUND(ROUND(H66,2)*ROUND(G66,3),2)</f>
      </c>
      <c r="O66">
        <f>(I66*21)/100</f>
      </c>
      <c t="s">
        <v>28</v>
      </c>
    </row>
    <row r="67" spans="1:5" ht="12.75">
      <c r="A67" s="37" t="s">
        <v>56</v>
      </c>
      <c r="E67" s="38" t="s">
        <v>53</v>
      </c>
    </row>
    <row r="68" spans="1:5" ht="12.75">
      <c r="A68" s="39" t="s">
        <v>57</v>
      </c>
      <c r="E68" s="40" t="s">
        <v>53</v>
      </c>
    </row>
    <row r="69" spans="1:5" ht="102">
      <c r="A69" t="s">
        <v>58</v>
      </c>
      <c r="E69" s="38" t="s">
        <v>4839</v>
      </c>
    </row>
    <row r="70" spans="1:16" ht="12.75">
      <c r="A70" s="26" t="s">
        <v>51</v>
      </c>
      <c s="31" t="s">
        <v>103</v>
      </c>
      <c s="31" t="s">
        <v>4840</v>
      </c>
      <c s="26" t="s">
        <v>53</v>
      </c>
      <c s="32" t="s">
        <v>4841</v>
      </c>
      <c s="33" t="s">
        <v>65</v>
      </c>
      <c s="34">
        <v>21</v>
      </c>
      <c s="35">
        <v>0</v>
      </c>
      <c s="36">
        <f>ROUND(ROUND(H70,2)*ROUND(G70,3),2)</f>
      </c>
      <c r="O70">
        <f>(I70*21)/100</f>
      </c>
      <c t="s">
        <v>28</v>
      </c>
    </row>
    <row r="71" spans="1:5" ht="12.75">
      <c r="A71" s="37" t="s">
        <v>56</v>
      </c>
      <c r="E71" s="38" t="s">
        <v>53</v>
      </c>
    </row>
    <row r="72" spans="1:5" ht="12.75">
      <c r="A72" s="39" t="s">
        <v>57</v>
      </c>
      <c r="E72" s="40" t="s">
        <v>53</v>
      </c>
    </row>
    <row r="73" spans="1:5" ht="102">
      <c r="A73" t="s">
        <v>58</v>
      </c>
      <c r="E73" s="38" t="s">
        <v>4839</v>
      </c>
    </row>
    <row r="74" spans="1:16" ht="12.75">
      <c r="A74" s="26" t="s">
        <v>51</v>
      </c>
      <c s="31" t="s">
        <v>158</v>
      </c>
      <c s="31" t="s">
        <v>4990</v>
      </c>
      <c s="26" t="s">
        <v>53</v>
      </c>
      <c s="32" t="s">
        <v>4991</v>
      </c>
      <c s="33" t="s">
        <v>65</v>
      </c>
      <c s="34">
        <v>10</v>
      </c>
      <c s="35">
        <v>0</v>
      </c>
      <c s="36">
        <f>ROUND(ROUND(H74,2)*ROUND(G74,3),2)</f>
      </c>
      <c r="O74">
        <f>(I74*21)/100</f>
      </c>
      <c t="s">
        <v>28</v>
      </c>
    </row>
    <row r="75" spans="1:5" ht="12.75">
      <c r="A75" s="37" t="s">
        <v>56</v>
      </c>
      <c r="E75" s="38" t="s">
        <v>53</v>
      </c>
    </row>
    <row r="76" spans="1:5" ht="12.75">
      <c r="A76" s="39" t="s">
        <v>57</v>
      </c>
      <c r="E76" s="40" t="s">
        <v>53</v>
      </c>
    </row>
    <row r="77" spans="1:5" ht="38.25">
      <c r="A77" t="s">
        <v>58</v>
      </c>
      <c r="E77" s="38" t="s">
        <v>4992</v>
      </c>
    </row>
    <row r="78" spans="1:16" ht="12.75">
      <c r="A78" s="26" t="s">
        <v>51</v>
      </c>
      <c s="31" t="s">
        <v>310</v>
      </c>
      <c s="31" t="s">
        <v>4993</v>
      </c>
      <c s="26" t="s">
        <v>53</v>
      </c>
      <c s="32" t="s">
        <v>4994</v>
      </c>
      <c s="33" t="s">
        <v>65</v>
      </c>
      <c s="34">
        <v>33</v>
      </c>
      <c s="35">
        <v>0</v>
      </c>
      <c s="36">
        <f>ROUND(ROUND(H78,2)*ROUND(G78,3),2)</f>
      </c>
      <c r="O78">
        <f>(I78*21)/100</f>
      </c>
      <c t="s">
        <v>28</v>
      </c>
    </row>
    <row r="79" spans="1:5" ht="12.75">
      <c r="A79" s="37" t="s">
        <v>56</v>
      </c>
      <c r="E79" s="38" t="s">
        <v>4995</v>
      </c>
    </row>
    <row r="80" spans="1:5" ht="12.75">
      <c r="A80" s="39" t="s">
        <v>57</v>
      </c>
      <c r="E80" s="40" t="s">
        <v>53</v>
      </c>
    </row>
    <row r="81" spans="1:5" ht="153">
      <c r="A81" t="s">
        <v>58</v>
      </c>
      <c r="E81" s="38" t="s">
        <v>4996</v>
      </c>
    </row>
    <row r="82" spans="1:18" ht="12.75" customHeight="1">
      <c r="A82" s="6" t="s">
        <v>48</v>
      </c>
      <c s="6"/>
      <c s="44" t="s">
        <v>81</v>
      </c>
      <c s="6"/>
      <c s="29" t="s">
        <v>3434</v>
      </c>
      <c s="6"/>
      <c s="6"/>
      <c s="6"/>
      <c s="46">
        <f>0+Q82</f>
      </c>
      <c r="O82">
        <f>0+R82</f>
      </c>
      <c r="Q82">
        <f>0+I83+I87+I91+I95+I99+I103+I107+I111+I115+I119+I123+I127+I131+I135+I139+I143+I147+I151+I155+I159+I163+I167+I171+I175+I179+I183</f>
      </c>
      <c>
        <f>0+O83+O87+O91+O95+O99+O103+O107+O111+O115+O119+O123+O127+O131+O135+O139+O143+O147+O151+O155+O159+O163+O167+O171+O175+O179+O183</f>
      </c>
    </row>
    <row r="83" spans="1:16" ht="12.75">
      <c r="A83" s="26" t="s">
        <v>51</v>
      </c>
      <c s="31" t="s">
        <v>150</v>
      </c>
      <c s="31" t="s">
        <v>3435</v>
      </c>
      <c s="26" t="s">
        <v>53</v>
      </c>
      <c s="32" t="s">
        <v>3436</v>
      </c>
      <c s="33" t="s">
        <v>55</v>
      </c>
      <c s="34">
        <v>37.07</v>
      </c>
      <c s="35">
        <v>0</v>
      </c>
      <c s="36">
        <f>ROUND(ROUND(H83,2)*ROUND(G83,3),2)</f>
      </c>
      <c r="O83">
        <f>(I83*21)/100</f>
      </c>
      <c t="s">
        <v>28</v>
      </c>
    </row>
    <row r="84" spans="1:5" ht="12.75">
      <c r="A84" s="37" t="s">
        <v>56</v>
      </c>
      <c r="E84" s="38" t="s">
        <v>4997</v>
      </c>
    </row>
    <row r="85" spans="1:5" ht="12.75">
      <c r="A85" s="39" t="s">
        <v>57</v>
      </c>
      <c r="E85" s="40" t="s">
        <v>4998</v>
      </c>
    </row>
    <row r="86" spans="1:5" ht="255">
      <c r="A86" t="s">
        <v>58</v>
      </c>
      <c r="E86" s="38" t="s">
        <v>4999</v>
      </c>
    </row>
    <row r="87" spans="1:16" ht="12.75">
      <c r="A87" s="26" t="s">
        <v>51</v>
      </c>
      <c s="31" t="s">
        <v>154</v>
      </c>
      <c s="31" t="s">
        <v>5000</v>
      </c>
      <c s="26" t="s">
        <v>53</v>
      </c>
      <c s="32" t="s">
        <v>5001</v>
      </c>
      <c s="33" t="s">
        <v>65</v>
      </c>
      <c s="34">
        <v>34</v>
      </c>
      <c s="35">
        <v>0</v>
      </c>
      <c s="36">
        <f>ROUND(ROUND(H87,2)*ROUND(G87,3),2)</f>
      </c>
      <c r="O87">
        <f>(I87*21)/100</f>
      </c>
      <c t="s">
        <v>28</v>
      </c>
    </row>
    <row r="88" spans="1:5" ht="12.75">
      <c r="A88" s="37" t="s">
        <v>56</v>
      </c>
      <c r="E88" s="38" t="s">
        <v>53</v>
      </c>
    </row>
    <row r="89" spans="1:5" ht="12.75">
      <c r="A89" s="39" t="s">
        <v>57</v>
      </c>
      <c r="E89" s="40" t="s">
        <v>53</v>
      </c>
    </row>
    <row r="90" spans="1:5" ht="242.25">
      <c r="A90" t="s">
        <v>58</v>
      </c>
      <c r="E90" s="38" t="s">
        <v>5002</v>
      </c>
    </row>
    <row r="91" spans="1:16" ht="12.75">
      <c r="A91" s="26" t="s">
        <v>51</v>
      </c>
      <c s="31" t="s">
        <v>347</v>
      </c>
      <c s="31" t="s">
        <v>5003</v>
      </c>
      <c s="26" t="s">
        <v>53</v>
      </c>
      <c s="32" t="s">
        <v>5004</v>
      </c>
      <c s="33" t="s">
        <v>65</v>
      </c>
      <c s="34">
        <v>5</v>
      </c>
      <c s="35">
        <v>0</v>
      </c>
      <c s="36">
        <f>ROUND(ROUND(H91,2)*ROUND(G91,3),2)</f>
      </c>
      <c r="O91">
        <f>(I91*21)/100</f>
      </c>
      <c t="s">
        <v>28</v>
      </c>
    </row>
    <row r="92" spans="1:5" ht="12.75">
      <c r="A92" s="37" t="s">
        <v>56</v>
      </c>
      <c r="E92" s="38" t="s">
        <v>53</v>
      </c>
    </row>
    <row r="93" spans="1:5" ht="12.75">
      <c r="A93" s="39" t="s">
        <v>57</v>
      </c>
      <c r="E93" s="40" t="s">
        <v>53</v>
      </c>
    </row>
    <row r="94" spans="1:5" ht="242.25">
      <c r="A94" t="s">
        <v>58</v>
      </c>
      <c r="E94" s="38" t="s">
        <v>5002</v>
      </c>
    </row>
    <row r="95" spans="1:16" ht="12.75">
      <c r="A95" s="26" t="s">
        <v>51</v>
      </c>
      <c s="31" t="s">
        <v>302</v>
      </c>
      <c s="31" t="s">
        <v>3447</v>
      </c>
      <c s="26" t="s">
        <v>53</v>
      </c>
      <c s="32" t="s">
        <v>3448</v>
      </c>
      <c s="33" t="s">
        <v>65</v>
      </c>
      <c s="34">
        <v>14</v>
      </c>
      <c s="35">
        <v>0</v>
      </c>
      <c s="36">
        <f>ROUND(ROUND(H95,2)*ROUND(G95,3),2)</f>
      </c>
      <c r="O95">
        <f>(I95*21)/100</f>
      </c>
      <c t="s">
        <v>28</v>
      </c>
    </row>
    <row r="96" spans="1:5" ht="12.75">
      <c r="A96" s="37" t="s">
        <v>56</v>
      </c>
      <c r="E96" s="38" t="s">
        <v>53</v>
      </c>
    </row>
    <row r="97" spans="1:5" ht="12.75">
      <c r="A97" s="39" t="s">
        <v>57</v>
      </c>
      <c r="E97" s="40" t="s">
        <v>53</v>
      </c>
    </row>
    <row r="98" spans="1:5" ht="89.25">
      <c r="A98" t="s">
        <v>58</v>
      </c>
      <c r="E98" s="38" t="s">
        <v>4611</v>
      </c>
    </row>
    <row r="99" spans="1:16" ht="12.75">
      <c r="A99" s="26" t="s">
        <v>51</v>
      </c>
      <c s="31" t="s">
        <v>306</v>
      </c>
      <c s="31" t="s">
        <v>5005</v>
      </c>
      <c s="26" t="s">
        <v>53</v>
      </c>
      <c s="32" t="s">
        <v>5006</v>
      </c>
      <c s="33" t="s">
        <v>65</v>
      </c>
      <c s="34">
        <v>1</v>
      </c>
      <c s="35">
        <v>0</v>
      </c>
      <c s="36">
        <f>ROUND(ROUND(H99,2)*ROUND(G99,3),2)</f>
      </c>
      <c r="O99">
        <f>(I99*21)/100</f>
      </c>
      <c t="s">
        <v>28</v>
      </c>
    </row>
    <row r="100" spans="1:5" ht="12.75">
      <c r="A100" s="37" t="s">
        <v>56</v>
      </c>
      <c r="E100" s="38" t="s">
        <v>53</v>
      </c>
    </row>
    <row r="101" spans="1:5" ht="12.75">
      <c r="A101" s="39" t="s">
        <v>57</v>
      </c>
      <c r="E101" s="40" t="s">
        <v>53</v>
      </c>
    </row>
    <row r="102" spans="1:5" ht="255">
      <c r="A102" t="s">
        <v>58</v>
      </c>
      <c r="E102" s="38" t="s">
        <v>5007</v>
      </c>
    </row>
    <row r="103" spans="1:16" ht="12.75">
      <c r="A103" s="26" t="s">
        <v>51</v>
      </c>
      <c s="31" t="s">
        <v>160</v>
      </c>
      <c s="31" t="s">
        <v>5008</v>
      </c>
      <c s="26" t="s">
        <v>53</v>
      </c>
      <c s="32" t="s">
        <v>5009</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12.75">
      <c r="A106" t="s">
        <v>58</v>
      </c>
      <c r="E106" s="38" t="s">
        <v>4093</v>
      </c>
    </row>
    <row r="107" spans="1:16" ht="12.75">
      <c r="A107" s="26" t="s">
        <v>51</v>
      </c>
      <c s="31" t="s">
        <v>162</v>
      </c>
      <c s="31" t="s">
        <v>5010</v>
      </c>
      <c s="26" t="s">
        <v>53</v>
      </c>
      <c s="32" t="s">
        <v>5011</v>
      </c>
      <c s="33" t="s">
        <v>65</v>
      </c>
      <c s="34">
        <v>2</v>
      </c>
      <c s="35">
        <v>0</v>
      </c>
      <c s="36">
        <f>ROUND(ROUND(H107,2)*ROUND(G107,3),2)</f>
      </c>
      <c r="O107">
        <f>(I107*21)/100</f>
      </c>
      <c t="s">
        <v>28</v>
      </c>
    </row>
    <row r="108" spans="1:5" ht="12.75">
      <c r="A108" s="37" t="s">
        <v>56</v>
      </c>
      <c r="E108" s="38" t="s">
        <v>5012</v>
      </c>
    </row>
    <row r="109" spans="1:5" ht="12.75">
      <c r="A109" s="39" t="s">
        <v>57</v>
      </c>
      <c r="E109" s="40" t="s">
        <v>53</v>
      </c>
    </row>
    <row r="110" spans="1:5" ht="38.25">
      <c r="A110" t="s">
        <v>58</v>
      </c>
      <c r="E110" s="38" t="s">
        <v>2658</v>
      </c>
    </row>
    <row r="111" spans="1:16" ht="12.75">
      <c r="A111" s="26" t="s">
        <v>51</v>
      </c>
      <c s="31" t="s">
        <v>166</v>
      </c>
      <c s="31" t="s">
        <v>5013</v>
      </c>
      <c s="26" t="s">
        <v>53</v>
      </c>
      <c s="32" t="s">
        <v>5014</v>
      </c>
      <c s="33" t="s">
        <v>65</v>
      </c>
      <c s="34">
        <v>2</v>
      </c>
      <c s="35">
        <v>0</v>
      </c>
      <c s="36">
        <f>ROUND(ROUND(H111,2)*ROUND(G111,3),2)</f>
      </c>
      <c r="O111">
        <f>(I111*21)/100</f>
      </c>
      <c t="s">
        <v>28</v>
      </c>
    </row>
    <row r="112" spans="1:5" ht="12.75">
      <c r="A112" s="37" t="s">
        <v>56</v>
      </c>
      <c r="E112" s="38" t="s">
        <v>53</v>
      </c>
    </row>
    <row r="113" spans="1:5" ht="12.75">
      <c r="A113" s="39" t="s">
        <v>57</v>
      </c>
      <c r="E113" s="40" t="s">
        <v>53</v>
      </c>
    </row>
    <row r="114" spans="1:5" ht="25.5">
      <c r="A114" t="s">
        <v>58</v>
      </c>
      <c r="E114" s="38" t="s">
        <v>5015</v>
      </c>
    </row>
    <row r="115" spans="1:16" ht="12.75">
      <c r="A115" s="26" t="s">
        <v>51</v>
      </c>
      <c s="31" t="s">
        <v>170</v>
      </c>
      <c s="31" t="s">
        <v>5016</v>
      </c>
      <c s="26" t="s">
        <v>53</v>
      </c>
      <c s="32" t="s">
        <v>5017</v>
      </c>
      <c s="33" t="s">
        <v>55</v>
      </c>
      <c s="34">
        <v>255.5</v>
      </c>
      <c s="35">
        <v>0</v>
      </c>
      <c s="36">
        <f>ROUND(ROUND(H115,2)*ROUND(G115,3),2)</f>
      </c>
      <c r="O115">
        <f>(I115*21)/100</f>
      </c>
      <c t="s">
        <v>28</v>
      </c>
    </row>
    <row r="116" spans="1:5" ht="12.75">
      <c r="A116" s="37" t="s">
        <v>56</v>
      </c>
      <c r="E116" s="38" t="s">
        <v>53</v>
      </c>
    </row>
    <row r="117" spans="1:5" ht="12.75">
      <c r="A117" s="39" t="s">
        <v>57</v>
      </c>
      <c r="E117" s="40" t="s">
        <v>5018</v>
      </c>
    </row>
    <row r="118" spans="1:5" ht="51">
      <c r="A118" t="s">
        <v>58</v>
      </c>
      <c r="E118" s="38" t="s">
        <v>4873</v>
      </c>
    </row>
    <row r="119" spans="1:16" ht="12.75">
      <c r="A119" s="26" t="s">
        <v>51</v>
      </c>
      <c s="31" t="s">
        <v>174</v>
      </c>
      <c s="31" t="s">
        <v>5019</v>
      </c>
      <c s="26" t="s">
        <v>53</v>
      </c>
      <c s="32" t="s">
        <v>5020</v>
      </c>
      <c s="33" t="s">
        <v>55</v>
      </c>
      <c s="34">
        <v>52.1</v>
      </c>
      <c s="35">
        <v>0</v>
      </c>
      <c s="36">
        <f>ROUND(ROUND(H119,2)*ROUND(G119,3),2)</f>
      </c>
      <c r="O119">
        <f>(I119*21)/100</f>
      </c>
      <c t="s">
        <v>28</v>
      </c>
    </row>
    <row r="120" spans="1:5" ht="12.75">
      <c r="A120" s="37" t="s">
        <v>56</v>
      </c>
      <c r="E120" s="38" t="s">
        <v>53</v>
      </c>
    </row>
    <row r="121" spans="1:5" ht="12.75">
      <c r="A121" s="39" t="s">
        <v>57</v>
      </c>
      <c r="E121" s="40" t="s">
        <v>5021</v>
      </c>
    </row>
    <row r="122" spans="1:5" ht="51">
      <c r="A122" t="s">
        <v>58</v>
      </c>
      <c r="E122" s="38" t="s">
        <v>4873</v>
      </c>
    </row>
    <row r="123" spans="1:16" ht="12.75">
      <c r="A123" s="26" t="s">
        <v>51</v>
      </c>
      <c s="31" t="s">
        <v>178</v>
      </c>
      <c s="31" t="s">
        <v>5022</v>
      </c>
      <c s="26" t="s">
        <v>53</v>
      </c>
      <c s="32" t="s">
        <v>5023</v>
      </c>
      <c s="33" t="s">
        <v>55</v>
      </c>
      <c s="34">
        <v>977.63</v>
      </c>
      <c s="35">
        <v>0</v>
      </c>
      <c s="36">
        <f>ROUND(ROUND(H123,2)*ROUND(G123,3),2)</f>
      </c>
      <c r="O123">
        <f>(I123*21)/100</f>
      </c>
      <c t="s">
        <v>28</v>
      </c>
    </row>
    <row r="124" spans="1:5" ht="12.75">
      <c r="A124" s="37" t="s">
        <v>56</v>
      </c>
      <c r="E124" s="38" t="s">
        <v>53</v>
      </c>
    </row>
    <row r="125" spans="1:5" ht="12.75">
      <c r="A125" s="39" t="s">
        <v>57</v>
      </c>
      <c r="E125" s="40" t="s">
        <v>5024</v>
      </c>
    </row>
    <row r="126" spans="1:5" ht="51">
      <c r="A126" t="s">
        <v>58</v>
      </c>
      <c r="E126" s="38" t="s">
        <v>4873</v>
      </c>
    </row>
    <row r="127" spans="1:16" ht="12.75">
      <c r="A127" s="26" t="s">
        <v>51</v>
      </c>
      <c s="31" t="s">
        <v>182</v>
      </c>
      <c s="31" t="s">
        <v>5025</v>
      </c>
      <c s="26" t="s">
        <v>53</v>
      </c>
      <c s="32" t="s">
        <v>5026</v>
      </c>
      <c s="33" t="s">
        <v>55</v>
      </c>
      <c s="34">
        <v>120.8</v>
      </c>
      <c s="35">
        <v>0</v>
      </c>
      <c s="36">
        <f>ROUND(ROUND(H127,2)*ROUND(G127,3),2)</f>
      </c>
      <c r="O127">
        <f>(I127*21)/100</f>
      </c>
      <c t="s">
        <v>28</v>
      </c>
    </row>
    <row r="128" spans="1:5" ht="12.75">
      <c r="A128" s="37" t="s">
        <v>56</v>
      </c>
      <c r="E128" s="38" t="s">
        <v>53</v>
      </c>
    </row>
    <row r="129" spans="1:5" ht="12.75">
      <c r="A129" s="39" t="s">
        <v>57</v>
      </c>
      <c r="E129" s="40" t="s">
        <v>5027</v>
      </c>
    </row>
    <row r="130" spans="1:5" ht="51">
      <c r="A130" t="s">
        <v>58</v>
      </c>
      <c r="E130" s="38" t="s">
        <v>4873</v>
      </c>
    </row>
    <row r="131" spans="1:16" ht="12.75">
      <c r="A131" s="26" t="s">
        <v>51</v>
      </c>
      <c s="31" t="s">
        <v>186</v>
      </c>
      <c s="31" t="s">
        <v>5028</v>
      </c>
      <c s="26" t="s">
        <v>53</v>
      </c>
      <c s="32" t="s">
        <v>5029</v>
      </c>
      <c s="33" t="s">
        <v>55</v>
      </c>
      <c s="34">
        <v>1372.3</v>
      </c>
      <c s="35">
        <v>0</v>
      </c>
      <c s="36">
        <f>ROUND(ROUND(H131,2)*ROUND(G131,3),2)</f>
      </c>
      <c r="O131">
        <f>(I131*21)/100</f>
      </c>
      <c t="s">
        <v>28</v>
      </c>
    </row>
    <row r="132" spans="1:5" ht="12.75">
      <c r="A132" s="37" t="s">
        <v>56</v>
      </c>
      <c r="E132" s="38" t="s">
        <v>53</v>
      </c>
    </row>
    <row r="133" spans="1:5" ht="25.5">
      <c r="A133" s="39" t="s">
        <v>57</v>
      </c>
      <c r="E133" s="40" t="s">
        <v>5030</v>
      </c>
    </row>
    <row r="134" spans="1:5" ht="25.5">
      <c r="A134" t="s">
        <v>58</v>
      </c>
      <c r="E134" s="38" t="s">
        <v>5031</v>
      </c>
    </row>
    <row r="135" spans="1:16" ht="12.75">
      <c r="A135" s="26" t="s">
        <v>51</v>
      </c>
      <c s="31" t="s">
        <v>314</v>
      </c>
      <c s="31" t="s">
        <v>5032</v>
      </c>
      <c s="26" t="s">
        <v>53</v>
      </c>
      <c s="32" t="s">
        <v>5033</v>
      </c>
      <c s="33" t="s">
        <v>55</v>
      </c>
      <c s="34">
        <v>9</v>
      </c>
      <c s="35">
        <v>0</v>
      </c>
      <c s="36">
        <f>ROUND(ROUND(H135,2)*ROUND(G135,3),2)</f>
      </c>
      <c r="O135">
        <f>(I135*21)/100</f>
      </c>
      <c t="s">
        <v>28</v>
      </c>
    </row>
    <row r="136" spans="1:5" ht="12.75">
      <c r="A136" s="37" t="s">
        <v>56</v>
      </c>
      <c r="E136" s="38" t="s">
        <v>5034</v>
      </c>
    </row>
    <row r="137" spans="1:5" ht="12.75">
      <c r="A137" s="39" t="s">
        <v>57</v>
      </c>
      <c r="E137" s="40" t="s">
        <v>5035</v>
      </c>
    </row>
    <row r="138" spans="1:5" ht="255">
      <c r="A138" t="s">
        <v>58</v>
      </c>
      <c r="E138" s="38" t="s">
        <v>4999</v>
      </c>
    </row>
    <row r="139" spans="1:16" ht="12.75">
      <c r="A139" s="26" t="s">
        <v>51</v>
      </c>
      <c s="31" t="s">
        <v>318</v>
      </c>
      <c s="31" t="s">
        <v>5036</v>
      </c>
      <c s="26" t="s">
        <v>53</v>
      </c>
      <c s="32" t="s">
        <v>5037</v>
      </c>
      <c s="33" t="s">
        <v>55</v>
      </c>
      <c s="34">
        <v>241.56</v>
      </c>
      <c s="35">
        <v>0</v>
      </c>
      <c s="36">
        <f>ROUND(ROUND(H139,2)*ROUND(G139,3),2)</f>
      </c>
      <c r="O139">
        <f>(I139*21)/100</f>
      </c>
      <c t="s">
        <v>28</v>
      </c>
    </row>
    <row r="140" spans="1:5" ht="12.75">
      <c r="A140" s="37" t="s">
        <v>56</v>
      </c>
      <c r="E140" s="38" t="s">
        <v>53</v>
      </c>
    </row>
    <row r="141" spans="1:5" ht="12.75">
      <c r="A141" s="39" t="s">
        <v>57</v>
      </c>
      <c r="E141" s="40" t="s">
        <v>5038</v>
      </c>
    </row>
    <row r="142" spans="1:5" ht="255">
      <c r="A142" t="s">
        <v>58</v>
      </c>
      <c r="E142" s="38" t="s">
        <v>4999</v>
      </c>
    </row>
    <row r="143" spans="1:16" ht="12.75">
      <c r="A143" s="26" t="s">
        <v>51</v>
      </c>
      <c s="31" t="s">
        <v>210</v>
      </c>
      <c s="31" t="s">
        <v>5039</v>
      </c>
      <c s="26" t="s">
        <v>53</v>
      </c>
      <c s="32" t="s">
        <v>5040</v>
      </c>
      <c s="33" t="s">
        <v>55</v>
      </c>
      <c s="34">
        <v>19.69</v>
      </c>
      <c s="35">
        <v>0</v>
      </c>
      <c s="36">
        <f>ROUND(ROUND(H143,2)*ROUND(G143,3),2)</f>
      </c>
      <c r="O143">
        <f>(I143*21)/100</f>
      </c>
      <c t="s">
        <v>28</v>
      </c>
    </row>
    <row r="144" spans="1:5" ht="12.75">
      <c r="A144" s="37" t="s">
        <v>56</v>
      </c>
      <c r="E144" s="38" t="s">
        <v>53</v>
      </c>
    </row>
    <row r="145" spans="1:5" ht="12.75">
      <c r="A145" s="39" t="s">
        <v>57</v>
      </c>
      <c r="E145" s="40" t="s">
        <v>5041</v>
      </c>
    </row>
    <row r="146" spans="1:5" ht="255">
      <c r="A146" t="s">
        <v>58</v>
      </c>
      <c r="E146" s="38" t="s">
        <v>4999</v>
      </c>
    </row>
    <row r="147" spans="1:16" ht="12.75">
      <c r="A147" s="26" t="s">
        <v>51</v>
      </c>
      <c s="31" t="s">
        <v>214</v>
      </c>
      <c s="31" t="s">
        <v>5042</v>
      </c>
      <c s="26" t="s">
        <v>53</v>
      </c>
      <c s="32" t="s">
        <v>5043</v>
      </c>
      <c s="33" t="s">
        <v>55</v>
      </c>
      <c s="34">
        <v>37.62</v>
      </c>
      <c s="35">
        <v>0</v>
      </c>
      <c s="36">
        <f>ROUND(ROUND(H147,2)*ROUND(G147,3),2)</f>
      </c>
      <c r="O147">
        <f>(I147*21)/100</f>
      </c>
      <c t="s">
        <v>28</v>
      </c>
    </row>
    <row r="148" spans="1:5" ht="12.75">
      <c r="A148" s="37" t="s">
        <v>56</v>
      </c>
      <c r="E148" s="38" t="s">
        <v>53</v>
      </c>
    </row>
    <row r="149" spans="1:5" ht="12.75">
      <c r="A149" s="39" t="s">
        <v>57</v>
      </c>
      <c r="E149" s="40" t="s">
        <v>5044</v>
      </c>
    </row>
    <row r="150" spans="1:5" ht="255">
      <c r="A150" t="s">
        <v>58</v>
      </c>
      <c r="E150" s="38" t="s">
        <v>4999</v>
      </c>
    </row>
    <row r="151" spans="1:16" ht="12.75">
      <c r="A151" s="26" t="s">
        <v>51</v>
      </c>
      <c s="31" t="s">
        <v>218</v>
      </c>
      <c s="31" t="s">
        <v>5045</v>
      </c>
      <c s="26" t="s">
        <v>53</v>
      </c>
      <c s="32" t="s">
        <v>5046</v>
      </c>
      <c s="33" t="s">
        <v>55</v>
      </c>
      <c s="34">
        <v>204.82</v>
      </c>
      <c s="35">
        <v>0</v>
      </c>
      <c s="36">
        <f>ROUND(ROUND(H151,2)*ROUND(G151,3),2)</f>
      </c>
      <c r="O151">
        <f>(I151*21)/100</f>
      </c>
      <c t="s">
        <v>28</v>
      </c>
    </row>
    <row r="152" spans="1:5" ht="12.75">
      <c r="A152" s="37" t="s">
        <v>56</v>
      </c>
      <c r="E152" s="38" t="s">
        <v>53</v>
      </c>
    </row>
    <row r="153" spans="1:5" ht="12.75">
      <c r="A153" s="39" t="s">
        <v>57</v>
      </c>
      <c r="E153" s="40" t="s">
        <v>5047</v>
      </c>
    </row>
    <row r="154" spans="1:5" ht="255">
      <c r="A154" t="s">
        <v>58</v>
      </c>
      <c r="E154" s="38" t="s">
        <v>4999</v>
      </c>
    </row>
    <row r="155" spans="1:16" ht="12.75">
      <c r="A155" s="26" t="s">
        <v>51</v>
      </c>
      <c s="31" t="s">
        <v>222</v>
      </c>
      <c s="31" t="s">
        <v>5048</v>
      </c>
      <c s="26" t="s">
        <v>53</v>
      </c>
      <c s="32" t="s">
        <v>5049</v>
      </c>
      <c s="33" t="s">
        <v>55</v>
      </c>
      <c s="34">
        <v>43.12</v>
      </c>
      <c s="35">
        <v>0</v>
      </c>
      <c s="36">
        <f>ROUND(ROUND(H155,2)*ROUND(G155,3),2)</f>
      </c>
      <c r="O155">
        <f>(I155*21)/100</f>
      </c>
      <c t="s">
        <v>28</v>
      </c>
    </row>
    <row r="156" spans="1:5" ht="12.75">
      <c r="A156" s="37" t="s">
        <v>56</v>
      </c>
      <c r="E156" s="38" t="s">
        <v>53</v>
      </c>
    </row>
    <row r="157" spans="1:5" ht="12.75">
      <c r="A157" s="39" t="s">
        <v>57</v>
      </c>
      <c r="E157" s="40" t="s">
        <v>5050</v>
      </c>
    </row>
    <row r="158" spans="1:5" ht="255">
      <c r="A158" t="s">
        <v>58</v>
      </c>
      <c r="E158" s="38" t="s">
        <v>4999</v>
      </c>
    </row>
    <row r="159" spans="1:16" ht="12.75">
      <c r="A159" s="26" t="s">
        <v>51</v>
      </c>
      <c s="31" t="s">
        <v>226</v>
      </c>
      <c s="31" t="s">
        <v>5051</v>
      </c>
      <c s="26" t="s">
        <v>53</v>
      </c>
      <c s="32" t="s">
        <v>5052</v>
      </c>
      <c s="33" t="s">
        <v>55</v>
      </c>
      <c s="34">
        <v>807.4</v>
      </c>
      <c s="35">
        <v>0</v>
      </c>
      <c s="36">
        <f>ROUND(ROUND(H159,2)*ROUND(G159,3),2)</f>
      </c>
      <c r="O159">
        <f>(I159*21)/100</f>
      </c>
      <c t="s">
        <v>28</v>
      </c>
    </row>
    <row r="160" spans="1:5" ht="12.75">
      <c r="A160" s="37" t="s">
        <v>56</v>
      </c>
      <c r="E160" s="38" t="s">
        <v>53</v>
      </c>
    </row>
    <row r="161" spans="1:5" ht="12.75">
      <c r="A161" s="39" t="s">
        <v>57</v>
      </c>
      <c r="E161" s="40" t="s">
        <v>5053</v>
      </c>
    </row>
    <row r="162" spans="1:5" ht="255">
      <c r="A162" t="s">
        <v>58</v>
      </c>
      <c r="E162" s="38" t="s">
        <v>4999</v>
      </c>
    </row>
    <row r="163" spans="1:16" ht="12.75">
      <c r="A163" s="26" t="s">
        <v>51</v>
      </c>
      <c s="31" t="s">
        <v>230</v>
      </c>
      <c s="31" t="s">
        <v>5054</v>
      </c>
      <c s="26" t="s">
        <v>53</v>
      </c>
      <c s="32" t="s">
        <v>5055</v>
      </c>
      <c s="33" t="s">
        <v>55</v>
      </c>
      <c s="34">
        <v>20.02</v>
      </c>
      <c s="35">
        <v>0</v>
      </c>
      <c s="36">
        <f>ROUND(ROUND(H163,2)*ROUND(G163,3),2)</f>
      </c>
      <c r="O163">
        <f>(I163*21)/100</f>
      </c>
      <c t="s">
        <v>28</v>
      </c>
    </row>
    <row r="164" spans="1:5" ht="12.75">
      <c r="A164" s="37" t="s">
        <v>56</v>
      </c>
      <c r="E164" s="38" t="s">
        <v>53</v>
      </c>
    </row>
    <row r="165" spans="1:5" ht="12.75">
      <c r="A165" s="39" t="s">
        <v>57</v>
      </c>
      <c r="E165" s="40" t="s">
        <v>5056</v>
      </c>
    </row>
    <row r="166" spans="1:5" ht="255">
      <c r="A166" t="s">
        <v>58</v>
      </c>
      <c r="E166" s="38" t="s">
        <v>4999</v>
      </c>
    </row>
    <row r="167" spans="1:16" ht="12.75">
      <c r="A167" s="26" t="s">
        <v>51</v>
      </c>
      <c s="31" t="s">
        <v>322</v>
      </c>
      <c s="31" t="s">
        <v>5057</v>
      </c>
      <c s="26" t="s">
        <v>53</v>
      </c>
      <c s="32" t="s">
        <v>5058</v>
      </c>
      <c s="33" t="s">
        <v>55</v>
      </c>
      <c s="34">
        <v>132.88</v>
      </c>
      <c s="35">
        <v>0</v>
      </c>
      <c s="36">
        <f>ROUND(ROUND(H167,2)*ROUND(G167,3),2)</f>
      </c>
      <c r="O167">
        <f>(I167*21)/100</f>
      </c>
      <c t="s">
        <v>28</v>
      </c>
    </row>
    <row r="168" spans="1:5" ht="12.75">
      <c r="A168" s="37" t="s">
        <v>56</v>
      </c>
      <c r="E168" s="38" t="s">
        <v>53</v>
      </c>
    </row>
    <row r="169" spans="1:5" ht="12.75">
      <c r="A169" s="39" t="s">
        <v>57</v>
      </c>
      <c r="E169" s="40" t="s">
        <v>5059</v>
      </c>
    </row>
    <row r="170" spans="1:5" ht="255">
      <c r="A170" t="s">
        <v>58</v>
      </c>
      <c r="E170" s="38" t="s">
        <v>4999</v>
      </c>
    </row>
    <row r="171" spans="1:16" ht="12.75">
      <c r="A171" s="26" t="s">
        <v>51</v>
      </c>
      <c s="31" t="s">
        <v>234</v>
      </c>
      <c s="31" t="s">
        <v>5060</v>
      </c>
      <c s="26" t="s">
        <v>53</v>
      </c>
      <c s="32" t="s">
        <v>5061</v>
      </c>
      <c s="33" t="s">
        <v>65</v>
      </c>
      <c s="34">
        <v>1</v>
      </c>
      <c s="35">
        <v>0</v>
      </c>
      <c s="36">
        <f>ROUND(ROUND(H171,2)*ROUND(G171,3),2)</f>
      </c>
      <c r="O171">
        <f>(I171*21)/100</f>
      </c>
      <c t="s">
        <v>28</v>
      </c>
    </row>
    <row r="172" spans="1:5" ht="12.75">
      <c r="A172" s="37" t="s">
        <v>56</v>
      </c>
      <c r="E172" s="38" t="s">
        <v>5062</v>
      </c>
    </row>
    <row r="173" spans="1:5" ht="12.75">
      <c r="A173" s="39" t="s">
        <v>57</v>
      </c>
      <c r="E173" s="40" t="s">
        <v>53</v>
      </c>
    </row>
    <row r="174" spans="1:5" ht="25.5">
      <c r="A174" t="s">
        <v>58</v>
      </c>
      <c r="E174" s="38" t="s">
        <v>4943</v>
      </c>
    </row>
    <row r="175" spans="1:16" ht="12.75">
      <c r="A175" s="26" t="s">
        <v>51</v>
      </c>
      <c s="31" t="s">
        <v>238</v>
      </c>
      <c s="31" t="s">
        <v>5063</v>
      </c>
      <c s="26" t="s">
        <v>53</v>
      </c>
      <c s="32" t="s">
        <v>5064</v>
      </c>
      <c s="33" t="s">
        <v>65</v>
      </c>
      <c s="34">
        <v>3</v>
      </c>
      <c s="35">
        <v>0</v>
      </c>
      <c s="36">
        <f>ROUND(ROUND(H175,2)*ROUND(G175,3),2)</f>
      </c>
      <c r="O175">
        <f>(I175*21)/100</f>
      </c>
      <c t="s">
        <v>28</v>
      </c>
    </row>
    <row r="176" spans="1:5" ht="12.75">
      <c r="A176" s="37" t="s">
        <v>56</v>
      </c>
      <c r="E176" s="38" t="s">
        <v>53</v>
      </c>
    </row>
    <row r="177" spans="1:5" ht="12.75">
      <c r="A177" s="39" t="s">
        <v>57</v>
      </c>
      <c r="E177" s="40" t="s">
        <v>53</v>
      </c>
    </row>
    <row r="178" spans="1:5" ht="25.5">
      <c r="A178" t="s">
        <v>58</v>
      </c>
      <c r="E178" s="38" t="s">
        <v>4943</v>
      </c>
    </row>
    <row r="179" spans="1:16" ht="12.75">
      <c r="A179" s="26" t="s">
        <v>51</v>
      </c>
      <c s="31" t="s">
        <v>242</v>
      </c>
      <c s="31" t="s">
        <v>5065</v>
      </c>
      <c s="26" t="s">
        <v>53</v>
      </c>
      <c s="32" t="s">
        <v>5066</v>
      </c>
      <c s="33" t="s">
        <v>65</v>
      </c>
      <c s="34">
        <v>1</v>
      </c>
      <c s="35">
        <v>0</v>
      </c>
      <c s="36">
        <f>ROUND(ROUND(H179,2)*ROUND(G179,3),2)</f>
      </c>
      <c r="O179">
        <f>(I179*21)/100</f>
      </c>
      <c t="s">
        <v>28</v>
      </c>
    </row>
    <row r="180" spans="1:5" ht="12.75">
      <c r="A180" s="37" t="s">
        <v>56</v>
      </c>
      <c r="E180" s="38" t="s">
        <v>5067</v>
      </c>
    </row>
    <row r="181" spans="1:5" ht="12.75">
      <c r="A181" s="39" t="s">
        <v>57</v>
      </c>
      <c r="E181" s="40" t="s">
        <v>53</v>
      </c>
    </row>
    <row r="182" spans="1:5" ht="293.25">
      <c r="A182" t="s">
        <v>58</v>
      </c>
      <c r="E182" s="38" t="s">
        <v>5068</v>
      </c>
    </row>
    <row r="183" spans="1:16" ht="12.75">
      <c r="A183" s="26" t="s">
        <v>51</v>
      </c>
      <c s="31" t="s">
        <v>246</v>
      </c>
      <c s="31" t="s">
        <v>5069</v>
      </c>
      <c s="26" t="s">
        <v>53</v>
      </c>
      <c s="32" t="s">
        <v>5070</v>
      </c>
      <c s="33" t="s">
        <v>65</v>
      </c>
      <c s="34">
        <v>1</v>
      </c>
      <c s="35">
        <v>0</v>
      </c>
      <c s="36">
        <f>ROUND(ROUND(H183,2)*ROUND(G183,3),2)</f>
      </c>
      <c r="O183">
        <f>(I183*21)/100</f>
      </c>
      <c t="s">
        <v>28</v>
      </c>
    </row>
    <row r="184" spans="1:5" ht="12.75">
      <c r="A184" s="37" t="s">
        <v>56</v>
      </c>
      <c r="E184" s="38" t="s">
        <v>5071</v>
      </c>
    </row>
    <row r="185" spans="1:5" ht="12.75">
      <c r="A185" s="39" t="s">
        <v>57</v>
      </c>
      <c r="E185" s="40" t="s">
        <v>53</v>
      </c>
    </row>
    <row r="186" spans="1:5" ht="293.25">
      <c r="A186" t="s">
        <v>58</v>
      </c>
      <c r="E186" s="38" t="s">
        <v>5072</v>
      </c>
    </row>
    <row r="187" spans="1:18" ht="12.75" customHeight="1">
      <c r="A187" s="6" t="s">
        <v>48</v>
      </c>
      <c s="6"/>
      <c s="44" t="s">
        <v>44</v>
      </c>
      <c s="6"/>
      <c s="29" t="s">
        <v>363</v>
      </c>
      <c s="6"/>
      <c s="6"/>
      <c s="6"/>
      <c s="46">
        <f>0+Q187</f>
      </c>
      <c r="O187">
        <f>0+R187</f>
      </c>
      <c r="Q187">
        <f>0+I188+I192</f>
      </c>
      <c>
        <f>0+O188+O192</f>
      </c>
    </row>
    <row r="188" spans="1:16" ht="25.5">
      <c r="A188" s="26" t="s">
        <v>51</v>
      </c>
      <c s="31" t="s">
        <v>190</v>
      </c>
      <c s="31" t="s">
        <v>5073</v>
      </c>
      <c s="26" t="s">
        <v>53</v>
      </c>
      <c s="32" t="s">
        <v>5074</v>
      </c>
      <c s="33" t="s">
        <v>55</v>
      </c>
      <c s="34">
        <v>1</v>
      </c>
      <c s="35">
        <v>0</v>
      </c>
      <c s="36">
        <f>ROUND(ROUND(H188,2)*ROUND(G188,3),2)</f>
      </c>
      <c r="O188">
        <f>(I188*21)/100</f>
      </c>
      <c t="s">
        <v>28</v>
      </c>
    </row>
    <row r="189" spans="1:5" ht="12.75">
      <c r="A189" s="37" t="s">
        <v>56</v>
      </c>
      <c r="E189" s="38" t="s">
        <v>53</v>
      </c>
    </row>
    <row r="190" spans="1:5" ht="12.75">
      <c r="A190" s="39" t="s">
        <v>57</v>
      </c>
      <c r="E190" s="40" t="s">
        <v>53</v>
      </c>
    </row>
    <row r="191" spans="1:5" ht="38.25">
      <c r="A191" t="s">
        <v>58</v>
      </c>
      <c r="E191" s="38" t="s">
        <v>5075</v>
      </c>
    </row>
    <row r="192" spans="1:16" ht="12.75">
      <c r="A192" s="26" t="s">
        <v>51</v>
      </c>
      <c s="31" t="s">
        <v>194</v>
      </c>
      <c s="31" t="s">
        <v>5076</v>
      </c>
      <c s="26" t="s">
        <v>53</v>
      </c>
      <c s="32" t="s">
        <v>5077</v>
      </c>
      <c s="33" t="s">
        <v>65</v>
      </c>
      <c s="34">
        <v>5</v>
      </c>
      <c s="35">
        <v>0</v>
      </c>
      <c s="36">
        <f>ROUND(ROUND(H192,2)*ROUND(G192,3),2)</f>
      </c>
      <c r="O192">
        <f>(I192*21)/100</f>
      </c>
      <c t="s">
        <v>28</v>
      </c>
    </row>
    <row r="193" spans="1:5" ht="12.75">
      <c r="A193" s="37" t="s">
        <v>56</v>
      </c>
      <c r="E193" s="38" t="s">
        <v>53</v>
      </c>
    </row>
    <row r="194" spans="1:5" ht="12.75">
      <c r="A194" s="39" t="s">
        <v>57</v>
      </c>
      <c r="E194" s="40" t="s">
        <v>53</v>
      </c>
    </row>
    <row r="195" spans="1:5" ht="89.25">
      <c r="A195" t="s">
        <v>58</v>
      </c>
      <c r="E195" s="38" t="s">
        <v>5078</v>
      </c>
    </row>
    <row r="196" spans="1:18" ht="12.75" customHeight="1">
      <c r="A196" s="6" t="s">
        <v>48</v>
      </c>
      <c s="6"/>
      <c s="44" t="s">
        <v>368</v>
      </c>
      <c s="6"/>
      <c s="29" t="s">
        <v>369</v>
      </c>
      <c s="6"/>
      <c s="6"/>
      <c s="6"/>
      <c s="46">
        <f>0+Q196</f>
      </c>
      <c r="O196">
        <f>0+R196</f>
      </c>
      <c r="Q196">
        <f>0+I197+I201</f>
      </c>
      <c>
        <f>0+O197+O201</f>
      </c>
    </row>
    <row r="197" spans="1:16" ht="38.25">
      <c r="A197" s="26" t="s">
        <v>51</v>
      </c>
      <c s="31" t="s">
        <v>198</v>
      </c>
      <c s="31" t="s">
        <v>2802</v>
      </c>
      <c s="26" t="s">
        <v>377</v>
      </c>
      <c s="32" t="s">
        <v>2803</v>
      </c>
      <c s="33" t="s">
        <v>379</v>
      </c>
      <c s="34">
        <v>8217</v>
      </c>
      <c s="35">
        <v>0</v>
      </c>
      <c s="36">
        <f>ROUND(ROUND(H197,2)*ROUND(G197,3),2)</f>
      </c>
      <c r="O197">
        <f>(I197*21)/100</f>
      </c>
      <c t="s">
        <v>28</v>
      </c>
    </row>
    <row r="198" spans="1:5" ht="38.25">
      <c r="A198" s="37" t="s">
        <v>56</v>
      </c>
      <c r="E198" s="38" t="s">
        <v>3116</v>
      </c>
    </row>
    <row r="199" spans="1:5" ht="12.75">
      <c r="A199" s="39" t="s">
        <v>57</v>
      </c>
      <c r="E199" s="40" t="s">
        <v>5079</v>
      </c>
    </row>
    <row r="200" spans="1:5" ht="165.75">
      <c r="A200" t="s">
        <v>58</v>
      </c>
      <c r="E200" s="38" t="s">
        <v>1234</v>
      </c>
    </row>
    <row r="201" spans="1:16" ht="38.25">
      <c r="A201" s="26" t="s">
        <v>51</v>
      </c>
      <c s="31" t="s">
        <v>202</v>
      </c>
      <c s="31" t="s">
        <v>376</v>
      </c>
      <c s="26" t="s">
        <v>377</v>
      </c>
      <c s="32" t="s">
        <v>378</v>
      </c>
      <c s="33" t="s">
        <v>379</v>
      </c>
      <c s="34">
        <v>16</v>
      </c>
      <c s="35">
        <v>0</v>
      </c>
      <c s="36">
        <f>ROUND(ROUND(H201,2)*ROUND(G201,3),2)</f>
      </c>
      <c r="O201">
        <f>(I201*21)/100</f>
      </c>
      <c t="s">
        <v>28</v>
      </c>
    </row>
    <row r="202" spans="1:5" ht="38.25">
      <c r="A202" s="37" t="s">
        <v>56</v>
      </c>
      <c r="E202" s="38" t="s">
        <v>1235</v>
      </c>
    </row>
    <row r="203" spans="1:5" ht="12.75">
      <c r="A203" s="39" t="s">
        <v>57</v>
      </c>
      <c r="E203" s="40" t="s">
        <v>53</v>
      </c>
    </row>
    <row r="204" spans="1:5" ht="165.75">
      <c r="A204" t="s">
        <v>58</v>
      </c>
      <c r="E20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0+O9+O14+O43+O56+O61</f>
      </c>
      <c t="s">
        <v>27</v>
      </c>
    </row>
    <row r="3" spans="1:16" ht="15" customHeight="1">
      <c r="A3" t="s">
        <v>12</v>
      </c>
      <c s="12" t="s">
        <v>14</v>
      </c>
      <c s="13" t="s">
        <v>15</v>
      </c>
      <c s="1"/>
      <c s="14" t="s">
        <v>16</v>
      </c>
      <c s="1"/>
      <c s="9"/>
      <c s="8" t="s">
        <v>5080</v>
      </c>
      <c s="41">
        <f>0+I9+I14+I43+I56+I61</f>
      </c>
      <c r="O3" t="s">
        <v>23</v>
      </c>
      <c t="s">
        <v>28</v>
      </c>
    </row>
    <row r="4" spans="1:16" ht="15" customHeight="1">
      <c r="A4" t="s">
        <v>17</v>
      </c>
      <c s="12" t="s">
        <v>18</v>
      </c>
      <c s="13" t="s">
        <v>4906</v>
      </c>
      <c s="1"/>
      <c s="14" t="s">
        <v>4907</v>
      </c>
      <c s="1"/>
      <c s="1"/>
      <c s="11"/>
      <c s="11"/>
      <c r="O4" t="s">
        <v>24</v>
      </c>
      <c t="s">
        <v>28</v>
      </c>
    </row>
    <row r="5" spans="1:16" ht="12.75" customHeight="1">
      <c r="A5" t="s">
        <v>21</v>
      </c>
      <c s="16" t="s">
        <v>22</v>
      </c>
      <c s="17" t="s">
        <v>5080</v>
      </c>
      <c s="6"/>
      <c s="18" t="s">
        <v>5081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99</v>
      </c>
      <c s="31" t="s">
        <v>4911</v>
      </c>
      <c s="26" t="s">
        <v>53</v>
      </c>
      <c s="32" t="s">
        <v>4807</v>
      </c>
      <c s="33" t="s">
        <v>65</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8" ht="12.75" customHeight="1">
      <c r="A14" s="6" t="s">
        <v>48</v>
      </c>
      <c s="6"/>
      <c s="44" t="s">
        <v>34</v>
      </c>
      <c s="6"/>
      <c s="29" t="s">
        <v>111</v>
      </c>
      <c s="6"/>
      <c s="6"/>
      <c s="6"/>
      <c s="46">
        <f>0+Q14</f>
      </c>
      <c r="O14">
        <f>0+R14</f>
      </c>
      <c r="Q14">
        <f>0+I15+I19+I23+I27+I31+I35+I39</f>
      </c>
      <c>
        <f>0+O15+O19+O23+O27+O31+O35+O39</f>
      </c>
    </row>
    <row r="15" spans="1:16" ht="12.75">
      <c r="A15" s="26" t="s">
        <v>51</v>
      </c>
      <c s="31" t="s">
        <v>34</v>
      </c>
      <c s="31" t="s">
        <v>5083</v>
      </c>
      <c s="26" t="s">
        <v>53</v>
      </c>
      <c s="32" t="s">
        <v>5084</v>
      </c>
      <c s="33" t="s">
        <v>114</v>
      </c>
      <c s="34">
        <v>20</v>
      </c>
      <c s="35">
        <v>0</v>
      </c>
      <c s="36">
        <f>ROUND(ROUND(H15,2)*ROUND(G15,3),2)</f>
      </c>
      <c r="O15">
        <f>(I15*21)/100</f>
      </c>
      <c t="s">
        <v>28</v>
      </c>
    </row>
    <row r="16" spans="1:5" ht="12.75">
      <c r="A16" s="37" t="s">
        <v>56</v>
      </c>
      <c r="E16" s="38" t="s">
        <v>53</v>
      </c>
    </row>
    <row r="17" spans="1:5" ht="12.75">
      <c r="A17" s="39" t="s">
        <v>57</v>
      </c>
      <c r="E17" s="40" t="s">
        <v>53</v>
      </c>
    </row>
    <row r="18" spans="1:5" ht="38.25">
      <c r="A18" t="s">
        <v>58</v>
      </c>
      <c r="E18" s="38" t="s">
        <v>5085</v>
      </c>
    </row>
    <row r="19" spans="1:16" ht="12.75">
      <c r="A19" s="26" t="s">
        <v>51</v>
      </c>
      <c s="31" t="s">
        <v>28</v>
      </c>
      <c s="31" t="s">
        <v>3312</v>
      </c>
      <c s="26" t="s">
        <v>53</v>
      </c>
      <c s="32" t="s">
        <v>3313</v>
      </c>
      <c s="33" t="s">
        <v>114</v>
      </c>
      <c s="34">
        <v>120</v>
      </c>
      <c s="35">
        <v>0</v>
      </c>
      <c s="36">
        <f>ROUND(ROUND(H19,2)*ROUND(G19,3),2)</f>
      </c>
      <c r="O19">
        <f>(I19*21)/100</f>
      </c>
      <c t="s">
        <v>28</v>
      </c>
    </row>
    <row r="20" spans="1:5" ht="12.75">
      <c r="A20" s="37" t="s">
        <v>56</v>
      </c>
      <c r="E20" s="38" t="s">
        <v>53</v>
      </c>
    </row>
    <row r="21" spans="1:5" ht="12.75">
      <c r="A21" s="39" t="s">
        <v>57</v>
      </c>
      <c r="E21" s="40" t="s">
        <v>53</v>
      </c>
    </row>
    <row r="22" spans="1:5" ht="12.75">
      <c r="A22" t="s">
        <v>58</v>
      </c>
      <c r="E22" s="38" t="s">
        <v>3316</v>
      </c>
    </row>
    <row r="23" spans="1:16" ht="12.75">
      <c r="A23" s="26" t="s">
        <v>51</v>
      </c>
      <c s="31" t="s">
        <v>26</v>
      </c>
      <c s="31" t="s">
        <v>4234</v>
      </c>
      <c s="26" t="s">
        <v>53</v>
      </c>
      <c s="32" t="s">
        <v>4235</v>
      </c>
      <c s="33" t="s">
        <v>118</v>
      </c>
      <c s="34">
        <v>95.533</v>
      </c>
      <c s="35">
        <v>0</v>
      </c>
      <c s="36">
        <f>ROUND(ROUND(H23,2)*ROUND(G23,3),2)</f>
      </c>
      <c r="O23">
        <f>(I23*21)/100</f>
      </c>
      <c t="s">
        <v>28</v>
      </c>
    </row>
    <row r="24" spans="1:5" ht="12.75">
      <c r="A24" s="37" t="s">
        <v>56</v>
      </c>
      <c r="E24" s="38" t="s">
        <v>53</v>
      </c>
    </row>
    <row r="25" spans="1:5" ht="63.75">
      <c r="A25" s="39" t="s">
        <v>57</v>
      </c>
      <c r="E25" s="40" t="s">
        <v>5086</v>
      </c>
    </row>
    <row r="26" spans="1:5" ht="318.75">
      <c r="A26" t="s">
        <v>58</v>
      </c>
      <c r="E26" s="38" t="s">
        <v>4556</v>
      </c>
    </row>
    <row r="27" spans="1:16" ht="12.75">
      <c r="A27" s="26" t="s">
        <v>51</v>
      </c>
      <c s="31" t="s">
        <v>38</v>
      </c>
      <c s="31" t="s">
        <v>2946</v>
      </c>
      <c s="26" t="s">
        <v>53</v>
      </c>
      <c s="32" t="s">
        <v>2947</v>
      </c>
      <c s="33" t="s">
        <v>118</v>
      </c>
      <c s="34">
        <v>19.2</v>
      </c>
      <c s="35">
        <v>0</v>
      </c>
      <c s="36">
        <f>ROUND(ROUND(H27,2)*ROUND(G27,3),2)</f>
      </c>
      <c r="O27">
        <f>(I27*21)/100</f>
      </c>
      <c t="s">
        <v>28</v>
      </c>
    </row>
    <row r="28" spans="1:5" ht="12.75">
      <c r="A28" s="37" t="s">
        <v>56</v>
      </c>
      <c r="E28" s="38" t="s">
        <v>53</v>
      </c>
    </row>
    <row r="29" spans="1:5" ht="12.75">
      <c r="A29" s="39" t="s">
        <v>57</v>
      </c>
      <c r="E29" s="40" t="s">
        <v>5087</v>
      </c>
    </row>
    <row r="30" spans="1:5" ht="229.5">
      <c r="A30" t="s">
        <v>58</v>
      </c>
      <c r="E30" s="38" t="s">
        <v>4972</v>
      </c>
    </row>
    <row r="31" spans="1:16" ht="12.75">
      <c r="A31" s="26" t="s">
        <v>51</v>
      </c>
      <c s="31" t="s">
        <v>40</v>
      </c>
      <c s="31" t="s">
        <v>5088</v>
      </c>
      <c s="26" t="s">
        <v>53</v>
      </c>
      <c s="32" t="s">
        <v>5089</v>
      </c>
      <c s="33" t="s">
        <v>114</v>
      </c>
      <c s="34">
        <v>130</v>
      </c>
      <c s="35">
        <v>0</v>
      </c>
      <c s="36">
        <f>ROUND(ROUND(H31,2)*ROUND(G31,3),2)</f>
      </c>
      <c r="O31">
        <f>(I31*21)/100</f>
      </c>
      <c t="s">
        <v>28</v>
      </c>
    </row>
    <row r="32" spans="1:5" ht="12.75">
      <c r="A32" s="37" t="s">
        <v>56</v>
      </c>
      <c r="E32" s="38" t="s">
        <v>53</v>
      </c>
    </row>
    <row r="33" spans="1:5" ht="12.75">
      <c r="A33" s="39" t="s">
        <v>57</v>
      </c>
      <c r="E33" s="40" t="s">
        <v>53</v>
      </c>
    </row>
    <row r="34" spans="1:5" ht="38.25">
      <c r="A34" t="s">
        <v>58</v>
      </c>
      <c r="E34" s="38" t="s">
        <v>5090</v>
      </c>
    </row>
    <row r="35" spans="1:16" ht="12.75">
      <c r="A35" s="26" t="s">
        <v>51</v>
      </c>
      <c s="31" t="s">
        <v>27</v>
      </c>
      <c s="31" t="s">
        <v>5091</v>
      </c>
      <c s="26" t="s">
        <v>53</v>
      </c>
      <c s="32" t="s">
        <v>5092</v>
      </c>
      <c s="33" t="s">
        <v>114</v>
      </c>
      <c s="34">
        <v>130</v>
      </c>
      <c s="35">
        <v>0</v>
      </c>
      <c s="36">
        <f>ROUND(ROUND(H35,2)*ROUND(G35,3),2)</f>
      </c>
      <c r="O35">
        <f>(I35*21)/100</f>
      </c>
      <c t="s">
        <v>28</v>
      </c>
    </row>
    <row r="36" spans="1:5" ht="12.75">
      <c r="A36" s="37" t="s">
        <v>56</v>
      </c>
      <c r="E36" s="38" t="s">
        <v>53</v>
      </c>
    </row>
    <row r="37" spans="1:5" ht="12.75">
      <c r="A37" s="39" t="s">
        <v>57</v>
      </c>
      <c r="E37" s="40" t="s">
        <v>53</v>
      </c>
    </row>
    <row r="38" spans="1:5" ht="25.5">
      <c r="A38" t="s">
        <v>58</v>
      </c>
      <c r="E38" s="38" t="s">
        <v>5093</v>
      </c>
    </row>
    <row r="39" spans="1:16" ht="12.75">
      <c r="A39" s="26" t="s">
        <v>51</v>
      </c>
      <c s="31" t="s">
        <v>76</v>
      </c>
      <c s="31" t="s">
        <v>5094</v>
      </c>
      <c s="26" t="s">
        <v>53</v>
      </c>
      <c s="32" t="s">
        <v>5095</v>
      </c>
      <c s="33" t="s">
        <v>114</v>
      </c>
      <c s="34">
        <v>130</v>
      </c>
      <c s="35">
        <v>0</v>
      </c>
      <c s="36">
        <f>ROUND(ROUND(H39,2)*ROUND(G39,3),2)</f>
      </c>
      <c r="O39">
        <f>(I39*21)/100</f>
      </c>
      <c t="s">
        <v>28</v>
      </c>
    </row>
    <row r="40" spans="1:5" ht="12.75">
      <c r="A40" s="37" t="s">
        <v>56</v>
      </c>
      <c r="E40" s="38" t="s">
        <v>53</v>
      </c>
    </row>
    <row r="41" spans="1:5" ht="12.75">
      <c r="A41" s="39" t="s">
        <v>57</v>
      </c>
      <c r="E41" s="40" t="s">
        <v>53</v>
      </c>
    </row>
    <row r="42" spans="1:5" ht="38.25">
      <c r="A42" t="s">
        <v>58</v>
      </c>
      <c r="E42" s="38" t="s">
        <v>5096</v>
      </c>
    </row>
    <row r="43" spans="1:18" ht="12.75" customHeight="1">
      <c r="A43" s="6" t="s">
        <v>48</v>
      </c>
      <c s="6"/>
      <c s="44" t="s">
        <v>38</v>
      </c>
      <c s="6"/>
      <c s="29" t="s">
        <v>2652</v>
      </c>
      <c s="6"/>
      <c s="6"/>
      <c s="6"/>
      <c s="46">
        <f>0+Q43</f>
      </c>
      <c r="O43">
        <f>0+R43</f>
      </c>
      <c r="Q43">
        <f>0+I44+I48+I52</f>
      </c>
      <c>
        <f>0+O44+O48+O52</f>
      </c>
    </row>
    <row r="44" spans="1:16" ht="12.75">
      <c r="A44" s="26" t="s">
        <v>51</v>
      </c>
      <c s="31" t="s">
        <v>81</v>
      </c>
      <c s="31" t="s">
        <v>4430</v>
      </c>
      <c s="26" t="s">
        <v>53</v>
      </c>
      <c s="32" t="s">
        <v>4431</v>
      </c>
      <c s="33" t="s">
        <v>118</v>
      </c>
      <c s="34">
        <v>4.52</v>
      </c>
      <c s="35">
        <v>0</v>
      </c>
      <c s="36">
        <f>ROUND(ROUND(H44,2)*ROUND(G44,3),2)</f>
      </c>
      <c r="O44">
        <f>(I44*21)/100</f>
      </c>
      <c t="s">
        <v>28</v>
      </c>
    </row>
    <row r="45" spans="1:5" ht="12.75">
      <c r="A45" s="37" t="s">
        <v>56</v>
      </c>
      <c r="E45" s="38" t="s">
        <v>53</v>
      </c>
    </row>
    <row r="46" spans="1:5" ht="38.25">
      <c r="A46" s="39" t="s">
        <v>57</v>
      </c>
      <c r="E46" s="40" t="s">
        <v>5097</v>
      </c>
    </row>
    <row r="47" spans="1:5" ht="369.75">
      <c r="A47" t="s">
        <v>58</v>
      </c>
      <c r="E47" s="38" t="s">
        <v>3780</v>
      </c>
    </row>
    <row r="48" spans="1:16" ht="12.75">
      <c r="A48" s="26" t="s">
        <v>51</v>
      </c>
      <c s="31" t="s">
        <v>44</v>
      </c>
      <c s="31" t="s">
        <v>4437</v>
      </c>
      <c s="26" t="s">
        <v>53</v>
      </c>
      <c s="32" t="s">
        <v>4438</v>
      </c>
      <c s="33" t="s">
        <v>118</v>
      </c>
      <c s="34">
        <v>1.2</v>
      </c>
      <c s="35">
        <v>0</v>
      </c>
      <c s="36">
        <f>ROUND(ROUND(H48,2)*ROUND(G48,3),2)</f>
      </c>
      <c r="O48">
        <f>(I48*21)/100</f>
      </c>
      <c t="s">
        <v>28</v>
      </c>
    </row>
    <row r="49" spans="1:5" ht="12.75">
      <c r="A49" s="37" t="s">
        <v>56</v>
      </c>
      <c r="E49" s="38" t="s">
        <v>53</v>
      </c>
    </row>
    <row r="50" spans="1:5" ht="12.75">
      <c r="A50" s="39" t="s">
        <v>57</v>
      </c>
      <c r="E50" s="40" t="s">
        <v>5098</v>
      </c>
    </row>
    <row r="51" spans="1:5" ht="369.75">
      <c r="A51" t="s">
        <v>58</v>
      </c>
      <c r="E51" s="38" t="s">
        <v>3780</v>
      </c>
    </row>
    <row r="52" spans="1:16" ht="12.75">
      <c r="A52" s="26" t="s">
        <v>51</v>
      </c>
      <c s="31" t="s">
        <v>46</v>
      </c>
      <c s="31" t="s">
        <v>3403</v>
      </c>
      <c s="26" t="s">
        <v>53</v>
      </c>
      <c s="32" t="s">
        <v>3404</v>
      </c>
      <c s="33" t="s">
        <v>118</v>
      </c>
      <c s="34">
        <v>8</v>
      </c>
      <c s="35">
        <v>0</v>
      </c>
      <c s="36">
        <f>ROUND(ROUND(H52,2)*ROUND(G52,3),2)</f>
      </c>
      <c r="O52">
        <f>(I52*21)/100</f>
      </c>
      <c t="s">
        <v>28</v>
      </c>
    </row>
    <row r="53" spans="1:5" ht="12.75">
      <c r="A53" s="37" t="s">
        <v>56</v>
      </c>
      <c r="E53" s="38" t="s">
        <v>53</v>
      </c>
    </row>
    <row r="54" spans="1:5" ht="12.75">
      <c r="A54" s="39" t="s">
        <v>57</v>
      </c>
      <c r="E54" s="40" t="s">
        <v>53</v>
      </c>
    </row>
    <row r="55" spans="1:5" ht="102">
      <c r="A55" t="s">
        <v>58</v>
      </c>
      <c r="E55" s="38" t="s">
        <v>5099</v>
      </c>
    </row>
    <row r="56" spans="1:18" ht="12.75" customHeight="1">
      <c r="A56" s="6" t="s">
        <v>48</v>
      </c>
      <c s="6"/>
      <c s="44" t="s">
        <v>44</v>
      </c>
      <c s="6"/>
      <c s="29" t="s">
        <v>363</v>
      </c>
      <c s="6"/>
      <c s="6"/>
      <c s="6"/>
      <c s="46">
        <f>0+Q56</f>
      </c>
      <c r="O56">
        <f>0+R56</f>
      </c>
      <c r="Q56">
        <f>0+I57</f>
      </c>
      <c>
        <f>0+O57</f>
      </c>
    </row>
    <row r="57" spans="1:16" ht="12.75">
      <c r="A57" s="26" t="s">
        <v>51</v>
      </c>
      <c s="31" t="s">
        <v>91</v>
      </c>
      <c s="31" t="s">
        <v>4579</v>
      </c>
      <c s="26" t="s">
        <v>53</v>
      </c>
      <c s="32" t="s">
        <v>4580</v>
      </c>
      <c s="33" t="s">
        <v>55</v>
      </c>
      <c s="34">
        <v>56.5</v>
      </c>
      <c s="35">
        <v>0</v>
      </c>
      <c s="36">
        <f>ROUND(ROUND(H57,2)*ROUND(G57,3),2)</f>
      </c>
      <c r="O57">
        <f>(I57*21)/100</f>
      </c>
      <c t="s">
        <v>28</v>
      </c>
    </row>
    <row r="58" spans="1:5" ht="12.75">
      <c r="A58" s="37" t="s">
        <v>56</v>
      </c>
      <c r="E58" s="38" t="s">
        <v>53</v>
      </c>
    </row>
    <row r="59" spans="1:5" ht="12.75">
      <c r="A59" s="39" t="s">
        <v>57</v>
      </c>
      <c r="E59" s="40" t="s">
        <v>5100</v>
      </c>
    </row>
    <row r="60" spans="1:5" ht="89.25">
      <c r="A60" t="s">
        <v>58</v>
      </c>
      <c r="E60" s="38" t="s">
        <v>4582</v>
      </c>
    </row>
    <row r="61" spans="1:18" ht="12.75" customHeight="1">
      <c r="A61" s="6" t="s">
        <v>48</v>
      </c>
      <c s="6"/>
      <c s="44" t="s">
        <v>368</v>
      </c>
      <c s="6"/>
      <c s="29" t="s">
        <v>369</v>
      </c>
      <c s="6"/>
      <c s="6"/>
      <c s="6"/>
      <c s="46">
        <f>0+Q61</f>
      </c>
      <c r="O61">
        <f>0+R61</f>
      </c>
      <c r="Q61">
        <f>0+I62</f>
      </c>
      <c>
        <f>0+O62</f>
      </c>
    </row>
    <row r="62" spans="1:16" ht="38.25">
      <c r="A62" s="26" t="s">
        <v>51</v>
      </c>
      <c s="31" t="s">
        <v>95</v>
      </c>
      <c s="31" t="s">
        <v>2802</v>
      </c>
      <c s="26" t="s">
        <v>377</v>
      </c>
      <c s="32" t="s">
        <v>2803</v>
      </c>
      <c s="33" t="s">
        <v>379</v>
      </c>
      <c s="34">
        <v>171.954</v>
      </c>
      <c s="35">
        <v>0</v>
      </c>
      <c s="36">
        <f>ROUND(ROUND(H62,2)*ROUND(G62,3),2)</f>
      </c>
      <c r="O62">
        <f>(I62*21)/100</f>
      </c>
      <c t="s">
        <v>28</v>
      </c>
    </row>
    <row r="63" spans="1:5" ht="38.25">
      <c r="A63" s="37" t="s">
        <v>56</v>
      </c>
      <c r="E63" s="38" t="s">
        <v>3116</v>
      </c>
    </row>
    <row r="64" spans="1:5" ht="12.75">
      <c r="A64" s="39" t="s">
        <v>57</v>
      </c>
      <c r="E64" s="40" t="s">
        <v>5101</v>
      </c>
    </row>
    <row r="65" spans="1:5" ht="165.75">
      <c r="A65" t="s">
        <v>58</v>
      </c>
      <c r="E65"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0+O9+O42+O55+O76+O97+O122</f>
      </c>
      <c t="s">
        <v>27</v>
      </c>
    </row>
    <row r="3" spans="1:16" ht="15" customHeight="1">
      <c r="A3" t="s">
        <v>12</v>
      </c>
      <c s="12" t="s">
        <v>14</v>
      </c>
      <c s="13" t="s">
        <v>15</v>
      </c>
      <c s="1"/>
      <c s="14" t="s">
        <v>16</v>
      </c>
      <c s="1"/>
      <c s="9"/>
      <c s="8" t="s">
        <v>5104</v>
      </c>
      <c s="41">
        <f>0+I9+I42+I55+I76+I97+I122</f>
      </c>
      <c r="O3" t="s">
        <v>23</v>
      </c>
      <c t="s">
        <v>28</v>
      </c>
    </row>
    <row r="4" spans="1:16" ht="15" customHeight="1">
      <c r="A4" t="s">
        <v>17</v>
      </c>
      <c s="12" t="s">
        <v>18</v>
      </c>
      <c s="13" t="s">
        <v>5102</v>
      </c>
      <c s="1"/>
      <c s="14" t="s">
        <v>5103</v>
      </c>
      <c s="1"/>
      <c s="1"/>
      <c s="11"/>
      <c s="11"/>
      <c r="O4" t="s">
        <v>24</v>
      </c>
      <c t="s">
        <v>28</v>
      </c>
    </row>
    <row r="5" spans="1:16" ht="12.75" customHeight="1">
      <c r="A5" t="s">
        <v>21</v>
      </c>
      <c s="16" t="s">
        <v>22</v>
      </c>
      <c s="17" t="s">
        <v>5104</v>
      </c>
      <c s="6"/>
      <c s="18" t="s">
        <v>5105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0+I10+I14+I18+I22+I26+I30+I34+I38</f>
      </c>
      <c>
        <f>0+O10+O14+O18+O22+O26+O30+O34+O38</f>
      </c>
    </row>
    <row r="10" spans="1:16" ht="12.75">
      <c r="A10" s="26" t="s">
        <v>51</v>
      </c>
      <c s="31" t="s">
        <v>34</v>
      </c>
      <c s="31" t="s">
        <v>5107</v>
      </c>
      <c s="26" t="s">
        <v>53</v>
      </c>
      <c s="32" t="s">
        <v>5108</v>
      </c>
      <c s="33" t="s">
        <v>118</v>
      </c>
      <c s="34">
        <v>355</v>
      </c>
      <c s="35">
        <v>0</v>
      </c>
      <c s="36">
        <f>ROUND(ROUND(H10,2)*ROUND(G10,3),2)</f>
      </c>
      <c r="O10">
        <f>(I10*21)/100</f>
      </c>
      <c t="s">
        <v>28</v>
      </c>
    </row>
    <row r="11" spans="1:5" ht="12.75">
      <c r="A11" s="37" t="s">
        <v>56</v>
      </c>
      <c r="E11" s="38" t="s">
        <v>53</v>
      </c>
    </row>
    <row r="12" spans="1:5" ht="12.75">
      <c r="A12" s="39" t="s">
        <v>57</v>
      </c>
      <c r="E12" s="40" t="s">
        <v>5109</v>
      </c>
    </row>
    <row r="13" spans="1:5" ht="63.75">
      <c r="A13" t="s">
        <v>58</v>
      </c>
      <c r="E13" s="38" t="s">
        <v>3743</v>
      </c>
    </row>
    <row r="14" spans="1:16" ht="25.5">
      <c r="A14" s="26" t="s">
        <v>51</v>
      </c>
      <c s="31" t="s">
        <v>28</v>
      </c>
      <c s="31" t="s">
        <v>5110</v>
      </c>
      <c s="26" t="s">
        <v>53</v>
      </c>
      <c s="32" t="s">
        <v>5111</v>
      </c>
      <c s="33" t="s">
        <v>118</v>
      </c>
      <c s="34">
        <v>1065</v>
      </c>
      <c s="35">
        <v>0</v>
      </c>
      <c s="36">
        <f>ROUND(ROUND(H14,2)*ROUND(G14,3),2)</f>
      </c>
      <c r="O14">
        <f>(I14*21)/100</f>
      </c>
      <c t="s">
        <v>28</v>
      </c>
    </row>
    <row r="15" spans="1:5" ht="12.75">
      <c r="A15" s="37" t="s">
        <v>56</v>
      </c>
      <c r="E15" s="38" t="s">
        <v>53</v>
      </c>
    </row>
    <row r="16" spans="1:5" ht="12.75">
      <c r="A16" s="39" t="s">
        <v>57</v>
      </c>
      <c r="E16" s="40" t="s">
        <v>5112</v>
      </c>
    </row>
    <row r="17" spans="1:5" ht="63.75">
      <c r="A17" t="s">
        <v>58</v>
      </c>
      <c r="E17" s="38" t="s">
        <v>3319</v>
      </c>
    </row>
    <row r="18" spans="1:16" ht="12.75">
      <c r="A18" s="26" t="s">
        <v>51</v>
      </c>
      <c s="31" t="s">
        <v>26</v>
      </c>
      <c s="31" t="s">
        <v>3325</v>
      </c>
      <c s="26" t="s">
        <v>53</v>
      </c>
      <c s="32" t="s">
        <v>3326</v>
      </c>
      <c s="33" t="s">
        <v>118</v>
      </c>
      <c s="34">
        <v>561</v>
      </c>
      <c s="35">
        <v>0</v>
      </c>
      <c s="36">
        <f>ROUND(ROUND(H18,2)*ROUND(G18,3),2)</f>
      </c>
      <c r="O18">
        <f>(I18*21)/100</f>
      </c>
      <c t="s">
        <v>28</v>
      </c>
    </row>
    <row r="19" spans="1:5" ht="12.75">
      <c r="A19" s="37" t="s">
        <v>56</v>
      </c>
      <c r="E19" s="38" t="s">
        <v>53</v>
      </c>
    </row>
    <row r="20" spans="1:5" ht="12.75">
      <c r="A20" s="39" t="s">
        <v>57</v>
      </c>
      <c r="E20" s="40" t="s">
        <v>5113</v>
      </c>
    </row>
    <row r="21" spans="1:5" ht="369.75">
      <c r="A21" t="s">
        <v>58</v>
      </c>
      <c r="E21" s="38" t="s">
        <v>5114</v>
      </c>
    </row>
    <row r="22" spans="1:16" ht="12.75">
      <c r="A22" s="26" t="s">
        <v>51</v>
      </c>
      <c s="31" t="s">
        <v>38</v>
      </c>
      <c s="31" t="s">
        <v>2645</v>
      </c>
      <c s="26" t="s">
        <v>53</v>
      </c>
      <c s="32" t="s">
        <v>2646</v>
      </c>
      <c s="33" t="s">
        <v>118</v>
      </c>
      <c s="34">
        <v>113.76</v>
      </c>
      <c s="35">
        <v>0</v>
      </c>
      <c s="36">
        <f>ROUND(ROUND(H22,2)*ROUND(G22,3),2)</f>
      </c>
      <c r="O22">
        <f>(I22*21)/100</f>
      </c>
      <c t="s">
        <v>28</v>
      </c>
    </row>
    <row r="23" spans="1:5" ht="12.75">
      <c r="A23" s="37" t="s">
        <v>56</v>
      </c>
      <c r="E23" s="38" t="s">
        <v>53</v>
      </c>
    </row>
    <row r="24" spans="1:5" ht="25.5">
      <c r="A24" s="39" t="s">
        <v>57</v>
      </c>
      <c r="E24" s="40" t="s">
        <v>5115</v>
      </c>
    </row>
    <row r="25" spans="1:5" ht="318.75">
      <c r="A25" t="s">
        <v>58</v>
      </c>
      <c r="E25" s="38" t="s">
        <v>5116</v>
      </c>
    </row>
    <row r="26" spans="1:16" ht="12.75">
      <c r="A26" s="26" t="s">
        <v>51</v>
      </c>
      <c s="31" t="s">
        <v>40</v>
      </c>
      <c s="31" t="s">
        <v>4165</v>
      </c>
      <c s="26" t="s">
        <v>53</v>
      </c>
      <c s="32" t="s">
        <v>4166</v>
      </c>
      <c s="33" t="s">
        <v>118</v>
      </c>
      <c s="34">
        <v>1738</v>
      </c>
      <c s="35">
        <v>0</v>
      </c>
      <c s="36">
        <f>ROUND(ROUND(H26,2)*ROUND(G26,3),2)</f>
      </c>
      <c r="O26">
        <f>(I26*21)/100</f>
      </c>
      <c t="s">
        <v>28</v>
      </c>
    </row>
    <row r="27" spans="1:5" ht="12.75">
      <c r="A27" s="37" t="s">
        <v>56</v>
      </c>
      <c r="E27" s="38" t="s">
        <v>53</v>
      </c>
    </row>
    <row r="28" spans="1:5" ht="12.75">
      <c r="A28" s="39" t="s">
        <v>57</v>
      </c>
      <c r="E28" s="40" t="s">
        <v>5117</v>
      </c>
    </row>
    <row r="29" spans="1:5" ht="191.25">
      <c r="A29" t="s">
        <v>58</v>
      </c>
      <c r="E29" s="38" t="s">
        <v>5118</v>
      </c>
    </row>
    <row r="30" spans="1:16" ht="12.75">
      <c r="A30" s="26" t="s">
        <v>51</v>
      </c>
      <c s="31" t="s">
        <v>27</v>
      </c>
      <c s="31" t="s">
        <v>2946</v>
      </c>
      <c s="26" t="s">
        <v>53</v>
      </c>
      <c s="32" t="s">
        <v>2947</v>
      </c>
      <c s="33" t="s">
        <v>118</v>
      </c>
      <c s="34">
        <v>52.8</v>
      </c>
      <c s="35">
        <v>0</v>
      </c>
      <c s="36">
        <f>ROUND(ROUND(H30,2)*ROUND(G30,3),2)</f>
      </c>
      <c r="O30">
        <f>(I30*21)/100</f>
      </c>
      <c t="s">
        <v>28</v>
      </c>
    </row>
    <row r="31" spans="1:5" ht="12.75">
      <c r="A31" s="37" t="s">
        <v>56</v>
      </c>
      <c r="E31" s="38" t="s">
        <v>53</v>
      </c>
    </row>
    <row r="32" spans="1:5" ht="12.75">
      <c r="A32" s="39" t="s">
        <v>57</v>
      </c>
      <c r="E32" s="40" t="s">
        <v>5119</v>
      </c>
    </row>
    <row r="33" spans="1:5" ht="229.5">
      <c r="A33" t="s">
        <v>58</v>
      </c>
      <c r="E33" s="38" t="s">
        <v>5120</v>
      </c>
    </row>
    <row r="34" spans="1:16" ht="12.75">
      <c r="A34" s="26" t="s">
        <v>51</v>
      </c>
      <c s="31" t="s">
        <v>76</v>
      </c>
      <c s="31" t="s">
        <v>4047</v>
      </c>
      <c s="26" t="s">
        <v>53</v>
      </c>
      <c s="32" t="s">
        <v>4048</v>
      </c>
      <c s="33" t="s">
        <v>118</v>
      </c>
      <c s="34">
        <v>13.5</v>
      </c>
      <c s="35">
        <v>0</v>
      </c>
      <c s="36">
        <f>ROUND(ROUND(H34,2)*ROUND(G34,3),2)</f>
      </c>
      <c r="O34">
        <f>(I34*21)/100</f>
      </c>
      <c t="s">
        <v>28</v>
      </c>
    </row>
    <row r="35" spans="1:5" ht="12.75">
      <c r="A35" s="37" t="s">
        <v>56</v>
      </c>
      <c r="E35" s="38" t="s">
        <v>53</v>
      </c>
    </row>
    <row r="36" spans="1:5" ht="12.75">
      <c r="A36" s="39" t="s">
        <v>57</v>
      </c>
      <c r="E36" s="40" t="s">
        <v>5121</v>
      </c>
    </row>
    <row r="37" spans="1:5" ht="293.25">
      <c r="A37" t="s">
        <v>58</v>
      </c>
      <c r="E37" s="38" t="s">
        <v>5122</v>
      </c>
    </row>
    <row r="38" spans="1:16" ht="12.75">
      <c r="A38" s="26" t="s">
        <v>51</v>
      </c>
      <c s="31" t="s">
        <v>81</v>
      </c>
      <c s="31" t="s">
        <v>3364</v>
      </c>
      <c s="26" t="s">
        <v>53</v>
      </c>
      <c s="32" t="s">
        <v>3365</v>
      </c>
      <c s="33" t="s">
        <v>114</v>
      </c>
      <c s="34">
        <v>2725</v>
      </c>
      <c s="35">
        <v>0</v>
      </c>
      <c s="36">
        <f>ROUND(ROUND(H38,2)*ROUND(G38,3),2)</f>
      </c>
      <c r="O38">
        <f>(I38*21)/100</f>
      </c>
      <c t="s">
        <v>28</v>
      </c>
    </row>
    <row r="39" spans="1:5" ht="12.75">
      <c r="A39" s="37" t="s">
        <v>56</v>
      </c>
      <c r="E39" s="38" t="s">
        <v>53</v>
      </c>
    </row>
    <row r="40" spans="1:5" ht="12.75">
      <c r="A40" s="39" t="s">
        <v>57</v>
      </c>
      <c r="E40" s="40" t="s">
        <v>5123</v>
      </c>
    </row>
    <row r="41" spans="1:5" ht="25.5">
      <c r="A41" t="s">
        <v>58</v>
      </c>
      <c r="E41" s="38" t="s">
        <v>3366</v>
      </c>
    </row>
    <row r="42" spans="1:18" ht="12.75" customHeight="1">
      <c r="A42" s="6" t="s">
        <v>48</v>
      </c>
      <c s="6"/>
      <c s="44" t="s">
        <v>28</v>
      </c>
      <c s="6"/>
      <c s="29" t="s">
        <v>1894</v>
      </c>
      <c s="6"/>
      <c s="6"/>
      <c s="6"/>
      <c s="46">
        <f>0+Q42</f>
      </c>
      <c r="O42">
        <f>0+R42</f>
      </c>
      <c r="Q42">
        <f>0+I43+I47+I51</f>
      </c>
      <c>
        <f>0+O43+O47+O51</f>
      </c>
    </row>
    <row r="43" spans="1:16" ht="12.75">
      <c r="A43" s="26" t="s">
        <v>51</v>
      </c>
      <c s="31" t="s">
        <v>44</v>
      </c>
      <c s="31" t="s">
        <v>3370</v>
      </c>
      <c s="26" t="s">
        <v>53</v>
      </c>
      <c s="32" t="s">
        <v>3371</v>
      </c>
      <c s="33" t="s">
        <v>114</v>
      </c>
      <c s="34">
        <v>652.5</v>
      </c>
      <c s="35">
        <v>0</v>
      </c>
      <c s="36">
        <f>ROUND(ROUND(H43,2)*ROUND(G43,3),2)</f>
      </c>
      <c r="O43">
        <f>(I43*21)/100</f>
      </c>
      <c t="s">
        <v>28</v>
      </c>
    </row>
    <row r="44" spans="1:5" ht="12.75">
      <c r="A44" s="37" t="s">
        <v>56</v>
      </c>
      <c r="E44" s="38" t="s">
        <v>53</v>
      </c>
    </row>
    <row r="45" spans="1:5" ht="12.75">
      <c r="A45" s="39" t="s">
        <v>57</v>
      </c>
      <c r="E45" s="40" t="s">
        <v>5124</v>
      </c>
    </row>
    <row r="46" spans="1:5" ht="25.5">
      <c r="A46" t="s">
        <v>58</v>
      </c>
      <c r="E46" s="38" t="s">
        <v>3373</v>
      </c>
    </row>
    <row r="47" spans="1:16" ht="12.75">
      <c r="A47" s="26" t="s">
        <v>51</v>
      </c>
      <c s="31" t="s">
        <v>46</v>
      </c>
      <c s="31" t="s">
        <v>5125</v>
      </c>
      <c s="26" t="s">
        <v>53</v>
      </c>
      <c s="32" t="s">
        <v>5126</v>
      </c>
      <c s="33" t="s">
        <v>55</v>
      </c>
      <c s="34">
        <v>225</v>
      </c>
      <c s="35">
        <v>0</v>
      </c>
      <c s="36">
        <f>ROUND(ROUND(H47,2)*ROUND(G47,3),2)</f>
      </c>
      <c r="O47">
        <f>(I47*21)/100</f>
      </c>
      <c t="s">
        <v>28</v>
      </c>
    </row>
    <row r="48" spans="1:5" ht="12.75">
      <c r="A48" s="37" t="s">
        <v>56</v>
      </c>
      <c r="E48" s="38" t="s">
        <v>53</v>
      </c>
    </row>
    <row r="49" spans="1:5" ht="12.75">
      <c r="A49" s="39" t="s">
        <v>57</v>
      </c>
      <c r="E49" s="40" t="s">
        <v>5127</v>
      </c>
    </row>
    <row r="50" spans="1:5" ht="165.75">
      <c r="A50" t="s">
        <v>58</v>
      </c>
      <c r="E50" s="38" t="s">
        <v>5128</v>
      </c>
    </row>
    <row r="51" spans="1:16" ht="12.75">
      <c r="A51" s="26" t="s">
        <v>51</v>
      </c>
      <c s="31" t="s">
        <v>91</v>
      </c>
      <c s="31" t="s">
        <v>5129</v>
      </c>
      <c s="26" t="s">
        <v>53</v>
      </c>
      <c s="32" t="s">
        <v>5130</v>
      </c>
      <c s="33" t="s">
        <v>114</v>
      </c>
      <c s="34">
        <v>2725</v>
      </c>
      <c s="35">
        <v>0</v>
      </c>
      <c s="36">
        <f>ROUND(ROUND(H51,2)*ROUND(G51,3),2)</f>
      </c>
      <c r="O51">
        <f>(I51*21)/100</f>
      </c>
      <c t="s">
        <v>28</v>
      </c>
    </row>
    <row r="52" spans="1:5" ht="12.75">
      <c r="A52" s="37" t="s">
        <v>56</v>
      </c>
      <c r="E52" s="38" t="s">
        <v>53</v>
      </c>
    </row>
    <row r="53" spans="1:5" ht="12.75">
      <c r="A53" s="39" t="s">
        <v>57</v>
      </c>
      <c r="E53" s="40" t="s">
        <v>5123</v>
      </c>
    </row>
    <row r="54" spans="1:5" ht="38.25">
      <c r="A54" t="s">
        <v>58</v>
      </c>
      <c r="E54" s="38" t="s">
        <v>5131</v>
      </c>
    </row>
    <row r="55" spans="1:18" ht="12.75" customHeight="1">
      <c r="A55" s="6" t="s">
        <v>48</v>
      </c>
      <c s="6"/>
      <c s="44" t="s">
        <v>40</v>
      </c>
      <c s="6"/>
      <c s="29" t="s">
        <v>3408</v>
      </c>
      <c s="6"/>
      <c s="6"/>
      <c s="6"/>
      <c s="46">
        <f>0+Q55</f>
      </c>
      <c r="O55">
        <f>0+R55</f>
      </c>
      <c r="Q55">
        <f>0+I56+I60+I64+I68+I72</f>
      </c>
      <c>
        <f>0+O56+O60+O64+O68+O72</f>
      </c>
    </row>
    <row r="56" spans="1:16" ht="12.75">
      <c r="A56" s="26" t="s">
        <v>51</v>
      </c>
      <c s="31" t="s">
        <v>95</v>
      </c>
      <c s="31" t="s">
        <v>5132</v>
      </c>
      <c s="26" t="s">
        <v>53</v>
      </c>
      <c s="32" t="s">
        <v>5133</v>
      </c>
      <c s="33" t="s">
        <v>114</v>
      </c>
      <c s="34">
        <v>2365</v>
      </c>
      <c s="35">
        <v>0</v>
      </c>
      <c s="36">
        <f>ROUND(ROUND(H56,2)*ROUND(G56,3),2)</f>
      </c>
      <c r="O56">
        <f>(I56*21)/100</f>
      </c>
      <c t="s">
        <v>28</v>
      </c>
    </row>
    <row r="57" spans="1:5" ht="12.75">
      <c r="A57" s="37" t="s">
        <v>56</v>
      </c>
      <c r="E57" s="38" t="s">
        <v>53</v>
      </c>
    </row>
    <row r="58" spans="1:5" ht="12.75">
      <c r="A58" s="39" t="s">
        <v>57</v>
      </c>
      <c r="E58" s="40" t="s">
        <v>5134</v>
      </c>
    </row>
    <row r="59" spans="1:5" ht="140.25">
      <c r="A59" t="s">
        <v>58</v>
      </c>
      <c r="E59" s="38" t="s">
        <v>5135</v>
      </c>
    </row>
    <row r="60" spans="1:16" ht="12.75">
      <c r="A60" s="26" t="s">
        <v>51</v>
      </c>
      <c s="31" t="s">
        <v>99</v>
      </c>
      <c s="31" t="s">
        <v>4176</v>
      </c>
      <c s="26" t="s">
        <v>53</v>
      </c>
      <c s="32" t="s">
        <v>4177</v>
      </c>
      <c s="33" t="s">
        <v>114</v>
      </c>
      <c s="34">
        <v>2725</v>
      </c>
      <c s="35">
        <v>0</v>
      </c>
      <c s="36">
        <f>ROUND(ROUND(H60,2)*ROUND(G60,3),2)</f>
      </c>
      <c r="O60">
        <f>(I60*21)/100</f>
      </c>
      <c t="s">
        <v>28</v>
      </c>
    </row>
    <row r="61" spans="1:5" ht="12.75">
      <c r="A61" s="37" t="s">
        <v>56</v>
      </c>
      <c r="E61" s="38" t="s">
        <v>53</v>
      </c>
    </row>
    <row r="62" spans="1:5" ht="12.75">
      <c r="A62" s="39" t="s">
        <v>57</v>
      </c>
      <c r="E62" s="40" t="s">
        <v>5136</v>
      </c>
    </row>
    <row r="63" spans="1:5" ht="51">
      <c r="A63" t="s">
        <v>58</v>
      </c>
      <c r="E63" s="38" t="s">
        <v>5137</v>
      </c>
    </row>
    <row r="64" spans="1:16" ht="12.75">
      <c r="A64" s="26" t="s">
        <v>51</v>
      </c>
      <c s="31" t="s">
        <v>103</v>
      </c>
      <c s="31" t="s">
        <v>4179</v>
      </c>
      <c s="26" t="s">
        <v>53</v>
      </c>
      <c s="32" t="s">
        <v>4180</v>
      </c>
      <c s="33" t="s">
        <v>114</v>
      </c>
      <c s="34">
        <v>360</v>
      </c>
      <c s="35">
        <v>0</v>
      </c>
      <c s="36">
        <f>ROUND(ROUND(H64,2)*ROUND(G64,3),2)</f>
      </c>
      <c r="O64">
        <f>(I64*21)/100</f>
      </c>
      <c t="s">
        <v>28</v>
      </c>
    </row>
    <row r="65" spans="1:5" ht="12.75">
      <c r="A65" s="37" t="s">
        <v>56</v>
      </c>
      <c r="E65" s="38" t="s">
        <v>53</v>
      </c>
    </row>
    <row r="66" spans="1:5" ht="12.75">
      <c r="A66" s="39" t="s">
        <v>57</v>
      </c>
      <c r="E66" s="40" t="s">
        <v>5138</v>
      </c>
    </row>
    <row r="67" spans="1:5" ht="89.25">
      <c r="A67" t="s">
        <v>58</v>
      </c>
      <c r="E67" s="38" t="s">
        <v>5139</v>
      </c>
    </row>
    <row r="68" spans="1:16" ht="12.75">
      <c r="A68" s="26" t="s">
        <v>51</v>
      </c>
      <c s="31" t="s">
        <v>150</v>
      </c>
      <c s="31" t="s">
        <v>4182</v>
      </c>
      <c s="26" t="s">
        <v>53</v>
      </c>
      <c s="32" t="s">
        <v>4183</v>
      </c>
      <c s="33" t="s">
        <v>114</v>
      </c>
      <c s="34">
        <v>360</v>
      </c>
      <c s="35">
        <v>0</v>
      </c>
      <c s="36">
        <f>ROUND(ROUND(H68,2)*ROUND(G68,3),2)</f>
      </c>
      <c r="O68">
        <f>(I68*21)/100</f>
      </c>
      <c t="s">
        <v>28</v>
      </c>
    </row>
    <row r="69" spans="1:5" ht="12.75">
      <c r="A69" s="37" t="s">
        <v>56</v>
      </c>
      <c r="E69" s="38" t="s">
        <v>53</v>
      </c>
    </row>
    <row r="70" spans="1:5" ht="12.75">
      <c r="A70" s="39" t="s">
        <v>57</v>
      </c>
      <c r="E70" s="40" t="s">
        <v>5138</v>
      </c>
    </row>
    <row r="71" spans="1:5" ht="51">
      <c r="A71" t="s">
        <v>58</v>
      </c>
      <c r="E71" s="38" t="s">
        <v>5140</v>
      </c>
    </row>
    <row r="72" spans="1:16" ht="12.75">
      <c r="A72" s="26" t="s">
        <v>51</v>
      </c>
      <c s="31" t="s">
        <v>154</v>
      </c>
      <c s="31" t="s">
        <v>4831</v>
      </c>
      <c s="26" t="s">
        <v>53</v>
      </c>
      <c s="32" t="s">
        <v>4832</v>
      </c>
      <c s="33" t="s">
        <v>114</v>
      </c>
      <c s="34">
        <v>2365</v>
      </c>
      <c s="35">
        <v>0</v>
      </c>
      <c s="36">
        <f>ROUND(ROUND(H72,2)*ROUND(G72,3),2)</f>
      </c>
      <c r="O72">
        <f>(I72*21)/100</f>
      </c>
      <c t="s">
        <v>28</v>
      </c>
    </row>
    <row r="73" spans="1:5" ht="12.75">
      <c r="A73" s="37" t="s">
        <v>56</v>
      </c>
      <c r="E73" s="38" t="s">
        <v>53</v>
      </c>
    </row>
    <row r="74" spans="1:5" ht="12.75">
      <c r="A74" s="39" t="s">
        <v>57</v>
      </c>
      <c r="E74" s="40" t="s">
        <v>5134</v>
      </c>
    </row>
    <row r="75" spans="1:5" ht="153">
      <c r="A75" t="s">
        <v>58</v>
      </c>
      <c r="E75" s="38" t="s">
        <v>4074</v>
      </c>
    </row>
    <row r="76" spans="1:18" ht="12.75" customHeight="1">
      <c r="A76" s="6" t="s">
        <v>48</v>
      </c>
      <c s="6"/>
      <c s="44" t="s">
        <v>81</v>
      </c>
      <c s="6"/>
      <c s="29" t="s">
        <v>3434</v>
      </c>
      <c s="6"/>
      <c s="6"/>
      <c s="6"/>
      <c s="46">
        <f>0+Q76</f>
      </c>
      <c r="O76">
        <f>0+R76</f>
      </c>
      <c r="Q76">
        <f>0+I77+I81+I85+I89+I93</f>
      </c>
      <c>
        <f>0+O77+O81+O85+O89+O93</f>
      </c>
    </row>
    <row r="77" spans="1:16" ht="12.75">
      <c r="A77" s="26" t="s">
        <v>51</v>
      </c>
      <c s="31" t="s">
        <v>347</v>
      </c>
      <c s="31" t="s">
        <v>5141</v>
      </c>
      <c s="26" t="s">
        <v>53</v>
      </c>
      <c s="32" t="s">
        <v>5142</v>
      </c>
      <c s="33" t="s">
        <v>55</v>
      </c>
      <c s="34">
        <v>50</v>
      </c>
      <c s="35">
        <v>0</v>
      </c>
      <c s="36">
        <f>ROUND(ROUND(H77,2)*ROUND(G77,3),2)</f>
      </c>
      <c r="O77">
        <f>(I77*21)/100</f>
      </c>
      <c t="s">
        <v>28</v>
      </c>
    </row>
    <row r="78" spans="1:5" ht="12.75">
      <c r="A78" s="37" t="s">
        <v>56</v>
      </c>
      <c r="E78" s="38" t="s">
        <v>53</v>
      </c>
    </row>
    <row r="79" spans="1:5" ht="12.75">
      <c r="A79" s="39" t="s">
        <v>57</v>
      </c>
      <c r="E79" s="40" t="s">
        <v>3737</v>
      </c>
    </row>
    <row r="80" spans="1:5" ht="267.75">
      <c r="A80" t="s">
        <v>58</v>
      </c>
      <c r="E80" s="38" t="s">
        <v>5143</v>
      </c>
    </row>
    <row r="81" spans="1:16" ht="12.75">
      <c r="A81" s="26" t="s">
        <v>51</v>
      </c>
      <c s="31" t="s">
        <v>302</v>
      </c>
      <c s="31" t="s">
        <v>3440</v>
      </c>
      <c s="26" t="s">
        <v>53</v>
      </c>
      <c s="32" t="s">
        <v>3441</v>
      </c>
      <c s="33" t="s">
        <v>55</v>
      </c>
      <c s="34">
        <v>204</v>
      </c>
      <c s="35">
        <v>0</v>
      </c>
      <c s="36">
        <f>ROUND(ROUND(H81,2)*ROUND(G81,3),2)</f>
      </c>
      <c r="O81">
        <f>(I81*21)/100</f>
      </c>
      <c t="s">
        <v>28</v>
      </c>
    </row>
    <row r="82" spans="1:5" ht="12.75">
      <c r="A82" s="37" t="s">
        <v>56</v>
      </c>
      <c r="E82" s="38" t="s">
        <v>53</v>
      </c>
    </row>
    <row r="83" spans="1:5" ht="12.75">
      <c r="A83" s="39" t="s">
        <v>57</v>
      </c>
      <c r="E83" s="40" t="s">
        <v>5144</v>
      </c>
    </row>
    <row r="84" spans="1:5" ht="242.25">
      <c r="A84" t="s">
        <v>58</v>
      </c>
      <c r="E84" s="38" t="s">
        <v>5145</v>
      </c>
    </row>
    <row r="85" spans="1:16" ht="12.75">
      <c r="A85" s="26" t="s">
        <v>51</v>
      </c>
      <c s="31" t="s">
        <v>306</v>
      </c>
      <c s="31" t="s">
        <v>3447</v>
      </c>
      <c s="26" t="s">
        <v>53</v>
      </c>
      <c s="32" t="s">
        <v>3448</v>
      </c>
      <c s="33" t="s">
        <v>65</v>
      </c>
      <c s="34">
        <v>8</v>
      </c>
      <c s="35">
        <v>0</v>
      </c>
      <c s="36">
        <f>ROUND(ROUND(H85,2)*ROUND(G85,3),2)</f>
      </c>
      <c r="O85">
        <f>(I85*21)/100</f>
      </c>
      <c t="s">
        <v>28</v>
      </c>
    </row>
    <row r="86" spans="1:5" ht="12.75">
      <c r="A86" s="37" t="s">
        <v>56</v>
      </c>
      <c r="E86" s="38" t="s">
        <v>53</v>
      </c>
    </row>
    <row r="87" spans="1:5" ht="12.75">
      <c r="A87" s="39" t="s">
        <v>57</v>
      </c>
      <c r="E87" s="40" t="s">
        <v>5146</v>
      </c>
    </row>
    <row r="88" spans="1:5" ht="89.25">
      <c r="A88" t="s">
        <v>58</v>
      </c>
      <c r="E88" s="38" t="s">
        <v>5147</v>
      </c>
    </row>
    <row r="89" spans="1:16" ht="12.75">
      <c r="A89" s="26" t="s">
        <v>51</v>
      </c>
      <c s="31" t="s">
        <v>158</v>
      </c>
      <c s="31" t="s">
        <v>5148</v>
      </c>
      <c s="26" t="s">
        <v>53</v>
      </c>
      <c s="32" t="s">
        <v>5149</v>
      </c>
      <c s="33" t="s">
        <v>65</v>
      </c>
      <c s="34">
        <v>5</v>
      </c>
      <c s="35">
        <v>0</v>
      </c>
      <c s="36">
        <f>ROUND(ROUND(H89,2)*ROUND(G89,3),2)</f>
      </c>
      <c r="O89">
        <f>(I89*21)/100</f>
      </c>
      <c t="s">
        <v>28</v>
      </c>
    </row>
    <row r="90" spans="1:5" ht="12.75">
      <c r="A90" s="37" t="s">
        <v>56</v>
      </c>
      <c r="E90" s="38" t="s">
        <v>53</v>
      </c>
    </row>
    <row r="91" spans="1:5" ht="12.75">
      <c r="A91" s="39" t="s">
        <v>57</v>
      </c>
      <c r="E91" s="40" t="s">
        <v>5150</v>
      </c>
    </row>
    <row r="92" spans="1:5" ht="76.5">
      <c r="A92" t="s">
        <v>58</v>
      </c>
      <c r="E92" s="38" t="s">
        <v>5151</v>
      </c>
    </row>
    <row r="93" spans="1:16" ht="12.75">
      <c r="A93" s="26" t="s">
        <v>51</v>
      </c>
      <c s="31" t="s">
        <v>160</v>
      </c>
      <c s="31" t="s">
        <v>4189</v>
      </c>
      <c s="26" t="s">
        <v>53</v>
      </c>
      <c s="32" t="s">
        <v>4190</v>
      </c>
      <c s="33" t="s">
        <v>118</v>
      </c>
      <c s="34">
        <v>24.072</v>
      </c>
      <c s="35">
        <v>0</v>
      </c>
      <c s="36">
        <f>ROUND(ROUND(H93,2)*ROUND(G93,3),2)</f>
      </c>
      <c r="O93">
        <f>(I93*21)/100</f>
      </c>
      <c t="s">
        <v>28</v>
      </c>
    </row>
    <row r="94" spans="1:5" ht="12.75">
      <c r="A94" s="37" t="s">
        <v>56</v>
      </c>
      <c r="E94" s="38" t="s">
        <v>53</v>
      </c>
    </row>
    <row r="95" spans="1:5" ht="12.75">
      <c r="A95" s="39" t="s">
        <v>57</v>
      </c>
      <c r="E95" s="40" t="s">
        <v>5152</v>
      </c>
    </row>
    <row r="96" spans="1:5" ht="369.75">
      <c r="A96" t="s">
        <v>58</v>
      </c>
      <c r="E96" s="38" t="s">
        <v>5153</v>
      </c>
    </row>
    <row r="97" spans="1:18" ht="12.75" customHeight="1">
      <c r="A97" s="6" t="s">
        <v>48</v>
      </c>
      <c s="6"/>
      <c s="44" t="s">
        <v>44</v>
      </c>
      <c s="6"/>
      <c s="29" t="s">
        <v>363</v>
      </c>
      <c s="6"/>
      <c s="6"/>
      <c s="6"/>
      <c s="46">
        <f>0+Q97</f>
      </c>
      <c r="O97">
        <f>0+R97</f>
      </c>
      <c r="Q97">
        <f>0+I98+I102+I106+I110+I114+I118</f>
      </c>
      <c>
        <f>0+O98+O102+O106+O110+O114+O118</f>
      </c>
    </row>
    <row r="98" spans="1:16" ht="12.75">
      <c r="A98" s="26" t="s">
        <v>51</v>
      </c>
      <c s="31" t="s">
        <v>162</v>
      </c>
      <c s="31" t="s">
        <v>4201</v>
      </c>
      <c s="26" t="s">
        <v>53</v>
      </c>
      <c s="32" t="s">
        <v>4202</v>
      </c>
      <c s="33" t="s">
        <v>55</v>
      </c>
      <c s="34">
        <v>397</v>
      </c>
      <c s="35">
        <v>0</v>
      </c>
      <c s="36">
        <f>ROUND(ROUND(H98,2)*ROUND(G98,3),2)</f>
      </c>
      <c r="O98">
        <f>(I98*21)/100</f>
      </c>
      <c t="s">
        <v>28</v>
      </c>
    </row>
    <row r="99" spans="1:5" ht="12.75">
      <c r="A99" s="37" t="s">
        <v>56</v>
      </c>
      <c r="E99" s="38" t="s">
        <v>53</v>
      </c>
    </row>
    <row r="100" spans="1:5" ht="12.75">
      <c r="A100" s="39" t="s">
        <v>57</v>
      </c>
      <c r="E100" s="40" t="s">
        <v>5154</v>
      </c>
    </row>
    <row r="101" spans="1:5" ht="51">
      <c r="A101" t="s">
        <v>58</v>
      </c>
      <c r="E101" s="38" t="s">
        <v>5155</v>
      </c>
    </row>
    <row r="102" spans="1:16" ht="12.75">
      <c r="A102" s="26" t="s">
        <v>51</v>
      </c>
      <c s="31" t="s">
        <v>166</v>
      </c>
      <c s="31" t="s">
        <v>4201</v>
      </c>
      <c s="26" t="s">
        <v>34</v>
      </c>
      <c s="32" t="s">
        <v>4202</v>
      </c>
      <c s="33" t="s">
        <v>55</v>
      </c>
      <c s="34">
        <v>209</v>
      </c>
      <c s="35">
        <v>0</v>
      </c>
      <c s="36">
        <f>ROUND(ROUND(H102,2)*ROUND(G102,3),2)</f>
      </c>
      <c r="O102">
        <f>(I102*21)/100</f>
      </c>
      <c t="s">
        <v>28</v>
      </c>
    </row>
    <row r="103" spans="1:5" ht="12.75">
      <c r="A103" s="37" t="s">
        <v>56</v>
      </c>
      <c r="E103" s="38" t="s">
        <v>53</v>
      </c>
    </row>
    <row r="104" spans="1:5" ht="12.75">
      <c r="A104" s="39" t="s">
        <v>57</v>
      </c>
      <c r="E104" s="40" t="s">
        <v>5156</v>
      </c>
    </row>
    <row r="105" spans="1:5" ht="51">
      <c r="A105" t="s">
        <v>58</v>
      </c>
      <c r="E105" s="38" t="s">
        <v>5155</v>
      </c>
    </row>
    <row r="106" spans="1:16" ht="12.75">
      <c r="A106" s="26" t="s">
        <v>51</v>
      </c>
      <c s="31" t="s">
        <v>170</v>
      </c>
      <c s="31" t="s">
        <v>4208</v>
      </c>
      <c s="26" t="s">
        <v>53</v>
      </c>
      <c s="32" t="s">
        <v>4209</v>
      </c>
      <c s="33" t="s">
        <v>114</v>
      </c>
      <c s="34">
        <v>43.6</v>
      </c>
      <c s="35">
        <v>0</v>
      </c>
      <c s="36">
        <f>ROUND(ROUND(H106,2)*ROUND(G106,3),2)</f>
      </c>
      <c r="O106">
        <f>(I106*21)/100</f>
      </c>
      <c t="s">
        <v>28</v>
      </c>
    </row>
    <row r="107" spans="1:5" ht="12.75">
      <c r="A107" s="37" t="s">
        <v>56</v>
      </c>
      <c r="E107" s="38" t="s">
        <v>53</v>
      </c>
    </row>
    <row r="108" spans="1:5" ht="12.75">
      <c r="A108" s="39" t="s">
        <v>57</v>
      </c>
      <c r="E108" s="40" t="s">
        <v>5157</v>
      </c>
    </row>
    <row r="109" spans="1:5" ht="280.5">
      <c r="A109" t="s">
        <v>58</v>
      </c>
      <c r="E109" s="38" t="s">
        <v>5158</v>
      </c>
    </row>
    <row r="110" spans="1:16" ht="12.75">
      <c r="A110" s="26" t="s">
        <v>51</v>
      </c>
      <c s="31" t="s">
        <v>174</v>
      </c>
      <c s="31" t="s">
        <v>3676</v>
      </c>
      <c s="26" t="s">
        <v>53</v>
      </c>
      <c s="32" t="s">
        <v>3677</v>
      </c>
      <c s="33" t="s">
        <v>114</v>
      </c>
      <c s="34">
        <v>39</v>
      </c>
      <c s="35">
        <v>0</v>
      </c>
      <c s="36">
        <f>ROUND(ROUND(H110,2)*ROUND(G110,3),2)</f>
      </c>
      <c r="O110">
        <f>(I110*21)/100</f>
      </c>
      <c t="s">
        <v>28</v>
      </c>
    </row>
    <row r="111" spans="1:5" ht="12.75">
      <c r="A111" s="37" t="s">
        <v>56</v>
      </c>
      <c r="E111" s="38" t="s">
        <v>53</v>
      </c>
    </row>
    <row r="112" spans="1:5" ht="12.75">
      <c r="A112" s="39" t="s">
        <v>57</v>
      </c>
      <c r="E112" s="40" t="s">
        <v>5159</v>
      </c>
    </row>
    <row r="113" spans="1:5" ht="178.5">
      <c r="A113" t="s">
        <v>58</v>
      </c>
      <c r="E113" s="38" t="s">
        <v>3678</v>
      </c>
    </row>
    <row r="114" spans="1:16" ht="12.75">
      <c r="A114" s="26" t="s">
        <v>51</v>
      </c>
      <c s="31" t="s">
        <v>178</v>
      </c>
      <c s="31" t="s">
        <v>5160</v>
      </c>
      <c s="26" t="s">
        <v>53</v>
      </c>
      <c s="32" t="s">
        <v>5161</v>
      </c>
      <c s="33" t="s">
        <v>118</v>
      </c>
      <c s="34">
        <v>35.12</v>
      </c>
      <c s="35">
        <v>0</v>
      </c>
      <c s="36">
        <f>ROUND(ROUND(H114,2)*ROUND(G114,3),2)</f>
      </c>
      <c r="O114">
        <f>(I114*21)/100</f>
      </c>
      <c t="s">
        <v>28</v>
      </c>
    </row>
    <row r="115" spans="1:5" ht="12.75">
      <c r="A115" s="37" t="s">
        <v>56</v>
      </c>
      <c r="E115" s="38" t="s">
        <v>53</v>
      </c>
    </row>
    <row r="116" spans="1:5" ht="12.75">
      <c r="A116" s="39" t="s">
        <v>57</v>
      </c>
      <c r="E116" s="40" t="s">
        <v>5162</v>
      </c>
    </row>
    <row r="117" spans="1:5" ht="76.5">
      <c r="A117" t="s">
        <v>58</v>
      </c>
      <c r="E117" s="38" t="s">
        <v>5163</v>
      </c>
    </row>
    <row r="118" spans="1:16" ht="12.75">
      <c r="A118" s="26" t="s">
        <v>51</v>
      </c>
      <c s="31" t="s">
        <v>194</v>
      </c>
      <c s="31" t="s">
        <v>4224</v>
      </c>
      <c s="26" t="s">
        <v>53</v>
      </c>
      <c s="32" t="s">
        <v>4225</v>
      </c>
      <c s="33" t="s">
        <v>114</v>
      </c>
      <c s="34">
        <v>44</v>
      </c>
      <c s="35">
        <v>0</v>
      </c>
      <c s="36">
        <f>ROUND(ROUND(H118,2)*ROUND(G118,3),2)</f>
      </c>
      <c r="O118">
        <f>(I118*21)/100</f>
      </c>
      <c t="s">
        <v>28</v>
      </c>
    </row>
    <row r="119" spans="1:5" ht="12.75">
      <c r="A119" s="37" t="s">
        <v>56</v>
      </c>
      <c r="E119" s="38" t="s">
        <v>53</v>
      </c>
    </row>
    <row r="120" spans="1:5" ht="12.75">
      <c r="A120" s="39" t="s">
        <v>57</v>
      </c>
      <c r="E120" s="40" t="s">
        <v>5164</v>
      </c>
    </row>
    <row r="121" spans="1:5" ht="89.25">
      <c r="A121" t="s">
        <v>58</v>
      </c>
      <c r="E121" s="38" t="s">
        <v>3952</v>
      </c>
    </row>
    <row r="122" spans="1:18" ht="12.75" customHeight="1">
      <c r="A122" s="6" t="s">
        <v>48</v>
      </c>
      <c s="6"/>
      <c s="44" t="s">
        <v>368</v>
      </c>
      <c s="6"/>
      <c s="29" t="s">
        <v>369</v>
      </c>
      <c s="6"/>
      <c s="6"/>
      <c s="6"/>
      <c s="46">
        <f>0+Q122</f>
      </c>
      <c r="O122">
        <f>0+R122</f>
      </c>
      <c r="Q122">
        <f>0+I123+I127+I131</f>
      </c>
      <c>
        <f>0+O123+O127+O131</f>
      </c>
    </row>
    <row r="123" spans="1:16" ht="38.25">
      <c r="A123" s="26" t="s">
        <v>51</v>
      </c>
      <c s="31" t="s">
        <v>182</v>
      </c>
      <c s="31" t="s">
        <v>2802</v>
      </c>
      <c s="26" t="s">
        <v>377</v>
      </c>
      <c s="32" t="s">
        <v>2803</v>
      </c>
      <c s="33" t="s">
        <v>379</v>
      </c>
      <c s="34">
        <v>3132</v>
      </c>
      <c s="35">
        <v>0</v>
      </c>
      <c s="36">
        <f>ROUND(ROUND(H123,2)*ROUND(G123,3),2)</f>
      </c>
      <c r="O123">
        <f>(I123*21)/100</f>
      </c>
      <c t="s">
        <v>28</v>
      </c>
    </row>
    <row r="124" spans="1:5" ht="38.25">
      <c r="A124" s="37" t="s">
        <v>56</v>
      </c>
      <c r="E124" s="38" t="s">
        <v>2332</v>
      </c>
    </row>
    <row r="125" spans="1:5" ht="12.75">
      <c r="A125" s="39" t="s">
        <v>57</v>
      </c>
      <c r="E125" s="40" t="s">
        <v>5165</v>
      </c>
    </row>
    <row r="126" spans="1:5" ht="165.75">
      <c r="A126" t="s">
        <v>58</v>
      </c>
      <c r="E126" s="38" t="s">
        <v>2333</v>
      </c>
    </row>
    <row r="127" spans="1:16" ht="25.5">
      <c r="A127" s="26" t="s">
        <v>51</v>
      </c>
      <c s="31" t="s">
        <v>186</v>
      </c>
      <c s="31" t="s">
        <v>3474</v>
      </c>
      <c s="26" t="s">
        <v>377</v>
      </c>
      <c s="32" t="s">
        <v>3475</v>
      </c>
      <c s="33" t="s">
        <v>379</v>
      </c>
      <c s="34">
        <v>816.5</v>
      </c>
      <c s="35">
        <v>0</v>
      </c>
      <c s="36">
        <f>ROUND(ROUND(H127,2)*ROUND(G127,3),2)</f>
      </c>
      <c r="O127">
        <f>(I127*21)/100</f>
      </c>
      <c t="s">
        <v>28</v>
      </c>
    </row>
    <row r="128" spans="1:5" ht="38.25">
      <c r="A128" s="37" t="s">
        <v>56</v>
      </c>
      <c r="E128" s="38" t="s">
        <v>2335</v>
      </c>
    </row>
    <row r="129" spans="1:5" ht="12.75">
      <c r="A129" s="39" t="s">
        <v>57</v>
      </c>
      <c r="E129" s="40" t="s">
        <v>5166</v>
      </c>
    </row>
    <row r="130" spans="1:5" ht="165.75">
      <c r="A130" t="s">
        <v>58</v>
      </c>
      <c r="E130" s="38" t="s">
        <v>2333</v>
      </c>
    </row>
    <row r="131" spans="1:16" ht="38.25">
      <c r="A131" s="26" t="s">
        <v>51</v>
      </c>
      <c s="31" t="s">
        <v>190</v>
      </c>
      <c s="31" t="s">
        <v>376</v>
      </c>
      <c s="26" t="s">
        <v>377</v>
      </c>
      <c s="32" t="s">
        <v>378</v>
      </c>
      <c s="33" t="s">
        <v>379</v>
      </c>
      <c s="34">
        <v>118.68</v>
      </c>
      <c s="35">
        <v>0</v>
      </c>
      <c s="36">
        <f>ROUND(ROUND(H131,2)*ROUND(G131,3),2)</f>
      </c>
      <c r="O131">
        <f>(I131*21)/100</f>
      </c>
      <c t="s">
        <v>28</v>
      </c>
    </row>
    <row r="132" spans="1:5" ht="38.25">
      <c r="A132" s="37" t="s">
        <v>56</v>
      </c>
      <c r="E132" s="38" t="s">
        <v>2335</v>
      </c>
    </row>
    <row r="133" spans="1:5" ht="12.75">
      <c r="A133" s="39" t="s">
        <v>57</v>
      </c>
      <c r="E133" s="40" t="s">
        <v>5167</v>
      </c>
    </row>
    <row r="134" spans="1:5" ht="165.75">
      <c r="A134" t="s">
        <v>58</v>
      </c>
      <c r="E134" s="38" t="s">
        <v>2333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0+O9+O18+O23+O32+O57+O74+O79</f>
      </c>
      <c t="s">
        <v>27</v>
      </c>
    </row>
    <row r="3" spans="1:16" ht="15" customHeight="1">
      <c r="A3" t="s">
        <v>12</v>
      </c>
      <c s="12" t="s">
        <v>14</v>
      </c>
      <c s="13" t="s">
        <v>15</v>
      </c>
      <c s="1"/>
      <c s="14" t="s">
        <v>16</v>
      </c>
      <c s="1"/>
      <c s="9"/>
      <c s="8" t="s">
        <v>5168</v>
      </c>
      <c s="41">
        <f>0+I9+I18+I23+I32+I57+I74+I79</f>
      </c>
      <c r="O3" t="s">
        <v>23</v>
      </c>
      <c t="s">
        <v>28</v>
      </c>
    </row>
    <row r="4" spans="1:16" ht="15" customHeight="1">
      <c r="A4" t="s">
        <v>17</v>
      </c>
      <c s="12" t="s">
        <v>18</v>
      </c>
      <c s="13" t="s">
        <v>5102</v>
      </c>
      <c s="1"/>
      <c s="14" t="s">
        <v>5103</v>
      </c>
      <c s="1"/>
      <c s="1"/>
      <c s="11"/>
      <c s="11"/>
      <c r="O4" t="s">
        <v>24</v>
      </c>
      <c t="s">
        <v>28</v>
      </c>
    </row>
    <row r="5" spans="1:16" ht="12.75" customHeight="1">
      <c r="A5" t="s">
        <v>21</v>
      </c>
      <c s="16" t="s">
        <v>22</v>
      </c>
      <c s="17" t="s">
        <v>5168</v>
      </c>
      <c s="6"/>
      <c s="18" t="s">
        <v>5169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f>
      </c>
      <c>
        <f>0+O10+O14</f>
      </c>
    </row>
    <row r="10" spans="1:16" ht="12.75">
      <c r="A10" s="26" t="s">
        <v>51</v>
      </c>
      <c s="31" t="s">
        <v>34</v>
      </c>
      <c s="31" t="s">
        <v>5171</v>
      </c>
      <c s="26" t="s">
        <v>53</v>
      </c>
      <c s="32" t="s">
        <v>5172</v>
      </c>
      <c s="33" t="s">
        <v>118</v>
      </c>
      <c s="34">
        <v>191.1</v>
      </c>
      <c s="35">
        <v>0</v>
      </c>
      <c s="36">
        <f>ROUND(ROUND(H10,2)*ROUND(G10,3),2)</f>
      </c>
      <c r="O10">
        <f>(I10*21)/100</f>
      </c>
      <c t="s">
        <v>28</v>
      </c>
    </row>
    <row r="11" spans="1:5" ht="12.75">
      <c r="A11" s="37" t="s">
        <v>56</v>
      </c>
      <c r="E11" s="38" t="s">
        <v>53</v>
      </c>
    </row>
    <row r="12" spans="1:5" ht="12.75">
      <c r="A12" s="39" t="s">
        <v>57</v>
      </c>
      <c r="E12" s="40" t="s">
        <v>5173</v>
      </c>
    </row>
    <row r="13" spans="1:5" ht="318.75">
      <c r="A13" t="s">
        <v>58</v>
      </c>
      <c r="E13" s="38" t="s">
        <v>2647</v>
      </c>
    </row>
    <row r="14" spans="1:16" ht="12.75">
      <c r="A14" s="26" t="s">
        <v>51</v>
      </c>
      <c s="31" t="s">
        <v>28</v>
      </c>
      <c s="31" t="s">
        <v>4165</v>
      </c>
      <c s="26" t="s">
        <v>53</v>
      </c>
      <c s="32" t="s">
        <v>4166</v>
      </c>
      <c s="33" t="s">
        <v>118</v>
      </c>
      <c s="34">
        <v>191.1</v>
      </c>
      <c s="35">
        <v>0</v>
      </c>
      <c s="36">
        <f>ROUND(ROUND(H14,2)*ROUND(G14,3),2)</f>
      </c>
      <c r="O14">
        <f>(I14*21)/100</f>
      </c>
      <c t="s">
        <v>28</v>
      </c>
    </row>
    <row r="15" spans="1:5" ht="12.75">
      <c r="A15" s="37" t="s">
        <v>56</v>
      </c>
      <c r="E15" s="38" t="s">
        <v>53</v>
      </c>
    </row>
    <row r="16" spans="1:5" ht="12.75">
      <c r="A16" s="39" t="s">
        <v>57</v>
      </c>
      <c r="E16" s="40" t="s">
        <v>5173</v>
      </c>
    </row>
    <row r="17" spans="1:5" ht="191.25">
      <c r="A17" t="s">
        <v>58</v>
      </c>
      <c r="E17" s="38" t="s">
        <v>4558</v>
      </c>
    </row>
    <row r="18" spans="1:18" ht="12.75" customHeight="1">
      <c r="A18" s="6" t="s">
        <v>48</v>
      </c>
      <c s="6"/>
      <c s="44" t="s">
        <v>28</v>
      </c>
      <c s="6"/>
      <c s="29" t="s">
        <v>1894</v>
      </c>
      <c s="6"/>
      <c s="6"/>
      <c s="6"/>
      <c s="46">
        <f>0+Q18</f>
      </c>
      <c r="O18">
        <f>0+R18</f>
      </c>
      <c r="Q18">
        <f>0+I19</f>
      </c>
      <c>
        <f>0+O19</f>
      </c>
    </row>
    <row r="19" spans="1:16" ht="12.75">
      <c r="A19" s="26" t="s">
        <v>51</v>
      </c>
      <c s="31" t="s">
        <v>26</v>
      </c>
      <c s="31" t="s">
        <v>5174</v>
      </c>
      <c s="26" t="s">
        <v>53</v>
      </c>
      <c s="32" t="s">
        <v>5175</v>
      </c>
      <c s="33" t="s">
        <v>55</v>
      </c>
      <c s="34">
        <v>29.5</v>
      </c>
      <c s="35">
        <v>0</v>
      </c>
      <c s="36">
        <f>ROUND(ROUND(H19,2)*ROUND(G19,3),2)</f>
      </c>
      <c r="O19">
        <f>(I19*21)/100</f>
      </c>
      <c t="s">
        <v>28</v>
      </c>
    </row>
    <row r="20" spans="1:5" ht="12.75">
      <c r="A20" s="37" t="s">
        <v>56</v>
      </c>
      <c r="E20" s="38" t="s">
        <v>53</v>
      </c>
    </row>
    <row r="21" spans="1:5" ht="12.75">
      <c r="A21" s="39" t="s">
        <v>57</v>
      </c>
      <c r="E21" s="40" t="s">
        <v>5176</v>
      </c>
    </row>
    <row r="22" spans="1:5" ht="165.75">
      <c r="A22" t="s">
        <v>58</v>
      </c>
      <c r="E22" s="38" t="s">
        <v>5177</v>
      </c>
    </row>
    <row r="23" spans="1:18" ht="12.75" customHeight="1">
      <c r="A23" s="6" t="s">
        <v>48</v>
      </c>
      <c s="6"/>
      <c s="44" t="s">
        <v>26</v>
      </c>
      <c s="6"/>
      <c s="29" t="s">
        <v>3389</v>
      </c>
      <c s="6"/>
      <c s="6"/>
      <c s="6"/>
      <c s="46">
        <f>0+Q23</f>
      </c>
      <c r="O23">
        <f>0+R23</f>
      </c>
      <c r="Q23">
        <f>0+I24+I28</f>
      </c>
      <c>
        <f>0+O24+O28</f>
      </c>
    </row>
    <row r="24" spans="1:16" ht="12.75">
      <c r="A24" s="26" t="s">
        <v>51</v>
      </c>
      <c s="31" t="s">
        <v>38</v>
      </c>
      <c s="31" t="s">
        <v>5178</v>
      </c>
      <c s="26" t="s">
        <v>53</v>
      </c>
      <c s="32" t="s">
        <v>5179</v>
      </c>
      <c s="33" t="s">
        <v>118</v>
      </c>
      <c s="34">
        <v>182.373</v>
      </c>
      <c s="35">
        <v>0</v>
      </c>
      <c s="36">
        <f>ROUND(ROUND(H24,2)*ROUND(G24,3),2)</f>
      </c>
      <c r="O24">
        <f>(I24*21)/100</f>
      </c>
      <c t="s">
        <v>28</v>
      </c>
    </row>
    <row r="25" spans="1:5" ht="12.75">
      <c r="A25" s="37" t="s">
        <v>56</v>
      </c>
      <c r="E25" s="38" t="s">
        <v>53</v>
      </c>
    </row>
    <row r="26" spans="1:5" ht="127.5">
      <c r="A26" s="39" t="s">
        <v>57</v>
      </c>
      <c r="E26" s="40" t="s">
        <v>5180</v>
      </c>
    </row>
    <row r="27" spans="1:5" ht="369.75">
      <c r="A27" t="s">
        <v>58</v>
      </c>
      <c r="E27" s="38" t="s">
        <v>3780</v>
      </c>
    </row>
    <row r="28" spans="1:16" ht="12.75">
      <c r="A28" s="26" t="s">
        <v>51</v>
      </c>
      <c s="31" t="s">
        <v>40</v>
      </c>
      <c s="31" t="s">
        <v>5181</v>
      </c>
      <c s="26" t="s">
        <v>53</v>
      </c>
      <c s="32" t="s">
        <v>5182</v>
      </c>
      <c s="33" t="s">
        <v>379</v>
      </c>
      <c s="34">
        <v>16.756</v>
      </c>
      <c s="35">
        <v>0</v>
      </c>
      <c s="36">
        <f>ROUND(ROUND(H28,2)*ROUND(G28,3),2)</f>
      </c>
      <c r="O28">
        <f>(I28*21)/100</f>
      </c>
      <c t="s">
        <v>28</v>
      </c>
    </row>
    <row r="29" spans="1:5" ht="12.75">
      <c r="A29" s="37" t="s">
        <v>56</v>
      </c>
      <c r="E29" s="38" t="s">
        <v>53</v>
      </c>
    </row>
    <row r="30" spans="1:5" ht="127.5">
      <c r="A30" s="39" t="s">
        <v>57</v>
      </c>
      <c r="E30" s="40" t="s">
        <v>5183</v>
      </c>
    </row>
    <row r="31" spans="1:5" ht="267.75">
      <c r="A31" t="s">
        <v>58</v>
      </c>
      <c r="E31" s="38" t="s">
        <v>3785</v>
      </c>
    </row>
    <row r="32" spans="1:18" ht="12.75" customHeight="1">
      <c r="A32" s="6" t="s">
        <v>48</v>
      </c>
      <c s="6"/>
      <c s="44" t="s">
        <v>38</v>
      </c>
      <c s="6"/>
      <c s="29" t="s">
        <v>2652</v>
      </c>
      <c s="6"/>
      <c s="6"/>
      <c s="6"/>
      <c s="46">
        <f>0+Q32</f>
      </c>
      <c r="O32">
        <f>0+R32</f>
      </c>
      <c r="Q32">
        <f>0+I33+I37+I41+I45+I49+I53</f>
      </c>
      <c>
        <f>0+O33+O37+O41+O45+O49+O53</f>
      </c>
    </row>
    <row r="33" spans="1:16" ht="12.75">
      <c r="A33" s="26" t="s">
        <v>51</v>
      </c>
      <c s="31" t="s">
        <v>27</v>
      </c>
      <c s="31" t="s">
        <v>4430</v>
      </c>
      <c s="26" t="s">
        <v>53</v>
      </c>
      <c s="32" t="s">
        <v>4431</v>
      </c>
      <c s="33" t="s">
        <v>118</v>
      </c>
      <c s="34">
        <v>31.008</v>
      </c>
      <c s="35">
        <v>0</v>
      </c>
      <c s="36">
        <f>ROUND(ROUND(H33,2)*ROUND(G33,3),2)</f>
      </c>
      <c r="O33">
        <f>(I33*21)/100</f>
      </c>
      <c t="s">
        <v>28</v>
      </c>
    </row>
    <row r="34" spans="1:5" ht="12.75">
      <c r="A34" s="37" t="s">
        <v>56</v>
      </c>
      <c r="E34" s="38" t="s">
        <v>53</v>
      </c>
    </row>
    <row r="35" spans="1:5" ht="12.75">
      <c r="A35" s="39" t="s">
        <v>57</v>
      </c>
      <c r="E35" s="40" t="s">
        <v>5184</v>
      </c>
    </row>
    <row r="36" spans="1:5" ht="369.75">
      <c r="A36" t="s">
        <v>58</v>
      </c>
      <c r="E36" s="38" t="s">
        <v>3780</v>
      </c>
    </row>
    <row r="37" spans="1:16" ht="12.75">
      <c r="A37" s="26" t="s">
        <v>51</v>
      </c>
      <c s="31" t="s">
        <v>76</v>
      </c>
      <c s="31" t="s">
        <v>4986</v>
      </c>
      <c s="26" t="s">
        <v>53</v>
      </c>
      <c s="32" t="s">
        <v>4987</v>
      </c>
      <c s="33" t="s">
        <v>118</v>
      </c>
      <c s="34">
        <v>15.098</v>
      </c>
      <c s="35">
        <v>0</v>
      </c>
      <c s="36">
        <f>ROUND(ROUND(H37,2)*ROUND(G37,3),2)</f>
      </c>
      <c r="O37">
        <f>(I37*21)/100</f>
      </c>
      <c t="s">
        <v>28</v>
      </c>
    </row>
    <row r="38" spans="1:5" ht="12.75">
      <c r="A38" s="37" t="s">
        <v>56</v>
      </c>
      <c r="E38" s="38" t="s">
        <v>53</v>
      </c>
    </row>
    <row r="39" spans="1:5" ht="25.5">
      <c r="A39" s="39" t="s">
        <v>57</v>
      </c>
      <c r="E39" s="40" t="s">
        <v>5185</v>
      </c>
    </row>
    <row r="40" spans="1:5" ht="369.75">
      <c r="A40" t="s">
        <v>58</v>
      </c>
      <c r="E40" s="38" t="s">
        <v>3780</v>
      </c>
    </row>
    <row r="41" spans="1:16" ht="12.75">
      <c r="A41" s="26" t="s">
        <v>51</v>
      </c>
      <c s="31" t="s">
        <v>81</v>
      </c>
      <c s="31" t="s">
        <v>3786</v>
      </c>
      <c s="26" t="s">
        <v>53</v>
      </c>
      <c s="32" t="s">
        <v>3787</v>
      </c>
      <c s="33" t="s">
        <v>379</v>
      </c>
      <c s="34">
        <v>3.532</v>
      </c>
      <c s="35">
        <v>0</v>
      </c>
      <c s="36">
        <f>ROUND(ROUND(H41,2)*ROUND(G41,3),2)</f>
      </c>
      <c r="O41">
        <f>(I41*21)/100</f>
      </c>
      <c t="s">
        <v>28</v>
      </c>
    </row>
    <row r="42" spans="1:5" ht="12.75">
      <c r="A42" s="37" t="s">
        <v>56</v>
      </c>
      <c r="E42" s="38" t="s">
        <v>53</v>
      </c>
    </row>
    <row r="43" spans="1:5" ht="114.75">
      <c r="A43" s="39" t="s">
        <v>57</v>
      </c>
      <c r="E43" s="40" t="s">
        <v>5186</v>
      </c>
    </row>
    <row r="44" spans="1:5" ht="178.5">
      <c r="A44" t="s">
        <v>58</v>
      </c>
      <c r="E44" s="38" t="s">
        <v>5187</v>
      </c>
    </row>
    <row r="45" spans="1:16" ht="12.75">
      <c r="A45" s="26" t="s">
        <v>51</v>
      </c>
      <c s="31" t="s">
        <v>44</v>
      </c>
      <c s="31" t="s">
        <v>5188</v>
      </c>
      <c s="26" t="s">
        <v>53</v>
      </c>
      <c s="32" t="s">
        <v>5189</v>
      </c>
      <c s="33" t="s">
        <v>118</v>
      </c>
      <c s="34">
        <v>125</v>
      </c>
      <c s="35">
        <v>0</v>
      </c>
      <c s="36">
        <f>ROUND(ROUND(H45,2)*ROUND(G45,3),2)</f>
      </c>
      <c r="O45">
        <f>(I45*21)/100</f>
      </c>
      <c t="s">
        <v>28</v>
      </c>
    </row>
    <row r="46" spans="1:5" ht="12.75">
      <c r="A46" s="37" t="s">
        <v>56</v>
      </c>
      <c r="E46" s="38" t="s">
        <v>53</v>
      </c>
    </row>
    <row r="47" spans="1:5" ht="12.75">
      <c r="A47" s="39" t="s">
        <v>57</v>
      </c>
      <c r="E47" s="40" t="s">
        <v>53</v>
      </c>
    </row>
    <row r="48" spans="1:5" ht="38.25">
      <c r="A48" t="s">
        <v>58</v>
      </c>
      <c r="E48" s="38" t="s">
        <v>4824</v>
      </c>
    </row>
    <row r="49" spans="1:16" ht="12.75">
      <c r="A49" s="26" t="s">
        <v>51</v>
      </c>
      <c s="31" t="s">
        <v>46</v>
      </c>
      <c s="31" t="s">
        <v>5190</v>
      </c>
      <c s="26" t="s">
        <v>53</v>
      </c>
      <c s="32" t="s">
        <v>5191</v>
      </c>
      <c s="33" t="s">
        <v>118</v>
      </c>
      <c s="34">
        <v>138</v>
      </c>
      <c s="35">
        <v>0</v>
      </c>
      <c s="36">
        <f>ROUND(ROUND(H49,2)*ROUND(G49,3),2)</f>
      </c>
      <c r="O49">
        <f>(I49*21)/100</f>
      </c>
      <c t="s">
        <v>28</v>
      </c>
    </row>
    <row r="50" spans="1:5" ht="12.75">
      <c r="A50" s="37" t="s">
        <v>56</v>
      </c>
      <c r="E50" s="38" t="s">
        <v>53</v>
      </c>
    </row>
    <row r="51" spans="1:5" ht="12.75">
      <c r="A51" s="39" t="s">
        <v>57</v>
      </c>
      <c r="E51" s="40" t="s">
        <v>53</v>
      </c>
    </row>
    <row r="52" spans="1:5" ht="38.25">
      <c r="A52" t="s">
        <v>58</v>
      </c>
      <c r="E52" s="38" t="s">
        <v>5192</v>
      </c>
    </row>
    <row r="53" spans="1:16" ht="12.75">
      <c r="A53" s="26" t="s">
        <v>51</v>
      </c>
      <c s="31" t="s">
        <v>91</v>
      </c>
      <c s="31" t="s">
        <v>3403</v>
      </c>
      <c s="26" t="s">
        <v>53</v>
      </c>
      <c s="32" t="s">
        <v>3404</v>
      </c>
      <c s="33" t="s">
        <v>118</v>
      </c>
      <c s="34">
        <v>30.5</v>
      </c>
      <c s="35">
        <v>0</v>
      </c>
      <c s="36">
        <f>ROUND(ROUND(H53,2)*ROUND(G53,3),2)</f>
      </c>
      <c r="O53">
        <f>(I53*21)/100</f>
      </c>
      <c t="s">
        <v>28</v>
      </c>
    </row>
    <row r="54" spans="1:5" ht="12.75">
      <c r="A54" s="37" t="s">
        <v>56</v>
      </c>
      <c r="E54" s="38" t="s">
        <v>53</v>
      </c>
    </row>
    <row r="55" spans="1:5" ht="12.75">
      <c r="A55" s="39" t="s">
        <v>57</v>
      </c>
      <c r="E55" s="40" t="s">
        <v>5193</v>
      </c>
    </row>
    <row r="56" spans="1:5" ht="102">
      <c r="A56" t="s">
        <v>58</v>
      </c>
      <c r="E56" s="38" t="s">
        <v>5099</v>
      </c>
    </row>
    <row r="57" spans="1:18" ht="12.75" customHeight="1">
      <c r="A57" s="6" t="s">
        <v>48</v>
      </c>
      <c s="6"/>
      <c s="44" t="s">
        <v>76</v>
      </c>
      <c s="6"/>
      <c s="29" t="s">
        <v>338</v>
      </c>
      <c s="6"/>
      <c s="6"/>
      <c s="6"/>
      <c s="46">
        <f>0+Q57</f>
      </c>
      <c r="O57">
        <f>0+R57</f>
      </c>
      <c r="Q57">
        <f>0+I58+I62+I66+I70</f>
      </c>
      <c>
        <f>0+O58+O62+O66+O70</f>
      </c>
    </row>
    <row r="58" spans="1:16" ht="25.5">
      <c r="A58" s="26" t="s">
        <v>51</v>
      </c>
      <c s="31" t="s">
        <v>95</v>
      </c>
      <c s="31" t="s">
        <v>3429</v>
      </c>
      <c s="26" t="s">
        <v>53</v>
      </c>
      <c s="32" t="s">
        <v>3430</v>
      </c>
      <c s="33" t="s">
        <v>114</v>
      </c>
      <c s="34">
        <v>148.8</v>
      </c>
      <c s="35">
        <v>0</v>
      </c>
      <c s="36">
        <f>ROUND(ROUND(H58,2)*ROUND(G58,3),2)</f>
      </c>
      <c r="O58">
        <f>(I58*21)/100</f>
      </c>
      <c t="s">
        <v>28</v>
      </c>
    </row>
    <row r="59" spans="1:5" ht="12.75">
      <c r="A59" s="37" t="s">
        <v>56</v>
      </c>
      <c r="E59" s="38" t="s">
        <v>53</v>
      </c>
    </row>
    <row r="60" spans="1:5" ht="25.5">
      <c r="A60" s="39" t="s">
        <v>57</v>
      </c>
      <c r="E60" s="40" t="s">
        <v>5194</v>
      </c>
    </row>
    <row r="61" spans="1:5" ht="191.25">
      <c r="A61" t="s">
        <v>58</v>
      </c>
      <c r="E61" s="38" t="s">
        <v>5195</v>
      </c>
    </row>
    <row r="62" spans="1:16" ht="25.5">
      <c r="A62" s="26" t="s">
        <v>51</v>
      </c>
      <c s="31" t="s">
        <v>99</v>
      </c>
      <c s="31" t="s">
        <v>5196</v>
      </c>
      <c s="26" t="s">
        <v>53</v>
      </c>
      <c s="32" t="s">
        <v>5197</v>
      </c>
      <c s="33" t="s">
        <v>114</v>
      </c>
      <c s="34">
        <v>381.58</v>
      </c>
      <c s="35">
        <v>0</v>
      </c>
      <c s="36">
        <f>ROUND(ROUND(H62,2)*ROUND(G62,3),2)</f>
      </c>
      <c r="O62">
        <f>(I62*21)/100</f>
      </c>
      <c t="s">
        <v>28</v>
      </c>
    </row>
    <row r="63" spans="1:5" ht="12.75">
      <c r="A63" s="37" t="s">
        <v>56</v>
      </c>
      <c r="E63" s="38" t="s">
        <v>53</v>
      </c>
    </row>
    <row r="64" spans="1:5" ht="114.75">
      <c r="A64" s="39" t="s">
        <v>57</v>
      </c>
      <c r="E64" s="40" t="s">
        <v>5198</v>
      </c>
    </row>
    <row r="65" spans="1:5" ht="191.25">
      <c r="A65" t="s">
        <v>58</v>
      </c>
      <c r="E65" s="38" t="s">
        <v>5195</v>
      </c>
    </row>
    <row r="66" spans="1:16" ht="12.75">
      <c r="A66" s="26" t="s">
        <v>51</v>
      </c>
      <c s="31" t="s">
        <v>103</v>
      </c>
      <c s="31" t="s">
        <v>5199</v>
      </c>
      <c s="26" t="s">
        <v>53</v>
      </c>
      <c s="32" t="s">
        <v>5200</v>
      </c>
      <c s="33" t="s">
        <v>114</v>
      </c>
      <c s="34">
        <v>381.58</v>
      </c>
      <c s="35">
        <v>0</v>
      </c>
      <c s="36">
        <f>ROUND(ROUND(H66,2)*ROUND(G66,3),2)</f>
      </c>
      <c r="O66">
        <f>(I66*21)/100</f>
      </c>
      <c t="s">
        <v>28</v>
      </c>
    </row>
    <row r="67" spans="1:5" ht="12.75">
      <c r="A67" s="37" t="s">
        <v>56</v>
      </c>
      <c r="E67" s="38" t="s">
        <v>53</v>
      </c>
    </row>
    <row r="68" spans="1:5" ht="114.75">
      <c r="A68" s="39" t="s">
        <v>57</v>
      </c>
      <c r="E68" s="40" t="s">
        <v>5198</v>
      </c>
    </row>
    <row r="69" spans="1:5" ht="38.25">
      <c r="A69" t="s">
        <v>58</v>
      </c>
      <c r="E69" s="38" t="s">
        <v>4500</v>
      </c>
    </row>
    <row r="70" spans="1:16" ht="12.75">
      <c r="A70" s="26" t="s">
        <v>51</v>
      </c>
      <c s="31" t="s">
        <v>150</v>
      </c>
      <c s="31" t="s">
        <v>5201</v>
      </c>
      <c s="26" t="s">
        <v>53</v>
      </c>
      <c s="32" t="s">
        <v>5202</v>
      </c>
      <c s="33" t="s">
        <v>114</v>
      </c>
      <c s="34">
        <v>148.8</v>
      </c>
      <c s="35">
        <v>0</v>
      </c>
      <c s="36">
        <f>ROUND(ROUND(H70,2)*ROUND(G70,3),2)</f>
      </c>
      <c r="O70">
        <f>(I70*21)/100</f>
      </c>
      <c t="s">
        <v>28</v>
      </c>
    </row>
    <row r="71" spans="1:5" ht="12.75">
      <c r="A71" s="37" t="s">
        <v>56</v>
      </c>
      <c r="E71" s="38" t="s">
        <v>53</v>
      </c>
    </row>
    <row r="72" spans="1:5" ht="25.5">
      <c r="A72" s="39" t="s">
        <v>57</v>
      </c>
      <c r="E72" s="40" t="s">
        <v>5203</v>
      </c>
    </row>
    <row r="73" spans="1:5" ht="38.25">
      <c r="A73" t="s">
        <v>58</v>
      </c>
      <c r="E73" s="38" t="s">
        <v>4500</v>
      </c>
    </row>
    <row r="74" spans="1:18" ht="12.75" customHeight="1">
      <c r="A74" s="6" t="s">
        <v>48</v>
      </c>
      <c s="6"/>
      <c s="44" t="s">
        <v>44</v>
      </c>
      <c s="6"/>
      <c s="29" t="s">
        <v>363</v>
      </c>
      <c s="6"/>
      <c s="6"/>
      <c s="6"/>
      <c s="46">
        <f>0+Q74</f>
      </c>
      <c r="O74">
        <f>0+R74</f>
      </c>
      <c r="Q74">
        <f>0+I75</f>
      </c>
      <c>
        <f>0+O75</f>
      </c>
    </row>
    <row r="75" spans="1:16" ht="12.75">
      <c r="A75" s="26" t="s">
        <v>51</v>
      </c>
      <c s="31" t="s">
        <v>154</v>
      </c>
      <c s="31" t="s">
        <v>5204</v>
      </c>
      <c s="26" t="s">
        <v>53</v>
      </c>
      <c s="32" t="s">
        <v>5205</v>
      </c>
      <c s="33" t="s">
        <v>65</v>
      </c>
      <c s="34">
        <v>2</v>
      </c>
      <c s="35">
        <v>0</v>
      </c>
      <c s="36">
        <f>ROUND(ROUND(H75,2)*ROUND(G75,3),2)</f>
      </c>
      <c r="O75">
        <f>(I75*21)/100</f>
      </c>
      <c t="s">
        <v>28</v>
      </c>
    </row>
    <row r="76" spans="1:5" ht="12.75">
      <c r="A76" s="37" t="s">
        <v>56</v>
      </c>
      <c r="E76" s="38" t="s">
        <v>53</v>
      </c>
    </row>
    <row r="77" spans="1:5" ht="12.75">
      <c r="A77" s="39" t="s">
        <v>57</v>
      </c>
      <c r="E77" s="40" t="s">
        <v>5206</v>
      </c>
    </row>
    <row r="78" spans="1:5" ht="140.25">
      <c r="A78" t="s">
        <v>58</v>
      </c>
      <c r="E78" s="38" t="s">
        <v>5207</v>
      </c>
    </row>
    <row r="79" spans="1:18" ht="12.75" customHeight="1">
      <c r="A79" s="6" t="s">
        <v>48</v>
      </c>
      <c s="6"/>
      <c s="44" t="s">
        <v>368</v>
      </c>
      <c s="6"/>
      <c s="29" t="s">
        <v>369</v>
      </c>
      <c s="6"/>
      <c s="6"/>
      <c s="6"/>
      <c s="46">
        <f>0+Q79</f>
      </c>
      <c r="O79">
        <f>0+R79</f>
      </c>
      <c r="Q79">
        <f>0+I80</f>
      </c>
      <c>
        <f>0+O80</f>
      </c>
    </row>
    <row r="80" spans="1:16" ht="38.25">
      <c r="A80" s="26" t="s">
        <v>51</v>
      </c>
      <c s="31" t="s">
        <v>347</v>
      </c>
      <c s="31" t="s">
        <v>2802</v>
      </c>
      <c s="26" t="s">
        <v>377</v>
      </c>
      <c s="32" t="s">
        <v>2803</v>
      </c>
      <c s="33" t="s">
        <v>379</v>
      </c>
      <c s="34">
        <v>343.98</v>
      </c>
      <c s="35">
        <v>0</v>
      </c>
      <c s="36">
        <f>ROUND(ROUND(H80,2)*ROUND(G80,3),2)</f>
      </c>
      <c r="O80">
        <f>(I80*21)/100</f>
      </c>
      <c t="s">
        <v>28</v>
      </c>
    </row>
    <row r="81" spans="1:5" ht="38.25">
      <c r="A81" s="37" t="s">
        <v>56</v>
      </c>
      <c r="E81" s="38" t="s">
        <v>3116</v>
      </c>
    </row>
    <row r="82" spans="1:5" ht="25.5">
      <c r="A82" s="39" t="s">
        <v>57</v>
      </c>
      <c r="E82" s="40" t="s">
        <v>5208</v>
      </c>
    </row>
    <row r="83" spans="1:5" ht="165.75">
      <c r="A83" t="s">
        <v>58</v>
      </c>
      <c r="E83"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1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0+O9+O34+O39+O44+O65+O74+O95</f>
      </c>
      <c t="s">
        <v>27</v>
      </c>
    </row>
    <row r="3" spans="1:16" ht="15" customHeight="1">
      <c r="A3" t="s">
        <v>12</v>
      </c>
      <c s="12" t="s">
        <v>14</v>
      </c>
      <c s="13" t="s">
        <v>15</v>
      </c>
      <c s="1"/>
      <c s="14" t="s">
        <v>16</v>
      </c>
      <c s="1"/>
      <c s="9"/>
      <c s="8" t="s">
        <v>5209</v>
      </c>
      <c s="41">
        <f>0+I9+I34+I39+I44+I65+I74+I95</f>
      </c>
      <c r="O3" t="s">
        <v>23</v>
      </c>
      <c t="s">
        <v>28</v>
      </c>
    </row>
    <row r="4" spans="1:16" ht="15" customHeight="1">
      <c r="A4" t="s">
        <v>17</v>
      </c>
      <c s="12" t="s">
        <v>18</v>
      </c>
      <c s="13" t="s">
        <v>5102</v>
      </c>
      <c s="1"/>
      <c s="14" t="s">
        <v>5103</v>
      </c>
      <c s="1"/>
      <c s="1"/>
      <c s="11"/>
      <c s="11"/>
      <c r="O4" t="s">
        <v>24</v>
      </c>
      <c t="s">
        <v>28</v>
      </c>
    </row>
    <row r="5" spans="1:16" ht="12.75" customHeight="1">
      <c r="A5" t="s">
        <v>21</v>
      </c>
      <c s="16" t="s">
        <v>22</v>
      </c>
      <c s="17" t="s">
        <v>5209</v>
      </c>
      <c s="6"/>
      <c s="18" t="s">
        <v>5210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0+I10+I14+I18+I22+I26+I30</f>
      </c>
      <c>
        <f>0+O10+O14+O18+O22+O26+O30</f>
      </c>
    </row>
    <row r="10" spans="1:16" ht="25.5">
      <c r="A10" s="26" t="s">
        <v>51</v>
      </c>
      <c s="31" t="s">
        <v>34</v>
      </c>
      <c s="31" t="s">
        <v>3317</v>
      </c>
      <c s="26" t="s">
        <v>53</v>
      </c>
      <c s="32" t="s">
        <v>3318</v>
      </c>
      <c s="33" t="s">
        <v>118</v>
      </c>
      <c s="34">
        <v>18.018</v>
      </c>
      <c s="35">
        <v>0</v>
      </c>
      <c s="36">
        <f>ROUND(ROUND(H10,2)*ROUND(G10,3),2)</f>
      </c>
      <c r="O10">
        <f>(I10*21)/100</f>
      </c>
      <c t="s">
        <v>28</v>
      </c>
    </row>
    <row r="11" spans="1:5" ht="12.75">
      <c r="A11" s="37" t="s">
        <v>56</v>
      </c>
      <c r="E11" s="38" t="s">
        <v>53</v>
      </c>
    </row>
    <row r="12" spans="1:5" ht="25.5">
      <c r="A12" s="39" t="s">
        <v>57</v>
      </c>
      <c r="E12" s="40" t="s">
        <v>5212</v>
      </c>
    </row>
    <row r="13" spans="1:5" ht="63.75">
      <c r="A13" t="s">
        <v>58</v>
      </c>
      <c r="E13" s="38" t="s">
        <v>3319</v>
      </c>
    </row>
    <row r="14" spans="1:16" ht="25.5">
      <c r="A14" s="26" t="s">
        <v>51</v>
      </c>
      <c s="31" t="s">
        <v>28</v>
      </c>
      <c s="31" t="s">
        <v>5213</v>
      </c>
      <c s="26" t="s">
        <v>53</v>
      </c>
      <c s="32" t="s">
        <v>5214</v>
      </c>
      <c s="33" t="s">
        <v>118</v>
      </c>
      <c s="34">
        <v>12.318</v>
      </c>
      <c s="35">
        <v>0</v>
      </c>
      <c s="36">
        <f>ROUND(ROUND(H14,2)*ROUND(G14,3),2)</f>
      </c>
      <c r="O14">
        <f>(I14*21)/100</f>
      </c>
      <c t="s">
        <v>28</v>
      </c>
    </row>
    <row r="15" spans="1:5" ht="12.75">
      <c r="A15" s="37" t="s">
        <v>56</v>
      </c>
      <c r="E15" s="38" t="s">
        <v>53</v>
      </c>
    </row>
    <row r="16" spans="1:5" ht="25.5">
      <c r="A16" s="39" t="s">
        <v>57</v>
      </c>
      <c r="E16" s="40" t="s">
        <v>5215</v>
      </c>
    </row>
    <row r="17" spans="1:5" ht="63.75">
      <c r="A17" t="s">
        <v>58</v>
      </c>
      <c r="E17" s="38" t="s">
        <v>3319</v>
      </c>
    </row>
    <row r="18" spans="1:16" ht="25.5">
      <c r="A18" s="26" t="s">
        <v>51</v>
      </c>
      <c s="31" t="s">
        <v>26</v>
      </c>
      <c s="31" t="s">
        <v>4042</v>
      </c>
      <c s="26" t="s">
        <v>53</v>
      </c>
      <c s="32" t="s">
        <v>4043</v>
      </c>
      <c s="33" t="s">
        <v>55</v>
      </c>
      <c s="34">
        <v>28.034</v>
      </c>
      <c s="35">
        <v>0</v>
      </c>
      <c s="36">
        <f>ROUND(ROUND(H18,2)*ROUND(G18,3),2)</f>
      </c>
      <c r="O18">
        <f>(I18*21)/100</f>
      </c>
      <c t="s">
        <v>28</v>
      </c>
    </row>
    <row r="19" spans="1:5" ht="12.75">
      <c r="A19" s="37" t="s">
        <v>56</v>
      </c>
      <c r="E19" s="38" t="s">
        <v>53</v>
      </c>
    </row>
    <row r="20" spans="1:5" ht="25.5">
      <c r="A20" s="39" t="s">
        <v>57</v>
      </c>
      <c r="E20" s="40" t="s">
        <v>5216</v>
      </c>
    </row>
    <row r="21" spans="1:5" ht="63.75">
      <c r="A21" t="s">
        <v>58</v>
      </c>
      <c r="E21" s="38" t="s">
        <v>3319</v>
      </c>
    </row>
    <row r="22" spans="1:16" ht="12.75">
      <c r="A22" s="26" t="s">
        <v>51</v>
      </c>
      <c s="31" t="s">
        <v>38</v>
      </c>
      <c s="31" t="s">
        <v>3325</v>
      </c>
      <c s="26" t="s">
        <v>53</v>
      </c>
      <c s="32" t="s">
        <v>3326</v>
      </c>
      <c s="33" t="s">
        <v>118</v>
      </c>
      <c s="34">
        <v>257.36</v>
      </c>
      <c s="35">
        <v>0</v>
      </c>
      <c s="36">
        <f>ROUND(ROUND(H22,2)*ROUND(G22,3),2)</f>
      </c>
      <c r="O22">
        <f>(I22*21)/100</f>
      </c>
      <c t="s">
        <v>28</v>
      </c>
    </row>
    <row r="23" spans="1:5" ht="12.75">
      <c r="A23" s="37" t="s">
        <v>56</v>
      </c>
      <c r="E23" s="38" t="s">
        <v>53</v>
      </c>
    </row>
    <row r="24" spans="1:5" ht="25.5">
      <c r="A24" s="39" t="s">
        <v>57</v>
      </c>
      <c r="E24" s="40" t="s">
        <v>5217</v>
      </c>
    </row>
    <row r="25" spans="1:5" ht="369.75">
      <c r="A25" t="s">
        <v>58</v>
      </c>
      <c r="E25" s="38" t="s">
        <v>5218</v>
      </c>
    </row>
    <row r="26" spans="1:16" ht="12.75">
      <c r="A26" s="26" t="s">
        <v>51</v>
      </c>
      <c s="31" t="s">
        <v>40</v>
      </c>
      <c s="31" t="s">
        <v>4047</v>
      </c>
      <c s="26" t="s">
        <v>53</v>
      </c>
      <c s="32" t="s">
        <v>4048</v>
      </c>
      <c s="33" t="s">
        <v>118</v>
      </c>
      <c s="34">
        <v>105.176</v>
      </c>
      <c s="35">
        <v>0</v>
      </c>
      <c s="36">
        <f>ROUND(ROUND(H26,2)*ROUND(G26,3),2)</f>
      </c>
      <c r="O26">
        <f>(I26*21)/100</f>
      </c>
      <c t="s">
        <v>28</v>
      </c>
    </row>
    <row r="27" spans="1:5" ht="12.75">
      <c r="A27" s="37" t="s">
        <v>56</v>
      </c>
      <c r="E27" s="38" t="s">
        <v>53</v>
      </c>
    </row>
    <row r="28" spans="1:5" ht="38.25">
      <c r="A28" s="39" t="s">
        <v>57</v>
      </c>
      <c r="E28" s="40" t="s">
        <v>5219</v>
      </c>
    </row>
    <row r="29" spans="1:5" ht="293.25">
      <c r="A29" t="s">
        <v>58</v>
      </c>
      <c r="E29" s="38" t="s">
        <v>4820</v>
      </c>
    </row>
    <row r="30" spans="1:16" ht="12.75">
      <c r="A30" s="26" t="s">
        <v>51</v>
      </c>
      <c s="31" t="s">
        <v>27</v>
      </c>
      <c s="31" t="s">
        <v>3364</v>
      </c>
      <c s="26" t="s">
        <v>53</v>
      </c>
      <c s="32" t="s">
        <v>3365</v>
      </c>
      <c s="33" t="s">
        <v>114</v>
      </c>
      <c s="34">
        <v>1156.901</v>
      </c>
      <c s="35">
        <v>0</v>
      </c>
      <c s="36">
        <f>ROUND(ROUND(H30,2)*ROUND(G30,3),2)</f>
      </c>
      <c r="O30">
        <f>(I30*21)/100</f>
      </c>
      <c t="s">
        <v>28</v>
      </c>
    </row>
    <row r="31" spans="1:5" ht="12.75">
      <c r="A31" s="37" t="s">
        <v>56</v>
      </c>
      <c r="E31" s="38" t="s">
        <v>53</v>
      </c>
    </row>
    <row r="32" spans="1:5" ht="25.5">
      <c r="A32" s="39" t="s">
        <v>57</v>
      </c>
      <c r="E32" s="40" t="s">
        <v>5220</v>
      </c>
    </row>
    <row r="33" spans="1:5" ht="25.5">
      <c r="A33" t="s">
        <v>58</v>
      </c>
      <c r="E33" s="38" t="s">
        <v>3366</v>
      </c>
    </row>
    <row r="34" spans="1:18" ht="12.75" customHeight="1">
      <c r="A34" s="6" t="s">
        <v>48</v>
      </c>
      <c s="6"/>
      <c s="44" t="s">
        <v>28</v>
      </c>
      <c s="6"/>
      <c s="29" t="s">
        <v>1894</v>
      </c>
      <c s="6"/>
      <c s="6"/>
      <c s="6"/>
      <c s="46">
        <f>0+Q34</f>
      </c>
      <c r="O34">
        <f>0+R34</f>
      </c>
      <c r="Q34">
        <f>0+I35</f>
      </c>
      <c>
        <f>0+O35</f>
      </c>
    </row>
    <row r="35" spans="1:16" ht="12.75">
      <c r="A35" s="26" t="s">
        <v>51</v>
      </c>
      <c s="31" t="s">
        <v>76</v>
      </c>
      <c s="31" t="s">
        <v>1895</v>
      </c>
      <c s="26" t="s">
        <v>53</v>
      </c>
      <c s="32" t="s">
        <v>1896</v>
      </c>
      <c s="33" t="s">
        <v>118</v>
      </c>
      <c s="34">
        <v>2.149</v>
      </c>
      <c s="35">
        <v>0</v>
      </c>
      <c s="36">
        <f>ROUND(ROUND(H35,2)*ROUND(G35,3),2)</f>
      </c>
      <c r="O35">
        <f>(I35*21)/100</f>
      </c>
      <c t="s">
        <v>28</v>
      </c>
    </row>
    <row r="36" spans="1:5" ht="12.75">
      <c r="A36" s="37" t="s">
        <v>56</v>
      </c>
      <c r="E36" s="38" t="s">
        <v>53</v>
      </c>
    </row>
    <row r="37" spans="1:5" ht="38.25">
      <c r="A37" s="39" t="s">
        <v>57</v>
      </c>
      <c r="E37" s="40" t="s">
        <v>5221</v>
      </c>
    </row>
    <row r="38" spans="1:5" ht="369.75">
      <c r="A38" t="s">
        <v>58</v>
      </c>
      <c r="E38" s="38" t="s">
        <v>5222</v>
      </c>
    </row>
    <row r="39" spans="1:18" ht="12.75" customHeight="1">
      <c r="A39" s="6" t="s">
        <v>48</v>
      </c>
      <c s="6"/>
      <c s="44" t="s">
        <v>26</v>
      </c>
      <c s="6"/>
      <c s="29" t="s">
        <v>3389</v>
      </c>
      <c s="6"/>
      <c s="6"/>
      <c s="6"/>
      <c s="46">
        <f>0+Q39</f>
      </c>
      <c r="O39">
        <f>0+R39</f>
      </c>
      <c r="Q39">
        <f>0+I40</f>
      </c>
      <c>
        <f>0+O40</f>
      </c>
    </row>
    <row r="40" spans="1:16" ht="12.75">
      <c r="A40" s="26" t="s">
        <v>51</v>
      </c>
      <c s="31" t="s">
        <v>81</v>
      </c>
      <c s="31" t="s">
        <v>4053</v>
      </c>
      <c s="26" t="s">
        <v>53</v>
      </c>
      <c s="32" t="s">
        <v>4054</v>
      </c>
      <c s="33" t="s">
        <v>2670</v>
      </c>
      <c s="34">
        <v>2343.26</v>
      </c>
      <c s="35">
        <v>0</v>
      </c>
      <c s="36">
        <f>ROUND(ROUND(H40,2)*ROUND(G40,3),2)</f>
      </c>
      <c r="O40">
        <f>(I40*21)/100</f>
      </c>
      <c t="s">
        <v>28</v>
      </c>
    </row>
    <row r="41" spans="1:5" ht="12.75">
      <c r="A41" s="37" t="s">
        <v>56</v>
      </c>
      <c r="E41" s="38" t="s">
        <v>53</v>
      </c>
    </row>
    <row r="42" spans="1:5" ht="25.5">
      <c r="A42" s="39" t="s">
        <v>57</v>
      </c>
      <c r="E42" s="40" t="s">
        <v>5223</v>
      </c>
    </row>
    <row r="43" spans="1:5" ht="293.25">
      <c r="A43" t="s">
        <v>58</v>
      </c>
      <c r="E43" s="38" t="s">
        <v>5224</v>
      </c>
    </row>
    <row r="44" spans="1:18" ht="12.75" customHeight="1">
      <c r="A44" s="6" t="s">
        <v>48</v>
      </c>
      <c s="6"/>
      <c s="44" t="s">
        <v>40</v>
      </c>
      <c s="6"/>
      <c s="29" t="s">
        <v>3408</v>
      </c>
      <c s="6"/>
      <c s="6"/>
      <c s="6"/>
      <c s="46">
        <f>0+Q44</f>
      </c>
      <c r="O44">
        <f>0+R44</f>
      </c>
      <c r="Q44">
        <f>0+I45+I49+I53+I57+I61</f>
      </c>
      <c>
        <f>0+O45+O49+O53+O57+O61</f>
      </c>
    </row>
    <row r="45" spans="1:16" ht="12.75">
      <c r="A45" s="26" t="s">
        <v>51</v>
      </c>
      <c s="31" t="s">
        <v>44</v>
      </c>
      <c s="31" t="s">
        <v>4060</v>
      </c>
      <c s="26" t="s">
        <v>53</v>
      </c>
      <c s="32" t="s">
        <v>4061</v>
      </c>
      <c s="33" t="s">
        <v>114</v>
      </c>
      <c s="34">
        <v>1147.802</v>
      </c>
      <c s="35">
        <v>0</v>
      </c>
      <c s="36">
        <f>ROUND(ROUND(H45,2)*ROUND(G45,3),2)</f>
      </c>
      <c r="O45">
        <f>(I45*21)/100</f>
      </c>
      <c t="s">
        <v>28</v>
      </c>
    </row>
    <row r="46" spans="1:5" ht="12.75">
      <c r="A46" s="37" t="s">
        <v>56</v>
      </c>
      <c r="E46" s="38" t="s">
        <v>53</v>
      </c>
    </row>
    <row r="47" spans="1:5" ht="38.25">
      <c r="A47" s="39" t="s">
        <v>57</v>
      </c>
      <c r="E47" s="40" t="s">
        <v>5225</v>
      </c>
    </row>
    <row r="48" spans="1:5" ht="51">
      <c r="A48" t="s">
        <v>58</v>
      </c>
      <c r="E48" s="38" t="s">
        <v>4830</v>
      </c>
    </row>
    <row r="49" spans="1:16" ht="25.5">
      <c r="A49" s="26" t="s">
        <v>51</v>
      </c>
      <c s="31" t="s">
        <v>347</v>
      </c>
      <c s="31" t="s">
        <v>4063</v>
      </c>
      <c s="26" t="s">
        <v>53</v>
      </c>
      <c s="32" t="s">
        <v>4064</v>
      </c>
      <c s="33" t="s">
        <v>114</v>
      </c>
      <c s="34">
        <v>574.022</v>
      </c>
      <c s="35">
        <v>0</v>
      </c>
      <c s="36">
        <f>ROUND(ROUND(H49,2)*ROUND(G49,3),2)</f>
      </c>
      <c r="O49">
        <f>(I49*21)/100</f>
      </c>
      <c t="s">
        <v>28</v>
      </c>
    </row>
    <row r="50" spans="1:5" ht="12.75">
      <c r="A50" s="37" t="s">
        <v>56</v>
      </c>
      <c r="E50" s="38" t="s">
        <v>53</v>
      </c>
    </row>
    <row r="51" spans="1:5" ht="63.75">
      <c r="A51" s="39" t="s">
        <v>57</v>
      </c>
      <c r="E51" s="40" t="s">
        <v>5226</v>
      </c>
    </row>
    <row r="52" spans="1:5" ht="153">
      <c r="A52" t="s">
        <v>58</v>
      </c>
      <c r="E52" s="38" t="s">
        <v>4834</v>
      </c>
    </row>
    <row r="53" spans="1:16" ht="25.5">
      <c r="A53" s="26" t="s">
        <v>51</v>
      </c>
      <c s="31" t="s">
        <v>302</v>
      </c>
      <c s="31" t="s">
        <v>4071</v>
      </c>
      <c s="26" t="s">
        <v>53</v>
      </c>
      <c s="32" t="s">
        <v>4072</v>
      </c>
      <c s="33" t="s">
        <v>114</v>
      </c>
      <c s="34">
        <v>566.915</v>
      </c>
      <c s="35">
        <v>0</v>
      </c>
      <c s="36">
        <f>ROUND(ROUND(H53,2)*ROUND(G53,3),2)</f>
      </c>
      <c r="O53">
        <f>(I53*21)/100</f>
      </c>
      <c t="s">
        <v>28</v>
      </c>
    </row>
    <row r="54" spans="1:5" ht="12.75">
      <c r="A54" s="37" t="s">
        <v>56</v>
      </c>
      <c r="E54" s="38" t="s">
        <v>53</v>
      </c>
    </row>
    <row r="55" spans="1:5" ht="51">
      <c r="A55" s="39" t="s">
        <v>57</v>
      </c>
      <c r="E55" s="40" t="s">
        <v>5227</v>
      </c>
    </row>
    <row r="56" spans="1:5" ht="153">
      <c r="A56" t="s">
        <v>58</v>
      </c>
      <c r="E56" s="38" t="s">
        <v>5228</v>
      </c>
    </row>
    <row r="57" spans="1:16" ht="25.5">
      <c r="A57" s="26" t="s">
        <v>51</v>
      </c>
      <c s="31" t="s">
        <v>306</v>
      </c>
      <c s="31" t="s">
        <v>4084</v>
      </c>
      <c s="26" t="s">
        <v>53</v>
      </c>
      <c s="32" t="s">
        <v>5229</v>
      </c>
      <c s="33" t="s">
        <v>114</v>
      </c>
      <c s="34">
        <v>22.674</v>
      </c>
      <c s="35">
        <v>0</v>
      </c>
      <c s="36">
        <f>ROUND(ROUND(H57,2)*ROUND(G57,3),2)</f>
      </c>
      <c r="O57">
        <f>(I57*21)/100</f>
      </c>
      <c t="s">
        <v>28</v>
      </c>
    </row>
    <row r="58" spans="1:5" ht="12.75">
      <c r="A58" s="37" t="s">
        <v>56</v>
      </c>
      <c r="E58" s="38" t="s">
        <v>53</v>
      </c>
    </row>
    <row r="59" spans="1:5" ht="25.5">
      <c r="A59" s="39" t="s">
        <v>57</v>
      </c>
      <c r="E59" s="40" t="s">
        <v>5230</v>
      </c>
    </row>
    <row r="60" spans="1:5" ht="153">
      <c r="A60" t="s">
        <v>58</v>
      </c>
      <c r="E60" s="38" t="s">
        <v>5228</v>
      </c>
    </row>
    <row r="61" spans="1:16" ht="25.5">
      <c r="A61" s="26" t="s">
        <v>51</v>
      </c>
      <c s="31" t="s">
        <v>158</v>
      </c>
      <c s="31" t="s">
        <v>4087</v>
      </c>
      <c s="26" t="s">
        <v>53</v>
      </c>
      <c s="32" t="s">
        <v>5231</v>
      </c>
      <c s="33" t="s">
        <v>114</v>
      </c>
      <c s="34">
        <v>2.514</v>
      </c>
      <c s="35">
        <v>0</v>
      </c>
      <c s="36">
        <f>ROUND(ROUND(H61,2)*ROUND(G61,3),2)</f>
      </c>
      <c r="O61">
        <f>(I61*21)/100</f>
      </c>
      <c t="s">
        <v>28</v>
      </c>
    </row>
    <row r="62" spans="1:5" ht="12.75">
      <c r="A62" s="37" t="s">
        <v>56</v>
      </c>
      <c r="E62" s="38" t="s">
        <v>53</v>
      </c>
    </row>
    <row r="63" spans="1:5" ht="25.5">
      <c r="A63" s="39" t="s">
        <v>57</v>
      </c>
      <c r="E63" s="40" t="s">
        <v>5232</v>
      </c>
    </row>
    <row r="64" spans="1:5" ht="153">
      <c r="A64" t="s">
        <v>58</v>
      </c>
      <c r="E64" s="38" t="s">
        <v>5228</v>
      </c>
    </row>
    <row r="65" spans="1:18" ht="12.75" customHeight="1">
      <c r="A65" s="6" t="s">
        <v>48</v>
      </c>
      <c s="6"/>
      <c s="44" t="s">
        <v>81</v>
      </c>
      <c s="6"/>
      <c s="29" t="s">
        <v>3434</v>
      </c>
      <c s="6"/>
      <c s="6"/>
      <c s="6"/>
      <c s="46">
        <f>0+Q65</f>
      </c>
      <c r="O65">
        <f>0+R65</f>
      </c>
      <c r="Q65">
        <f>0+I66+I70</f>
      </c>
      <c>
        <f>0+O66+O70</f>
      </c>
    </row>
    <row r="66" spans="1:16" ht="12.75">
      <c r="A66" s="26" t="s">
        <v>51</v>
      </c>
      <c s="31" t="s">
        <v>46</v>
      </c>
      <c s="31" t="s">
        <v>4090</v>
      </c>
      <c s="26" t="s">
        <v>53</v>
      </c>
      <c s="32" t="s">
        <v>4091</v>
      </c>
      <c s="33" t="s">
        <v>65</v>
      </c>
      <c s="34">
        <v>5</v>
      </c>
      <c s="35">
        <v>0</v>
      </c>
      <c s="36">
        <f>ROUND(ROUND(H66,2)*ROUND(G66,3),2)</f>
      </c>
      <c r="O66">
        <f>(I66*21)/100</f>
      </c>
      <c t="s">
        <v>28</v>
      </c>
    </row>
    <row r="67" spans="1:5" ht="12.75">
      <c r="A67" s="37" t="s">
        <v>56</v>
      </c>
      <c r="E67" s="38" t="s">
        <v>53</v>
      </c>
    </row>
    <row r="68" spans="1:5" ht="25.5">
      <c r="A68" s="39" t="s">
        <v>57</v>
      </c>
      <c r="E68" s="40" t="s">
        <v>5233</v>
      </c>
    </row>
    <row r="69" spans="1:5" ht="12.75">
      <c r="A69" t="s">
        <v>58</v>
      </c>
      <c r="E69" s="38" t="s">
        <v>4093</v>
      </c>
    </row>
    <row r="70" spans="1:16" ht="12.75">
      <c r="A70" s="26" t="s">
        <v>51</v>
      </c>
      <c s="31" t="s">
        <v>160</v>
      </c>
      <c s="31" t="s">
        <v>4094</v>
      </c>
      <c s="26" t="s">
        <v>53</v>
      </c>
      <c s="32" t="s">
        <v>4095</v>
      </c>
      <c s="33" t="s">
        <v>65</v>
      </c>
      <c s="34">
        <v>1</v>
      </c>
      <c s="35">
        <v>0</v>
      </c>
      <c s="36">
        <f>ROUND(ROUND(H70,2)*ROUND(G70,3),2)</f>
      </c>
      <c r="O70">
        <f>(I70*21)/100</f>
      </c>
      <c t="s">
        <v>28</v>
      </c>
    </row>
    <row r="71" spans="1:5" ht="12.75">
      <c r="A71" s="37" t="s">
        <v>56</v>
      </c>
      <c r="E71" s="38" t="s">
        <v>53</v>
      </c>
    </row>
    <row r="72" spans="1:5" ht="25.5">
      <c r="A72" s="39" t="s">
        <v>57</v>
      </c>
      <c r="E72" s="40" t="s">
        <v>5234</v>
      </c>
    </row>
    <row r="73" spans="1:5" ht="25.5">
      <c r="A73" t="s">
        <v>58</v>
      </c>
      <c r="E73" s="38" t="s">
        <v>4097</v>
      </c>
    </row>
    <row r="74" spans="1:18" ht="12.75" customHeight="1">
      <c r="A74" s="6" t="s">
        <v>48</v>
      </c>
      <c s="6"/>
      <c s="44" t="s">
        <v>44</v>
      </c>
      <c s="6"/>
      <c s="29" t="s">
        <v>363</v>
      </c>
      <c s="6"/>
      <c s="6"/>
      <c s="6"/>
      <c s="46">
        <f>0+Q74</f>
      </c>
      <c r="O74">
        <f>0+R74</f>
      </c>
      <c r="Q74">
        <f>0+I75+I79+I83+I87+I91</f>
      </c>
      <c>
        <f>0+O75+O79+O83+O87+O91</f>
      </c>
    </row>
    <row r="75" spans="1:16" ht="12.75">
      <c r="A75" s="26" t="s">
        <v>51</v>
      </c>
      <c s="31" t="s">
        <v>91</v>
      </c>
      <c s="31" t="s">
        <v>4098</v>
      </c>
      <c s="26" t="s">
        <v>53</v>
      </c>
      <c s="32" t="s">
        <v>4099</v>
      </c>
      <c s="33" t="s">
        <v>55</v>
      </c>
      <c s="34">
        <v>15.159</v>
      </c>
      <c s="35">
        <v>0</v>
      </c>
      <c s="36">
        <f>ROUND(ROUND(H75,2)*ROUND(G75,3),2)</f>
      </c>
      <c r="O75">
        <f>(I75*21)/100</f>
      </c>
      <c t="s">
        <v>28</v>
      </c>
    </row>
    <row r="76" spans="1:5" ht="12.75">
      <c r="A76" s="37" t="s">
        <v>56</v>
      </c>
      <c r="E76" s="38" t="s">
        <v>53</v>
      </c>
    </row>
    <row r="77" spans="1:5" ht="25.5">
      <c r="A77" s="39" t="s">
        <v>57</v>
      </c>
      <c r="E77" s="40" t="s">
        <v>5235</v>
      </c>
    </row>
    <row r="78" spans="1:5" ht="51">
      <c r="A78" t="s">
        <v>58</v>
      </c>
      <c r="E78" s="38" t="s">
        <v>5236</v>
      </c>
    </row>
    <row r="79" spans="1:16" ht="12.75">
      <c r="A79" s="26" t="s">
        <v>51</v>
      </c>
      <c s="31" t="s">
        <v>95</v>
      </c>
      <c s="31" t="s">
        <v>4106</v>
      </c>
      <c s="26" t="s">
        <v>53</v>
      </c>
      <c s="32" t="s">
        <v>4107</v>
      </c>
      <c s="33" t="s">
        <v>55</v>
      </c>
      <c s="34">
        <v>36</v>
      </c>
      <c s="35">
        <v>0</v>
      </c>
      <c s="36">
        <f>ROUND(ROUND(H79,2)*ROUND(G79,3),2)</f>
      </c>
      <c r="O79">
        <f>(I79*21)/100</f>
      </c>
      <c t="s">
        <v>28</v>
      </c>
    </row>
    <row r="80" spans="1:5" ht="12.75">
      <c r="A80" s="37" t="s">
        <v>56</v>
      </c>
      <c r="E80" s="38" t="s">
        <v>53</v>
      </c>
    </row>
    <row r="81" spans="1:5" ht="38.25">
      <c r="A81" s="39" t="s">
        <v>57</v>
      </c>
      <c r="E81" s="40" t="s">
        <v>5237</v>
      </c>
    </row>
    <row r="82" spans="1:5" ht="229.5">
      <c r="A82" t="s">
        <v>58</v>
      </c>
      <c r="E82" s="38" t="s">
        <v>5238</v>
      </c>
    </row>
    <row r="83" spans="1:16" ht="12.75">
      <c r="A83" s="26" t="s">
        <v>51</v>
      </c>
      <c s="31" t="s">
        <v>99</v>
      </c>
      <c s="31" t="s">
        <v>3460</v>
      </c>
      <c s="26" t="s">
        <v>53</v>
      </c>
      <c s="32" t="s">
        <v>3461</v>
      </c>
      <c s="33" t="s">
        <v>118</v>
      </c>
      <c s="34">
        <v>2.5</v>
      </c>
      <c s="35">
        <v>0</v>
      </c>
      <c s="36">
        <f>ROUND(ROUND(H83,2)*ROUND(G83,3),2)</f>
      </c>
      <c r="O83">
        <f>(I83*21)/100</f>
      </c>
      <c t="s">
        <v>28</v>
      </c>
    </row>
    <row r="84" spans="1:5" ht="12.75">
      <c r="A84" s="37" t="s">
        <v>56</v>
      </c>
      <c r="E84" s="38" t="s">
        <v>53</v>
      </c>
    </row>
    <row r="85" spans="1:5" ht="25.5">
      <c r="A85" s="39" t="s">
        <v>57</v>
      </c>
      <c r="E85" s="40" t="s">
        <v>5239</v>
      </c>
    </row>
    <row r="86" spans="1:5" ht="114.75">
      <c r="A86" t="s">
        <v>58</v>
      </c>
      <c r="E86" s="38" t="s">
        <v>5240</v>
      </c>
    </row>
    <row r="87" spans="1:16" ht="25.5">
      <c r="A87" s="26" t="s">
        <v>51</v>
      </c>
      <c s="31" t="s">
        <v>162</v>
      </c>
      <c s="31" t="s">
        <v>4134</v>
      </c>
      <c s="26" t="s">
        <v>53</v>
      </c>
      <c s="32" t="s">
        <v>4135</v>
      </c>
      <c s="33" t="s">
        <v>55</v>
      </c>
      <c s="34">
        <v>11</v>
      </c>
      <c s="35">
        <v>0</v>
      </c>
      <c s="36">
        <f>ROUND(ROUND(H87,2)*ROUND(G87,3),2)</f>
      </c>
      <c r="O87">
        <f>(I87*21)/100</f>
      </c>
      <c t="s">
        <v>28</v>
      </c>
    </row>
    <row r="88" spans="1:5" ht="12.75">
      <c r="A88" s="37" t="s">
        <v>56</v>
      </c>
      <c r="E88" s="38" t="s">
        <v>53</v>
      </c>
    </row>
    <row r="89" spans="1:5" ht="25.5">
      <c r="A89" s="39" t="s">
        <v>57</v>
      </c>
      <c r="E89" s="40" t="s">
        <v>5241</v>
      </c>
    </row>
    <row r="90" spans="1:5" ht="89.25">
      <c r="A90" t="s">
        <v>58</v>
      </c>
      <c r="E90" s="38" t="s">
        <v>5242</v>
      </c>
    </row>
    <row r="91" spans="1:16" ht="25.5">
      <c r="A91" s="26" t="s">
        <v>51</v>
      </c>
      <c s="31" t="s">
        <v>166</v>
      </c>
      <c s="31" t="s">
        <v>4138</v>
      </c>
      <c s="26" t="s">
        <v>53</v>
      </c>
      <c s="32" t="s">
        <v>4139</v>
      </c>
      <c s="33" t="s">
        <v>966</v>
      </c>
      <c s="34">
        <v>1</v>
      </c>
      <c s="35">
        <v>0</v>
      </c>
      <c s="36">
        <f>ROUND(ROUND(H91,2)*ROUND(G91,3),2)</f>
      </c>
      <c r="O91">
        <f>(I91*21)/100</f>
      </c>
      <c t="s">
        <v>28</v>
      </c>
    </row>
    <row r="92" spans="1:5" ht="12.75">
      <c r="A92" s="37" t="s">
        <v>56</v>
      </c>
      <c r="E92" s="38" t="s">
        <v>53</v>
      </c>
    </row>
    <row r="93" spans="1:5" ht="25.5">
      <c r="A93" s="39" t="s">
        <v>57</v>
      </c>
      <c r="E93" s="40" t="s">
        <v>5243</v>
      </c>
    </row>
    <row r="94" spans="1:5" ht="89.25">
      <c r="A94" t="s">
        <v>58</v>
      </c>
      <c r="E94" s="38" t="s">
        <v>5244</v>
      </c>
    </row>
    <row r="95" spans="1:18" ht="12.75" customHeight="1">
      <c r="A95" s="6" t="s">
        <v>48</v>
      </c>
      <c s="6"/>
      <c s="44" t="s">
        <v>368</v>
      </c>
      <c s="6"/>
      <c s="29" t="s">
        <v>369</v>
      </c>
      <c s="6"/>
      <c s="6"/>
      <c s="6"/>
      <c s="46">
        <f>0+Q95</f>
      </c>
      <c r="O95">
        <f>0+R95</f>
      </c>
      <c r="Q95">
        <f>0+I96+I100+I104</f>
      </c>
      <c>
        <f>0+O96+O100+O104</f>
      </c>
    </row>
    <row r="96" spans="1:16" ht="38.25">
      <c r="A96" s="26" t="s">
        <v>51</v>
      </c>
      <c s="31" t="s">
        <v>103</v>
      </c>
      <c s="31" t="s">
        <v>2802</v>
      </c>
      <c s="26" t="s">
        <v>377</v>
      </c>
      <c s="32" t="s">
        <v>2803</v>
      </c>
      <c s="33" t="s">
        <v>379</v>
      </c>
      <c s="34">
        <v>463.248</v>
      </c>
      <c s="35">
        <v>0</v>
      </c>
      <c s="36">
        <f>ROUND(ROUND(H96,2)*ROUND(G96,3),2)</f>
      </c>
      <c r="O96">
        <f>(I96*21)/100</f>
      </c>
      <c t="s">
        <v>28</v>
      </c>
    </row>
    <row r="97" spans="1:5" ht="38.25">
      <c r="A97" s="37" t="s">
        <v>56</v>
      </c>
      <c r="E97" s="38" t="s">
        <v>3116</v>
      </c>
    </row>
    <row r="98" spans="1:5" ht="25.5">
      <c r="A98" s="39" t="s">
        <v>57</v>
      </c>
      <c r="E98" s="40" t="s">
        <v>5245</v>
      </c>
    </row>
    <row r="99" spans="1:5" ht="165.75">
      <c r="A99" t="s">
        <v>58</v>
      </c>
      <c r="E99" s="38" t="s">
        <v>1234</v>
      </c>
    </row>
    <row r="100" spans="1:16" ht="25.5">
      <c r="A100" s="26" t="s">
        <v>51</v>
      </c>
      <c s="31" t="s">
        <v>150</v>
      </c>
      <c s="31" t="s">
        <v>3474</v>
      </c>
      <c s="26" t="s">
        <v>377</v>
      </c>
      <c s="32" t="s">
        <v>3475</v>
      </c>
      <c s="33" t="s">
        <v>379</v>
      </c>
      <c s="34">
        <v>39.64</v>
      </c>
      <c s="35">
        <v>0</v>
      </c>
      <c s="36">
        <f>ROUND(ROUND(H100,2)*ROUND(G100,3),2)</f>
      </c>
      <c r="O100">
        <f>(I100*21)/100</f>
      </c>
      <c t="s">
        <v>28</v>
      </c>
    </row>
    <row r="101" spans="1:5" ht="38.25">
      <c r="A101" s="37" t="s">
        <v>56</v>
      </c>
      <c r="E101" s="38" t="s">
        <v>1235</v>
      </c>
    </row>
    <row r="102" spans="1:5" ht="25.5">
      <c r="A102" s="39" t="s">
        <v>57</v>
      </c>
      <c r="E102" s="40" t="s">
        <v>5246</v>
      </c>
    </row>
    <row r="103" spans="1:5" ht="165.75">
      <c r="A103" t="s">
        <v>58</v>
      </c>
      <c r="E103" s="38" t="s">
        <v>1234</v>
      </c>
    </row>
    <row r="104" spans="1:16" ht="38.25">
      <c r="A104" s="26" t="s">
        <v>51</v>
      </c>
      <c s="31" t="s">
        <v>154</v>
      </c>
      <c s="31" t="s">
        <v>376</v>
      </c>
      <c s="26" t="s">
        <v>377</v>
      </c>
      <c s="32" t="s">
        <v>378</v>
      </c>
      <c s="33" t="s">
        <v>379</v>
      </c>
      <c s="34">
        <v>42.792</v>
      </c>
      <c s="35">
        <v>0</v>
      </c>
      <c s="36">
        <f>ROUND(ROUND(H104,2)*ROUND(G104,3),2)</f>
      </c>
      <c r="O104">
        <f>(I104*21)/100</f>
      </c>
      <c t="s">
        <v>28</v>
      </c>
    </row>
    <row r="105" spans="1:5" ht="38.25">
      <c r="A105" s="37" t="s">
        <v>56</v>
      </c>
      <c r="E105" s="38" t="s">
        <v>1235</v>
      </c>
    </row>
    <row r="106" spans="1:5" ht="89.25">
      <c r="A106" s="39" t="s">
        <v>57</v>
      </c>
      <c r="E106" s="40" t="s">
        <v>5247</v>
      </c>
    </row>
    <row r="107" spans="1:5" ht="165.75">
      <c r="A107" t="s">
        <v>58</v>
      </c>
      <c r="E107"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0+O9+O22+O27+O44+O53</f>
      </c>
      <c t="s">
        <v>27</v>
      </c>
    </row>
    <row r="3" spans="1:16" ht="15" customHeight="1">
      <c r="A3" t="s">
        <v>12</v>
      </c>
      <c s="12" t="s">
        <v>14</v>
      </c>
      <c s="13" t="s">
        <v>15</v>
      </c>
      <c s="1"/>
      <c s="14" t="s">
        <v>16</v>
      </c>
      <c s="1"/>
      <c s="9"/>
      <c s="8" t="s">
        <v>5248</v>
      </c>
      <c s="41">
        <f>0+I9+I22+I27+I44+I53</f>
      </c>
      <c r="O3" t="s">
        <v>23</v>
      </c>
      <c t="s">
        <v>28</v>
      </c>
    </row>
    <row r="4" spans="1:16" ht="15" customHeight="1">
      <c r="A4" t="s">
        <v>17</v>
      </c>
      <c s="12" t="s">
        <v>18</v>
      </c>
      <c s="13" t="s">
        <v>5102</v>
      </c>
      <c s="1"/>
      <c s="14" t="s">
        <v>5103</v>
      </c>
      <c s="1"/>
      <c s="1"/>
      <c s="11"/>
      <c s="11"/>
      <c r="O4" t="s">
        <v>24</v>
      </c>
      <c t="s">
        <v>28</v>
      </c>
    </row>
    <row r="5" spans="1:16" ht="12.75" customHeight="1">
      <c r="A5" t="s">
        <v>21</v>
      </c>
      <c s="16" t="s">
        <v>22</v>
      </c>
      <c s="17" t="s">
        <v>5248</v>
      </c>
      <c s="6"/>
      <c s="18" t="s">
        <v>5249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3312</v>
      </c>
      <c s="26" t="s">
        <v>53</v>
      </c>
      <c s="32" t="s">
        <v>3313</v>
      </c>
      <c s="33" t="s">
        <v>114</v>
      </c>
      <c s="34">
        <v>160</v>
      </c>
      <c s="35">
        <v>0</v>
      </c>
      <c s="36">
        <f>ROUND(ROUND(H10,2)*ROUND(G10,3),2)</f>
      </c>
      <c r="O10">
        <f>(I10*21)/100</f>
      </c>
      <c t="s">
        <v>28</v>
      </c>
    </row>
    <row r="11" spans="1:5" ht="12.75">
      <c r="A11" s="37" t="s">
        <v>56</v>
      </c>
      <c r="E11" s="38" t="s">
        <v>53</v>
      </c>
    </row>
    <row r="12" spans="1:5" ht="12.75">
      <c r="A12" s="39" t="s">
        <v>57</v>
      </c>
      <c r="E12" s="40" t="s">
        <v>5251</v>
      </c>
    </row>
    <row r="13" spans="1:5" ht="12.75">
      <c r="A13" t="s">
        <v>58</v>
      </c>
      <c r="E13" s="38" t="s">
        <v>3316</v>
      </c>
    </row>
    <row r="14" spans="1:16" ht="12.75">
      <c r="A14" s="26" t="s">
        <v>51</v>
      </c>
      <c s="31" t="s">
        <v>28</v>
      </c>
      <c s="31" t="s">
        <v>5252</v>
      </c>
      <c s="26" t="s">
        <v>53</v>
      </c>
      <c s="32" t="s">
        <v>5253</v>
      </c>
      <c s="33" t="s">
        <v>118</v>
      </c>
      <c s="34">
        <v>51.2</v>
      </c>
      <c s="35">
        <v>0</v>
      </c>
      <c s="36">
        <f>ROUND(ROUND(H14,2)*ROUND(G14,3),2)</f>
      </c>
      <c r="O14">
        <f>(I14*21)/100</f>
      </c>
      <c t="s">
        <v>28</v>
      </c>
    </row>
    <row r="15" spans="1:5" ht="12.75">
      <c r="A15" s="37" t="s">
        <v>56</v>
      </c>
      <c r="E15" s="38" t="s">
        <v>53</v>
      </c>
    </row>
    <row r="16" spans="1:5" ht="12.75">
      <c r="A16" s="39" t="s">
        <v>57</v>
      </c>
      <c r="E16" s="40" t="s">
        <v>5254</v>
      </c>
    </row>
    <row r="17" spans="1:5" ht="369.75">
      <c r="A17" t="s">
        <v>58</v>
      </c>
      <c r="E17" s="38" t="s">
        <v>3747</v>
      </c>
    </row>
    <row r="18" spans="1:16" ht="12.75">
      <c r="A18" s="26" t="s">
        <v>51</v>
      </c>
      <c s="31" t="s">
        <v>26</v>
      </c>
      <c s="31" t="s">
        <v>3364</v>
      </c>
      <c s="26" t="s">
        <v>53</v>
      </c>
      <c s="32" t="s">
        <v>3365</v>
      </c>
      <c s="33" t="s">
        <v>114</v>
      </c>
      <c s="34">
        <v>160</v>
      </c>
      <c s="35">
        <v>0</v>
      </c>
      <c s="36">
        <f>ROUND(ROUND(H18,2)*ROUND(G18,3),2)</f>
      </c>
      <c r="O18">
        <f>(I18*21)/100</f>
      </c>
      <c t="s">
        <v>28</v>
      </c>
    </row>
    <row r="19" spans="1:5" ht="12.75">
      <c r="A19" s="37" t="s">
        <v>56</v>
      </c>
      <c r="E19" s="38" t="s">
        <v>53</v>
      </c>
    </row>
    <row r="20" spans="1:5" ht="12.75">
      <c r="A20" s="39" t="s">
        <v>57</v>
      </c>
      <c r="E20" s="40" t="s">
        <v>5251</v>
      </c>
    </row>
    <row r="21" spans="1:5" ht="25.5">
      <c r="A21" t="s">
        <v>58</v>
      </c>
      <c r="E21" s="38" t="s">
        <v>3366</v>
      </c>
    </row>
    <row r="22" spans="1:18" ht="12.75" customHeight="1">
      <c r="A22" s="6" t="s">
        <v>48</v>
      </c>
      <c s="6"/>
      <c s="44" t="s">
        <v>28</v>
      </c>
      <c s="6"/>
      <c s="29" t="s">
        <v>1894</v>
      </c>
      <c s="6"/>
      <c s="6"/>
      <c s="6"/>
      <c s="46">
        <f>0+Q22</f>
      </c>
      <c r="O22">
        <f>0+R22</f>
      </c>
      <c r="Q22">
        <f>0+I23</f>
      </c>
      <c>
        <f>0+O23</f>
      </c>
    </row>
    <row r="23" spans="1:16" ht="12.75">
      <c r="A23" s="26" t="s">
        <v>51</v>
      </c>
      <c s="31" t="s">
        <v>38</v>
      </c>
      <c s="31" t="s">
        <v>5129</v>
      </c>
      <c s="26" t="s">
        <v>53</v>
      </c>
      <c s="32" t="s">
        <v>5130</v>
      </c>
      <c s="33" t="s">
        <v>114</v>
      </c>
      <c s="34">
        <v>160</v>
      </c>
      <c s="35">
        <v>0</v>
      </c>
      <c s="36">
        <f>ROUND(ROUND(H23,2)*ROUND(G23,3),2)</f>
      </c>
      <c r="O23">
        <f>(I23*21)/100</f>
      </c>
      <c t="s">
        <v>28</v>
      </c>
    </row>
    <row r="24" spans="1:5" ht="12.75">
      <c r="A24" s="37" t="s">
        <v>56</v>
      </c>
      <c r="E24" s="38" t="s">
        <v>53</v>
      </c>
    </row>
    <row r="25" spans="1:5" ht="12.75">
      <c r="A25" s="39" t="s">
        <v>57</v>
      </c>
      <c r="E25" s="40" t="s">
        <v>5251</v>
      </c>
    </row>
    <row r="26" spans="1:5" ht="38.25">
      <c r="A26" t="s">
        <v>58</v>
      </c>
      <c r="E26" s="38" t="s">
        <v>5255</v>
      </c>
    </row>
    <row r="27" spans="1:18" ht="12.75" customHeight="1">
      <c r="A27" s="6" t="s">
        <v>48</v>
      </c>
      <c s="6"/>
      <c s="44" t="s">
        <v>40</v>
      </c>
      <c s="6"/>
      <c s="29" t="s">
        <v>3408</v>
      </c>
      <c s="6"/>
      <c s="6"/>
      <c s="6"/>
      <c s="46">
        <f>0+Q27</f>
      </c>
      <c r="O27">
        <f>0+R27</f>
      </c>
      <c r="Q27">
        <f>0+I28+I32+I36+I40</f>
      </c>
      <c>
        <f>0+O28+O32+O36+O40</f>
      </c>
    </row>
    <row r="28" spans="1:16" ht="12.75">
      <c r="A28" s="26" t="s">
        <v>51</v>
      </c>
      <c s="31" t="s">
        <v>40</v>
      </c>
      <c s="31" t="s">
        <v>5256</v>
      </c>
      <c s="26" t="s">
        <v>53</v>
      </c>
      <c s="32" t="s">
        <v>5257</v>
      </c>
      <c s="33" t="s">
        <v>114</v>
      </c>
      <c s="34">
        <v>8</v>
      </c>
      <c s="35">
        <v>0</v>
      </c>
      <c s="36">
        <f>ROUND(ROUND(H28,2)*ROUND(G28,3),2)</f>
      </c>
      <c r="O28">
        <f>(I28*21)/100</f>
      </c>
      <c t="s">
        <v>28</v>
      </c>
    </row>
    <row r="29" spans="1:5" ht="12.75">
      <c r="A29" s="37" t="s">
        <v>56</v>
      </c>
      <c r="E29" s="38" t="s">
        <v>53</v>
      </c>
    </row>
    <row r="30" spans="1:5" ht="12.75">
      <c r="A30" s="39" t="s">
        <v>57</v>
      </c>
      <c r="E30" s="40" t="s">
        <v>5146</v>
      </c>
    </row>
    <row r="31" spans="1:5" ht="51">
      <c r="A31" t="s">
        <v>58</v>
      </c>
      <c r="E31" s="38" t="s">
        <v>3809</v>
      </c>
    </row>
    <row r="32" spans="1:16" ht="12.75">
      <c r="A32" s="26" t="s">
        <v>51</v>
      </c>
      <c s="31" t="s">
        <v>27</v>
      </c>
      <c s="31" t="s">
        <v>4060</v>
      </c>
      <c s="26" t="s">
        <v>53</v>
      </c>
      <c s="32" t="s">
        <v>4061</v>
      </c>
      <c s="33" t="s">
        <v>114</v>
      </c>
      <c s="34">
        <v>142</v>
      </c>
      <c s="35">
        <v>0</v>
      </c>
      <c s="36">
        <f>ROUND(ROUND(H32,2)*ROUND(G32,3),2)</f>
      </c>
      <c r="O32">
        <f>(I32*21)/100</f>
      </c>
      <c t="s">
        <v>28</v>
      </c>
    </row>
    <row r="33" spans="1:5" ht="12.75">
      <c r="A33" s="37" t="s">
        <v>56</v>
      </c>
      <c r="E33" s="38" t="s">
        <v>53</v>
      </c>
    </row>
    <row r="34" spans="1:5" ht="12.75">
      <c r="A34" s="39" t="s">
        <v>57</v>
      </c>
      <c r="E34" s="40" t="s">
        <v>5258</v>
      </c>
    </row>
    <row r="35" spans="1:5" ht="51">
      <c r="A35" t="s">
        <v>58</v>
      </c>
      <c r="E35" s="38" t="s">
        <v>3809</v>
      </c>
    </row>
    <row r="36" spans="1:16" ht="12.75">
      <c r="A36" s="26" t="s">
        <v>51</v>
      </c>
      <c s="31" t="s">
        <v>76</v>
      </c>
      <c s="31" t="s">
        <v>5259</v>
      </c>
      <c s="26" t="s">
        <v>53</v>
      </c>
      <c s="32" t="s">
        <v>5260</v>
      </c>
      <c s="33" t="s">
        <v>114</v>
      </c>
      <c s="34">
        <v>8</v>
      </c>
      <c s="35">
        <v>0</v>
      </c>
      <c s="36">
        <f>ROUND(ROUND(H36,2)*ROUND(G36,3),2)</f>
      </c>
      <c r="O36">
        <f>(I36*21)/100</f>
      </c>
      <c t="s">
        <v>28</v>
      </c>
    </row>
    <row r="37" spans="1:5" ht="12.75">
      <c r="A37" s="37" t="s">
        <v>56</v>
      </c>
      <c r="E37" s="38" t="s">
        <v>53</v>
      </c>
    </row>
    <row r="38" spans="1:5" ht="12.75">
      <c r="A38" s="39" t="s">
        <v>57</v>
      </c>
      <c r="E38" s="40" t="s">
        <v>5146</v>
      </c>
    </row>
    <row r="39" spans="1:5" ht="153">
      <c r="A39" t="s">
        <v>58</v>
      </c>
      <c r="E39" s="38" t="s">
        <v>4066</v>
      </c>
    </row>
    <row r="40" spans="1:16" ht="12.75">
      <c r="A40" s="26" t="s">
        <v>51</v>
      </c>
      <c s="31" t="s">
        <v>81</v>
      </c>
      <c s="31" t="s">
        <v>5261</v>
      </c>
      <c s="26" t="s">
        <v>53</v>
      </c>
      <c s="32" t="s">
        <v>5262</v>
      </c>
      <c s="33" t="s">
        <v>114</v>
      </c>
      <c s="34">
        <v>145</v>
      </c>
      <c s="35">
        <v>0</v>
      </c>
      <c s="36">
        <f>ROUND(ROUND(H40,2)*ROUND(G40,3),2)</f>
      </c>
      <c r="O40">
        <f>(I40*21)/100</f>
      </c>
      <c t="s">
        <v>28</v>
      </c>
    </row>
    <row r="41" spans="1:5" ht="12.75">
      <c r="A41" s="37" t="s">
        <v>56</v>
      </c>
      <c r="E41" s="38" t="s">
        <v>53</v>
      </c>
    </row>
    <row r="42" spans="1:5" ht="12.75">
      <c r="A42" s="39" t="s">
        <v>57</v>
      </c>
      <c r="E42" s="40" t="s">
        <v>5263</v>
      </c>
    </row>
    <row r="43" spans="1:5" ht="153">
      <c r="A43" t="s">
        <v>58</v>
      </c>
      <c r="E43" s="38" t="s">
        <v>4066</v>
      </c>
    </row>
    <row r="44" spans="1:18" ht="12.75" customHeight="1">
      <c r="A44" s="6" t="s">
        <v>48</v>
      </c>
      <c s="6"/>
      <c s="44" t="s">
        <v>44</v>
      </c>
      <c s="6"/>
      <c s="29" t="s">
        <v>363</v>
      </c>
      <c s="6"/>
      <c s="6"/>
      <c s="6"/>
      <c s="46">
        <f>0+Q44</f>
      </c>
      <c r="O44">
        <f>0+R44</f>
      </c>
      <c r="Q44">
        <f>0+I45+I49</f>
      </c>
      <c>
        <f>0+O45+O49</f>
      </c>
    </row>
    <row r="45" spans="1:16" ht="12.75">
      <c r="A45" s="26" t="s">
        <v>51</v>
      </c>
      <c s="31" t="s">
        <v>44</v>
      </c>
      <c s="31" t="s">
        <v>4098</v>
      </c>
      <c s="26" t="s">
        <v>53</v>
      </c>
      <c s="32" t="s">
        <v>4099</v>
      </c>
      <c s="33" t="s">
        <v>55</v>
      </c>
      <c s="34">
        <v>26</v>
      </c>
      <c s="35">
        <v>0</v>
      </c>
      <c s="36">
        <f>ROUND(ROUND(H45,2)*ROUND(G45,3),2)</f>
      </c>
      <c r="O45">
        <f>(I45*21)/100</f>
      </c>
      <c t="s">
        <v>28</v>
      </c>
    </row>
    <row r="46" spans="1:5" ht="12.75">
      <c r="A46" s="37" t="s">
        <v>56</v>
      </c>
      <c r="E46" s="38" t="s">
        <v>53</v>
      </c>
    </row>
    <row r="47" spans="1:5" ht="12.75">
      <c r="A47" s="39" t="s">
        <v>57</v>
      </c>
      <c r="E47" s="40" t="s">
        <v>5264</v>
      </c>
    </row>
    <row r="48" spans="1:5" ht="51">
      <c r="A48" t="s">
        <v>58</v>
      </c>
      <c r="E48" s="38" t="s">
        <v>4101</v>
      </c>
    </row>
    <row r="49" spans="1:16" ht="12.75">
      <c r="A49" s="26" t="s">
        <v>51</v>
      </c>
      <c s="31" t="s">
        <v>46</v>
      </c>
      <c s="31" t="s">
        <v>4201</v>
      </c>
      <c s="26" t="s">
        <v>53</v>
      </c>
      <c s="32" t="s">
        <v>4202</v>
      </c>
      <c s="33" t="s">
        <v>55</v>
      </c>
      <c s="34">
        <v>57</v>
      </c>
      <c s="35">
        <v>0</v>
      </c>
      <c s="36">
        <f>ROUND(ROUND(H49,2)*ROUND(G49,3),2)</f>
      </c>
      <c r="O49">
        <f>(I49*21)/100</f>
      </c>
      <c t="s">
        <v>28</v>
      </c>
    </row>
    <row r="50" spans="1:5" ht="12.75">
      <c r="A50" s="37" t="s">
        <v>56</v>
      </c>
      <c r="E50" s="38" t="s">
        <v>53</v>
      </c>
    </row>
    <row r="51" spans="1:5" ht="12.75">
      <c r="A51" s="39" t="s">
        <v>57</v>
      </c>
      <c r="E51" s="40" t="s">
        <v>5265</v>
      </c>
    </row>
    <row r="52" spans="1:5" ht="51">
      <c r="A52" t="s">
        <v>58</v>
      </c>
      <c r="E52" s="38" t="s">
        <v>4101</v>
      </c>
    </row>
    <row r="53" spans="1:18" ht="12.75" customHeight="1">
      <c r="A53" s="6" t="s">
        <v>48</v>
      </c>
      <c s="6"/>
      <c s="44" t="s">
        <v>368</v>
      </c>
      <c s="6"/>
      <c s="29" t="s">
        <v>369</v>
      </c>
      <c s="6"/>
      <c s="6"/>
      <c s="6"/>
      <c s="46">
        <f>0+Q53</f>
      </c>
      <c r="O53">
        <f>0+R53</f>
      </c>
      <c r="Q53">
        <f>0+I54</f>
      </c>
      <c>
        <f>0+O54</f>
      </c>
    </row>
    <row r="54" spans="1:16" ht="38.25">
      <c r="A54" s="26" t="s">
        <v>51</v>
      </c>
      <c s="31" t="s">
        <v>91</v>
      </c>
      <c s="31" t="s">
        <v>2802</v>
      </c>
      <c s="26" t="s">
        <v>377</v>
      </c>
      <c s="32" t="s">
        <v>2803</v>
      </c>
      <c s="33" t="s">
        <v>379</v>
      </c>
      <c s="34">
        <v>92.2</v>
      </c>
      <c s="35">
        <v>0</v>
      </c>
      <c s="36">
        <f>ROUND(ROUND(H54,2)*ROUND(G54,3),2)</f>
      </c>
      <c r="O54">
        <f>(I54*21)/100</f>
      </c>
      <c t="s">
        <v>28</v>
      </c>
    </row>
    <row r="55" spans="1:5" ht="38.25">
      <c r="A55" s="37" t="s">
        <v>56</v>
      </c>
      <c r="E55" s="38" t="s">
        <v>2942</v>
      </c>
    </row>
    <row r="56" spans="1:5" ht="12.75">
      <c r="A56" s="39" t="s">
        <v>57</v>
      </c>
      <c r="E56" s="40" t="s">
        <v>5266</v>
      </c>
    </row>
    <row r="57" spans="1:5" ht="165.75">
      <c r="A57" t="s">
        <v>58</v>
      </c>
      <c r="E57"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7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0+O9+O26+O31+O44+O61</f>
      </c>
      <c t="s">
        <v>27</v>
      </c>
    </row>
    <row r="3" spans="1:16" ht="15" customHeight="1">
      <c r="A3" t="s">
        <v>12</v>
      </c>
      <c s="12" t="s">
        <v>14</v>
      </c>
      <c s="13" t="s">
        <v>15</v>
      </c>
      <c s="1"/>
      <c s="14" t="s">
        <v>16</v>
      </c>
      <c s="1"/>
      <c s="9"/>
      <c s="8" t="s">
        <v>5267</v>
      </c>
      <c s="41">
        <f>0+I9+I26+I31+I44+I61</f>
      </c>
      <c r="O3" t="s">
        <v>23</v>
      </c>
      <c t="s">
        <v>28</v>
      </c>
    </row>
    <row r="4" spans="1:16" ht="15" customHeight="1">
      <c r="A4" t="s">
        <v>17</v>
      </c>
      <c s="12" t="s">
        <v>18</v>
      </c>
      <c s="13" t="s">
        <v>5102</v>
      </c>
      <c s="1"/>
      <c s="14" t="s">
        <v>5103</v>
      </c>
      <c s="1"/>
      <c s="1"/>
      <c s="11"/>
      <c s="11"/>
      <c r="O4" t="s">
        <v>24</v>
      </c>
      <c t="s">
        <v>28</v>
      </c>
    </row>
    <row r="5" spans="1:16" ht="12.75" customHeight="1">
      <c r="A5" t="s">
        <v>21</v>
      </c>
      <c s="16" t="s">
        <v>22</v>
      </c>
      <c s="17" t="s">
        <v>5267</v>
      </c>
      <c s="6"/>
      <c s="18" t="s">
        <v>5268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f>
      </c>
      <c>
        <f>0+O10+O14+O18+O22</f>
      </c>
    </row>
    <row r="10" spans="1:16" ht="12.75">
      <c r="A10" s="26" t="s">
        <v>51</v>
      </c>
      <c s="31" t="s">
        <v>34</v>
      </c>
      <c s="31" t="s">
        <v>5107</v>
      </c>
      <c s="26" t="s">
        <v>53</v>
      </c>
      <c s="32" t="s">
        <v>5108</v>
      </c>
      <c s="33" t="s">
        <v>118</v>
      </c>
      <c s="34">
        <v>7</v>
      </c>
      <c s="35">
        <v>0</v>
      </c>
      <c s="36">
        <f>ROUND(ROUND(H10,2)*ROUND(G10,3),2)</f>
      </c>
      <c r="O10">
        <f>(I10*21)/100</f>
      </c>
      <c t="s">
        <v>28</v>
      </c>
    </row>
    <row r="11" spans="1:5" ht="12.75">
      <c r="A11" s="37" t="s">
        <v>56</v>
      </c>
      <c r="E11" s="38" t="s">
        <v>53</v>
      </c>
    </row>
    <row r="12" spans="1:5" ht="12.75">
      <c r="A12" s="39" t="s">
        <v>57</v>
      </c>
      <c r="E12" s="40" t="s">
        <v>5270</v>
      </c>
    </row>
    <row r="13" spans="1:5" ht="63.75">
      <c r="A13" t="s">
        <v>58</v>
      </c>
      <c r="E13" s="38" t="s">
        <v>3743</v>
      </c>
    </row>
    <row r="14" spans="1:16" ht="25.5">
      <c r="A14" s="26" t="s">
        <v>51</v>
      </c>
      <c s="31" t="s">
        <v>28</v>
      </c>
      <c s="31" t="s">
        <v>4814</v>
      </c>
      <c s="26" t="s">
        <v>53</v>
      </c>
      <c s="32" t="s">
        <v>4815</v>
      </c>
      <c s="33" t="s">
        <v>118</v>
      </c>
      <c s="34">
        <v>80.8</v>
      </c>
      <c s="35">
        <v>0</v>
      </c>
      <c s="36">
        <f>ROUND(ROUND(H14,2)*ROUND(G14,3),2)</f>
      </c>
      <c r="O14">
        <f>(I14*21)/100</f>
      </c>
      <c t="s">
        <v>28</v>
      </c>
    </row>
    <row r="15" spans="1:5" ht="12.75">
      <c r="A15" s="37" t="s">
        <v>56</v>
      </c>
      <c r="E15" s="38" t="s">
        <v>53</v>
      </c>
    </row>
    <row r="16" spans="1:5" ht="12.75">
      <c r="A16" s="39" t="s">
        <v>57</v>
      </c>
      <c r="E16" s="40" t="s">
        <v>5271</v>
      </c>
    </row>
    <row r="17" spans="1:5" ht="63.75">
      <c r="A17" t="s">
        <v>58</v>
      </c>
      <c r="E17" s="38" t="s">
        <v>3743</v>
      </c>
    </row>
    <row r="18" spans="1:16" ht="12.75">
      <c r="A18" s="26" t="s">
        <v>51</v>
      </c>
      <c s="31" t="s">
        <v>26</v>
      </c>
      <c s="31" t="s">
        <v>5252</v>
      </c>
      <c s="26" t="s">
        <v>53</v>
      </c>
      <c s="32" t="s">
        <v>5253</v>
      </c>
      <c s="33" t="s">
        <v>118</v>
      </c>
      <c s="34">
        <v>10.1</v>
      </c>
      <c s="35">
        <v>0</v>
      </c>
      <c s="36">
        <f>ROUND(ROUND(H18,2)*ROUND(G18,3),2)</f>
      </c>
      <c r="O18">
        <f>(I18*21)/100</f>
      </c>
      <c t="s">
        <v>28</v>
      </c>
    </row>
    <row r="19" spans="1:5" ht="12.75">
      <c r="A19" s="37" t="s">
        <v>56</v>
      </c>
      <c r="E19" s="38" t="s">
        <v>53</v>
      </c>
    </row>
    <row r="20" spans="1:5" ht="12.75">
      <c r="A20" s="39" t="s">
        <v>57</v>
      </c>
      <c r="E20" s="40" t="s">
        <v>5272</v>
      </c>
    </row>
    <row r="21" spans="1:5" ht="369.75">
      <c r="A21" t="s">
        <v>58</v>
      </c>
      <c r="E21" s="38" t="s">
        <v>3747</v>
      </c>
    </row>
    <row r="22" spans="1:16" ht="12.75">
      <c r="A22" s="26" t="s">
        <v>51</v>
      </c>
      <c s="31" t="s">
        <v>38</v>
      </c>
      <c s="31" t="s">
        <v>3364</v>
      </c>
      <c s="26" t="s">
        <v>53</v>
      </c>
      <c s="32" t="s">
        <v>3365</v>
      </c>
      <c s="33" t="s">
        <v>114</v>
      </c>
      <c s="34">
        <v>182</v>
      </c>
      <c s="35">
        <v>0</v>
      </c>
      <c s="36">
        <f>ROUND(ROUND(H22,2)*ROUND(G22,3),2)</f>
      </c>
      <c r="O22">
        <f>(I22*21)/100</f>
      </c>
      <c t="s">
        <v>28</v>
      </c>
    </row>
    <row r="23" spans="1:5" ht="12.75">
      <c r="A23" s="37" t="s">
        <v>56</v>
      </c>
      <c r="E23" s="38" t="s">
        <v>53</v>
      </c>
    </row>
    <row r="24" spans="1:5" ht="12.75">
      <c r="A24" s="39" t="s">
        <v>57</v>
      </c>
      <c r="E24" s="40" t="s">
        <v>5273</v>
      </c>
    </row>
    <row r="25" spans="1:5" ht="25.5">
      <c r="A25" t="s">
        <v>58</v>
      </c>
      <c r="E25" s="38" t="s">
        <v>3366</v>
      </c>
    </row>
    <row r="26" spans="1:18" ht="12.75" customHeight="1">
      <c r="A26" s="6" t="s">
        <v>48</v>
      </c>
      <c s="6"/>
      <c s="44" t="s">
        <v>28</v>
      </c>
      <c s="6"/>
      <c s="29" t="s">
        <v>1894</v>
      </c>
      <c s="6"/>
      <c s="6"/>
      <c s="6"/>
      <c s="46">
        <f>0+Q26</f>
      </c>
      <c r="O26">
        <f>0+R26</f>
      </c>
      <c r="Q26">
        <f>0+I27</f>
      </c>
      <c>
        <f>0+O27</f>
      </c>
    </row>
    <row r="27" spans="1:16" ht="12.75">
      <c r="A27" s="26" t="s">
        <v>51</v>
      </c>
      <c s="31" t="s">
        <v>40</v>
      </c>
      <c s="31" t="s">
        <v>5129</v>
      </c>
      <c s="26" t="s">
        <v>53</v>
      </c>
      <c s="32" t="s">
        <v>5130</v>
      </c>
      <c s="33" t="s">
        <v>114</v>
      </c>
      <c s="34">
        <v>182</v>
      </c>
      <c s="35">
        <v>0</v>
      </c>
      <c s="36">
        <f>ROUND(ROUND(H27,2)*ROUND(G27,3),2)</f>
      </c>
      <c r="O27">
        <f>(I27*21)/100</f>
      </c>
      <c t="s">
        <v>28</v>
      </c>
    </row>
    <row r="28" spans="1:5" ht="12.75">
      <c r="A28" s="37" t="s">
        <v>56</v>
      </c>
      <c r="E28" s="38" t="s">
        <v>53</v>
      </c>
    </row>
    <row r="29" spans="1:5" ht="12.75">
      <c r="A29" s="39" t="s">
        <v>57</v>
      </c>
      <c r="E29" s="40" t="s">
        <v>5274</v>
      </c>
    </row>
    <row r="30" spans="1:5" ht="38.25">
      <c r="A30" t="s">
        <v>58</v>
      </c>
      <c r="E30" s="38" t="s">
        <v>5255</v>
      </c>
    </row>
    <row r="31" spans="1:18" ht="12.75" customHeight="1">
      <c r="A31" s="6" t="s">
        <v>48</v>
      </c>
      <c s="6"/>
      <c s="44" t="s">
        <v>40</v>
      </c>
      <c s="6"/>
      <c s="29" t="s">
        <v>3408</v>
      </c>
      <c s="6"/>
      <c s="6"/>
      <c s="6"/>
      <c s="46">
        <f>0+Q31</f>
      </c>
      <c r="O31">
        <f>0+R31</f>
      </c>
      <c r="Q31">
        <f>0+I32+I36+I40</f>
      </c>
      <c>
        <f>0+O32+O36+O40</f>
      </c>
    </row>
    <row r="32" spans="1:16" ht="12.75">
      <c r="A32" s="26" t="s">
        <v>51</v>
      </c>
      <c s="31" t="s">
        <v>27</v>
      </c>
      <c s="31" t="s">
        <v>4060</v>
      </c>
      <c s="26" t="s">
        <v>53</v>
      </c>
      <c s="32" t="s">
        <v>4061</v>
      </c>
      <c s="33" t="s">
        <v>114</v>
      </c>
      <c s="34">
        <v>182</v>
      </c>
      <c s="35">
        <v>0</v>
      </c>
      <c s="36">
        <f>ROUND(ROUND(H32,2)*ROUND(G32,3),2)</f>
      </c>
      <c r="O32">
        <f>(I32*21)/100</f>
      </c>
      <c t="s">
        <v>28</v>
      </c>
    </row>
    <row r="33" spans="1:5" ht="12.75">
      <c r="A33" s="37" t="s">
        <v>56</v>
      </c>
      <c r="E33" s="38" t="s">
        <v>53</v>
      </c>
    </row>
    <row r="34" spans="1:5" ht="12.75">
      <c r="A34" s="39" t="s">
        <v>57</v>
      </c>
      <c r="E34" s="40" t="s">
        <v>5274</v>
      </c>
    </row>
    <row r="35" spans="1:5" ht="51">
      <c r="A35" t="s">
        <v>58</v>
      </c>
      <c r="E35" s="38" t="s">
        <v>3809</v>
      </c>
    </row>
    <row r="36" spans="1:16" ht="12.75">
      <c r="A36" s="26" t="s">
        <v>51</v>
      </c>
      <c s="31" t="s">
        <v>76</v>
      </c>
      <c s="31" t="s">
        <v>5259</v>
      </c>
      <c s="26" t="s">
        <v>53</v>
      </c>
      <c s="32" t="s">
        <v>5260</v>
      </c>
      <c s="33" t="s">
        <v>114</v>
      </c>
      <c s="34">
        <v>12.5</v>
      </c>
      <c s="35">
        <v>0</v>
      </c>
      <c s="36">
        <f>ROUND(ROUND(H36,2)*ROUND(G36,3),2)</f>
      </c>
      <c r="O36">
        <f>(I36*21)/100</f>
      </c>
      <c t="s">
        <v>28</v>
      </c>
    </row>
    <row r="37" spans="1:5" ht="12.75">
      <c r="A37" s="37" t="s">
        <v>56</v>
      </c>
      <c r="E37" s="38" t="s">
        <v>53</v>
      </c>
    </row>
    <row r="38" spans="1:5" ht="12.75">
      <c r="A38" s="39" t="s">
        <v>57</v>
      </c>
      <c r="E38" s="40" t="s">
        <v>5275</v>
      </c>
    </row>
    <row r="39" spans="1:5" ht="153">
      <c r="A39" t="s">
        <v>58</v>
      </c>
      <c r="E39" s="38" t="s">
        <v>4066</v>
      </c>
    </row>
    <row r="40" spans="1:16" ht="12.75">
      <c r="A40" s="26" t="s">
        <v>51</v>
      </c>
      <c s="31" t="s">
        <v>81</v>
      </c>
      <c s="31" t="s">
        <v>5261</v>
      </c>
      <c s="26" t="s">
        <v>53</v>
      </c>
      <c s="32" t="s">
        <v>5262</v>
      </c>
      <c s="33" t="s">
        <v>114</v>
      </c>
      <c s="34">
        <v>182</v>
      </c>
      <c s="35">
        <v>0</v>
      </c>
      <c s="36">
        <f>ROUND(ROUND(H40,2)*ROUND(G40,3),2)</f>
      </c>
      <c r="O40">
        <f>(I40*21)/100</f>
      </c>
      <c t="s">
        <v>28</v>
      </c>
    </row>
    <row r="41" spans="1:5" ht="12.75">
      <c r="A41" s="37" t="s">
        <v>56</v>
      </c>
      <c r="E41" s="38" t="s">
        <v>53</v>
      </c>
    </row>
    <row r="42" spans="1:5" ht="12.75">
      <c r="A42" s="39" t="s">
        <v>57</v>
      </c>
      <c r="E42" s="40" t="s">
        <v>5274</v>
      </c>
    </row>
    <row r="43" spans="1:5" ht="153">
      <c r="A43" t="s">
        <v>58</v>
      </c>
      <c r="E43" s="38" t="s">
        <v>4066</v>
      </c>
    </row>
    <row r="44" spans="1:18" ht="12.75" customHeight="1">
      <c r="A44" s="6" t="s">
        <v>48</v>
      </c>
      <c s="6"/>
      <c s="44" t="s">
        <v>44</v>
      </c>
      <c s="6"/>
      <c s="29" t="s">
        <v>363</v>
      </c>
      <c s="6"/>
      <c s="6"/>
      <c s="6"/>
      <c s="46">
        <f>0+Q44</f>
      </c>
      <c r="O44">
        <f>0+R44</f>
      </c>
      <c r="Q44">
        <f>0+I45+I49+I53+I57</f>
      </c>
      <c>
        <f>0+O45+O49+O53+O57</f>
      </c>
    </row>
    <row r="45" spans="1:16" ht="12.75">
      <c r="A45" s="26" t="s">
        <v>51</v>
      </c>
      <c s="31" t="s">
        <v>44</v>
      </c>
      <c s="31" t="s">
        <v>4098</v>
      </c>
      <c s="26" t="s">
        <v>53</v>
      </c>
      <c s="32" t="s">
        <v>4099</v>
      </c>
      <c s="33" t="s">
        <v>55</v>
      </c>
      <c s="34">
        <v>41</v>
      </c>
      <c s="35">
        <v>0</v>
      </c>
      <c s="36">
        <f>ROUND(ROUND(H45,2)*ROUND(G45,3),2)</f>
      </c>
      <c r="O45">
        <f>(I45*21)/100</f>
      </c>
      <c t="s">
        <v>28</v>
      </c>
    </row>
    <row r="46" spans="1:5" ht="12.75">
      <c r="A46" s="37" t="s">
        <v>56</v>
      </c>
      <c r="E46" s="38" t="s">
        <v>53</v>
      </c>
    </row>
    <row r="47" spans="1:5" ht="12.75">
      <c r="A47" s="39" t="s">
        <v>57</v>
      </c>
      <c r="E47" s="40" t="s">
        <v>3962</v>
      </c>
    </row>
    <row r="48" spans="1:5" ht="51">
      <c r="A48" t="s">
        <v>58</v>
      </c>
      <c r="E48" s="38" t="s">
        <v>4101</v>
      </c>
    </row>
    <row r="49" spans="1:16" ht="12.75">
      <c r="A49" s="26" t="s">
        <v>51</v>
      </c>
      <c s="31" t="s">
        <v>46</v>
      </c>
      <c s="31" t="s">
        <v>4201</v>
      </c>
      <c s="26" t="s">
        <v>53</v>
      </c>
      <c s="32" t="s">
        <v>4202</v>
      </c>
      <c s="33" t="s">
        <v>55</v>
      </c>
      <c s="34">
        <v>27</v>
      </c>
      <c s="35">
        <v>0</v>
      </c>
      <c s="36">
        <f>ROUND(ROUND(H49,2)*ROUND(G49,3),2)</f>
      </c>
      <c r="O49">
        <f>(I49*21)/100</f>
      </c>
      <c t="s">
        <v>28</v>
      </c>
    </row>
    <row r="50" spans="1:5" ht="12.75">
      <c r="A50" s="37" t="s">
        <v>56</v>
      </c>
      <c r="E50" s="38" t="s">
        <v>53</v>
      </c>
    </row>
    <row r="51" spans="1:5" ht="25.5">
      <c r="A51" s="39" t="s">
        <v>57</v>
      </c>
      <c r="E51" s="40" t="s">
        <v>5276</v>
      </c>
    </row>
    <row r="52" spans="1:5" ht="51">
      <c r="A52" t="s">
        <v>58</v>
      </c>
      <c r="E52" s="38" t="s">
        <v>4101</v>
      </c>
    </row>
    <row r="53" spans="1:16" ht="12.75">
      <c r="A53" s="26" t="s">
        <v>51</v>
      </c>
      <c s="31" t="s">
        <v>91</v>
      </c>
      <c s="31" t="s">
        <v>4201</v>
      </c>
      <c s="26" t="s">
        <v>34</v>
      </c>
      <c s="32" t="s">
        <v>4202</v>
      </c>
      <c s="33" t="s">
        <v>55</v>
      </c>
      <c s="34">
        <v>30.5</v>
      </c>
      <c s="35">
        <v>0</v>
      </c>
      <c s="36">
        <f>ROUND(ROUND(H53,2)*ROUND(G53,3),2)</f>
      </c>
      <c r="O53">
        <f>(I53*21)/100</f>
      </c>
      <c t="s">
        <v>28</v>
      </c>
    </row>
    <row r="54" spans="1:5" ht="12.75">
      <c r="A54" s="37" t="s">
        <v>56</v>
      </c>
      <c r="E54" s="38" t="s">
        <v>53</v>
      </c>
    </row>
    <row r="55" spans="1:5" ht="12.75">
      <c r="A55" s="39" t="s">
        <v>57</v>
      </c>
      <c r="E55" s="40" t="s">
        <v>5277</v>
      </c>
    </row>
    <row r="56" spans="1:5" ht="51">
      <c r="A56" t="s">
        <v>58</v>
      </c>
      <c r="E56" s="38" t="s">
        <v>4101</v>
      </c>
    </row>
    <row r="57" spans="1:16" ht="12.75">
      <c r="A57" s="26" t="s">
        <v>51</v>
      </c>
      <c s="31" t="s">
        <v>95</v>
      </c>
      <c s="31" t="s">
        <v>5160</v>
      </c>
      <c s="26" t="s">
        <v>53</v>
      </c>
      <c s="32" t="s">
        <v>5161</v>
      </c>
      <c s="33" t="s">
        <v>118</v>
      </c>
      <c s="34">
        <v>0.809</v>
      </c>
      <c s="35">
        <v>0</v>
      </c>
      <c s="36">
        <f>ROUND(ROUND(H57,2)*ROUND(G57,3),2)</f>
      </c>
      <c r="O57">
        <f>(I57*21)/100</f>
      </c>
      <c t="s">
        <v>28</v>
      </c>
    </row>
    <row r="58" spans="1:5" ht="12.75">
      <c r="A58" s="37" t="s">
        <v>56</v>
      </c>
      <c r="E58" s="38" t="s">
        <v>53</v>
      </c>
    </row>
    <row r="59" spans="1:5" ht="12.75">
      <c r="A59" s="39" t="s">
        <v>57</v>
      </c>
      <c r="E59" s="40" t="s">
        <v>5278</v>
      </c>
    </row>
    <row r="60" spans="1:5" ht="76.5">
      <c r="A60" t="s">
        <v>58</v>
      </c>
      <c r="E60" s="38" t="s">
        <v>4223</v>
      </c>
    </row>
    <row r="61" spans="1:18" ht="12.75" customHeight="1">
      <c r="A61" s="6" t="s">
        <v>48</v>
      </c>
      <c s="6"/>
      <c s="44" t="s">
        <v>368</v>
      </c>
      <c s="6"/>
      <c s="29" t="s">
        <v>369</v>
      </c>
      <c s="6"/>
      <c s="6"/>
      <c s="6"/>
      <c s="46">
        <f>0+Q61</f>
      </c>
      <c r="O61">
        <f>0+R61</f>
      </c>
      <c r="Q61">
        <f>0+I62+I66+I70</f>
      </c>
      <c>
        <f>0+O62+O66+O70</f>
      </c>
    </row>
    <row r="62" spans="1:16" ht="38.25">
      <c r="A62" s="26" t="s">
        <v>51</v>
      </c>
      <c s="31" t="s">
        <v>99</v>
      </c>
      <c s="31" t="s">
        <v>2802</v>
      </c>
      <c s="26" t="s">
        <v>377</v>
      </c>
      <c s="32" t="s">
        <v>2803</v>
      </c>
      <c s="33" t="s">
        <v>379</v>
      </c>
      <c s="34">
        <v>163.8</v>
      </c>
      <c s="35">
        <v>0</v>
      </c>
      <c s="36">
        <f>ROUND(ROUND(H62,2)*ROUND(G62,3),2)</f>
      </c>
      <c r="O62">
        <f>(I62*21)/100</f>
      </c>
      <c t="s">
        <v>28</v>
      </c>
    </row>
    <row r="63" spans="1:5" ht="38.25">
      <c r="A63" s="37" t="s">
        <v>56</v>
      </c>
      <c r="E63" s="38" t="s">
        <v>2942</v>
      </c>
    </row>
    <row r="64" spans="1:5" ht="12.75">
      <c r="A64" s="39" t="s">
        <v>57</v>
      </c>
      <c r="E64" s="40" t="s">
        <v>5279</v>
      </c>
    </row>
    <row r="65" spans="1:5" ht="165.75">
      <c r="A65" t="s">
        <v>58</v>
      </c>
      <c r="E65" s="38" t="s">
        <v>1164</v>
      </c>
    </row>
    <row r="66" spans="1:16" ht="25.5">
      <c r="A66" s="26" t="s">
        <v>51</v>
      </c>
      <c s="31" t="s">
        <v>103</v>
      </c>
      <c s="31" t="s">
        <v>3474</v>
      </c>
      <c s="26" t="s">
        <v>377</v>
      </c>
      <c s="32" t="s">
        <v>3475</v>
      </c>
      <c s="33" t="s">
        <v>379</v>
      </c>
      <c s="34">
        <v>161</v>
      </c>
      <c s="35">
        <v>0</v>
      </c>
      <c s="36">
        <f>ROUND(ROUND(H66,2)*ROUND(G66,3),2)</f>
      </c>
      <c r="O66">
        <f>(I66*21)/100</f>
      </c>
      <c t="s">
        <v>28</v>
      </c>
    </row>
    <row r="67" spans="1:5" ht="38.25">
      <c r="A67" s="37" t="s">
        <v>56</v>
      </c>
      <c r="E67" s="38" t="s">
        <v>1167</v>
      </c>
    </row>
    <row r="68" spans="1:5" ht="12.75">
      <c r="A68" s="39" t="s">
        <v>57</v>
      </c>
      <c r="E68" s="40" t="s">
        <v>5280</v>
      </c>
    </row>
    <row r="69" spans="1:5" ht="165.75">
      <c r="A69" t="s">
        <v>58</v>
      </c>
      <c r="E69" s="38" t="s">
        <v>1164</v>
      </c>
    </row>
    <row r="70" spans="1:16" ht="38.25">
      <c r="A70" s="26" t="s">
        <v>51</v>
      </c>
      <c s="31" t="s">
        <v>150</v>
      </c>
      <c s="31" t="s">
        <v>376</v>
      </c>
      <c s="26" t="s">
        <v>377</v>
      </c>
      <c s="32" t="s">
        <v>378</v>
      </c>
      <c s="33" t="s">
        <v>379</v>
      </c>
      <c s="34">
        <v>118.68</v>
      </c>
      <c s="35">
        <v>0</v>
      </c>
      <c s="36">
        <f>ROUND(ROUND(H70,2)*ROUND(G70,3),2)</f>
      </c>
      <c r="O70">
        <f>(I70*21)/100</f>
      </c>
      <c t="s">
        <v>28</v>
      </c>
    </row>
    <row r="71" spans="1:5" ht="38.25">
      <c r="A71" s="37" t="s">
        <v>56</v>
      </c>
      <c r="E71" s="38" t="s">
        <v>1167</v>
      </c>
    </row>
    <row r="72" spans="1:5" ht="12.75">
      <c r="A72" s="39" t="s">
        <v>57</v>
      </c>
      <c r="E72" s="40" t="s">
        <v>5167</v>
      </c>
    </row>
    <row r="73" spans="1:5" ht="165.75">
      <c r="A73" t="s">
        <v>58</v>
      </c>
      <c r="E73"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2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0+O9+O70+O75+O144+O169+O190</f>
      </c>
      <c t="s">
        <v>27</v>
      </c>
    </row>
    <row r="3" spans="1:16" ht="15" customHeight="1">
      <c r="A3" t="s">
        <v>12</v>
      </c>
      <c s="12" t="s">
        <v>14</v>
      </c>
      <c s="13" t="s">
        <v>15</v>
      </c>
      <c s="1"/>
      <c s="14" t="s">
        <v>16</v>
      </c>
      <c s="1"/>
      <c s="9"/>
      <c s="8" t="s">
        <v>5281</v>
      </c>
      <c s="41">
        <f>0+I9+I70+I75+I144+I169+I190</f>
      </c>
      <c r="O3" t="s">
        <v>23</v>
      </c>
      <c t="s">
        <v>28</v>
      </c>
    </row>
    <row r="4" spans="1:16" ht="15" customHeight="1">
      <c r="A4" t="s">
        <v>17</v>
      </c>
      <c s="12" t="s">
        <v>18</v>
      </c>
      <c s="13" t="s">
        <v>5102</v>
      </c>
      <c s="1"/>
      <c s="14" t="s">
        <v>5103</v>
      </c>
      <c s="1"/>
      <c s="1"/>
      <c s="11"/>
      <c s="11"/>
      <c r="O4" t="s">
        <v>24</v>
      </c>
      <c t="s">
        <v>28</v>
      </c>
    </row>
    <row r="5" spans="1:16" ht="12.75" customHeight="1">
      <c r="A5" t="s">
        <v>21</v>
      </c>
      <c s="16" t="s">
        <v>22</v>
      </c>
      <c s="17" t="s">
        <v>5281</v>
      </c>
      <c s="6"/>
      <c s="18" t="s">
        <v>5282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0+I10+I14+I18+I22+I26+I30+I34+I38+I42+I46+I50+I54+I58+I62+I66</f>
      </c>
      <c>
        <f>0+O10+O14+O18+O22+O26+O30+O34+O38+O42+O46+O50+O54+O58+O62+O66</f>
      </c>
    </row>
    <row r="10" spans="1:16" ht="12.75">
      <c r="A10" s="26" t="s">
        <v>51</v>
      </c>
      <c s="31" t="s">
        <v>34</v>
      </c>
      <c s="31" t="s">
        <v>5107</v>
      </c>
      <c s="26" t="s">
        <v>53</v>
      </c>
      <c s="32" t="s">
        <v>5108</v>
      </c>
      <c s="33" t="s">
        <v>118</v>
      </c>
      <c s="34">
        <v>22</v>
      </c>
      <c s="35">
        <v>0</v>
      </c>
      <c s="36">
        <f>ROUND(ROUND(H10,2)*ROUND(G10,3),2)</f>
      </c>
      <c r="O10">
        <f>(I10*21)/100</f>
      </c>
      <c t="s">
        <v>28</v>
      </c>
    </row>
    <row r="11" spans="1:5" ht="12.75">
      <c r="A11" s="37" t="s">
        <v>56</v>
      </c>
      <c r="E11" s="38" t="s">
        <v>53</v>
      </c>
    </row>
    <row r="12" spans="1:5" ht="12.75">
      <c r="A12" s="39" t="s">
        <v>57</v>
      </c>
      <c r="E12" s="40" t="s">
        <v>5284</v>
      </c>
    </row>
    <row r="13" spans="1:5" ht="63.75">
      <c r="A13" t="s">
        <v>58</v>
      </c>
      <c r="E13" s="38" t="s">
        <v>3743</v>
      </c>
    </row>
    <row r="14" spans="1:16" ht="12.75">
      <c r="A14" s="26" t="s">
        <v>51</v>
      </c>
      <c s="31" t="s">
        <v>28</v>
      </c>
      <c s="31" t="s">
        <v>4811</v>
      </c>
      <c s="26" t="s">
        <v>53</v>
      </c>
      <c s="32" t="s">
        <v>4812</v>
      </c>
      <c s="33" t="s">
        <v>118</v>
      </c>
      <c s="34">
        <v>29.25</v>
      </c>
      <c s="35">
        <v>0</v>
      </c>
      <c s="36">
        <f>ROUND(ROUND(H14,2)*ROUND(G14,3),2)</f>
      </c>
      <c r="O14">
        <f>(I14*21)/100</f>
      </c>
      <c t="s">
        <v>28</v>
      </c>
    </row>
    <row r="15" spans="1:5" ht="12.75">
      <c r="A15" s="37" t="s">
        <v>56</v>
      </c>
      <c r="E15" s="38" t="s">
        <v>53</v>
      </c>
    </row>
    <row r="16" spans="1:5" ht="12.75">
      <c r="A16" s="39" t="s">
        <v>57</v>
      </c>
      <c r="E16" s="40" t="s">
        <v>5285</v>
      </c>
    </row>
    <row r="17" spans="1:5" ht="63.75">
      <c r="A17" t="s">
        <v>58</v>
      </c>
      <c r="E17" s="38" t="s">
        <v>3743</v>
      </c>
    </row>
    <row r="18" spans="1:16" ht="25.5">
      <c r="A18" s="26" t="s">
        <v>51</v>
      </c>
      <c s="31" t="s">
        <v>26</v>
      </c>
      <c s="31" t="s">
        <v>4814</v>
      </c>
      <c s="26" t="s">
        <v>53</v>
      </c>
      <c s="32" t="s">
        <v>4815</v>
      </c>
      <c s="33" t="s">
        <v>118</v>
      </c>
      <c s="34">
        <v>130</v>
      </c>
      <c s="35">
        <v>0</v>
      </c>
      <c s="36">
        <f>ROUND(ROUND(H18,2)*ROUND(G18,3),2)</f>
      </c>
      <c r="O18">
        <f>(I18*21)/100</f>
      </c>
      <c t="s">
        <v>28</v>
      </c>
    </row>
    <row r="19" spans="1:5" ht="12.75">
      <c r="A19" s="37" t="s">
        <v>56</v>
      </c>
      <c r="E19" s="38" t="s">
        <v>53</v>
      </c>
    </row>
    <row r="20" spans="1:5" ht="12.75">
      <c r="A20" s="39" t="s">
        <v>57</v>
      </c>
      <c r="E20" s="40" t="s">
        <v>5286</v>
      </c>
    </row>
    <row r="21" spans="1:5" ht="63.75">
      <c r="A21" t="s">
        <v>58</v>
      </c>
      <c r="E21" s="38" t="s">
        <v>3743</v>
      </c>
    </row>
    <row r="22" spans="1:16" ht="12.75">
      <c r="A22" s="26" t="s">
        <v>51</v>
      </c>
      <c s="31" t="s">
        <v>38</v>
      </c>
      <c s="31" t="s">
        <v>5252</v>
      </c>
      <c s="26" t="s">
        <v>53</v>
      </c>
      <c s="32" t="s">
        <v>5253</v>
      </c>
      <c s="33" t="s">
        <v>118</v>
      </c>
      <c s="34">
        <v>1108</v>
      </c>
      <c s="35">
        <v>0</v>
      </c>
      <c s="36">
        <f>ROUND(ROUND(H22,2)*ROUND(G22,3),2)</f>
      </c>
      <c r="O22">
        <f>(I22*21)/100</f>
      </c>
      <c t="s">
        <v>28</v>
      </c>
    </row>
    <row r="23" spans="1:5" ht="12.75">
      <c r="A23" s="37" t="s">
        <v>56</v>
      </c>
      <c r="E23" s="38" t="s">
        <v>53</v>
      </c>
    </row>
    <row r="24" spans="1:5" ht="12.75">
      <c r="A24" s="39" t="s">
        <v>57</v>
      </c>
      <c r="E24" s="40" t="s">
        <v>5287</v>
      </c>
    </row>
    <row r="25" spans="1:5" ht="369.75">
      <c r="A25" t="s">
        <v>58</v>
      </c>
      <c r="E25" s="38" t="s">
        <v>3747</v>
      </c>
    </row>
    <row r="26" spans="1:16" ht="12.75">
      <c r="A26" s="26" t="s">
        <v>51</v>
      </c>
      <c s="31" t="s">
        <v>40</v>
      </c>
      <c s="31" t="s">
        <v>4234</v>
      </c>
      <c s="26" t="s">
        <v>53</v>
      </c>
      <c s="32" t="s">
        <v>4235</v>
      </c>
      <c s="33" t="s">
        <v>118</v>
      </c>
      <c s="34">
        <v>8</v>
      </c>
      <c s="35">
        <v>0</v>
      </c>
      <c s="36">
        <f>ROUND(ROUND(H26,2)*ROUND(G26,3),2)</f>
      </c>
      <c r="O26">
        <f>(I26*21)/100</f>
      </c>
      <c t="s">
        <v>28</v>
      </c>
    </row>
    <row r="27" spans="1:5" ht="12.75">
      <c r="A27" s="37" t="s">
        <v>56</v>
      </c>
      <c r="E27" s="38" t="s">
        <v>53</v>
      </c>
    </row>
    <row r="28" spans="1:5" ht="12.75">
      <c r="A28" s="39" t="s">
        <v>57</v>
      </c>
      <c r="E28" s="40" t="s">
        <v>5288</v>
      </c>
    </row>
    <row r="29" spans="1:5" ht="318.75">
      <c r="A29" t="s">
        <v>58</v>
      </c>
      <c r="E29" s="38" t="s">
        <v>3752</v>
      </c>
    </row>
    <row r="30" spans="1:16" ht="12.75">
      <c r="A30" s="26" t="s">
        <v>51</v>
      </c>
      <c s="31" t="s">
        <v>27</v>
      </c>
      <c s="31" t="s">
        <v>3748</v>
      </c>
      <c s="26" t="s">
        <v>53</v>
      </c>
      <c s="32" t="s">
        <v>3749</v>
      </c>
      <c s="33" t="s">
        <v>118</v>
      </c>
      <c s="34">
        <v>4</v>
      </c>
      <c s="35">
        <v>0</v>
      </c>
      <c s="36">
        <f>ROUND(ROUND(H30,2)*ROUND(G30,3),2)</f>
      </c>
      <c r="O30">
        <f>(I30*21)/100</f>
      </c>
      <c t="s">
        <v>28</v>
      </c>
    </row>
    <row r="31" spans="1:5" ht="12.75">
      <c r="A31" s="37" t="s">
        <v>56</v>
      </c>
      <c r="E31" s="38" t="s">
        <v>53</v>
      </c>
    </row>
    <row r="32" spans="1:5" ht="12.75">
      <c r="A32" s="39" t="s">
        <v>57</v>
      </c>
      <c r="E32" s="40" t="s">
        <v>5289</v>
      </c>
    </row>
    <row r="33" spans="1:5" ht="318.75">
      <c r="A33" t="s">
        <v>58</v>
      </c>
      <c r="E33" s="38" t="s">
        <v>3752</v>
      </c>
    </row>
    <row r="34" spans="1:16" ht="12.75">
      <c r="A34" s="26" t="s">
        <v>51</v>
      </c>
      <c s="31" t="s">
        <v>76</v>
      </c>
      <c s="31" t="s">
        <v>982</v>
      </c>
      <c s="26" t="s">
        <v>53</v>
      </c>
      <c s="32" t="s">
        <v>983</v>
      </c>
      <c s="33" t="s">
        <v>118</v>
      </c>
      <c s="34">
        <v>547</v>
      </c>
      <c s="35">
        <v>0</v>
      </c>
      <c s="36">
        <f>ROUND(ROUND(H34,2)*ROUND(G34,3),2)</f>
      </c>
      <c r="O34">
        <f>(I34*21)/100</f>
      </c>
      <c t="s">
        <v>28</v>
      </c>
    </row>
    <row r="35" spans="1:5" ht="12.75">
      <c r="A35" s="37" t="s">
        <v>56</v>
      </c>
      <c r="E35" s="38" t="s">
        <v>53</v>
      </c>
    </row>
    <row r="36" spans="1:5" ht="25.5">
      <c r="A36" s="39" t="s">
        <v>57</v>
      </c>
      <c r="E36" s="40" t="s">
        <v>5290</v>
      </c>
    </row>
    <row r="37" spans="1:5" ht="280.5">
      <c r="A37" t="s">
        <v>58</v>
      </c>
      <c r="E37" s="38" t="s">
        <v>985</v>
      </c>
    </row>
    <row r="38" spans="1:16" ht="12.75">
      <c r="A38" s="26" t="s">
        <v>51</v>
      </c>
      <c s="31" t="s">
        <v>81</v>
      </c>
      <c s="31" t="s">
        <v>2946</v>
      </c>
      <c s="26" t="s">
        <v>53</v>
      </c>
      <c s="32" t="s">
        <v>2947</v>
      </c>
      <c s="33" t="s">
        <v>118</v>
      </c>
      <c s="34">
        <v>12</v>
      </c>
      <c s="35">
        <v>0</v>
      </c>
      <c s="36">
        <f>ROUND(ROUND(H38,2)*ROUND(G38,3),2)</f>
      </c>
      <c r="O38">
        <f>(I38*21)/100</f>
      </c>
      <c t="s">
        <v>28</v>
      </c>
    </row>
    <row r="39" spans="1:5" ht="12.75">
      <c r="A39" s="37" t="s">
        <v>56</v>
      </c>
      <c r="E39" s="38" t="s">
        <v>5291</v>
      </c>
    </row>
    <row r="40" spans="1:5" ht="12.75">
      <c r="A40" s="39" t="s">
        <v>57</v>
      </c>
      <c r="E40" s="40" t="s">
        <v>5292</v>
      </c>
    </row>
    <row r="41" spans="1:5" ht="229.5">
      <c r="A41" t="s">
        <v>58</v>
      </c>
      <c r="E41" s="38" t="s">
        <v>3359</v>
      </c>
    </row>
    <row r="42" spans="1:16" ht="12.75">
      <c r="A42" s="26" t="s">
        <v>51</v>
      </c>
      <c s="31" t="s">
        <v>44</v>
      </c>
      <c s="31" t="s">
        <v>4047</v>
      </c>
      <c s="26" t="s">
        <v>53</v>
      </c>
      <c s="32" t="s">
        <v>4048</v>
      </c>
      <c s="33" t="s">
        <v>118</v>
      </c>
      <c s="34">
        <v>0.6</v>
      </c>
      <c s="35">
        <v>0</v>
      </c>
      <c s="36">
        <f>ROUND(ROUND(H42,2)*ROUND(G42,3),2)</f>
      </c>
      <c r="O42">
        <f>(I42*21)/100</f>
      </c>
      <c t="s">
        <v>28</v>
      </c>
    </row>
    <row r="43" spans="1:5" ht="12.75">
      <c r="A43" s="37" t="s">
        <v>56</v>
      </c>
      <c r="E43" s="38" t="s">
        <v>5293</v>
      </c>
    </row>
    <row r="44" spans="1:5" ht="12.75">
      <c r="A44" s="39" t="s">
        <v>57</v>
      </c>
      <c r="E44" s="40" t="s">
        <v>5294</v>
      </c>
    </row>
    <row r="45" spans="1:5" ht="293.25">
      <c r="A45" t="s">
        <v>58</v>
      </c>
      <c r="E45" s="38" t="s">
        <v>5295</v>
      </c>
    </row>
    <row r="46" spans="1:16" ht="12.75">
      <c r="A46" s="26" t="s">
        <v>51</v>
      </c>
      <c s="31" t="s">
        <v>46</v>
      </c>
      <c s="31" t="s">
        <v>3364</v>
      </c>
      <c s="26" t="s">
        <v>53</v>
      </c>
      <c s="32" t="s">
        <v>3365</v>
      </c>
      <c s="33" t="s">
        <v>114</v>
      </c>
      <c s="34">
        <v>830</v>
      </c>
      <c s="35">
        <v>0</v>
      </c>
      <c s="36">
        <f>ROUND(ROUND(H46,2)*ROUND(G46,3),2)</f>
      </c>
      <c r="O46">
        <f>(I46*21)/100</f>
      </c>
      <c t="s">
        <v>28</v>
      </c>
    </row>
    <row r="47" spans="1:5" ht="12.75">
      <c r="A47" s="37" t="s">
        <v>56</v>
      </c>
      <c r="E47" s="38" t="s">
        <v>53</v>
      </c>
    </row>
    <row r="48" spans="1:5" ht="12.75">
      <c r="A48" s="39" t="s">
        <v>57</v>
      </c>
      <c r="E48" s="40" t="s">
        <v>5296</v>
      </c>
    </row>
    <row r="49" spans="1:5" ht="25.5">
      <c r="A49" t="s">
        <v>58</v>
      </c>
      <c r="E49" s="38" t="s">
        <v>3366</v>
      </c>
    </row>
    <row r="50" spans="1:16" ht="12.75">
      <c r="A50" s="26" t="s">
        <v>51</v>
      </c>
      <c s="31" t="s">
        <v>91</v>
      </c>
      <c s="31" t="s">
        <v>5297</v>
      </c>
      <c s="26" t="s">
        <v>53</v>
      </c>
      <c s="32" t="s">
        <v>5298</v>
      </c>
      <c s="33" t="s">
        <v>114</v>
      </c>
      <c s="34">
        <v>350</v>
      </c>
      <c s="35">
        <v>0</v>
      </c>
      <c s="36">
        <f>ROUND(ROUND(H50,2)*ROUND(G50,3),2)</f>
      </c>
      <c r="O50">
        <f>(I50*21)/100</f>
      </c>
      <c t="s">
        <v>28</v>
      </c>
    </row>
    <row r="51" spans="1:5" ht="12.75">
      <c r="A51" s="37" t="s">
        <v>56</v>
      </c>
      <c r="E51" s="38" t="s">
        <v>53</v>
      </c>
    </row>
    <row r="52" spans="1:5" ht="12.75">
      <c r="A52" s="39" t="s">
        <v>57</v>
      </c>
      <c r="E52" s="40" t="s">
        <v>5299</v>
      </c>
    </row>
    <row r="53" spans="1:5" ht="12.75">
      <c r="A53" t="s">
        <v>58</v>
      </c>
      <c r="E53" s="38" t="s">
        <v>5300</v>
      </c>
    </row>
    <row r="54" spans="1:16" ht="12.75">
      <c r="A54" s="26" t="s">
        <v>51</v>
      </c>
      <c s="31" t="s">
        <v>95</v>
      </c>
      <c s="31" t="s">
        <v>5301</v>
      </c>
      <c s="26" t="s">
        <v>53</v>
      </c>
      <c s="32" t="s">
        <v>5302</v>
      </c>
      <c s="33" t="s">
        <v>114</v>
      </c>
      <c s="34">
        <v>350</v>
      </c>
      <c s="35">
        <v>0</v>
      </c>
      <c s="36">
        <f>ROUND(ROUND(H54,2)*ROUND(G54,3),2)</f>
      </c>
      <c r="O54">
        <f>(I54*21)/100</f>
      </c>
      <c t="s">
        <v>28</v>
      </c>
    </row>
    <row r="55" spans="1:5" ht="12.75">
      <c r="A55" s="37" t="s">
        <v>56</v>
      </c>
      <c r="E55" s="38" t="s">
        <v>53</v>
      </c>
    </row>
    <row r="56" spans="1:5" ht="12.75">
      <c r="A56" s="39" t="s">
        <v>57</v>
      </c>
      <c r="E56" s="40" t="s">
        <v>5299</v>
      </c>
    </row>
    <row r="57" spans="1:5" ht="38.25">
      <c r="A57" t="s">
        <v>58</v>
      </c>
      <c r="E57" s="38" t="s">
        <v>5303</v>
      </c>
    </row>
    <row r="58" spans="1:16" ht="12.75">
      <c r="A58" s="26" t="s">
        <v>51</v>
      </c>
      <c s="31" t="s">
        <v>99</v>
      </c>
      <c s="31" t="s">
        <v>5304</v>
      </c>
      <c s="26" t="s">
        <v>53</v>
      </c>
      <c s="32" t="s">
        <v>5305</v>
      </c>
      <c s="33" t="s">
        <v>114</v>
      </c>
      <c s="34">
        <v>350</v>
      </c>
      <c s="35">
        <v>0</v>
      </c>
      <c s="36">
        <f>ROUND(ROUND(H58,2)*ROUND(G58,3),2)</f>
      </c>
      <c r="O58">
        <f>(I58*21)/100</f>
      </c>
      <c t="s">
        <v>28</v>
      </c>
    </row>
    <row r="59" spans="1:5" ht="12.75">
      <c r="A59" s="37" t="s">
        <v>56</v>
      </c>
      <c r="E59" s="38" t="s">
        <v>53</v>
      </c>
    </row>
    <row r="60" spans="1:5" ht="12.75">
      <c r="A60" s="39" t="s">
        <v>57</v>
      </c>
      <c r="E60" s="40" t="s">
        <v>5299</v>
      </c>
    </row>
    <row r="61" spans="1:5" ht="25.5">
      <c r="A61" t="s">
        <v>58</v>
      </c>
      <c r="E61" s="38" t="s">
        <v>5306</v>
      </c>
    </row>
    <row r="62" spans="1:16" ht="12.75">
      <c r="A62" s="26" t="s">
        <v>51</v>
      </c>
      <c s="31" t="s">
        <v>103</v>
      </c>
      <c s="31" t="s">
        <v>5094</v>
      </c>
      <c s="26" t="s">
        <v>53</v>
      </c>
      <c s="32" t="s">
        <v>5095</v>
      </c>
      <c s="33" t="s">
        <v>114</v>
      </c>
      <c s="34">
        <v>350</v>
      </c>
      <c s="35">
        <v>0</v>
      </c>
      <c s="36">
        <f>ROUND(ROUND(H62,2)*ROUND(G62,3),2)</f>
      </c>
      <c r="O62">
        <f>(I62*21)/100</f>
      </c>
      <c t="s">
        <v>28</v>
      </c>
    </row>
    <row r="63" spans="1:5" ht="12.75">
      <c r="A63" s="37" t="s">
        <v>56</v>
      </c>
      <c r="E63" s="38" t="s">
        <v>53</v>
      </c>
    </row>
    <row r="64" spans="1:5" ht="12.75">
      <c r="A64" s="39" t="s">
        <v>57</v>
      </c>
      <c r="E64" s="40" t="s">
        <v>5299</v>
      </c>
    </row>
    <row r="65" spans="1:5" ht="38.25">
      <c r="A65" t="s">
        <v>58</v>
      </c>
      <c r="E65" s="38" t="s">
        <v>5307</v>
      </c>
    </row>
    <row r="66" spans="1:16" ht="12.75">
      <c r="A66" s="26" t="s">
        <v>51</v>
      </c>
      <c s="31" t="s">
        <v>150</v>
      </c>
      <c s="31" t="s">
        <v>5308</v>
      </c>
      <c s="26" t="s">
        <v>53</v>
      </c>
      <c s="32" t="s">
        <v>5309</v>
      </c>
      <c s="33" t="s">
        <v>118</v>
      </c>
      <c s="34">
        <v>35</v>
      </c>
      <c s="35">
        <v>0</v>
      </c>
      <c s="36">
        <f>ROUND(ROUND(H66,2)*ROUND(G66,3),2)</f>
      </c>
      <c r="O66">
        <f>(I66*21)/100</f>
      </c>
      <c t="s">
        <v>28</v>
      </c>
    </row>
    <row r="67" spans="1:5" ht="12.75">
      <c r="A67" s="37" t="s">
        <v>56</v>
      </c>
      <c r="E67" s="38" t="s">
        <v>53</v>
      </c>
    </row>
    <row r="68" spans="1:5" ht="12.75">
      <c r="A68" s="39" t="s">
        <v>57</v>
      </c>
      <c r="E68" s="40" t="s">
        <v>5310</v>
      </c>
    </row>
    <row r="69" spans="1:5" ht="38.25">
      <c r="A69" t="s">
        <v>58</v>
      </c>
      <c r="E69" s="38" t="s">
        <v>5311</v>
      </c>
    </row>
    <row r="70" spans="1:18" ht="12.75" customHeight="1">
      <c r="A70" s="6" t="s">
        <v>48</v>
      </c>
      <c s="6"/>
      <c s="44" t="s">
        <v>38</v>
      </c>
      <c s="6"/>
      <c s="29" t="s">
        <v>5312</v>
      </c>
      <c s="6"/>
      <c s="6"/>
      <c s="6"/>
      <c s="46">
        <f>0+Q70</f>
      </c>
      <c r="O70">
        <f>0+R70</f>
      </c>
      <c r="Q70">
        <f>0+I71</f>
      </c>
      <c>
        <f>0+O71</f>
      </c>
    </row>
    <row r="71" spans="1:16" ht="12.75">
      <c r="A71" s="26" t="s">
        <v>51</v>
      </c>
      <c s="31" t="s">
        <v>154</v>
      </c>
      <c s="31" t="s">
        <v>3403</v>
      </c>
      <c s="26" t="s">
        <v>53</v>
      </c>
      <c s="32" t="s">
        <v>3404</v>
      </c>
      <c s="33" t="s">
        <v>118</v>
      </c>
      <c s="34">
        <v>2.5</v>
      </c>
      <c s="35">
        <v>0</v>
      </c>
      <c s="36">
        <f>ROUND(ROUND(H71,2)*ROUND(G71,3),2)</f>
      </c>
      <c r="O71">
        <f>(I71*21)/100</f>
      </c>
      <c t="s">
        <v>28</v>
      </c>
    </row>
    <row r="72" spans="1:5" ht="12.75">
      <c r="A72" s="37" t="s">
        <v>56</v>
      </c>
      <c r="E72" s="38" t="s">
        <v>5313</v>
      </c>
    </row>
    <row r="73" spans="1:5" ht="12.75">
      <c r="A73" s="39" t="s">
        <v>57</v>
      </c>
      <c r="E73" s="40" t="s">
        <v>5314</v>
      </c>
    </row>
    <row r="74" spans="1:5" ht="114.75">
      <c r="A74" t="s">
        <v>58</v>
      </c>
      <c r="E74" s="38" t="s">
        <v>5315</v>
      </c>
    </row>
    <row r="75" spans="1:18" ht="12.75" customHeight="1">
      <c r="A75" s="6" t="s">
        <v>48</v>
      </c>
      <c s="6"/>
      <c s="44" t="s">
        <v>40</v>
      </c>
      <c s="6"/>
      <c s="29" t="s">
        <v>5316</v>
      </c>
      <c s="6"/>
      <c s="6"/>
      <c s="6"/>
      <c s="46">
        <f>0+Q75</f>
      </c>
      <c r="O75">
        <f>0+R75</f>
      </c>
      <c r="Q75">
        <f>0+I76+I80+I84+I88+I92+I96+I100+I104+I108+I112+I116+I120+I124+I128+I132+I136+I140</f>
      </c>
      <c>
        <f>0+O76+O80+O84+O88+O92+O96+O100+O104+O108+O112+O116+O120+O124+O128+O132+O136+O140</f>
      </c>
    </row>
    <row r="76" spans="1:16" ht="12.75">
      <c r="A76" s="26" t="s">
        <v>51</v>
      </c>
      <c s="31" t="s">
        <v>347</v>
      </c>
      <c s="31" t="s">
        <v>5317</v>
      </c>
      <c s="26" t="s">
        <v>53</v>
      </c>
      <c s="32" t="s">
        <v>5318</v>
      </c>
      <c s="33" t="s">
        <v>118</v>
      </c>
      <c s="34">
        <v>0.95</v>
      </c>
      <c s="35">
        <v>0</v>
      </c>
      <c s="36">
        <f>ROUND(ROUND(H76,2)*ROUND(G76,3),2)</f>
      </c>
      <c r="O76">
        <f>(I76*21)/100</f>
      </c>
      <c t="s">
        <v>28</v>
      </c>
    </row>
    <row r="77" spans="1:5" ht="12.75">
      <c r="A77" s="37" t="s">
        <v>56</v>
      </c>
      <c r="E77" s="38" t="s">
        <v>5319</v>
      </c>
    </row>
    <row r="78" spans="1:5" ht="12.75">
      <c r="A78" s="39" t="s">
        <v>57</v>
      </c>
      <c r="E78" s="40" t="s">
        <v>5320</v>
      </c>
    </row>
    <row r="79" spans="1:5" ht="127.5">
      <c r="A79" t="s">
        <v>58</v>
      </c>
      <c r="E79" s="38" t="s">
        <v>5321</v>
      </c>
    </row>
    <row r="80" spans="1:16" ht="12.75">
      <c r="A80" s="26" t="s">
        <v>51</v>
      </c>
      <c s="31" t="s">
        <v>302</v>
      </c>
      <c s="31" t="s">
        <v>5322</v>
      </c>
      <c s="26" t="s">
        <v>53</v>
      </c>
      <c s="32" t="s">
        <v>5323</v>
      </c>
      <c s="33" t="s">
        <v>114</v>
      </c>
      <c s="34">
        <v>10</v>
      </c>
      <c s="35">
        <v>0</v>
      </c>
      <c s="36">
        <f>ROUND(ROUND(H80,2)*ROUND(G80,3),2)</f>
      </c>
      <c r="O80">
        <f>(I80*21)/100</f>
      </c>
      <c t="s">
        <v>28</v>
      </c>
    </row>
    <row r="81" spans="1:5" ht="12.75">
      <c r="A81" s="37" t="s">
        <v>56</v>
      </c>
      <c r="E81" s="38" t="s">
        <v>5313</v>
      </c>
    </row>
    <row r="82" spans="1:5" ht="12.75">
      <c r="A82" s="39" t="s">
        <v>57</v>
      </c>
      <c r="E82" s="40" t="s">
        <v>5324</v>
      </c>
    </row>
    <row r="83" spans="1:5" ht="127.5">
      <c r="A83" t="s">
        <v>58</v>
      </c>
      <c r="E83" s="38" t="s">
        <v>5321</v>
      </c>
    </row>
    <row r="84" spans="1:16" ht="25.5">
      <c r="A84" s="26" t="s">
        <v>51</v>
      </c>
      <c s="31" t="s">
        <v>306</v>
      </c>
      <c s="31" t="s">
        <v>5325</v>
      </c>
      <c s="26" t="s">
        <v>53</v>
      </c>
      <c s="32" t="s">
        <v>5326</v>
      </c>
      <c s="33" t="s">
        <v>114</v>
      </c>
      <c s="34">
        <v>550</v>
      </c>
      <c s="35">
        <v>0</v>
      </c>
      <c s="36">
        <f>ROUND(ROUND(H84,2)*ROUND(G84,3),2)</f>
      </c>
      <c r="O84">
        <f>(I84*21)/100</f>
      </c>
      <c t="s">
        <v>28</v>
      </c>
    </row>
    <row r="85" spans="1:5" ht="12.75">
      <c r="A85" s="37" t="s">
        <v>56</v>
      </c>
      <c r="E85" s="38" t="s">
        <v>5327</v>
      </c>
    </row>
    <row r="86" spans="1:5" ht="12.75">
      <c r="A86" s="39" t="s">
        <v>57</v>
      </c>
      <c r="E86" s="40" t="s">
        <v>5328</v>
      </c>
    </row>
    <row r="87" spans="1:5" ht="51">
      <c r="A87" t="s">
        <v>58</v>
      </c>
      <c r="E87" s="38" t="s">
        <v>3809</v>
      </c>
    </row>
    <row r="88" spans="1:16" ht="25.5">
      <c r="A88" s="26" t="s">
        <v>51</v>
      </c>
      <c s="31" t="s">
        <v>158</v>
      </c>
      <c s="31" t="s">
        <v>5329</v>
      </c>
      <c s="26" t="s">
        <v>53</v>
      </c>
      <c s="32" t="s">
        <v>5330</v>
      </c>
      <c s="33" t="s">
        <v>114</v>
      </c>
      <c s="34">
        <v>240</v>
      </c>
      <c s="35">
        <v>0</v>
      </c>
      <c s="36">
        <f>ROUND(ROUND(H88,2)*ROUND(G88,3),2)</f>
      </c>
      <c r="O88">
        <f>(I88*21)/100</f>
      </c>
      <c t="s">
        <v>28</v>
      </c>
    </row>
    <row r="89" spans="1:5" ht="12.75">
      <c r="A89" s="37" t="s">
        <v>56</v>
      </c>
      <c r="E89" s="38" t="s">
        <v>5331</v>
      </c>
    </row>
    <row r="90" spans="1:5" ht="12.75">
      <c r="A90" s="39" t="s">
        <v>57</v>
      </c>
      <c r="E90" s="40" t="s">
        <v>5332</v>
      </c>
    </row>
    <row r="91" spans="1:5" ht="51">
      <c r="A91" t="s">
        <v>58</v>
      </c>
      <c r="E91" s="38" t="s">
        <v>3809</v>
      </c>
    </row>
    <row r="92" spans="1:16" ht="12.75">
      <c r="A92" s="26" t="s">
        <v>51</v>
      </c>
      <c s="31" t="s">
        <v>160</v>
      </c>
      <c s="31" t="s">
        <v>5333</v>
      </c>
      <c s="26" t="s">
        <v>53</v>
      </c>
      <c s="32" t="s">
        <v>5334</v>
      </c>
      <c s="33" t="s">
        <v>114</v>
      </c>
      <c s="34">
        <v>235</v>
      </c>
      <c s="35">
        <v>0</v>
      </c>
      <c s="36">
        <f>ROUND(ROUND(H92,2)*ROUND(G92,3),2)</f>
      </c>
      <c r="O92">
        <f>(I92*21)/100</f>
      </c>
      <c t="s">
        <v>28</v>
      </c>
    </row>
    <row r="93" spans="1:5" ht="12.75">
      <c r="A93" s="37" t="s">
        <v>56</v>
      </c>
      <c r="E93" s="38" t="s">
        <v>5335</v>
      </c>
    </row>
    <row r="94" spans="1:5" ht="12.75">
      <c r="A94" s="39" t="s">
        <v>57</v>
      </c>
      <c r="E94" s="40" t="s">
        <v>5336</v>
      </c>
    </row>
    <row r="95" spans="1:5" ht="51">
      <c r="A95" t="s">
        <v>58</v>
      </c>
      <c r="E95" s="38" t="s">
        <v>3809</v>
      </c>
    </row>
    <row r="96" spans="1:16" ht="12.75">
      <c r="A96" s="26" t="s">
        <v>51</v>
      </c>
      <c s="31" t="s">
        <v>162</v>
      </c>
      <c s="31" t="s">
        <v>5337</v>
      </c>
      <c s="26" t="s">
        <v>53</v>
      </c>
      <c s="32" t="s">
        <v>5338</v>
      </c>
      <c s="33" t="s">
        <v>114</v>
      </c>
      <c s="34">
        <v>320</v>
      </c>
      <c s="35">
        <v>0</v>
      </c>
      <c s="36">
        <f>ROUND(ROUND(H96,2)*ROUND(G96,3),2)</f>
      </c>
      <c r="O96">
        <f>(I96*21)/100</f>
      </c>
      <c t="s">
        <v>28</v>
      </c>
    </row>
    <row r="97" spans="1:5" ht="12.75">
      <c r="A97" s="37" t="s">
        <v>56</v>
      </c>
      <c r="E97" s="38" t="s">
        <v>5335</v>
      </c>
    </row>
    <row r="98" spans="1:5" ht="12.75">
      <c r="A98" s="39" t="s">
        <v>57</v>
      </c>
      <c r="E98" s="40" t="s">
        <v>5339</v>
      </c>
    </row>
    <row r="99" spans="1:5" ht="51">
      <c r="A99" t="s">
        <v>58</v>
      </c>
      <c r="E99" s="38" t="s">
        <v>3809</v>
      </c>
    </row>
    <row r="100" spans="1:16" ht="12.75">
      <c r="A100" s="26" t="s">
        <v>51</v>
      </c>
      <c s="31" t="s">
        <v>166</v>
      </c>
      <c s="31" t="s">
        <v>4060</v>
      </c>
      <c s="26" t="s">
        <v>53</v>
      </c>
      <c s="32" t="s">
        <v>4061</v>
      </c>
      <c s="33" t="s">
        <v>114</v>
      </c>
      <c s="34">
        <v>290</v>
      </c>
      <c s="35">
        <v>0</v>
      </c>
      <c s="36">
        <f>ROUND(ROUND(H100,2)*ROUND(G100,3),2)</f>
      </c>
      <c r="O100">
        <f>(I100*21)/100</f>
      </c>
      <c t="s">
        <v>28</v>
      </c>
    </row>
    <row r="101" spans="1:5" ht="12.75">
      <c r="A101" s="37" t="s">
        <v>56</v>
      </c>
      <c r="E101" s="38" t="s">
        <v>5331</v>
      </c>
    </row>
    <row r="102" spans="1:5" ht="12.75">
      <c r="A102" s="39" t="s">
        <v>57</v>
      </c>
      <c r="E102" s="40" t="s">
        <v>5340</v>
      </c>
    </row>
    <row r="103" spans="1:5" ht="51">
      <c r="A103" t="s">
        <v>58</v>
      </c>
      <c r="E103" s="38" t="s">
        <v>5341</v>
      </c>
    </row>
    <row r="104" spans="1:16" ht="12.75">
      <c r="A104" s="26" t="s">
        <v>51</v>
      </c>
      <c s="31" t="s">
        <v>170</v>
      </c>
      <c s="31" t="s">
        <v>4176</v>
      </c>
      <c s="26" t="s">
        <v>53</v>
      </c>
      <c s="32" t="s">
        <v>4177</v>
      </c>
      <c s="33" t="s">
        <v>114</v>
      </c>
      <c s="34">
        <v>430</v>
      </c>
      <c s="35">
        <v>0</v>
      </c>
      <c s="36">
        <f>ROUND(ROUND(H104,2)*ROUND(G104,3),2)</f>
      </c>
      <c r="O104">
        <f>(I104*21)/100</f>
      </c>
      <c t="s">
        <v>28</v>
      </c>
    </row>
    <row r="105" spans="1:5" ht="12.75">
      <c r="A105" s="37" t="s">
        <v>56</v>
      </c>
      <c r="E105" s="38" t="s">
        <v>5342</v>
      </c>
    </row>
    <row r="106" spans="1:5" ht="12.75">
      <c r="A106" s="39" t="s">
        <v>57</v>
      </c>
      <c r="E106" s="40" t="s">
        <v>5343</v>
      </c>
    </row>
    <row r="107" spans="1:5" ht="51">
      <c r="A107" t="s">
        <v>58</v>
      </c>
      <c r="E107" s="38" t="s">
        <v>5341</v>
      </c>
    </row>
    <row r="108" spans="1:16" ht="12.75">
      <c r="A108" s="26" t="s">
        <v>51</v>
      </c>
      <c s="31" t="s">
        <v>174</v>
      </c>
      <c s="31" t="s">
        <v>5344</v>
      </c>
      <c s="26" t="s">
        <v>53</v>
      </c>
      <c s="32" t="s">
        <v>5345</v>
      </c>
      <c s="33" t="s">
        <v>118</v>
      </c>
      <c s="34">
        <v>32.2</v>
      </c>
      <c s="35">
        <v>0</v>
      </c>
      <c s="36">
        <f>ROUND(ROUND(H108,2)*ROUND(G108,3),2)</f>
      </c>
      <c r="O108">
        <f>(I108*21)/100</f>
      </c>
      <c t="s">
        <v>28</v>
      </c>
    </row>
    <row r="109" spans="1:5" ht="12.75">
      <c r="A109" s="37" t="s">
        <v>56</v>
      </c>
      <c r="E109" s="38" t="s">
        <v>5346</v>
      </c>
    </row>
    <row r="110" spans="1:5" ht="12.75">
      <c r="A110" s="39" t="s">
        <v>57</v>
      </c>
      <c r="E110" s="40" t="s">
        <v>5347</v>
      </c>
    </row>
    <row r="111" spans="1:5" ht="38.25">
      <c r="A111" t="s">
        <v>58</v>
      </c>
      <c r="E111" s="38" t="s">
        <v>5348</v>
      </c>
    </row>
    <row r="112" spans="1:16" ht="12.75">
      <c r="A112" s="26" t="s">
        <v>51</v>
      </c>
      <c s="31" t="s">
        <v>178</v>
      </c>
      <c s="31" t="s">
        <v>5349</v>
      </c>
      <c s="26" t="s">
        <v>53</v>
      </c>
      <c s="32" t="s">
        <v>5350</v>
      </c>
      <c s="33" t="s">
        <v>114</v>
      </c>
      <c s="34">
        <v>255</v>
      </c>
      <c s="35">
        <v>0</v>
      </c>
      <c s="36">
        <f>ROUND(ROUND(H112,2)*ROUND(G112,3),2)</f>
      </c>
      <c r="O112">
        <f>(I112*21)/100</f>
      </c>
      <c t="s">
        <v>28</v>
      </c>
    </row>
    <row r="113" spans="1:5" ht="12.75">
      <c r="A113" s="37" t="s">
        <v>56</v>
      </c>
      <c r="E113" s="38" t="s">
        <v>5331</v>
      </c>
    </row>
    <row r="114" spans="1:5" ht="12.75">
      <c r="A114" s="39" t="s">
        <v>57</v>
      </c>
      <c r="E114" s="40" t="s">
        <v>5351</v>
      </c>
    </row>
    <row r="115" spans="1:5" ht="51">
      <c r="A115" t="s">
        <v>58</v>
      </c>
      <c r="E115" s="38" t="s">
        <v>5352</v>
      </c>
    </row>
    <row r="116" spans="1:16" ht="12.75">
      <c r="A116" s="26" t="s">
        <v>51</v>
      </c>
      <c s="31" t="s">
        <v>182</v>
      </c>
      <c s="31" t="s">
        <v>5353</v>
      </c>
      <c s="26" t="s">
        <v>53</v>
      </c>
      <c s="32" t="s">
        <v>5354</v>
      </c>
      <c s="33" t="s">
        <v>114</v>
      </c>
      <c s="34">
        <v>240</v>
      </c>
      <c s="35">
        <v>0</v>
      </c>
      <c s="36">
        <f>ROUND(ROUND(H116,2)*ROUND(G116,3),2)</f>
      </c>
      <c r="O116">
        <f>(I116*21)/100</f>
      </c>
      <c t="s">
        <v>28</v>
      </c>
    </row>
    <row r="117" spans="1:5" ht="12.75">
      <c r="A117" s="37" t="s">
        <v>56</v>
      </c>
      <c r="E117" s="38" t="s">
        <v>5331</v>
      </c>
    </row>
    <row r="118" spans="1:5" ht="12.75">
      <c r="A118" s="39" t="s">
        <v>57</v>
      </c>
      <c r="E118" s="40" t="s">
        <v>5355</v>
      </c>
    </row>
    <row r="119" spans="1:5" ht="51">
      <c r="A119" t="s">
        <v>58</v>
      </c>
      <c r="E119" s="38" t="s">
        <v>5352</v>
      </c>
    </row>
    <row r="120" spans="1:16" ht="12.75">
      <c r="A120" s="26" t="s">
        <v>51</v>
      </c>
      <c s="31" t="s">
        <v>186</v>
      </c>
      <c s="31" t="s">
        <v>5356</v>
      </c>
      <c s="26" t="s">
        <v>53</v>
      </c>
      <c s="32" t="s">
        <v>5357</v>
      </c>
      <c s="33" t="s">
        <v>114</v>
      </c>
      <c s="34">
        <v>220</v>
      </c>
      <c s="35">
        <v>0</v>
      </c>
      <c s="36">
        <f>ROUND(ROUND(H120,2)*ROUND(G120,3),2)</f>
      </c>
      <c r="O120">
        <f>(I120*21)/100</f>
      </c>
      <c t="s">
        <v>28</v>
      </c>
    </row>
    <row r="121" spans="1:5" ht="12.75">
      <c r="A121" s="37" t="s">
        <v>56</v>
      </c>
      <c r="E121" s="38" t="s">
        <v>5331</v>
      </c>
    </row>
    <row r="122" spans="1:5" ht="12.75">
      <c r="A122" s="39" t="s">
        <v>57</v>
      </c>
      <c r="E122" s="40" t="s">
        <v>5358</v>
      </c>
    </row>
    <row r="123" spans="1:5" ht="140.25">
      <c r="A123" t="s">
        <v>58</v>
      </c>
      <c r="E123" s="38" t="s">
        <v>5359</v>
      </c>
    </row>
    <row r="124" spans="1:16" ht="12.75">
      <c r="A124" s="26" t="s">
        <v>51</v>
      </c>
      <c s="31" t="s">
        <v>190</v>
      </c>
      <c s="31" t="s">
        <v>5360</v>
      </c>
      <c s="26" t="s">
        <v>53</v>
      </c>
      <c s="32" t="s">
        <v>5361</v>
      </c>
      <c s="33" t="s">
        <v>118</v>
      </c>
      <c s="34">
        <v>17.64</v>
      </c>
      <c s="35">
        <v>0</v>
      </c>
      <c s="36">
        <f>ROUND(ROUND(H124,2)*ROUND(G124,3),2)</f>
      </c>
      <c r="O124">
        <f>(I124*21)/100</f>
      </c>
      <c t="s">
        <v>28</v>
      </c>
    </row>
    <row r="125" spans="1:5" ht="12.75">
      <c r="A125" s="37" t="s">
        <v>56</v>
      </c>
      <c r="E125" s="38" t="s">
        <v>5362</v>
      </c>
    </row>
    <row r="126" spans="1:5" ht="38.25">
      <c r="A126" s="39" t="s">
        <v>57</v>
      </c>
      <c r="E126" s="40" t="s">
        <v>5363</v>
      </c>
    </row>
    <row r="127" spans="1:5" ht="140.25">
      <c r="A127" t="s">
        <v>58</v>
      </c>
      <c r="E127" s="38" t="s">
        <v>5364</v>
      </c>
    </row>
    <row r="128" spans="1:16" ht="25.5">
      <c r="A128" s="26" t="s">
        <v>51</v>
      </c>
      <c s="31" t="s">
        <v>194</v>
      </c>
      <c s="31" t="s">
        <v>5365</v>
      </c>
      <c s="26" t="s">
        <v>53</v>
      </c>
      <c s="32" t="s">
        <v>5366</v>
      </c>
      <c s="33" t="s">
        <v>114</v>
      </c>
      <c s="34">
        <v>225</v>
      </c>
      <c s="35">
        <v>0</v>
      </c>
      <c s="36">
        <f>ROUND(ROUND(H128,2)*ROUND(G128,3),2)</f>
      </c>
      <c r="O128">
        <f>(I128*21)/100</f>
      </c>
      <c t="s">
        <v>28</v>
      </c>
    </row>
    <row r="129" spans="1:5" ht="12.75">
      <c r="A129" s="37" t="s">
        <v>56</v>
      </c>
      <c r="E129" s="38" t="s">
        <v>5331</v>
      </c>
    </row>
    <row r="130" spans="1:5" ht="12.75">
      <c r="A130" s="39" t="s">
        <v>57</v>
      </c>
      <c r="E130" s="40" t="s">
        <v>5367</v>
      </c>
    </row>
    <row r="131" spans="1:5" ht="140.25">
      <c r="A131" t="s">
        <v>58</v>
      </c>
      <c r="E131" s="38" t="s">
        <v>5359</v>
      </c>
    </row>
    <row r="132" spans="1:16" ht="12.75">
      <c r="A132" s="26" t="s">
        <v>51</v>
      </c>
      <c s="31" t="s">
        <v>198</v>
      </c>
      <c s="31" t="s">
        <v>4757</v>
      </c>
      <c s="26" t="s">
        <v>53</v>
      </c>
      <c s="32" t="s">
        <v>4758</v>
      </c>
      <c s="33" t="s">
        <v>114</v>
      </c>
      <c s="34">
        <v>216</v>
      </c>
      <c s="35">
        <v>0</v>
      </c>
      <c s="36">
        <f>ROUND(ROUND(H132,2)*ROUND(G132,3),2)</f>
      </c>
      <c r="O132">
        <f>(I132*21)/100</f>
      </c>
      <c t="s">
        <v>28</v>
      </c>
    </row>
    <row r="133" spans="1:5" ht="12.75">
      <c r="A133" s="37" t="s">
        <v>56</v>
      </c>
      <c r="E133" s="38" t="s">
        <v>5368</v>
      </c>
    </row>
    <row r="134" spans="1:5" ht="12.75">
      <c r="A134" s="39" t="s">
        <v>57</v>
      </c>
      <c r="E134" s="40" t="s">
        <v>5369</v>
      </c>
    </row>
    <row r="135" spans="1:5" ht="153">
      <c r="A135" t="s">
        <v>58</v>
      </c>
      <c r="E135" s="38" t="s">
        <v>5370</v>
      </c>
    </row>
    <row r="136" spans="1:16" ht="12.75">
      <c r="A136" s="26" t="s">
        <v>51</v>
      </c>
      <c s="31" t="s">
        <v>322</v>
      </c>
      <c s="31" t="s">
        <v>5371</v>
      </c>
      <c s="26" t="s">
        <v>53</v>
      </c>
      <c s="32" t="s">
        <v>5372</v>
      </c>
      <c s="33" t="s">
        <v>114</v>
      </c>
      <c s="34">
        <v>228.6</v>
      </c>
      <c s="35">
        <v>0</v>
      </c>
      <c s="36">
        <f>ROUND(ROUND(H136,2)*ROUND(G136,3),2)</f>
      </c>
      <c r="O136">
        <f>(I136*21)/100</f>
      </c>
      <c t="s">
        <v>28</v>
      </c>
    </row>
    <row r="137" spans="1:5" ht="12.75">
      <c r="A137" s="37" t="s">
        <v>56</v>
      </c>
      <c r="E137" s="38" t="s">
        <v>5373</v>
      </c>
    </row>
    <row r="138" spans="1:5" ht="38.25">
      <c r="A138" s="39" t="s">
        <v>57</v>
      </c>
      <c r="E138" s="40" t="s">
        <v>5374</v>
      </c>
    </row>
    <row r="139" spans="1:5" ht="12.75">
      <c r="A139" t="s">
        <v>58</v>
      </c>
      <c r="E139" s="38" t="s">
        <v>5375</v>
      </c>
    </row>
    <row r="140" spans="1:16" ht="12.75">
      <c r="A140" s="26" t="s">
        <v>51</v>
      </c>
      <c s="31" t="s">
        <v>234</v>
      </c>
      <c s="31" t="s">
        <v>5376</v>
      </c>
      <c s="26" t="s">
        <v>53</v>
      </c>
      <c s="32" t="s">
        <v>5377</v>
      </c>
      <c s="33" t="s">
        <v>55</v>
      </c>
      <c s="34">
        <v>30</v>
      </c>
      <c s="35">
        <v>0</v>
      </c>
      <c s="36">
        <f>ROUND(ROUND(H140,2)*ROUND(G140,3),2)</f>
      </c>
      <c r="O140">
        <f>(I140*21)/100</f>
      </c>
      <c t="s">
        <v>28</v>
      </c>
    </row>
    <row r="141" spans="1:5" ht="12.75">
      <c r="A141" s="37" t="s">
        <v>56</v>
      </c>
      <c r="E141" s="38" t="s">
        <v>5378</v>
      </c>
    </row>
    <row r="142" spans="1:5" ht="12.75">
      <c r="A142" s="39" t="s">
        <v>57</v>
      </c>
      <c r="E142" s="40" t="s">
        <v>5379</v>
      </c>
    </row>
    <row r="143" spans="1:5" ht="25.5">
      <c r="A143" t="s">
        <v>58</v>
      </c>
      <c r="E143" s="38" t="s">
        <v>5380</v>
      </c>
    </row>
    <row r="144" spans="1:18" ht="12.75" customHeight="1">
      <c r="A144" s="6" t="s">
        <v>48</v>
      </c>
      <c s="6"/>
      <c s="44" t="s">
        <v>81</v>
      </c>
      <c s="6"/>
      <c s="29" t="s">
        <v>3434</v>
      </c>
      <c s="6"/>
      <c s="6"/>
      <c s="6"/>
      <c s="46">
        <f>0+Q144</f>
      </c>
      <c r="O144">
        <f>0+R144</f>
      </c>
      <c r="Q144">
        <f>0+I145+I149+I153+I157+I161+I165</f>
      </c>
      <c>
        <f>0+O145+O149+O153+O157+O161+O165</f>
      </c>
    </row>
    <row r="145" spans="1:16" ht="12.75">
      <c r="A145" s="26" t="s">
        <v>51</v>
      </c>
      <c s="31" t="s">
        <v>202</v>
      </c>
      <c s="31" t="s">
        <v>3438</v>
      </c>
      <c s="26" t="s">
        <v>53</v>
      </c>
      <c s="32" t="s">
        <v>3439</v>
      </c>
      <c s="33" t="s">
        <v>55</v>
      </c>
      <c s="34">
        <v>5</v>
      </c>
      <c s="35">
        <v>0</v>
      </c>
      <c s="36">
        <f>ROUND(ROUND(H145,2)*ROUND(G145,3),2)</f>
      </c>
      <c r="O145">
        <f>(I145*21)/100</f>
      </c>
      <c t="s">
        <v>28</v>
      </c>
    </row>
    <row r="146" spans="1:5" ht="12.75">
      <c r="A146" s="37" t="s">
        <v>56</v>
      </c>
      <c r="E146" s="38" t="s">
        <v>5381</v>
      </c>
    </row>
    <row r="147" spans="1:5" ht="12.75">
      <c r="A147" s="39" t="s">
        <v>57</v>
      </c>
      <c r="E147" s="40" t="s">
        <v>5382</v>
      </c>
    </row>
    <row r="148" spans="1:5" ht="267.75">
      <c r="A148" t="s">
        <v>58</v>
      </c>
      <c r="E148" s="38" t="s">
        <v>5383</v>
      </c>
    </row>
    <row r="149" spans="1:16" ht="12.75">
      <c r="A149" s="26" t="s">
        <v>51</v>
      </c>
      <c s="31" t="s">
        <v>206</v>
      </c>
      <c s="31" t="s">
        <v>5384</v>
      </c>
      <c s="26" t="s">
        <v>53</v>
      </c>
      <c s="32" t="s">
        <v>5385</v>
      </c>
      <c s="33" t="s">
        <v>55</v>
      </c>
      <c s="34">
        <v>5</v>
      </c>
      <c s="35">
        <v>0</v>
      </c>
      <c s="36">
        <f>ROUND(ROUND(H149,2)*ROUND(G149,3),2)</f>
      </c>
      <c r="O149">
        <f>(I149*21)/100</f>
      </c>
      <c t="s">
        <v>28</v>
      </c>
    </row>
    <row r="150" spans="1:5" ht="12.75">
      <c r="A150" s="37" t="s">
        <v>56</v>
      </c>
      <c r="E150" s="38" t="s">
        <v>5381</v>
      </c>
    </row>
    <row r="151" spans="1:5" ht="12.75">
      <c r="A151" s="39" t="s">
        <v>57</v>
      </c>
      <c r="E151" s="40" t="s">
        <v>5382</v>
      </c>
    </row>
    <row r="152" spans="1:5" ht="51">
      <c r="A152" t="s">
        <v>58</v>
      </c>
      <c r="E152" s="38" t="s">
        <v>4873</v>
      </c>
    </row>
    <row r="153" spans="1:16" ht="12.75">
      <c r="A153" s="26" t="s">
        <v>51</v>
      </c>
      <c s="31" t="s">
        <v>310</v>
      </c>
      <c s="31" t="s">
        <v>5019</v>
      </c>
      <c s="26" t="s">
        <v>53</v>
      </c>
      <c s="32" t="s">
        <v>5020</v>
      </c>
      <c s="33" t="s">
        <v>55</v>
      </c>
      <c s="34">
        <v>5</v>
      </c>
      <c s="35">
        <v>0</v>
      </c>
      <c s="36">
        <f>ROUND(ROUND(H153,2)*ROUND(G153,3),2)</f>
      </c>
      <c r="O153">
        <f>(I153*21)/100</f>
      </c>
      <c t="s">
        <v>28</v>
      </c>
    </row>
    <row r="154" spans="1:5" ht="12.75">
      <c r="A154" s="37" t="s">
        <v>56</v>
      </c>
      <c r="E154" s="38" t="s">
        <v>5381</v>
      </c>
    </row>
    <row r="155" spans="1:5" ht="12.75">
      <c r="A155" s="39" t="s">
        <v>57</v>
      </c>
      <c r="E155" s="40" t="s">
        <v>5382</v>
      </c>
    </row>
    <row r="156" spans="1:5" ht="51">
      <c r="A156" t="s">
        <v>58</v>
      </c>
      <c r="E156" s="38" t="s">
        <v>4873</v>
      </c>
    </row>
    <row r="157" spans="1:16" ht="12.75">
      <c r="A157" s="26" t="s">
        <v>51</v>
      </c>
      <c s="31" t="s">
        <v>238</v>
      </c>
      <c s="31" t="s">
        <v>5386</v>
      </c>
      <c s="26" t="s">
        <v>53</v>
      </c>
      <c s="32" t="s">
        <v>5387</v>
      </c>
      <c s="33" t="s">
        <v>65</v>
      </c>
      <c s="34">
        <v>1</v>
      </c>
      <c s="35">
        <v>0</v>
      </c>
      <c s="36">
        <f>ROUND(ROUND(H157,2)*ROUND(G157,3),2)</f>
      </c>
      <c r="O157">
        <f>(I157*21)/100</f>
      </c>
      <c t="s">
        <v>28</v>
      </c>
    </row>
    <row r="158" spans="1:5" ht="12.75">
      <c r="A158" s="37" t="s">
        <v>56</v>
      </c>
      <c r="E158" s="38" t="s">
        <v>5381</v>
      </c>
    </row>
    <row r="159" spans="1:5" ht="12.75">
      <c r="A159" s="39" t="s">
        <v>57</v>
      </c>
      <c r="E159" s="40" t="s">
        <v>5388</v>
      </c>
    </row>
    <row r="160" spans="1:5" ht="63.75">
      <c r="A160" t="s">
        <v>58</v>
      </c>
      <c r="E160" s="38" t="s">
        <v>5389</v>
      </c>
    </row>
    <row r="161" spans="1:16" ht="25.5">
      <c r="A161" s="26" t="s">
        <v>51</v>
      </c>
      <c s="31" t="s">
        <v>242</v>
      </c>
      <c s="31" t="s">
        <v>5390</v>
      </c>
      <c s="26" t="s">
        <v>53</v>
      </c>
      <c s="32" t="s">
        <v>5391</v>
      </c>
      <c s="33" t="s">
        <v>65</v>
      </c>
      <c s="34">
        <v>19</v>
      </c>
      <c s="35">
        <v>0</v>
      </c>
      <c s="36">
        <f>ROUND(ROUND(H161,2)*ROUND(G161,3),2)</f>
      </c>
      <c r="O161">
        <f>(I161*21)/100</f>
      </c>
      <c t="s">
        <v>28</v>
      </c>
    </row>
    <row r="162" spans="1:5" ht="12.75">
      <c r="A162" s="37" t="s">
        <v>56</v>
      </c>
      <c r="E162" s="38" t="s">
        <v>5319</v>
      </c>
    </row>
    <row r="163" spans="1:5" ht="25.5">
      <c r="A163" s="39" t="s">
        <v>57</v>
      </c>
      <c r="E163" s="40" t="s">
        <v>5392</v>
      </c>
    </row>
    <row r="164" spans="1:5" ht="25.5">
      <c r="A164" t="s">
        <v>58</v>
      </c>
      <c r="E164" s="38" t="s">
        <v>5393</v>
      </c>
    </row>
    <row r="165" spans="1:16" ht="12.75">
      <c r="A165" s="26" t="s">
        <v>51</v>
      </c>
      <c s="31" t="s">
        <v>246</v>
      </c>
      <c s="31" t="s">
        <v>5394</v>
      </c>
      <c s="26" t="s">
        <v>53</v>
      </c>
      <c s="32" t="s">
        <v>5395</v>
      </c>
      <c s="33" t="s">
        <v>65</v>
      </c>
      <c s="34">
        <v>1</v>
      </c>
      <c s="35">
        <v>0</v>
      </c>
      <c s="36">
        <f>ROUND(ROUND(H165,2)*ROUND(G165,3),2)</f>
      </c>
      <c r="O165">
        <f>(I165*21)/100</f>
      </c>
      <c t="s">
        <v>28</v>
      </c>
    </row>
    <row r="166" spans="1:5" ht="12.75">
      <c r="A166" s="37" t="s">
        <v>56</v>
      </c>
      <c r="E166" s="38" t="s">
        <v>5396</v>
      </c>
    </row>
    <row r="167" spans="1:5" ht="25.5">
      <c r="A167" s="39" t="s">
        <v>57</v>
      </c>
      <c r="E167" s="40" t="s">
        <v>5397</v>
      </c>
    </row>
    <row r="168" spans="1:5" ht="25.5">
      <c r="A168" t="s">
        <v>58</v>
      </c>
      <c r="E168" s="38" t="s">
        <v>5398</v>
      </c>
    </row>
    <row r="169" spans="1:18" ht="12.75" customHeight="1">
      <c r="A169" s="6" t="s">
        <v>48</v>
      </c>
      <c s="6"/>
      <c s="44" t="s">
        <v>44</v>
      </c>
      <c s="6"/>
      <c s="29" t="s">
        <v>3079</v>
      </c>
      <c s="6"/>
      <c s="6"/>
      <c s="6"/>
      <c s="46">
        <f>0+Q169</f>
      </c>
      <c r="O169">
        <f>0+R169</f>
      </c>
      <c r="Q169">
        <f>0+I170+I174+I178+I182+I186</f>
      </c>
      <c>
        <f>0+O170+O174+O178+O182+O186</f>
      </c>
    </row>
    <row r="170" spans="1:16" ht="12.75">
      <c r="A170" s="26" t="s">
        <v>51</v>
      </c>
      <c s="31" t="s">
        <v>314</v>
      </c>
      <c s="31" t="s">
        <v>4201</v>
      </c>
      <c s="26" t="s">
        <v>53</v>
      </c>
      <c s="32" t="s">
        <v>4202</v>
      </c>
      <c s="33" t="s">
        <v>55</v>
      </c>
      <c s="34">
        <v>137</v>
      </c>
      <c s="35">
        <v>0</v>
      </c>
      <c s="36">
        <f>ROUND(ROUND(H170,2)*ROUND(G170,3),2)</f>
      </c>
      <c r="O170">
        <f>(I170*21)/100</f>
      </c>
      <c t="s">
        <v>28</v>
      </c>
    </row>
    <row r="171" spans="1:5" ht="12.75">
      <c r="A171" s="37" t="s">
        <v>56</v>
      </c>
      <c r="E171" s="38" t="s">
        <v>53</v>
      </c>
    </row>
    <row r="172" spans="1:5" ht="12.75">
      <c r="A172" s="39" t="s">
        <v>57</v>
      </c>
      <c r="E172" s="40" t="s">
        <v>5399</v>
      </c>
    </row>
    <row r="173" spans="1:5" ht="51">
      <c r="A173" t="s">
        <v>58</v>
      </c>
      <c r="E173" s="38" t="s">
        <v>4101</v>
      </c>
    </row>
    <row r="174" spans="1:16" ht="12.75">
      <c r="A174" s="26" t="s">
        <v>51</v>
      </c>
      <c s="31" t="s">
        <v>318</v>
      </c>
      <c s="31" t="s">
        <v>5400</v>
      </c>
      <c s="26" t="s">
        <v>53</v>
      </c>
      <c s="32" t="s">
        <v>5401</v>
      </c>
      <c s="33" t="s">
        <v>55</v>
      </c>
      <c s="34">
        <v>30</v>
      </c>
      <c s="35">
        <v>0</v>
      </c>
      <c s="36">
        <f>ROUND(ROUND(H174,2)*ROUND(G174,3),2)</f>
      </c>
      <c r="O174">
        <f>(I174*21)/100</f>
      </c>
      <c t="s">
        <v>28</v>
      </c>
    </row>
    <row r="175" spans="1:5" ht="12.75">
      <c r="A175" s="37" t="s">
        <v>56</v>
      </c>
      <c r="E175" s="38" t="s">
        <v>53</v>
      </c>
    </row>
    <row r="176" spans="1:5" ht="12.75">
      <c r="A176" s="39" t="s">
        <v>57</v>
      </c>
      <c r="E176" s="40" t="s">
        <v>194</v>
      </c>
    </row>
    <row r="177" spans="1:5" ht="25.5">
      <c r="A177" t="s">
        <v>58</v>
      </c>
      <c r="E177" s="38" t="s">
        <v>4207</v>
      </c>
    </row>
    <row r="178" spans="1:16" ht="12.75">
      <c r="A178" s="26" t="s">
        <v>51</v>
      </c>
      <c s="31" t="s">
        <v>210</v>
      </c>
      <c s="31" t="s">
        <v>5402</v>
      </c>
      <c s="26" t="s">
        <v>53</v>
      </c>
      <c s="32" t="s">
        <v>5403</v>
      </c>
      <c s="33" t="s">
        <v>114</v>
      </c>
      <c s="34">
        <v>14.4</v>
      </c>
      <c s="35">
        <v>0</v>
      </c>
      <c s="36">
        <f>ROUND(ROUND(H178,2)*ROUND(G178,3),2)</f>
      </c>
      <c r="O178">
        <f>(I178*21)/100</f>
      </c>
      <c t="s">
        <v>28</v>
      </c>
    </row>
    <row r="179" spans="1:5" ht="12.75">
      <c r="A179" s="37" t="s">
        <v>56</v>
      </c>
      <c r="E179" s="38" t="s">
        <v>53</v>
      </c>
    </row>
    <row r="180" spans="1:5" ht="25.5">
      <c r="A180" s="39" t="s">
        <v>57</v>
      </c>
      <c r="E180" s="40" t="s">
        <v>5404</v>
      </c>
    </row>
    <row r="181" spans="1:5" ht="280.5">
      <c r="A181" t="s">
        <v>58</v>
      </c>
      <c r="E181" s="38" t="s">
        <v>5405</v>
      </c>
    </row>
    <row r="182" spans="1:16" ht="25.5">
      <c r="A182" s="26" t="s">
        <v>51</v>
      </c>
      <c s="31" t="s">
        <v>214</v>
      </c>
      <c s="31" t="s">
        <v>3911</v>
      </c>
      <c s="26" t="s">
        <v>53</v>
      </c>
      <c s="32" t="s">
        <v>5406</v>
      </c>
      <c s="33" t="s">
        <v>114</v>
      </c>
      <c s="34">
        <v>67</v>
      </c>
      <c s="35">
        <v>0</v>
      </c>
      <c s="36">
        <f>ROUND(ROUND(H182,2)*ROUND(G182,3),2)</f>
      </c>
      <c r="O182">
        <f>(I182*21)/100</f>
      </c>
      <c t="s">
        <v>28</v>
      </c>
    </row>
    <row r="183" spans="1:5" ht="12.75">
      <c r="A183" s="37" t="s">
        <v>56</v>
      </c>
      <c r="E183" s="38" t="s">
        <v>5407</v>
      </c>
    </row>
    <row r="184" spans="1:5" ht="12.75">
      <c r="A184" s="39" t="s">
        <v>57</v>
      </c>
      <c r="E184" s="40" t="s">
        <v>5408</v>
      </c>
    </row>
    <row r="185" spans="1:5" ht="280.5">
      <c r="A185" t="s">
        <v>58</v>
      </c>
      <c r="E185" s="38" t="s">
        <v>4211</v>
      </c>
    </row>
    <row r="186" spans="1:16" ht="12.75">
      <c r="A186" s="26" t="s">
        <v>51</v>
      </c>
      <c s="31" t="s">
        <v>218</v>
      </c>
      <c s="31" t="s">
        <v>4114</v>
      </c>
      <c s="26" t="s">
        <v>53</v>
      </c>
      <c s="32" t="s">
        <v>4115</v>
      </c>
      <c s="33" t="s">
        <v>114</v>
      </c>
      <c s="34">
        <v>20</v>
      </c>
      <c s="35">
        <v>0</v>
      </c>
      <c s="36">
        <f>ROUND(ROUND(H186,2)*ROUND(G186,3),2)</f>
      </c>
      <c r="O186">
        <f>(I186*21)/100</f>
      </c>
      <c t="s">
        <v>28</v>
      </c>
    </row>
    <row r="187" spans="1:5" ht="12.75">
      <c r="A187" s="37" t="s">
        <v>56</v>
      </c>
      <c r="E187" s="38" t="s">
        <v>53</v>
      </c>
    </row>
    <row r="188" spans="1:5" ht="12.75">
      <c r="A188" s="39" t="s">
        <v>57</v>
      </c>
      <c r="E188" s="40" t="s">
        <v>5409</v>
      </c>
    </row>
    <row r="189" spans="1:5" ht="178.5">
      <c r="A189" t="s">
        <v>58</v>
      </c>
      <c r="E189" s="38" t="s">
        <v>4117</v>
      </c>
    </row>
    <row r="190" spans="1:18" ht="12.75" customHeight="1">
      <c r="A190" s="6" t="s">
        <v>48</v>
      </c>
      <c s="6"/>
      <c s="44" t="s">
        <v>368</v>
      </c>
      <c s="6"/>
      <c s="29" t="s">
        <v>369</v>
      </c>
      <c s="6"/>
      <c s="6"/>
      <c s="6"/>
      <c s="46">
        <f>0+Q190</f>
      </c>
      <c r="O190">
        <f>0+R190</f>
      </c>
      <c r="Q190">
        <f>0+I191+I195+I199</f>
      </c>
      <c>
        <f>0+O191+O195+O199</f>
      </c>
    </row>
    <row r="191" spans="1:16" ht="38.25">
      <c r="A191" s="26" t="s">
        <v>51</v>
      </c>
      <c s="31" t="s">
        <v>222</v>
      </c>
      <c s="31" t="s">
        <v>2802</v>
      </c>
      <c s="26" t="s">
        <v>377</v>
      </c>
      <c s="32" t="s">
        <v>2803</v>
      </c>
      <c s="33" t="s">
        <v>379</v>
      </c>
      <c s="34">
        <v>2500</v>
      </c>
      <c s="35">
        <v>0</v>
      </c>
      <c s="36">
        <f>ROUND(ROUND(H191,2)*ROUND(G191,3),2)</f>
      </c>
      <c r="O191">
        <f>(I191*21)/100</f>
      </c>
      <c t="s">
        <v>28</v>
      </c>
    </row>
    <row r="192" spans="1:5" ht="12.75">
      <c r="A192" s="37" t="s">
        <v>56</v>
      </c>
      <c r="E192" s="38" t="s">
        <v>5410</v>
      </c>
    </row>
    <row r="193" spans="1:5" ht="12.75">
      <c r="A193" s="39" t="s">
        <v>57</v>
      </c>
      <c r="E193" s="40" t="s">
        <v>5411</v>
      </c>
    </row>
    <row r="194" spans="1:5" ht="165.75">
      <c r="A194" t="s">
        <v>58</v>
      </c>
      <c r="E194" s="38" t="s">
        <v>5412</v>
      </c>
    </row>
    <row r="195" spans="1:16" ht="25.5">
      <c r="A195" s="26" t="s">
        <v>51</v>
      </c>
      <c s="31" t="s">
        <v>226</v>
      </c>
      <c s="31" t="s">
        <v>3474</v>
      </c>
      <c s="26" t="s">
        <v>377</v>
      </c>
      <c s="32" t="s">
        <v>3475</v>
      </c>
      <c s="33" t="s">
        <v>379</v>
      </c>
      <c s="34">
        <v>50.6</v>
      </c>
      <c s="35">
        <v>0</v>
      </c>
      <c s="36">
        <f>ROUND(ROUND(H195,2)*ROUND(G195,3),2)</f>
      </c>
      <c r="O195">
        <f>(I195*21)/100</f>
      </c>
      <c t="s">
        <v>28</v>
      </c>
    </row>
    <row r="196" spans="1:5" ht="12.75">
      <c r="A196" s="37" t="s">
        <v>56</v>
      </c>
      <c r="E196" s="38" t="s">
        <v>5410</v>
      </c>
    </row>
    <row r="197" spans="1:5" ht="12.75">
      <c r="A197" s="39" t="s">
        <v>57</v>
      </c>
      <c r="E197" s="40" t="s">
        <v>5413</v>
      </c>
    </row>
    <row r="198" spans="1:5" ht="165.75">
      <c r="A198" t="s">
        <v>58</v>
      </c>
      <c r="E198" s="38" t="s">
        <v>5412</v>
      </c>
    </row>
    <row r="199" spans="1:16" ht="38.25">
      <c r="A199" s="26" t="s">
        <v>51</v>
      </c>
      <c s="31" t="s">
        <v>230</v>
      </c>
      <c s="31" t="s">
        <v>376</v>
      </c>
      <c s="26" t="s">
        <v>377</v>
      </c>
      <c s="32" t="s">
        <v>378</v>
      </c>
      <c s="33" t="s">
        <v>379</v>
      </c>
      <c s="34">
        <v>83.85</v>
      </c>
      <c s="35">
        <v>0</v>
      </c>
      <c s="36">
        <f>ROUND(ROUND(H199,2)*ROUND(G199,3),2)</f>
      </c>
      <c r="O199">
        <f>(I199*21)/100</f>
      </c>
      <c t="s">
        <v>28</v>
      </c>
    </row>
    <row r="200" spans="1:5" ht="12.75">
      <c r="A200" s="37" t="s">
        <v>56</v>
      </c>
      <c r="E200" s="38" t="s">
        <v>5410</v>
      </c>
    </row>
    <row r="201" spans="1:5" ht="25.5">
      <c r="A201" s="39" t="s">
        <v>57</v>
      </c>
      <c r="E201" s="40" t="s">
        <v>5414</v>
      </c>
    </row>
    <row r="202" spans="1:5" ht="165.75">
      <c r="A202" t="s">
        <v>58</v>
      </c>
      <c r="E202" s="38" t="s">
        <v>5412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3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0+O9+O170+O175+O188+O253+O270+O275+O336+O341</f>
      </c>
      <c t="s">
        <v>27</v>
      </c>
    </row>
    <row r="3" spans="1:16" ht="15" customHeight="1">
      <c r="A3" t="s">
        <v>12</v>
      </c>
      <c s="12" t="s">
        <v>14</v>
      </c>
      <c s="13" t="s">
        <v>15</v>
      </c>
      <c s="1"/>
      <c s="14" t="s">
        <v>16</v>
      </c>
      <c s="1"/>
      <c s="9"/>
      <c s="8" t="s">
        <v>5417</v>
      </c>
      <c s="41">
        <f>0+I9+I170+I175+I188+I253+I270+I275+I336+I341</f>
      </c>
      <c r="O3" t="s">
        <v>23</v>
      </c>
      <c t="s">
        <v>28</v>
      </c>
    </row>
    <row r="4" spans="1:16" ht="15" customHeight="1">
      <c r="A4" t="s">
        <v>17</v>
      </c>
      <c s="12" t="s">
        <v>18</v>
      </c>
      <c s="13" t="s">
        <v>5415</v>
      </c>
      <c s="1"/>
      <c s="14" t="s">
        <v>5416</v>
      </c>
      <c s="1"/>
      <c s="1"/>
      <c s="11"/>
      <c s="11"/>
      <c r="O4" t="s">
        <v>24</v>
      </c>
      <c t="s">
        <v>28</v>
      </c>
    </row>
    <row r="5" spans="1:16" ht="12.75" customHeight="1">
      <c r="A5" t="s">
        <v>21</v>
      </c>
      <c s="16" t="s">
        <v>22</v>
      </c>
      <c s="17" t="s">
        <v>5417</v>
      </c>
      <c s="6"/>
      <c s="18" t="s">
        <v>5418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0+I10+I14+I18+I22+I26+I30+I34+I38+I42+I46+I50+I54+I58+I62+I66+I70+I74+I78+I82+I86+I90+I94+I98+I102+I106+I110+I114+I118+I122+I126+I130+I134+I138+I142+I146+I150+I154+I158+I162+I166</f>
      </c>
      <c>
        <f>0+O10+O14+O18+O22+O26+O30+O34+O38+O42+O46+O50+O54+O58+O62+O66+O70+O74+O78+O82+O86+O90+O94+O98+O102+O106+O110+O114+O118+O122+O126+O130+O134+O138+O142+O146+O150+O154+O158+O162+O166</f>
      </c>
    </row>
    <row r="10" spans="1:16" ht="12.75">
      <c r="A10" s="26" t="s">
        <v>51</v>
      </c>
      <c s="31" t="s">
        <v>34</v>
      </c>
      <c s="31" t="s">
        <v>5420</v>
      </c>
      <c s="26" t="s">
        <v>53</v>
      </c>
      <c s="32" t="s">
        <v>5421</v>
      </c>
      <c s="33" t="s">
        <v>379</v>
      </c>
      <c s="34">
        <v>6.829</v>
      </c>
      <c s="35">
        <v>0</v>
      </c>
      <c s="36">
        <f>ROUND(ROUND(H10,2)*ROUND(G10,3),2)</f>
      </c>
      <c r="O10">
        <f>(I10*21)/100</f>
      </c>
      <c t="s">
        <v>28</v>
      </c>
    </row>
    <row r="11" spans="1:5" ht="12.75">
      <c r="A11" s="37" t="s">
        <v>56</v>
      </c>
      <c r="E11" s="38" t="s">
        <v>5421</v>
      </c>
    </row>
    <row r="12" spans="1:5" ht="12.75">
      <c r="A12" s="39" t="s">
        <v>57</v>
      </c>
      <c r="E12" s="40" t="s">
        <v>5422</v>
      </c>
    </row>
    <row r="13" spans="1:5" ht="12.75">
      <c r="A13" t="s">
        <v>58</v>
      </c>
      <c r="E13" s="38" t="s">
        <v>53</v>
      </c>
    </row>
    <row r="14" spans="1:16" ht="25.5">
      <c r="A14" s="26" t="s">
        <v>51</v>
      </c>
      <c s="31" t="s">
        <v>28</v>
      </c>
      <c s="31" t="s">
        <v>5423</v>
      </c>
      <c s="26" t="s">
        <v>53</v>
      </c>
      <c s="32" t="s">
        <v>5424</v>
      </c>
      <c s="33" t="s">
        <v>118</v>
      </c>
      <c s="34">
        <v>43.61</v>
      </c>
      <c s="35">
        <v>0</v>
      </c>
      <c s="36">
        <f>ROUND(ROUND(H14,2)*ROUND(G14,3),2)</f>
      </c>
      <c r="O14">
        <f>(I14*21)/100</f>
      </c>
      <c t="s">
        <v>28</v>
      </c>
    </row>
    <row r="15" spans="1:5" ht="25.5">
      <c r="A15" s="37" t="s">
        <v>56</v>
      </c>
      <c r="E15" s="38" t="s">
        <v>5425</v>
      </c>
    </row>
    <row r="16" spans="1:5" ht="25.5">
      <c r="A16" s="39" t="s">
        <v>57</v>
      </c>
      <c r="E16" s="40" t="s">
        <v>5426</v>
      </c>
    </row>
    <row r="17" spans="1:5" ht="12.75">
      <c r="A17" t="s">
        <v>58</v>
      </c>
      <c r="E17" s="38" t="s">
        <v>53</v>
      </c>
    </row>
    <row r="18" spans="1:16" ht="25.5">
      <c r="A18" s="26" t="s">
        <v>51</v>
      </c>
      <c s="31" t="s">
        <v>26</v>
      </c>
      <c s="31" t="s">
        <v>5427</v>
      </c>
      <c s="26" t="s">
        <v>53</v>
      </c>
      <c s="32" t="s">
        <v>5428</v>
      </c>
      <c s="33" t="s">
        <v>118</v>
      </c>
      <c s="34">
        <v>43.61</v>
      </c>
      <c s="35">
        <v>0</v>
      </c>
      <c s="36">
        <f>ROUND(ROUND(H18,2)*ROUND(G18,3),2)</f>
      </c>
      <c r="O18">
        <f>(I18*21)/100</f>
      </c>
      <c t="s">
        <v>28</v>
      </c>
    </row>
    <row r="19" spans="1:5" ht="25.5">
      <c r="A19" s="37" t="s">
        <v>56</v>
      </c>
      <c r="E19" s="38" t="s">
        <v>5429</v>
      </c>
    </row>
    <row r="20" spans="1:5" ht="12.75">
      <c r="A20" s="39" t="s">
        <v>57</v>
      </c>
      <c r="E20" s="40" t="s">
        <v>5430</v>
      </c>
    </row>
    <row r="21" spans="1:5" ht="12.75">
      <c r="A21" t="s">
        <v>58</v>
      </c>
      <c r="E21" s="38" t="s">
        <v>53</v>
      </c>
    </row>
    <row r="22" spans="1:16" ht="25.5">
      <c r="A22" s="26" t="s">
        <v>51</v>
      </c>
      <c s="31" t="s">
        <v>38</v>
      </c>
      <c s="31" t="s">
        <v>5431</v>
      </c>
      <c s="26" t="s">
        <v>53</v>
      </c>
      <c s="32" t="s">
        <v>5432</v>
      </c>
      <c s="33" t="s">
        <v>118</v>
      </c>
      <c s="34">
        <v>43.61</v>
      </c>
      <c s="35">
        <v>0</v>
      </c>
      <c s="36">
        <f>ROUND(ROUND(H22,2)*ROUND(G22,3),2)</f>
      </c>
      <c r="O22">
        <f>(I22*21)/100</f>
      </c>
      <c t="s">
        <v>28</v>
      </c>
    </row>
    <row r="23" spans="1:5" ht="25.5">
      <c r="A23" s="37" t="s">
        <v>56</v>
      </c>
      <c r="E23" s="38" t="s">
        <v>5433</v>
      </c>
    </row>
    <row r="24" spans="1:5" ht="12.75">
      <c r="A24" s="39" t="s">
        <v>57</v>
      </c>
      <c r="E24" s="40" t="s">
        <v>5430</v>
      </c>
    </row>
    <row r="25" spans="1:5" ht="12.75">
      <c r="A25" t="s">
        <v>58</v>
      </c>
      <c r="E25" s="38" t="s">
        <v>53</v>
      </c>
    </row>
    <row r="26" spans="1:16" ht="25.5">
      <c r="A26" s="26" t="s">
        <v>51</v>
      </c>
      <c s="31" t="s">
        <v>40</v>
      </c>
      <c s="31" t="s">
        <v>5434</v>
      </c>
      <c s="26" t="s">
        <v>53</v>
      </c>
      <c s="32" t="s">
        <v>5435</v>
      </c>
      <c s="33" t="s">
        <v>118</v>
      </c>
      <c s="34">
        <v>144.754</v>
      </c>
      <c s="35">
        <v>0</v>
      </c>
      <c s="36">
        <f>ROUND(ROUND(H26,2)*ROUND(G26,3),2)</f>
      </c>
      <c r="O26">
        <f>(I26*21)/100</f>
      </c>
      <c t="s">
        <v>28</v>
      </c>
    </row>
    <row r="27" spans="1:5" ht="25.5">
      <c r="A27" s="37" t="s">
        <v>56</v>
      </c>
      <c r="E27" s="38" t="s">
        <v>5436</v>
      </c>
    </row>
    <row r="28" spans="1:5" ht="76.5">
      <c r="A28" s="39" t="s">
        <v>57</v>
      </c>
      <c r="E28" s="40" t="s">
        <v>5437</v>
      </c>
    </row>
    <row r="29" spans="1:5" ht="12.75">
      <c r="A29" t="s">
        <v>58</v>
      </c>
      <c r="E29" s="38" t="s">
        <v>53</v>
      </c>
    </row>
    <row r="30" spans="1:16" ht="25.5">
      <c r="A30" s="26" t="s">
        <v>51</v>
      </c>
      <c s="31" t="s">
        <v>27</v>
      </c>
      <c s="31" t="s">
        <v>5438</v>
      </c>
      <c s="26" t="s">
        <v>53</v>
      </c>
      <c s="32" t="s">
        <v>5439</v>
      </c>
      <c s="33" t="s">
        <v>118</v>
      </c>
      <c s="34">
        <v>144.754</v>
      </c>
      <c s="35">
        <v>0</v>
      </c>
      <c s="36">
        <f>ROUND(ROUND(H30,2)*ROUND(G30,3),2)</f>
      </c>
      <c r="O30">
        <f>(I30*21)/100</f>
      </c>
      <c t="s">
        <v>28</v>
      </c>
    </row>
    <row r="31" spans="1:5" ht="25.5">
      <c r="A31" s="37" t="s">
        <v>56</v>
      </c>
      <c r="E31" s="38" t="s">
        <v>5440</v>
      </c>
    </row>
    <row r="32" spans="1:5" ht="12.75">
      <c r="A32" s="39" t="s">
        <v>57</v>
      </c>
      <c r="E32" s="40" t="s">
        <v>5441</v>
      </c>
    </row>
    <row r="33" spans="1:5" ht="12.75">
      <c r="A33" t="s">
        <v>58</v>
      </c>
      <c r="E33" s="38" t="s">
        <v>53</v>
      </c>
    </row>
    <row r="34" spans="1:16" ht="25.5">
      <c r="A34" s="26" t="s">
        <v>51</v>
      </c>
      <c s="31" t="s">
        <v>76</v>
      </c>
      <c s="31" t="s">
        <v>5442</v>
      </c>
      <c s="26" t="s">
        <v>53</v>
      </c>
      <c s="32" t="s">
        <v>5443</v>
      </c>
      <c s="33" t="s">
        <v>118</v>
      </c>
      <c s="34">
        <v>144.754</v>
      </c>
      <c s="35">
        <v>0</v>
      </c>
      <c s="36">
        <f>ROUND(ROUND(H34,2)*ROUND(G34,3),2)</f>
      </c>
      <c r="O34">
        <f>(I34*21)/100</f>
      </c>
      <c t="s">
        <v>28</v>
      </c>
    </row>
    <row r="35" spans="1:5" ht="25.5">
      <c r="A35" s="37" t="s">
        <v>56</v>
      </c>
      <c r="E35" s="38" t="s">
        <v>5444</v>
      </c>
    </row>
    <row r="36" spans="1:5" ht="12.75">
      <c r="A36" s="39" t="s">
        <v>57</v>
      </c>
      <c r="E36" s="40" t="s">
        <v>5441</v>
      </c>
    </row>
    <row r="37" spans="1:5" ht="12.75">
      <c r="A37" t="s">
        <v>58</v>
      </c>
      <c r="E37" s="38" t="s">
        <v>53</v>
      </c>
    </row>
    <row r="38" spans="1:16" ht="25.5">
      <c r="A38" s="26" t="s">
        <v>51</v>
      </c>
      <c s="31" t="s">
        <v>81</v>
      </c>
      <c s="31" t="s">
        <v>5445</v>
      </c>
      <c s="26" t="s">
        <v>53</v>
      </c>
      <c s="32" t="s">
        <v>5446</v>
      </c>
      <c s="33" t="s">
        <v>118</v>
      </c>
      <c s="34">
        <v>401.289</v>
      </c>
      <c s="35">
        <v>0</v>
      </c>
      <c s="36">
        <f>ROUND(ROUND(H38,2)*ROUND(G38,3),2)</f>
      </c>
      <c r="O38">
        <f>(I38*21)/100</f>
      </c>
      <c t="s">
        <v>28</v>
      </c>
    </row>
    <row r="39" spans="1:5" ht="38.25">
      <c r="A39" s="37" t="s">
        <v>56</v>
      </c>
      <c r="E39" s="38" t="s">
        <v>5447</v>
      </c>
    </row>
    <row r="40" spans="1:5" ht="216.75">
      <c r="A40" s="39" t="s">
        <v>57</v>
      </c>
      <c r="E40" s="40" t="s">
        <v>5448</v>
      </c>
    </row>
    <row r="41" spans="1:5" ht="12.75">
      <c r="A41" t="s">
        <v>58</v>
      </c>
      <c r="E41" s="38" t="s">
        <v>53</v>
      </c>
    </row>
    <row r="42" spans="1:16" ht="25.5">
      <c r="A42" s="26" t="s">
        <v>51</v>
      </c>
      <c s="31" t="s">
        <v>44</v>
      </c>
      <c s="31" t="s">
        <v>5449</v>
      </c>
      <c s="26" t="s">
        <v>53</v>
      </c>
      <c s="32" t="s">
        <v>5450</v>
      </c>
      <c s="33" t="s">
        <v>118</v>
      </c>
      <c s="34">
        <v>401.289</v>
      </c>
      <c s="35">
        <v>0</v>
      </c>
      <c s="36">
        <f>ROUND(ROUND(H42,2)*ROUND(G42,3),2)</f>
      </c>
      <c r="O42">
        <f>(I42*21)/100</f>
      </c>
      <c t="s">
        <v>28</v>
      </c>
    </row>
    <row r="43" spans="1:5" ht="38.25">
      <c r="A43" s="37" t="s">
        <v>56</v>
      </c>
      <c r="E43" s="38" t="s">
        <v>5451</v>
      </c>
    </row>
    <row r="44" spans="1:5" ht="12.75">
      <c r="A44" s="39" t="s">
        <v>57</v>
      </c>
      <c r="E44" s="40" t="s">
        <v>5452</v>
      </c>
    </row>
    <row r="45" spans="1:5" ht="12.75">
      <c r="A45" t="s">
        <v>58</v>
      </c>
      <c r="E45" s="38" t="s">
        <v>53</v>
      </c>
    </row>
    <row r="46" spans="1:16" ht="25.5">
      <c r="A46" s="26" t="s">
        <v>51</v>
      </c>
      <c s="31" t="s">
        <v>46</v>
      </c>
      <c s="31" t="s">
        <v>5453</v>
      </c>
      <c s="26" t="s">
        <v>53</v>
      </c>
      <c s="32" t="s">
        <v>5454</v>
      </c>
      <c s="33" t="s">
        <v>118</v>
      </c>
      <c s="34">
        <v>401.289</v>
      </c>
      <c s="35">
        <v>0</v>
      </c>
      <c s="36">
        <f>ROUND(ROUND(H46,2)*ROUND(G46,3),2)</f>
      </c>
      <c r="O46">
        <f>(I46*21)/100</f>
      </c>
      <c t="s">
        <v>28</v>
      </c>
    </row>
    <row r="47" spans="1:5" ht="38.25">
      <c r="A47" s="37" t="s">
        <v>56</v>
      </c>
      <c r="E47" s="38" t="s">
        <v>5455</v>
      </c>
    </row>
    <row r="48" spans="1:5" ht="12.75">
      <c r="A48" s="39" t="s">
        <v>57</v>
      </c>
      <c r="E48" s="40" t="s">
        <v>5452</v>
      </c>
    </row>
    <row r="49" spans="1:5" ht="12.75">
      <c r="A49" t="s">
        <v>58</v>
      </c>
      <c r="E49" s="38" t="s">
        <v>53</v>
      </c>
    </row>
    <row r="50" spans="1:16" ht="25.5">
      <c r="A50" s="26" t="s">
        <v>51</v>
      </c>
      <c s="31" t="s">
        <v>91</v>
      </c>
      <c s="31" t="s">
        <v>5456</v>
      </c>
      <c s="26" t="s">
        <v>53</v>
      </c>
      <c s="32" t="s">
        <v>5457</v>
      </c>
      <c s="33" t="s">
        <v>118</v>
      </c>
      <c s="34">
        <v>401.567</v>
      </c>
      <c s="35">
        <v>0</v>
      </c>
      <c s="36">
        <f>ROUND(ROUND(H50,2)*ROUND(G50,3),2)</f>
      </c>
      <c r="O50">
        <f>(I50*21)/100</f>
      </c>
      <c t="s">
        <v>28</v>
      </c>
    </row>
    <row r="51" spans="1:5" ht="38.25">
      <c r="A51" s="37" t="s">
        <v>56</v>
      </c>
      <c r="E51" s="38" t="s">
        <v>5458</v>
      </c>
    </row>
    <row r="52" spans="1:5" ht="409.5">
      <c r="A52" s="39" t="s">
        <v>57</v>
      </c>
      <c r="E52" s="40" t="s">
        <v>5459</v>
      </c>
    </row>
    <row r="53" spans="1:5" ht="12.75">
      <c r="A53" t="s">
        <v>58</v>
      </c>
      <c r="E53" s="38" t="s">
        <v>53</v>
      </c>
    </row>
    <row r="54" spans="1:16" ht="25.5">
      <c r="A54" s="26" t="s">
        <v>51</v>
      </c>
      <c s="31" t="s">
        <v>95</v>
      </c>
      <c s="31" t="s">
        <v>5460</v>
      </c>
      <c s="26" t="s">
        <v>53</v>
      </c>
      <c s="32" t="s">
        <v>5461</v>
      </c>
      <c s="33" t="s">
        <v>118</v>
      </c>
      <c s="34">
        <v>401.567</v>
      </c>
      <c s="35">
        <v>0</v>
      </c>
      <c s="36">
        <f>ROUND(ROUND(H54,2)*ROUND(G54,3),2)</f>
      </c>
      <c r="O54">
        <f>(I54*21)/100</f>
      </c>
      <c t="s">
        <v>28</v>
      </c>
    </row>
    <row r="55" spans="1:5" ht="38.25">
      <c r="A55" s="37" t="s">
        <v>56</v>
      </c>
      <c r="E55" s="38" t="s">
        <v>5462</v>
      </c>
    </row>
    <row r="56" spans="1:5" ht="12.75">
      <c r="A56" s="39" t="s">
        <v>57</v>
      </c>
      <c r="E56" s="40" t="s">
        <v>5463</v>
      </c>
    </row>
    <row r="57" spans="1:5" ht="12.75">
      <c r="A57" t="s">
        <v>58</v>
      </c>
      <c r="E57" s="38" t="s">
        <v>53</v>
      </c>
    </row>
    <row r="58" spans="1:16" ht="25.5">
      <c r="A58" s="26" t="s">
        <v>51</v>
      </c>
      <c s="31" t="s">
        <v>99</v>
      </c>
      <c s="31" t="s">
        <v>5464</v>
      </c>
      <c s="26" t="s">
        <v>53</v>
      </c>
      <c s="32" t="s">
        <v>5465</v>
      </c>
      <c s="33" t="s">
        <v>118</v>
      </c>
      <c s="34">
        <v>401.567</v>
      </c>
      <c s="35">
        <v>0</v>
      </c>
      <c s="36">
        <f>ROUND(ROUND(H58,2)*ROUND(G58,3),2)</f>
      </c>
      <c r="O58">
        <f>(I58*21)/100</f>
      </c>
      <c t="s">
        <v>28</v>
      </c>
    </row>
    <row r="59" spans="1:5" ht="38.25">
      <c r="A59" s="37" t="s">
        <v>56</v>
      </c>
      <c r="E59" s="38" t="s">
        <v>5466</v>
      </c>
    </row>
    <row r="60" spans="1:5" ht="12.75">
      <c r="A60" s="39" t="s">
        <v>57</v>
      </c>
      <c r="E60" s="40" t="s">
        <v>5467</v>
      </c>
    </row>
    <row r="61" spans="1:5" ht="12.75">
      <c r="A61" t="s">
        <v>58</v>
      </c>
      <c r="E61" s="38" t="s">
        <v>53</v>
      </c>
    </row>
    <row r="62" spans="1:16" ht="12.75">
      <c r="A62" s="26" t="s">
        <v>51</v>
      </c>
      <c s="31" t="s">
        <v>103</v>
      </c>
      <c s="31" t="s">
        <v>5468</v>
      </c>
      <c s="26" t="s">
        <v>53</v>
      </c>
      <c s="32" t="s">
        <v>5469</v>
      </c>
      <c s="33" t="s">
        <v>114</v>
      </c>
      <c s="34">
        <v>1784.67</v>
      </c>
      <c s="35">
        <v>0</v>
      </c>
      <c s="36">
        <f>ROUND(ROUND(H62,2)*ROUND(G62,3),2)</f>
      </c>
      <c r="O62">
        <f>(I62*21)/100</f>
      </c>
      <c t="s">
        <v>28</v>
      </c>
    </row>
    <row r="63" spans="1:5" ht="25.5">
      <c r="A63" s="37" t="s">
        <v>56</v>
      </c>
      <c r="E63" s="38" t="s">
        <v>5470</v>
      </c>
    </row>
    <row r="64" spans="1:5" ht="409.5">
      <c r="A64" s="39" t="s">
        <v>57</v>
      </c>
      <c r="E64" s="40" t="s">
        <v>5471</v>
      </c>
    </row>
    <row r="65" spans="1:5" ht="12.75">
      <c r="A65" t="s">
        <v>58</v>
      </c>
      <c r="E65" s="38" t="s">
        <v>53</v>
      </c>
    </row>
    <row r="66" spans="1:16" ht="12.75">
      <c r="A66" s="26" t="s">
        <v>51</v>
      </c>
      <c s="31" t="s">
        <v>150</v>
      </c>
      <c s="31" t="s">
        <v>5472</v>
      </c>
      <c s="26" t="s">
        <v>53</v>
      </c>
      <c s="32" t="s">
        <v>5473</v>
      </c>
      <c s="33" t="s">
        <v>114</v>
      </c>
      <c s="34">
        <v>483.9</v>
      </c>
      <c s="35">
        <v>0</v>
      </c>
      <c s="36">
        <f>ROUND(ROUND(H66,2)*ROUND(G66,3),2)</f>
      </c>
      <c r="O66">
        <f>(I66*21)/100</f>
      </c>
      <c t="s">
        <v>28</v>
      </c>
    </row>
    <row r="67" spans="1:5" ht="25.5">
      <c r="A67" s="37" t="s">
        <v>56</v>
      </c>
      <c r="E67" s="38" t="s">
        <v>5474</v>
      </c>
    </row>
    <row r="68" spans="1:5" ht="25.5">
      <c r="A68" s="39" t="s">
        <v>57</v>
      </c>
      <c r="E68" s="40" t="s">
        <v>5475</v>
      </c>
    </row>
    <row r="69" spans="1:5" ht="12.75">
      <c r="A69" t="s">
        <v>58</v>
      </c>
      <c r="E69" s="38" t="s">
        <v>53</v>
      </c>
    </row>
    <row r="70" spans="1:16" ht="12.75">
      <c r="A70" s="26" t="s">
        <v>51</v>
      </c>
      <c s="31" t="s">
        <v>154</v>
      </c>
      <c s="31" t="s">
        <v>5476</v>
      </c>
      <c s="26" t="s">
        <v>53</v>
      </c>
      <c s="32" t="s">
        <v>5477</v>
      </c>
      <c s="33" t="s">
        <v>114</v>
      </c>
      <c s="34">
        <v>1784.67</v>
      </c>
      <c s="35">
        <v>0</v>
      </c>
      <c s="36">
        <f>ROUND(ROUND(H70,2)*ROUND(G70,3),2)</f>
      </c>
      <c r="O70">
        <f>(I70*21)/100</f>
      </c>
      <c t="s">
        <v>28</v>
      </c>
    </row>
    <row r="71" spans="1:5" ht="25.5">
      <c r="A71" s="37" t="s">
        <v>56</v>
      </c>
      <c r="E71" s="38" t="s">
        <v>5478</v>
      </c>
    </row>
    <row r="72" spans="1:5" ht="12.75">
      <c r="A72" s="39" t="s">
        <v>57</v>
      </c>
      <c r="E72" s="40" t="s">
        <v>5479</v>
      </c>
    </row>
    <row r="73" spans="1:5" ht="12.75">
      <c r="A73" t="s">
        <v>58</v>
      </c>
      <c r="E73" s="38" t="s">
        <v>53</v>
      </c>
    </row>
    <row r="74" spans="1:16" ht="12.75">
      <c r="A74" s="26" t="s">
        <v>51</v>
      </c>
      <c s="31" t="s">
        <v>347</v>
      </c>
      <c s="31" t="s">
        <v>5480</v>
      </c>
      <c s="26" t="s">
        <v>53</v>
      </c>
      <c s="32" t="s">
        <v>5481</v>
      </c>
      <c s="33" t="s">
        <v>114</v>
      </c>
      <c s="34">
        <v>483.9</v>
      </c>
      <c s="35">
        <v>0</v>
      </c>
      <c s="36">
        <f>ROUND(ROUND(H74,2)*ROUND(G74,3),2)</f>
      </c>
      <c r="O74">
        <f>(I74*21)/100</f>
      </c>
      <c t="s">
        <v>28</v>
      </c>
    </row>
    <row r="75" spans="1:5" ht="25.5">
      <c r="A75" s="37" t="s">
        <v>56</v>
      </c>
      <c r="E75" s="38" t="s">
        <v>5482</v>
      </c>
    </row>
    <row r="76" spans="1:5" ht="12.75">
      <c r="A76" s="39" t="s">
        <v>57</v>
      </c>
      <c r="E76" s="40" t="s">
        <v>5483</v>
      </c>
    </row>
    <row r="77" spans="1:5" ht="12.75">
      <c r="A77" t="s">
        <v>58</v>
      </c>
      <c r="E77" s="38" t="s">
        <v>53</v>
      </c>
    </row>
    <row r="78" spans="1:16" ht="12.75">
      <c r="A78" s="26" t="s">
        <v>51</v>
      </c>
      <c s="31" t="s">
        <v>302</v>
      </c>
      <c s="31" t="s">
        <v>5484</v>
      </c>
      <c s="26" t="s">
        <v>53</v>
      </c>
      <c s="32" t="s">
        <v>5485</v>
      </c>
      <c s="33" t="s">
        <v>114</v>
      </c>
      <c s="34">
        <v>580.58</v>
      </c>
      <c s="35">
        <v>0</v>
      </c>
      <c s="36">
        <f>ROUND(ROUND(H78,2)*ROUND(G78,3),2)</f>
      </c>
      <c r="O78">
        <f>(I78*21)/100</f>
      </c>
      <c t="s">
        <v>28</v>
      </c>
    </row>
    <row r="79" spans="1:5" ht="12.75">
      <c r="A79" s="37" t="s">
        <v>56</v>
      </c>
      <c r="E79" s="38" t="s">
        <v>5486</v>
      </c>
    </row>
    <row r="80" spans="1:5" ht="25.5">
      <c r="A80" s="39" t="s">
        <v>57</v>
      </c>
      <c r="E80" s="40" t="s">
        <v>5487</v>
      </c>
    </row>
    <row r="81" spans="1:5" ht="12.75">
      <c r="A81" t="s">
        <v>58</v>
      </c>
      <c r="E81" s="38" t="s">
        <v>53</v>
      </c>
    </row>
    <row r="82" spans="1:16" ht="12.75">
      <c r="A82" s="26" t="s">
        <v>51</v>
      </c>
      <c s="31" t="s">
        <v>306</v>
      </c>
      <c s="31" t="s">
        <v>5488</v>
      </c>
      <c s="26" t="s">
        <v>53</v>
      </c>
      <c s="32" t="s">
        <v>5489</v>
      </c>
      <c s="33" t="s">
        <v>114</v>
      </c>
      <c s="34">
        <v>65.24</v>
      </c>
      <c s="35">
        <v>0</v>
      </c>
      <c s="36">
        <f>ROUND(ROUND(H82,2)*ROUND(G82,3),2)</f>
      </c>
      <c r="O82">
        <f>(I82*21)/100</f>
      </c>
      <c t="s">
        <v>28</v>
      </c>
    </row>
    <row r="83" spans="1:5" ht="25.5">
      <c r="A83" s="37" t="s">
        <v>56</v>
      </c>
      <c r="E83" s="38" t="s">
        <v>5490</v>
      </c>
    </row>
    <row r="84" spans="1:5" ht="25.5">
      <c r="A84" s="39" t="s">
        <v>57</v>
      </c>
      <c r="E84" s="40" t="s">
        <v>5491</v>
      </c>
    </row>
    <row r="85" spans="1:5" ht="12.75">
      <c r="A85" t="s">
        <v>58</v>
      </c>
      <c r="E85" s="38" t="s">
        <v>53</v>
      </c>
    </row>
    <row r="86" spans="1:16" ht="12.75">
      <c r="A86" s="26" t="s">
        <v>51</v>
      </c>
      <c s="31" t="s">
        <v>158</v>
      </c>
      <c s="31" t="s">
        <v>5492</v>
      </c>
      <c s="26" t="s">
        <v>53</v>
      </c>
      <c s="32" t="s">
        <v>5493</v>
      </c>
      <c s="33" t="s">
        <v>114</v>
      </c>
      <c s="34">
        <v>580.58</v>
      </c>
      <c s="35">
        <v>0</v>
      </c>
      <c s="36">
        <f>ROUND(ROUND(H86,2)*ROUND(G86,3),2)</f>
      </c>
      <c r="O86">
        <f>(I86*21)/100</f>
      </c>
      <c t="s">
        <v>28</v>
      </c>
    </row>
    <row r="87" spans="1:5" ht="25.5">
      <c r="A87" s="37" t="s">
        <v>56</v>
      </c>
      <c r="E87" s="38" t="s">
        <v>5494</v>
      </c>
    </row>
    <row r="88" spans="1:5" ht="12.75">
      <c r="A88" s="39" t="s">
        <v>57</v>
      </c>
      <c r="E88" s="40" t="s">
        <v>5495</v>
      </c>
    </row>
    <row r="89" spans="1:5" ht="12.75">
      <c r="A89" t="s">
        <v>58</v>
      </c>
      <c r="E89" s="38" t="s">
        <v>53</v>
      </c>
    </row>
    <row r="90" spans="1:16" ht="12.75">
      <c r="A90" s="26" t="s">
        <v>51</v>
      </c>
      <c s="31" t="s">
        <v>160</v>
      </c>
      <c s="31" t="s">
        <v>5496</v>
      </c>
      <c s="26" t="s">
        <v>53</v>
      </c>
      <c s="32" t="s">
        <v>5497</v>
      </c>
      <c s="33" t="s">
        <v>114</v>
      </c>
      <c s="34">
        <v>65.24</v>
      </c>
      <c s="35">
        <v>0</v>
      </c>
      <c s="36">
        <f>ROUND(ROUND(H90,2)*ROUND(G90,3),2)</f>
      </c>
      <c r="O90">
        <f>(I90*21)/100</f>
      </c>
      <c t="s">
        <v>28</v>
      </c>
    </row>
    <row r="91" spans="1:5" ht="25.5">
      <c r="A91" s="37" t="s">
        <v>56</v>
      </c>
      <c r="E91" s="38" t="s">
        <v>5498</v>
      </c>
    </row>
    <row r="92" spans="1:5" ht="12.75">
      <c r="A92" s="39" t="s">
        <v>57</v>
      </c>
      <c r="E92" s="40" t="s">
        <v>5499</v>
      </c>
    </row>
    <row r="93" spans="1:5" ht="12.75">
      <c r="A93" t="s">
        <v>58</v>
      </c>
      <c r="E93" s="38" t="s">
        <v>53</v>
      </c>
    </row>
    <row r="94" spans="1:16" ht="12.75">
      <c r="A94" s="26" t="s">
        <v>51</v>
      </c>
      <c s="31" t="s">
        <v>162</v>
      </c>
      <c s="31" t="s">
        <v>5500</v>
      </c>
      <c s="26" t="s">
        <v>53</v>
      </c>
      <c s="32" t="s">
        <v>5501</v>
      </c>
      <c s="33" t="s">
        <v>118</v>
      </c>
      <c s="34">
        <v>508.008</v>
      </c>
      <c s="35">
        <v>0</v>
      </c>
      <c s="36">
        <f>ROUND(ROUND(H94,2)*ROUND(G94,3),2)</f>
      </c>
      <c r="O94">
        <f>(I94*21)/100</f>
      </c>
      <c t="s">
        <v>28</v>
      </c>
    </row>
    <row r="95" spans="1:5" ht="25.5">
      <c r="A95" s="37" t="s">
        <v>56</v>
      </c>
      <c r="E95" s="38" t="s">
        <v>5502</v>
      </c>
    </row>
    <row r="96" spans="1:5" ht="25.5">
      <c r="A96" s="39" t="s">
        <v>57</v>
      </c>
      <c r="E96" s="40" t="s">
        <v>5426</v>
      </c>
    </row>
    <row r="97" spans="1:5" ht="12.75">
      <c r="A97" t="s">
        <v>58</v>
      </c>
      <c r="E97" s="38" t="s">
        <v>53</v>
      </c>
    </row>
    <row r="98" spans="1:16" ht="12.75">
      <c r="A98" s="26" t="s">
        <v>51</v>
      </c>
      <c s="31" t="s">
        <v>166</v>
      </c>
      <c s="31" t="s">
        <v>5503</v>
      </c>
      <c s="26" t="s">
        <v>53</v>
      </c>
      <c s="32" t="s">
        <v>5504</v>
      </c>
      <c s="33" t="s">
        <v>118</v>
      </c>
      <c s="34">
        <v>57.085</v>
      </c>
      <c s="35">
        <v>0</v>
      </c>
      <c s="36">
        <f>ROUND(ROUND(H98,2)*ROUND(G98,3),2)</f>
      </c>
      <c r="O98">
        <f>(I98*21)/100</f>
      </c>
      <c t="s">
        <v>28</v>
      </c>
    </row>
    <row r="99" spans="1:5" ht="25.5">
      <c r="A99" s="37" t="s">
        <v>56</v>
      </c>
      <c r="E99" s="38" t="s">
        <v>5505</v>
      </c>
    </row>
    <row r="100" spans="1:5" ht="12.75">
      <c r="A100" s="39" t="s">
        <v>57</v>
      </c>
      <c r="E100" s="40" t="s">
        <v>5506</v>
      </c>
    </row>
    <row r="101" spans="1:5" ht="12.75">
      <c r="A101" t="s">
        <v>58</v>
      </c>
      <c r="E101" s="38" t="s">
        <v>53</v>
      </c>
    </row>
    <row r="102" spans="1:16" ht="12.75">
      <c r="A102" s="26" t="s">
        <v>51</v>
      </c>
      <c s="31" t="s">
        <v>170</v>
      </c>
      <c s="31" t="s">
        <v>5507</v>
      </c>
      <c s="26" t="s">
        <v>53</v>
      </c>
      <c s="32" t="s">
        <v>5508</v>
      </c>
      <c s="33" t="s">
        <v>118</v>
      </c>
      <c s="34">
        <v>508.008</v>
      </c>
      <c s="35">
        <v>0</v>
      </c>
      <c s="36">
        <f>ROUND(ROUND(H102,2)*ROUND(G102,3),2)</f>
      </c>
      <c r="O102">
        <f>(I102*21)/100</f>
      </c>
      <c t="s">
        <v>28</v>
      </c>
    </row>
    <row r="103" spans="1:5" ht="25.5">
      <c r="A103" s="37" t="s">
        <v>56</v>
      </c>
      <c r="E103" s="38" t="s">
        <v>5509</v>
      </c>
    </row>
    <row r="104" spans="1:5" ht="12.75">
      <c r="A104" s="39" t="s">
        <v>57</v>
      </c>
      <c r="E104" s="40" t="s">
        <v>5510</v>
      </c>
    </row>
    <row r="105" spans="1:5" ht="12.75">
      <c r="A105" t="s">
        <v>58</v>
      </c>
      <c r="E105" s="38" t="s">
        <v>53</v>
      </c>
    </row>
    <row r="106" spans="1:16" ht="12.75">
      <c r="A106" s="26" t="s">
        <v>51</v>
      </c>
      <c s="31" t="s">
        <v>174</v>
      </c>
      <c s="31" t="s">
        <v>5511</v>
      </c>
      <c s="26" t="s">
        <v>53</v>
      </c>
      <c s="32" t="s">
        <v>5512</v>
      </c>
      <c s="33" t="s">
        <v>118</v>
      </c>
      <c s="34">
        <v>57.085</v>
      </c>
      <c s="35">
        <v>0</v>
      </c>
      <c s="36">
        <f>ROUND(ROUND(H106,2)*ROUND(G106,3),2)</f>
      </c>
      <c r="O106">
        <f>(I106*21)/100</f>
      </c>
      <c t="s">
        <v>28</v>
      </c>
    </row>
    <row r="107" spans="1:5" ht="25.5">
      <c r="A107" s="37" t="s">
        <v>56</v>
      </c>
      <c r="E107" s="38" t="s">
        <v>5513</v>
      </c>
    </row>
    <row r="108" spans="1:5" ht="12.75">
      <c r="A108" s="39" t="s">
        <v>57</v>
      </c>
      <c r="E108" s="40" t="s">
        <v>5514</v>
      </c>
    </row>
    <row r="109" spans="1:5" ht="12.75">
      <c r="A109" t="s">
        <v>58</v>
      </c>
      <c r="E109" s="38" t="s">
        <v>53</v>
      </c>
    </row>
    <row r="110" spans="1:16" ht="12.75">
      <c r="A110" s="26" t="s">
        <v>51</v>
      </c>
      <c s="31" t="s">
        <v>178</v>
      </c>
      <c s="31" t="s">
        <v>5515</v>
      </c>
      <c s="26" t="s">
        <v>53</v>
      </c>
      <c s="32" t="s">
        <v>5516</v>
      </c>
      <c s="33" t="s">
        <v>114</v>
      </c>
      <c s="34">
        <v>270</v>
      </c>
      <c s="35">
        <v>0</v>
      </c>
      <c s="36">
        <f>ROUND(ROUND(H110,2)*ROUND(G110,3),2)</f>
      </c>
      <c r="O110">
        <f>(I110*21)/100</f>
      </c>
      <c t="s">
        <v>28</v>
      </c>
    </row>
    <row r="111" spans="1:5" ht="25.5">
      <c r="A111" s="37" t="s">
        <v>56</v>
      </c>
      <c r="E111" s="38" t="s">
        <v>5517</v>
      </c>
    </row>
    <row r="112" spans="1:5" ht="12.75">
      <c r="A112" s="39" t="s">
        <v>57</v>
      </c>
      <c r="E112" s="40" t="s">
        <v>5518</v>
      </c>
    </row>
    <row r="113" spans="1:5" ht="12.75">
      <c r="A113" t="s">
        <v>58</v>
      </c>
      <c r="E113" s="38" t="s">
        <v>53</v>
      </c>
    </row>
    <row r="114" spans="1:16" ht="12.75">
      <c r="A114" s="26" t="s">
        <v>51</v>
      </c>
      <c s="31" t="s">
        <v>559</v>
      </c>
      <c s="31" t="s">
        <v>5519</v>
      </c>
      <c s="26" t="s">
        <v>53</v>
      </c>
      <c s="32" t="s">
        <v>5520</v>
      </c>
      <c s="33" t="s">
        <v>114</v>
      </c>
      <c s="34">
        <v>270</v>
      </c>
      <c s="35">
        <v>0</v>
      </c>
      <c s="36">
        <f>ROUND(ROUND(H114,2)*ROUND(G114,3),2)</f>
      </c>
      <c r="O114">
        <f>(I114*21)/100</f>
      </c>
      <c t="s">
        <v>28</v>
      </c>
    </row>
    <row r="115" spans="1:5" ht="25.5">
      <c r="A115" s="37" t="s">
        <v>56</v>
      </c>
      <c r="E115" s="38" t="s">
        <v>5521</v>
      </c>
    </row>
    <row r="116" spans="1:5" ht="12.75">
      <c r="A116" s="39" t="s">
        <v>57</v>
      </c>
      <c r="E116" s="40" t="s">
        <v>5518</v>
      </c>
    </row>
    <row r="117" spans="1:5" ht="12.75">
      <c r="A117" t="s">
        <v>58</v>
      </c>
      <c r="E117" s="38" t="s">
        <v>53</v>
      </c>
    </row>
    <row r="118" spans="1:16" ht="25.5">
      <c r="A118" s="26" t="s">
        <v>51</v>
      </c>
      <c s="31" t="s">
        <v>186</v>
      </c>
      <c s="31" t="s">
        <v>5522</v>
      </c>
      <c s="26" t="s">
        <v>53</v>
      </c>
      <c s="32" t="s">
        <v>5523</v>
      </c>
      <c s="33" t="s">
        <v>114</v>
      </c>
      <c s="34">
        <v>270</v>
      </c>
      <c s="35">
        <v>0</v>
      </c>
      <c s="36">
        <f>ROUND(ROUND(H118,2)*ROUND(G118,3),2)</f>
      </c>
      <c r="O118">
        <f>(I118*21)/100</f>
      </c>
      <c t="s">
        <v>28</v>
      </c>
    </row>
    <row r="119" spans="1:5" ht="25.5">
      <c r="A119" s="37" t="s">
        <v>56</v>
      </c>
      <c r="E119" s="38" t="s">
        <v>5524</v>
      </c>
    </row>
    <row r="120" spans="1:5" ht="12.75">
      <c r="A120" s="39" t="s">
        <v>57</v>
      </c>
      <c r="E120" s="40" t="s">
        <v>5518</v>
      </c>
    </row>
    <row r="121" spans="1:5" ht="12.75">
      <c r="A121" t="s">
        <v>58</v>
      </c>
      <c r="E121" s="38" t="s">
        <v>53</v>
      </c>
    </row>
    <row r="122" spans="1:16" ht="12.75">
      <c r="A122" s="26" t="s">
        <v>51</v>
      </c>
      <c s="31" t="s">
        <v>190</v>
      </c>
      <c s="31" t="s">
        <v>5525</v>
      </c>
      <c s="26" t="s">
        <v>53</v>
      </c>
      <c s="32" t="s">
        <v>5526</v>
      </c>
      <c s="33" t="s">
        <v>379</v>
      </c>
      <c s="34">
        <v>6.504</v>
      </c>
      <c s="35">
        <v>0</v>
      </c>
      <c s="36">
        <f>ROUND(ROUND(H122,2)*ROUND(G122,3),2)</f>
      </c>
      <c r="O122">
        <f>(I122*21)/100</f>
      </c>
      <c t="s">
        <v>28</v>
      </c>
    </row>
    <row r="123" spans="1:5" ht="25.5">
      <c r="A123" s="37" t="s">
        <v>56</v>
      </c>
      <c r="E123" s="38" t="s">
        <v>5527</v>
      </c>
    </row>
    <row r="124" spans="1:5" ht="12.75">
      <c r="A124" s="39" t="s">
        <v>57</v>
      </c>
      <c r="E124" s="40" t="s">
        <v>5528</v>
      </c>
    </row>
    <row r="125" spans="1:5" ht="12.75">
      <c r="A125" t="s">
        <v>58</v>
      </c>
      <c r="E125" s="38" t="s">
        <v>53</v>
      </c>
    </row>
    <row r="126" spans="1:16" ht="12.75">
      <c r="A126" s="26" t="s">
        <v>51</v>
      </c>
      <c s="31" t="s">
        <v>194</v>
      </c>
      <c s="31" t="s">
        <v>5529</v>
      </c>
      <c s="26" t="s">
        <v>53</v>
      </c>
      <c s="32" t="s">
        <v>5530</v>
      </c>
      <c s="33" t="s">
        <v>379</v>
      </c>
      <c s="34">
        <v>6.504</v>
      </c>
      <c s="35">
        <v>0</v>
      </c>
      <c s="36">
        <f>ROUND(ROUND(H126,2)*ROUND(G126,3),2)</f>
      </c>
      <c r="O126">
        <f>(I126*21)/100</f>
      </c>
      <c t="s">
        <v>28</v>
      </c>
    </row>
    <row r="127" spans="1:5" ht="25.5">
      <c r="A127" s="37" t="s">
        <v>56</v>
      </c>
      <c r="E127" s="38" t="s">
        <v>5531</v>
      </c>
    </row>
    <row r="128" spans="1:5" ht="12.75">
      <c r="A128" s="39" t="s">
        <v>57</v>
      </c>
      <c r="E128" s="40" t="s">
        <v>5528</v>
      </c>
    </row>
    <row r="129" spans="1:5" ht="12.75">
      <c r="A129" t="s">
        <v>58</v>
      </c>
      <c r="E129" s="38" t="s">
        <v>53</v>
      </c>
    </row>
    <row r="130" spans="1:16" ht="12.75">
      <c r="A130" s="26" t="s">
        <v>51</v>
      </c>
      <c s="31" t="s">
        <v>198</v>
      </c>
      <c s="31" t="s">
        <v>5532</v>
      </c>
      <c s="26" t="s">
        <v>53</v>
      </c>
      <c s="32" t="s">
        <v>5533</v>
      </c>
      <c s="33" t="s">
        <v>379</v>
      </c>
      <c s="34">
        <v>6.504</v>
      </c>
      <c s="35">
        <v>0</v>
      </c>
      <c s="36">
        <f>ROUND(ROUND(H130,2)*ROUND(G130,3),2)</f>
      </c>
      <c r="O130">
        <f>(I130*21)/100</f>
      </c>
      <c t="s">
        <v>28</v>
      </c>
    </row>
    <row r="131" spans="1:5" ht="25.5">
      <c r="A131" s="37" t="s">
        <v>56</v>
      </c>
      <c r="E131" s="38" t="s">
        <v>5534</v>
      </c>
    </row>
    <row r="132" spans="1:5" ht="12.75">
      <c r="A132" s="39" t="s">
        <v>57</v>
      </c>
      <c r="E132" s="40" t="s">
        <v>5528</v>
      </c>
    </row>
    <row r="133" spans="1:5" ht="12.75">
      <c r="A133" t="s">
        <v>58</v>
      </c>
      <c r="E133" s="38" t="s">
        <v>53</v>
      </c>
    </row>
    <row r="134" spans="1:16" ht="12.75">
      <c r="A134" s="26" t="s">
        <v>51</v>
      </c>
      <c s="31" t="s">
        <v>202</v>
      </c>
      <c s="31" t="s">
        <v>5535</v>
      </c>
      <c s="26" t="s">
        <v>53</v>
      </c>
      <c s="32" t="s">
        <v>5536</v>
      </c>
      <c s="33" t="s">
        <v>379</v>
      </c>
      <c s="34">
        <v>41.985</v>
      </c>
      <c s="35">
        <v>0</v>
      </c>
      <c s="36">
        <f>ROUND(ROUND(H134,2)*ROUND(G134,3),2)</f>
      </c>
      <c r="O134">
        <f>(I134*21)/100</f>
      </c>
      <c t="s">
        <v>28</v>
      </c>
    </row>
    <row r="135" spans="1:5" ht="12.75">
      <c r="A135" s="37" t="s">
        <v>56</v>
      </c>
      <c r="E135" s="38" t="s">
        <v>5536</v>
      </c>
    </row>
    <row r="136" spans="1:5" ht="12.75">
      <c r="A136" s="39" t="s">
        <v>57</v>
      </c>
      <c r="E136" s="40" t="s">
        <v>5537</v>
      </c>
    </row>
    <row r="137" spans="1:5" ht="12.75">
      <c r="A137" t="s">
        <v>58</v>
      </c>
      <c r="E137" s="38" t="s">
        <v>53</v>
      </c>
    </row>
    <row r="138" spans="1:16" ht="25.5">
      <c r="A138" s="26" t="s">
        <v>51</v>
      </c>
      <c s="31" t="s">
        <v>206</v>
      </c>
      <c s="31" t="s">
        <v>5538</v>
      </c>
      <c s="26" t="s">
        <v>53</v>
      </c>
      <c s="32" t="s">
        <v>5539</v>
      </c>
      <c s="33" t="s">
        <v>118</v>
      </c>
      <c s="34">
        <v>57.085</v>
      </c>
      <c s="35">
        <v>0</v>
      </c>
      <c s="36">
        <f>ROUND(ROUND(H138,2)*ROUND(G138,3),2)</f>
      </c>
      <c r="O138">
        <f>(I138*21)/100</f>
      </c>
      <c t="s">
        <v>28</v>
      </c>
    </row>
    <row r="139" spans="1:5" ht="38.25">
      <c r="A139" s="37" t="s">
        <v>56</v>
      </c>
      <c r="E139" s="38" t="s">
        <v>5540</v>
      </c>
    </row>
    <row r="140" spans="1:5" ht="12.75">
      <c r="A140" s="39" t="s">
        <v>57</v>
      </c>
      <c r="E140" s="40" t="s">
        <v>5506</v>
      </c>
    </row>
    <row r="141" spans="1:5" ht="12.75">
      <c r="A141" t="s">
        <v>58</v>
      </c>
      <c r="E141" s="38" t="s">
        <v>53</v>
      </c>
    </row>
    <row r="142" spans="1:16" ht="12.75">
      <c r="A142" s="26" t="s">
        <v>51</v>
      </c>
      <c s="31" t="s">
        <v>310</v>
      </c>
      <c s="31" t="s">
        <v>5541</v>
      </c>
      <c s="26" t="s">
        <v>53</v>
      </c>
      <c s="32" t="s">
        <v>5542</v>
      </c>
      <c s="33" t="s">
        <v>118</v>
      </c>
      <c s="34">
        <v>2973.75</v>
      </c>
      <c s="35">
        <v>0</v>
      </c>
      <c s="36">
        <f>ROUND(ROUND(H142,2)*ROUND(G142,3),2)</f>
      </c>
      <c r="O142">
        <f>(I142*21)/100</f>
      </c>
      <c t="s">
        <v>28</v>
      </c>
    </row>
    <row r="143" spans="1:5" ht="25.5">
      <c r="A143" s="37" t="s">
        <v>56</v>
      </c>
      <c r="E143" s="38" t="s">
        <v>5543</v>
      </c>
    </row>
    <row r="144" spans="1:5" ht="38.25">
      <c r="A144" s="39" t="s">
        <v>57</v>
      </c>
      <c r="E144" s="40" t="s">
        <v>5544</v>
      </c>
    </row>
    <row r="145" spans="1:5" ht="12.75">
      <c r="A145" t="s">
        <v>58</v>
      </c>
      <c r="E145" s="38" t="s">
        <v>53</v>
      </c>
    </row>
    <row r="146" spans="1:16" ht="12.75">
      <c r="A146" s="26" t="s">
        <v>51</v>
      </c>
      <c s="31" t="s">
        <v>314</v>
      </c>
      <c s="31" t="s">
        <v>5545</v>
      </c>
      <c s="26" t="s">
        <v>53</v>
      </c>
      <c s="32" t="s">
        <v>5546</v>
      </c>
      <c s="33" t="s">
        <v>118</v>
      </c>
      <c s="34">
        <v>884.827</v>
      </c>
      <c s="35">
        <v>0</v>
      </c>
      <c s="36">
        <f>ROUND(ROUND(H146,2)*ROUND(G146,3),2)</f>
      </c>
      <c r="O146">
        <f>(I146*21)/100</f>
      </c>
      <c t="s">
        <v>28</v>
      </c>
    </row>
    <row r="147" spans="1:5" ht="25.5">
      <c r="A147" s="37" t="s">
        <v>56</v>
      </c>
      <c r="E147" s="38" t="s">
        <v>5547</v>
      </c>
    </row>
    <row r="148" spans="1:5" ht="409.5">
      <c r="A148" s="39" t="s">
        <v>57</v>
      </c>
      <c r="E148" s="40" t="s">
        <v>5548</v>
      </c>
    </row>
    <row r="149" spans="1:5" ht="12.75">
      <c r="A149" t="s">
        <v>58</v>
      </c>
      <c r="E149" s="38" t="s">
        <v>53</v>
      </c>
    </row>
    <row r="150" spans="1:16" ht="12.75">
      <c r="A150" s="26" t="s">
        <v>51</v>
      </c>
      <c s="31" t="s">
        <v>318</v>
      </c>
      <c s="31" t="s">
        <v>5549</v>
      </c>
      <c s="26" t="s">
        <v>53</v>
      </c>
      <c s="32" t="s">
        <v>5550</v>
      </c>
      <c s="33" t="s">
        <v>118</v>
      </c>
      <c s="34">
        <v>1155.03</v>
      </c>
      <c s="35">
        <v>0</v>
      </c>
      <c s="36">
        <f>ROUND(ROUND(H150,2)*ROUND(G150,3),2)</f>
      </c>
      <c r="O150">
        <f>(I150*21)/100</f>
      </c>
      <c t="s">
        <v>28</v>
      </c>
    </row>
    <row r="151" spans="1:5" ht="38.25">
      <c r="A151" s="37" t="s">
        <v>56</v>
      </c>
      <c r="E151" s="38" t="s">
        <v>5551</v>
      </c>
    </row>
    <row r="152" spans="1:5" ht="409.5">
      <c r="A152" s="39" t="s">
        <v>57</v>
      </c>
      <c r="E152" s="40" t="s">
        <v>5552</v>
      </c>
    </row>
    <row r="153" spans="1:5" ht="12.75">
      <c r="A153" t="s">
        <v>58</v>
      </c>
      <c r="E153" s="38" t="s">
        <v>53</v>
      </c>
    </row>
    <row r="154" spans="1:16" ht="12.75">
      <c r="A154" s="26" t="s">
        <v>51</v>
      </c>
      <c s="31" t="s">
        <v>274</v>
      </c>
      <c s="31" t="s">
        <v>5553</v>
      </c>
      <c s="26" t="s">
        <v>53</v>
      </c>
      <c s="32" t="s">
        <v>5554</v>
      </c>
      <c s="33" t="s">
        <v>379</v>
      </c>
      <c s="34">
        <v>623.051</v>
      </c>
      <c s="35">
        <v>0</v>
      </c>
      <c s="36">
        <f>ROUND(ROUND(H154,2)*ROUND(G154,3),2)</f>
      </c>
      <c r="O154">
        <f>(I154*21)/100</f>
      </c>
      <c t="s">
        <v>28</v>
      </c>
    </row>
    <row r="155" spans="1:5" ht="12.75">
      <c r="A155" s="37" t="s">
        <v>56</v>
      </c>
      <c r="E155" s="38" t="s">
        <v>5554</v>
      </c>
    </row>
    <row r="156" spans="1:5" ht="51">
      <c r="A156" s="39" t="s">
        <v>57</v>
      </c>
      <c r="E156" s="40" t="s">
        <v>5555</v>
      </c>
    </row>
    <row r="157" spans="1:5" ht="12.75">
      <c r="A157" t="s">
        <v>58</v>
      </c>
      <c r="E157" s="38" t="s">
        <v>53</v>
      </c>
    </row>
    <row r="158" spans="1:16" ht="12.75">
      <c r="A158" s="26" t="s">
        <v>51</v>
      </c>
      <c s="31" t="s">
        <v>278</v>
      </c>
      <c s="31" t="s">
        <v>5556</v>
      </c>
      <c s="26" t="s">
        <v>53</v>
      </c>
      <c s="32" t="s">
        <v>5557</v>
      </c>
      <c s="33" t="s">
        <v>379</v>
      </c>
      <c s="34">
        <v>2258.084</v>
      </c>
      <c s="35">
        <v>0</v>
      </c>
      <c s="36">
        <f>ROUND(ROUND(H158,2)*ROUND(G158,3),2)</f>
      </c>
      <c r="O158">
        <f>(I158*21)/100</f>
      </c>
      <c t="s">
        <v>28</v>
      </c>
    </row>
    <row r="159" spans="1:5" ht="12.75">
      <c r="A159" s="37" t="s">
        <v>56</v>
      </c>
      <c r="E159" s="38" t="s">
        <v>5557</v>
      </c>
    </row>
    <row r="160" spans="1:5" ht="12.75">
      <c r="A160" s="39" t="s">
        <v>57</v>
      </c>
      <c r="E160" s="40" t="s">
        <v>5558</v>
      </c>
    </row>
    <row r="161" spans="1:5" ht="12.75">
      <c r="A161" t="s">
        <v>58</v>
      </c>
      <c r="E161" s="38" t="s">
        <v>53</v>
      </c>
    </row>
    <row r="162" spans="1:16" ht="12.75">
      <c r="A162" s="26" t="s">
        <v>51</v>
      </c>
      <c s="31" t="s">
        <v>282</v>
      </c>
      <c s="31" t="s">
        <v>5559</v>
      </c>
      <c s="26" t="s">
        <v>53</v>
      </c>
      <c s="32" t="s">
        <v>5560</v>
      </c>
      <c s="33" t="s">
        <v>379</v>
      </c>
      <c s="34">
        <v>375.282</v>
      </c>
      <c s="35">
        <v>0</v>
      </c>
      <c s="36">
        <f>ROUND(ROUND(H162,2)*ROUND(G162,3),2)</f>
      </c>
      <c r="O162">
        <f>(I162*21)/100</f>
      </c>
      <c t="s">
        <v>28</v>
      </c>
    </row>
    <row r="163" spans="1:5" ht="12.75">
      <c r="A163" s="37" t="s">
        <v>56</v>
      </c>
      <c r="E163" s="38" t="s">
        <v>5560</v>
      </c>
    </row>
    <row r="164" spans="1:5" ht="25.5">
      <c r="A164" s="39" t="s">
        <v>57</v>
      </c>
      <c r="E164" s="40" t="s">
        <v>5561</v>
      </c>
    </row>
    <row r="165" spans="1:5" ht="12.75">
      <c r="A165" t="s">
        <v>58</v>
      </c>
      <c r="E165" s="38" t="s">
        <v>53</v>
      </c>
    </row>
    <row r="166" spans="1:16" ht="12.75">
      <c r="A166" s="26" t="s">
        <v>51</v>
      </c>
      <c s="31" t="s">
        <v>284</v>
      </c>
      <c s="31" t="s">
        <v>5562</v>
      </c>
      <c s="26" t="s">
        <v>53</v>
      </c>
      <c s="32" t="s">
        <v>5563</v>
      </c>
      <c s="33" t="s">
        <v>379</v>
      </c>
      <c s="34">
        <v>731.504</v>
      </c>
      <c s="35">
        <v>0</v>
      </c>
      <c s="36">
        <f>ROUND(ROUND(H166,2)*ROUND(G166,3),2)</f>
      </c>
      <c r="O166">
        <f>(I166*21)/100</f>
      </c>
      <c t="s">
        <v>28</v>
      </c>
    </row>
    <row r="167" spans="1:5" ht="12.75">
      <c r="A167" s="37" t="s">
        <v>56</v>
      </c>
      <c r="E167" s="38" t="s">
        <v>5563</v>
      </c>
    </row>
    <row r="168" spans="1:5" ht="51">
      <c r="A168" s="39" t="s">
        <v>57</v>
      </c>
      <c r="E168" s="40" t="s">
        <v>5564</v>
      </c>
    </row>
    <row r="169" spans="1:5" ht="12.75">
      <c r="A169" t="s">
        <v>58</v>
      </c>
      <c r="E169" s="38" t="s">
        <v>53</v>
      </c>
    </row>
    <row r="170" spans="1:18" ht="12.75" customHeight="1">
      <c r="A170" s="6" t="s">
        <v>48</v>
      </c>
      <c s="6"/>
      <c s="44" t="s">
        <v>28</v>
      </c>
      <c s="6"/>
      <c s="29" t="s">
        <v>5565</v>
      </c>
      <c s="6"/>
      <c s="6"/>
      <c s="6"/>
      <c s="46">
        <f>0+Q170</f>
      </c>
      <c r="O170">
        <f>0+R170</f>
      </c>
      <c r="Q170">
        <f>0+I171</f>
      </c>
      <c>
        <f>0+O171</f>
      </c>
    </row>
    <row r="171" spans="1:16" ht="12.75">
      <c r="A171" s="26" t="s">
        <v>51</v>
      </c>
      <c s="31" t="s">
        <v>210</v>
      </c>
      <c s="31" t="s">
        <v>5566</v>
      </c>
      <c s="26" t="s">
        <v>53</v>
      </c>
      <c s="32" t="s">
        <v>5567</v>
      </c>
      <c s="33" t="s">
        <v>55</v>
      </c>
      <c s="34">
        <v>14</v>
      </c>
      <c s="35">
        <v>0</v>
      </c>
      <c s="36">
        <f>ROUND(ROUND(H171,2)*ROUND(G171,3),2)</f>
      </c>
      <c r="O171">
        <f>(I171*21)/100</f>
      </c>
      <c t="s">
        <v>28</v>
      </c>
    </row>
    <row r="172" spans="1:5" ht="12.75">
      <c r="A172" s="37" t="s">
        <v>56</v>
      </c>
      <c r="E172" s="38" t="s">
        <v>5567</v>
      </c>
    </row>
    <row r="173" spans="1:5" ht="12.75">
      <c r="A173" s="39" t="s">
        <v>57</v>
      </c>
      <c r="E173" s="40" t="s">
        <v>5568</v>
      </c>
    </row>
    <row r="174" spans="1:5" ht="12.75">
      <c r="A174" t="s">
        <v>58</v>
      </c>
      <c r="E174" s="38" t="s">
        <v>53</v>
      </c>
    </row>
    <row r="175" spans="1:18" ht="12.75" customHeight="1">
      <c r="A175" s="6" t="s">
        <v>48</v>
      </c>
      <c s="6"/>
      <c s="44" t="s">
        <v>38</v>
      </c>
      <c s="6"/>
      <c s="29" t="s">
        <v>2652</v>
      </c>
      <c s="6"/>
      <c s="6"/>
      <c s="6"/>
      <c s="46">
        <f>0+Q175</f>
      </c>
      <c r="O175">
        <f>0+R175</f>
      </c>
      <c r="Q175">
        <f>0+I176+I180+I184</f>
      </c>
      <c>
        <f>0+O176+O180+O184</f>
      </c>
    </row>
    <row r="176" spans="1:16" ht="12.75">
      <c r="A176" s="26" t="s">
        <v>51</v>
      </c>
      <c s="31" t="s">
        <v>238</v>
      </c>
      <c s="31" t="s">
        <v>5569</v>
      </c>
      <c s="26" t="s">
        <v>53</v>
      </c>
      <c s="32" t="s">
        <v>5570</v>
      </c>
      <c s="33" t="s">
        <v>118</v>
      </c>
      <c s="34">
        <v>164.591</v>
      </c>
      <c s="35">
        <v>0</v>
      </c>
      <c s="36">
        <f>ROUND(ROUND(H176,2)*ROUND(G176,3),2)</f>
      </c>
      <c r="O176">
        <f>(I176*21)/100</f>
      </c>
      <c t="s">
        <v>28</v>
      </c>
    </row>
    <row r="177" spans="1:5" ht="25.5">
      <c r="A177" s="37" t="s">
        <v>56</v>
      </c>
      <c r="E177" s="38" t="s">
        <v>5571</v>
      </c>
    </row>
    <row r="178" spans="1:5" ht="409.5">
      <c r="A178" s="39" t="s">
        <v>57</v>
      </c>
      <c r="E178" s="40" t="s">
        <v>5572</v>
      </c>
    </row>
    <row r="179" spans="1:5" ht="12.75">
      <c r="A179" t="s">
        <v>58</v>
      </c>
      <c r="E179" s="38" t="s">
        <v>53</v>
      </c>
    </row>
    <row r="180" spans="1:16" ht="25.5">
      <c r="A180" s="26" t="s">
        <v>51</v>
      </c>
      <c s="31" t="s">
        <v>242</v>
      </c>
      <c s="31" t="s">
        <v>5573</v>
      </c>
      <c s="26" t="s">
        <v>53</v>
      </c>
      <c s="32" t="s">
        <v>5574</v>
      </c>
      <c s="33" t="s">
        <v>118</v>
      </c>
      <c s="34">
        <v>1.271</v>
      </c>
      <c s="35">
        <v>0</v>
      </c>
      <c s="36">
        <f>ROUND(ROUND(H180,2)*ROUND(G180,3),2)</f>
      </c>
      <c r="O180">
        <f>(I180*21)/100</f>
      </c>
      <c t="s">
        <v>28</v>
      </c>
    </row>
    <row r="181" spans="1:5" ht="38.25">
      <c r="A181" s="37" t="s">
        <v>56</v>
      </c>
      <c r="E181" s="38" t="s">
        <v>5575</v>
      </c>
    </row>
    <row r="182" spans="1:5" ht="25.5">
      <c r="A182" s="39" t="s">
        <v>57</v>
      </c>
      <c r="E182" s="40" t="s">
        <v>5576</v>
      </c>
    </row>
    <row r="183" spans="1:5" ht="12.75">
      <c r="A183" t="s">
        <v>58</v>
      </c>
      <c r="E183" s="38" t="s">
        <v>53</v>
      </c>
    </row>
    <row r="184" spans="1:16" ht="25.5">
      <c r="A184" s="26" t="s">
        <v>51</v>
      </c>
      <c s="31" t="s">
        <v>246</v>
      </c>
      <c s="31" t="s">
        <v>5577</v>
      </c>
      <c s="26" t="s">
        <v>53</v>
      </c>
      <c s="32" t="s">
        <v>5578</v>
      </c>
      <c s="33" t="s">
        <v>379</v>
      </c>
      <c s="34">
        <v>0.861</v>
      </c>
      <c s="35">
        <v>0</v>
      </c>
      <c s="36">
        <f>ROUND(ROUND(H184,2)*ROUND(G184,3),2)</f>
      </c>
      <c r="O184">
        <f>(I184*21)/100</f>
      </c>
      <c t="s">
        <v>28</v>
      </c>
    </row>
    <row r="185" spans="1:5" ht="25.5">
      <c r="A185" s="37" t="s">
        <v>56</v>
      </c>
      <c r="E185" s="38" t="s">
        <v>5579</v>
      </c>
    </row>
    <row r="186" spans="1:5" ht="102">
      <c r="A186" s="39" t="s">
        <v>57</v>
      </c>
      <c r="E186" s="40" t="s">
        <v>5580</v>
      </c>
    </row>
    <row r="187" spans="1:5" ht="12.75">
      <c r="A187" t="s">
        <v>58</v>
      </c>
      <c r="E187" s="38" t="s">
        <v>53</v>
      </c>
    </row>
    <row r="188" spans="1:18" ht="12.75" customHeight="1">
      <c r="A188" s="6" t="s">
        <v>48</v>
      </c>
      <c s="6"/>
      <c s="44" t="s">
        <v>5581</v>
      </c>
      <c s="6"/>
      <c s="29" t="s">
        <v>5582</v>
      </c>
      <c s="6"/>
      <c s="6"/>
      <c s="6"/>
      <c s="46">
        <f>0+Q188</f>
      </c>
      <c r="O188">
        <f>0+R188</f>
      </c>
      <c r="Q188">
        <f>0+I189+I193+I197+I201+I205+I209+I213+I217+I221+I225+I229+I233+I237+I241+I245+I249</f>
      </c>
      <c>
        <f>0+O189+O193+O197+O201+O205+O209+O213+O217+O221+O225+O229+O233+O237+O241+O245+O249</f>
      </c>
    </row>
    <row r="189" spans="1:16" ht="25.5">
      <c r="A189" s="26" t="s">
        <v>51</v>
      </c>
      <c s="31" t="s">
        <v>214</v>
      </c>
      <c s="31" t="s">
        <v>5583</v>
      </c>
      <c s="26" t="s">
        <v>53</v>
      </c>
      <c s="32" t="s">
        <v>5584</v>
      </c>
      <c s="33" t="s">
        <v>55</v>
      </c>
      <c s="34">
        <v>999.775</v>
      </c>
      <c s="35">
        <v>0</v>
      </c>
      <c s="36">
        <f>ROUND(ROUND(H189,2)*ROUND(G189,3),2)</f>
      </c>
      <c r="O189">
        <f>(I189*21)/100</f>
      </c>
      <c t="s">
        <v>28</v>
      </c>
    </row>
    <row r="190" spans="1:5" ht="25.5">
      <c r="A190" s="37" t="s">
        <v>56</v>
      </c>
      <c r="E190" s="38" t="s">
        <v>5584</v>
      </c>
    </row>
    <row r="191" spans="1:5" ht="25.5">
      <c r="A191" s="39" t="s">
        <v>57</v>
      </c>
      <c r="E191" s="40" t="s">
        <v>5585</v>
      </c>
    </row>
    <row r="192" spans="1:5" ht="12.75">
      <c r="A192" t="s">
        <v>58</v>
      </c>
      <c r="E192" s="38" t="s">
        <v>53</v>
      </c>
    </row>
    <row r="193" spans="1:16" ht="12.75">
      <c r="A193" s="26" t="s">
        <v>51</v>
      </c>
      <c s="31" t="s">
        <v>218</v>
      </c>
      <c s="31" t="s">
        <v>5586</v>
      </c>
      <c s="26" t="s">
        <v>53</v>
      </c>
      <c s="32" t="s">
        <v>5587</v>
      </c>
      <c s="33" t="s">
        <v>65</v>
      </c>
      <c s="34">
        <v>4</v>
      </c>
      <c s="35">
        <v>0</v>
      </c>
      <c s="36">
        <f>ROUND(ROUND(H193,2)*ROUND(G193,3),2)</f>
      </c>
      <c r="O193">
        <f>(I193*21)/100</f>
      </c>
      <c t="s">
        <v>28</v>
      </c>
    </row>
    <row r="194" spans="1:5" ht="12.75">
      <c r="A194" s="37" t="s">
        <v>56</v>
      </c>
      <c r="E194" s="38" t="s">
        <v>5587</v>
      </c>
    </row>
    <row r="195" spans="1:5" ht="12.75">
      <c r="A195" s="39" t="s">
        <v>57</v>
      </c>
      <c r="E195" s="40" t="s">
        <v>5588</v>
      </c>
    </row>
    <row r="196" spans="1:5" ht="12.75">
      <c r="A196" t="s">
        <v>58</v>
      </c>
      <c r="E196" s="38" t="s">
        <v>53</v>
      </c>
    </row>
    <row r="197" spans="1:16" ht="12.75">
      <c r="A197" s="26" t="s">
        <v>51</v>
      </c>
      <c s="31" t="s">
        <v>222</v>
      </c>
      <c s="31" t="s">
        <v>5589</v>
      </c>
      <c s="26" t="s">
        <v>53</v>
      </c>
      <c s="32" t="s">
        <v>5590</v>
      </c>
      <c s="33" t="s">
        <v>65</v>
      </c>
      <c s="34">
        <v>3</v>
      </c>
      <c s="35">
        <v>0</v>
      </c>
      <c s="36">
        <f>ROUND(ROUND(H197,2)*ROUND(G197,3),2)</f>
      </c>
      <c r="O197">
        <f>(I197*21)/100</f>
      </c>
      <c t="s">
        <v>28</v>
      </c>
    </row>
    <row r="198" spans="1:5" ht="12.75">
      <c r="A198" s="37" t="s">
        <v>56</v>
      </c>
      <c r="E198" s="38" t="s">
        <v>5590</v>
      </c>
    </row>
    <row r="199" spans="1:5" ht="12.75">
      <c r="A199" s="39" t="s">
        <v>57</v>
      </c>
      <c r="E199" s="40" t="s">
        <v>5591</v>
      </c>
    </row>
    <row r="200" spans="1:5" ht="12.75">
      <c r="A200" t="s">
        <v>58</v>
      </c>
      <c r="E200" s="38" t="s">
        <v>53</v>
      </c>
    </row>
    <row r="201" spans="1:16" ht="12.75">
      <c r="A201" s="26" t="s">
        <v>51</v>
      </c>
      <c s="31" t="s">
        <v>226</v>
      </c>
      <c s="31" t="s">
        <v>5592</v>
      </c>
      <c s="26" t="s">
        <v>53</v>
      </c>
      <c s="32" t="s">
        <v>5593</v>
      </c>
      <c s="33" t="s">
        <v>65</v>
      </c>
      <c s="34">
        <v>7</v>
      </c>
      <c s="35">
        <v>0</v>
      </c>
      <c s="36">
        <f>ROUND(ROUND(H201,2)*ROUND(G201,3),2)</f>
      </c>
      <c r="O201">
        <f>(I201*21)/100</f>
      </c>
      <c t="s">
        <v>28</v>
      </c>
    </row>
    <row r="202" spans="1:5" ht="12.75">
      <c r="A202" s="37" t="s">
        <v>56</v>
      </c>
      <c r="E202" s="38" t="s">
        <v>5593</v>
      </c>
    </row>
    <row r="203" spans="1:5" ht="12.75">
      <c r="A203" s="39" t="s">
        <v>57</v>
      </c>
      <c r="E203" s="40" t="s">
        <v>5594</v>
      </c>
    </row>
    <row r="204" spans="1:5" ht="12.75">
      <c r="A204" t="s">
        <v>58</v>
      </c>
      <c r="E204" s="38" t="s">
        <v>53</v>
      </c>
    </row>
    <row r="205" spans="1:16" ht="25.5">
      <c r="A205" s="26" t="s">
        <v>51</v>
      </c>
      <c s="31" t="s">
        <v>230</v>
      </c>
      <c s="31" t="s">
        <v>5595</v>
      </c>
      <c s="26" t="s">
        <v>53</v>
      </c>
      <c s="32" t="s">
        <v>5596</v>
      </c>
      <c s="33" t="s">
        <v>55</v>
      </c>
      <c s="34">
        <v>457.8</v>
      </c>
      <c s="35">
        <v>0</v>
      </c>
      <c s="36">
        <f>ROUND(ROUND(H205,2)*ROUND(G205,3),2)</f>
      </c>
      <c r="O205">
        <f>(I205*21)/100</f>
      </c>
      <c t="s">
        <v>28</v>
      </c>
    </row>
    <row r="206" spans="1:5" ht="25.5">
      <c r="A206" s="37" t="s">
        <v>56</v>
      </c>
      <c r="E206" s="38" t="s">
        <v>5597</v>
      </c>
    </row>
    <row r="207" spans="1:5" ht="25.5">
      <c r="A207" s="39" t="s">
        <v>57</v>
      </c>
      <c r="E207" s="40" t="s">
        <v>5598</v>
      </c>
    </row>
    <row r="208" spans="1:5" ht="12.75">
      <c r="A208" t="s">
        <v>58</v>
      </c>
      <c r="E208" s="38" t="s">
        <v>53</v>
      </c>
    </row>
    <row r="209" spans="1:16" ht="25.5">
      <c r="A209" s="26" t="s">
        <v>51</v>
      </c>
      <c s="31" t="s">
        <v>322</v>
      </c>
      <c s="31" t="s">
        <v>5599</v>
      </c>
      <c s="26" t="s">
        <v>53</v>
      </c>
      <c s="32" t="s">
        <v>5596</v>
      </c>
      <c s="33" t="s">
        <v>55</v>
      </c>
      <c s="34">
        <v>2440.2</v>
      </c>
      <c s="35">
        <v>0</v>
      </c>
      <c s="36">
        <f>ROUND(ROUND(H209,2)*ROUND(G209,3),2)</f>
      </c>
      <c r="O209">
        <f>(I209*21)/100</f>
      </c>
      <c t="s">
        <v>28</v>
      </c>
    </row>
    <row r="210" spans="1:5" ht="25.5">
      <c r="A210" s="37" t="s">
        <v>56</v>
      </c>
      <c r="E210" s="38" t="s">
        <v>5597</v>
      </c>
    </row>
    <row r="211" spans="1:5" ht="25.5">
      <c r="A211" s="39" t="s">
        <v>57</v>
      </c>
      <c r="E211" s="40" t="s">
        <v>5600</v>
      </c>
    </row>
    <row r="212" spans="1:5" ht="12.75">
      <c r="A212" t="s">
        <v>58</v>
      </c>
      <c r="E212" s="38" t="s">
        <v>53</v>
      </c>
    </row>
    <row r="213" spans="1:16" ht="25.5">
      <c r="A213" s="26" t="s">
        <v>51</v>
      </c>
      <c s="31" t="s">
        <v>234</v>
      </c>
      <c s="31" t="s">
        <v>5601</v>
      </c>
      <c s="26" t="s">
        <v>53</v>
      </c>
      <c s="32" t="s">
        <v>5596</v>
      </c>
      <c s="33" t="s">
        <v>55</v>
      </c>
      <c s="34">
        <v>10.5</v>
      </c>
      <c s="35">
        <v>0</v>
      </c>
      <c s="36">
        <f>ROUND(ROUND(H213,2)*ROUND(G213,3),2)</f>
      </c>
      <c r="O213">
        <f>(I213*21)/100</f>
      </c>
      <c t="s">
        <v>28</v>
      </c>
    </row>
    <row r="214" spans="1:5" ht="25.5">
      <c r="A214" s="37" t="s">
        <v>56</v>
      </c>
      <c r="E214" s="38" t="s">
        <v>5597</v>
      </c>
    </row>
    <row r="215" spans="1:5" ht="25.5">
      <c r="A215" s="39" t="s">
        <v>57</v>
      </c>
      <c r="E215" s="40" t="s">
        <v>5602</v>
      </c>
    </row>
    <row r="216" spans="1:5" ht="12.75">
      <c r="A216" t="s">
        <v>58</v>
      </c>
      <c r="E216" s="38" t="s">
        <v>53</v>
      </c>
    </row>
    <row r="217" spans="1:16" ht="25.5">
      <c r="A217" s="26" t="s">
        <v>51</v>
      </c>
      <c s="31" t="s">
        <v>326</v>
      </c>
      <c s="31" t="s">
        <v>5603</v>
      </c>
      <c s="26" t="s">
        <v>53</v>
      </c>
      <c s="32" t="s">
        <v>5604</v>
      </c>
      <c s="33" t="s">
        <v>65</v>
      </c>
      <c s="34">
        <v>7</v>
      </c>
      <c s="35">
        <v>0</v>
      </c>
      <c s="36">
        <f>ROUND(ROUND(H217,2)*ROUND(G217,3),2)</f>
      </c>
      <c r="O217">
        <f>(I217*21)/100</f>
      </c>
      <c t="s">
        <v>28</v>
      </c>
    </row>
    <row r="218" spans="1:5" ht="25.5">
      <c r="A218" s="37" t="s">
        <v>56</v>
      </c>
      <c r="E218" s="38" t="s">
        <v>5604</v>
      </c>
    </row>
    <row r="219" spans="1:5" ht="12.75">
      <c r="A219" s="39" t="s">
        <v>57</v>
      </c>
      <c r="E219" s="40" t="s">
        <v>5594</v>
      </c>
    </row>
    <row r="220" spans="1:5" ht="12.75">
      <c r="A220" t="s">
        <v>58</v>
      </c>
      <c r="E220" s="38" t="s">
        <v>53</v>
      </c>
    </row>
    <row r="221" spans="1:16" ht="25.5">
      <c r="A221" s="26" t="s">
        <v>51</v>
      </c>
      <c s="31" t="s">
        <v>250</v>
      </c>
      <c s="31" t="s">
        <v>5605</v>
      </c>
      <c s="26" t="s">
        <v>53</v>
      </c>
      <c s="32" t="s">
        <v>5606</v>
      </c>
      <c s="33" t="s">
        <v>65</v>
      </c>
      <c s="34">
        <v>7</v>
      </c>
      <c s="35">
        <v>0</v>
      </c>
      <c s="36">
        <f>ROUND(ROUND(H221,2)*ROUND(G221,3),2)</f>
      </c>
      <c r="O221">
        <f>(I221*21)/100</f>
      </c>
      <c t="s">
        <v>28</v>
      </c>
    </row>
    <row r="222" spans="1:5" ht="25.5">
      <c r="A222" s="37" t="s">
        <v>56</v>
      </c>
      <c r="E222" s="38" t="s">
        <v>5606</v>
      </c>
    </row>
    <row r="223" spans="1:5" ht="38.25">
      <c r="A223" s="39" t="s">
        <v>57</v>
      </c>
      <c r="E223" s="40" t="s">
        <v>5607</v>
      </c>
    </row>
    <row r="224" spans="1:5" ht="12.75">
      <c r="A224" t="s">
        <v>58</v>
      </c>
      <c r="E224" s="38" t="s">
        <v>53</v>
      </c>
    </row>
    <row r="225" spans="1:16" ht="12.75">
      <c r="A225" s="26" t="s">
        <v>51</v>
      </c>
      <c s="31" t="s">
        <v>254</v>
      </c>
      <c s="31" t="s">
        <v>5608</v>
      </c>
      <c s="26" t="s">
        <v>53</v>
      </c>
      <c s="32" t="s">
        <v>5609</v>
      </c>
      <c s="33" t="s">
        <v>55</v>
      </c>
      <c s="34">
        <v>1392</v>
      </c>
      <c s="35">
        <v>0</v>
      </c>
      <c s="36">
        <f>ROUND(ROUND(H225,2)*ROUND(G225,3),2)</f>
      </c>
      <c r="O225">
        <f>(I225*21)/100</f>
      </c>
      <c t="s">
        <v>28</v>
      </c>
    </row>
    <row r="226" spans="1:5" ht="25.5">
      <c r="A226" s="37" t="s">
        <v>56</v>
      </c>
      <c r="E226" s="38" t="s">
        <v>5610</v>
      </c>
    </row>
    <row r="227" spans="1:5" ht="114.75">
      <c r="A227" s="39" t="s">
        <v>57</v>
      </c>
      <c r="E227" s="40" t="s">
        <v>5611</v>
      </c>
    </row>
    <row r="228" spans="1:5" ht="12.75">
      <c r="A228" t="s">
        <v>58</v>
      </c>
      <c r="E228" s="38" t="s">
        <v>53</v>
      </c>
    </row>
    <row r="229" spans="1:16" ht="25.5">
      <c r="A229" s="26" t="s">
        <v>51</v>
      </c>
      <c s="31" t="s">
        <v>258</v>
      </c>
      <c s="31" t="s">
        <v>5612</v>
      </c>
      <c s="26" t="s">
        <v>53</v>
      </c>
      <c s="32" t="s">
        <v>5613</v>
      </c>
      <c s="33" t="s">
        <v>55</v>
      </c>
      <c s="34">
        <v>985</v>
      </c>
      <c s="35">
        <v>0</v>
      </c>
      <c s="36">
        <f>ROUND(ROUND(H229,2)*ROUND(G229,3),2)</f>
      </c>
      <c r="O229">
        <f>(I229*21)/100</f>
      </c>
      <c t="s">
        <v>28</v>
      </c>
    </row>
    <row r="230" spans="1:5" ht="25.5">
      <c r="A230" s="37" t="s">
        <v>56</v>
      </c>
      <c r="E230" s="38" t="s">
        <v>5614</v>
      </c>
    </row>
    <row r="231" spans="1:5" ht="12.75">
      <c r="A231" s="39" t="s">
        <v>57</v>
      </c>
      <c r="E231" s="40" t="s">
        <v>5615</v>
      </c>
    </row>
    <row r="232" spans="1:5" ht="12.75">
      <c r="A232" t="s">
        <v>58</v>
      </c>
      <c r="E232" s="38" t="s">
        <v>53</v>
      </c>
    </row>
    <row r="233" spans="1:16" ht="25.5">
      <c r="A233" s="26" t="s">
        <v>51</v>
      </c>
      <c s="31" t="s">
        <v>262</v>
      </c>
      <c s="31" t="s">
        <v>5616</v>
      </c>
      <c s="26" t="s">
        <v>53</v>
      </c>
      <c s="32" t="s">
        <v>5617</v>
      </c>
      <c s="33" t="s">
        <v>55</v>
      </c>
      <c s="34">
        <v>28</v>
      </c>
      <c s="35">
        <v>0</v>
      </c>
      <c s="36">
        <f>ROUND(ROUND(H233,2)*ROUND(G233,3),2)</f>
      </c>
      <c r="O233">
        <f>(I233*21)/100</f>
      </c>
      <c t="s">
        <v>28</v>
      </c>
    </row>
    <row r="234" spans="1:5" ht="38.25">
      <c r="A234" s="37" t="s">
        <v>56</v>
      </c>
      <c r="E234" s="38" t="s">
        <v>5618</v>
      </c>
    </row>
    <row r="235" spans="1:5" ht="12.75">
      <c r="A235" s="39" t="s">
        <v>57</v>
      </c>
      <c r="E235" s="40" t="s">
        <v>5619</v>
      </c>
    </row>
    <row r="236" spans="1:5" ht="12.75">
      <c r="A236" t="s">
        <v>58</v>
      </c>
      <c r="E236" s="38" t="s">
        <v>53</v>
      </c>
    </row>
    <row r="237" spans="1:16" ht="25.5">
      <c r="A237" s="26" t="s">
        <v>51</v>
      </c>
      <c s="31" t="s">
        <v>330</v>
      </c>
      <c s="31" t="s">
        <v>5620</v>
      </c>
      <c s="26" t="s">
        <v>53</v>
      </c>
      <c s="32" t="s">
        <v>5621</v>
      </c>
      <c s="33" t="s">
        <v>55</v>
      </c>
      <c s="34">
        <v>2605</v>
      </c>
      <c s="35">
        <v>0</v>
      </c>
      <c s="36">
        <f>ROUND(ROUND(H237,2)*ROUND(G237,3),2)</f>
      </c>
      <c r="O237">
        <f>(I237*21)/100</f>
      </c>
      <c t="s">
        <v>28</v>
      </c>
    </row>
    <row r="238" spans="1:5" ht="25.5">
      <c r="A238" s="37" t="s">
        <v>56</v>
      </c>
      <c r="E238" s="38" t="s">
        <v>5622</v>
      </c>
    </row>
    <row r="239" spans="1:5" ht="51">
      <c r="A239" s="39" t="s">
        <v>57</v>
      </c>
      <c r="E239" s="40" t="s">
        <v>5623</v>
      </c>
    </row>
    <row r="240" spans="1:5" ht="12.75">
      <c r="A240" t="s">
        <v>58</v>
      </c>
      <c r="E240" s="38" t="s">
        <v>53</v>
      </c>
    </row>
    <row r="241" spans="1:16" ht="25.5">
      <c r="A241" s="26" t="s">
        <v>51</v>
      </c>
      <c s="31" t="s">
        <v>266</v>
      </c>
      <c s="31" t="s">
        <v>5624</v>
      </c>
      <c s="26" t="s">
        <v>53</v>
      </c>
      <c s="32" t="s">
        <v>5625</v>
      </c>
      <c s="33" t="s">
        <v>55</v>
      </c>
      <c s="34">
        <v>165</v>
      </c>
      <c s="35">
        <v>0</v>
      </c>
      <c s="36">
        <f>ROUND(ROUND(H241,2)*ROUND(G241,3),2)</f>
      </c>
      <c r="O241">
        <f>(I241*21)/100</f>
      </c>
      <c t="s">
        <v>28</v>
      </c>
    </row>
    <row r="242" spans="1:5" ht="25.5">
      <c r="A242" s="37" t="s">
        <v>56</v>
      </c>
      <c r="E242" s="38" t="s">
        <v>5626</v>
      </c>
    </row>
    <row r="243" spans="1:5" ht="242.25">
      <c r="A243" s="39" t="s">
        <v>57</v>
      </c>
      <c r="E243" s="40" t="s">
        <v>5627</v>
      </c>
    </row>
    <row r="244" spans="1:5" ht="12.75">
      <c r="A244" t="s">
        <v>58</v>
      </c>
      <c r="E244" s="38" t="s">
        <v>53</v>
      </c>
    </row>
    <row r="245" spans="1:16" ht="12.75">
      <c r="A245" s="26" t="s">
        <v>51</v>
      </c>
      <c s="31" t="s">
        <v>270</v>
      </c>
      <c s="31" t="s">
        <v>5628</v>
      </c>
      <c s="26" t="s">
        <v>53</v>
      </c>
      <c s="32" t="s">
        <v>5629</v>
      </c>
      <c s="33" t="s">
        <v>114</v>
      </c>
      <c s="34">
        <v>254.4</v>
      </c>
      <c s="35">
        <v>0</v>
      </c>
      <c s="36">
        <f>ROUND(ROUND(H245,2)*ROUND(G245,3),2)</f>
      </c>
      <c r="O245">
        <f>(I245*21)/100</f>
      </c>
      <c t="s">
        <v>28</v>
      </c>
    </row>
    <row r="246" spans="1:5" ht="12.75">
      <c r="A246" s="37" t="s">
        <v>56</v>
      </c>
      <c r="E246" s="38" t="s">
        <v>5630</v>
      </c>
    </row>
    <row r="247" spans="1:5" ht="25.5">
      <c r="A247" s="39" t="s">
        <v>57</v>
      </c>
      <c r="E247" s="40" t="s">
        <v>5631</v>
      </c>
    </row>
    <row r="248" spans="1:5" ht="12.75">
      <c r="A248" t="s">
        <v>58</v>
      </c>
      <c r="E248" s="38" t="s">
        <v>53</v>
      </c>
    </row>
    <row r="249" spans="1:16" ht="12.75">
      <c r="A249" s="26" t="s">
        <v>51</v>
      </c>
      <c s="31" t="s">
        <v>286</v>
      </c>
      <c s="31" t="s">
        <v>5632</v>
      </c>
      <c s="26" t="s">
        <v>53</v>
      </c>
      <c s="32" t="s">
        <v>5633</v>
      </c>
      <c s="33" t="s">
        <v>55</v>
      </c>
      <c s="34">
        <v>30.8</v>
      </c>
      <c s="35">
        <v>0</v>
      </c>
      <c s="36">
        <f>ROUND(ROUND(H249,2)*ROUND(G249,3),2)</f>
      </c>
      <c r="O249">
        <f>(I249*21)/100</f>
      </c>
      <c t="s">
        <v>28</v>
      </c>
    </row>
    <row r="250" spans="1:5" ht="12.75">
      <c r="A250" s="37" t="s">
        <v>56</v>
      </c>
      <c r="E250" s="38" t="s">
        <v>5633</v>
      </c>
    </row>
    <row r="251" spans="1:5" ht="12.75">
      <c r="A251" s="39" t="s">
        <v>57</v>
      </c>
      <c r="E251" s="40" t="s">
        <v>53</v>
      </c>
    </row>
    <row r="252" spans="1:5" ht="12.75">
      <c r="A252" t="s">
        <v>58</v>
      </c>
      <c r="E252" s="38" t="s">
        <v>53</v>
      </c>
    </row>
    <row r="253" spans="1:18" ht="12.75" customHeight="1">
      <c r="A253" s="6" t="s">
        <v>48</v>
      </c>
      <c s="6"/>
      <c s="44" t="s">
        <v>27</v>
      </c>
      <c s="6"/>
      <c s="29" t="s">
        <v>5634</v>
      </c>
      <c s="6"/>
      <c s="6"/>
      <c s="6"/>
      <c s="46">
        <f>0+Q253</f>
      </c>
      <c r="O253">
        <f>0+R253</f>
      </c>
      <c r="Q253">
        <f>0+I254+I258+I262+I266</f>
      </c>
      <c>
        <f>0+O254+O258+O262+O266</f>
      </c>
    </row>
    <row r="254" spans="1:16" ht="25.5">
      <c r="A254" s="26" t="s">
        <v>51</v>
      </c>
      <c s="31" t="s">
        <v>290</v>
      </c>
      <c s="31" t="s">
        <v>5635</v>
      </c>
      <c s="26" t="s">
        <v>53</v>
      </c>
      <c s="32" t="s">
        <v>5636</v>
      </c>
      <c s="33" t="s">
        <v>118</v>
      </c>
      <c s="34">
        <v>7.898</v>
      </c>
      <c s="35">
        <v>0</v>
      </c>
      <c s="36">
        <f>ROUND(ROUND(H254,2)*ROUND(G254,3),2)</f>
      </c>
      <c r="O254">
        <f>(I254*21)/100</f>
      </c>
      <c t="s">
        <v>28</v>
      </c>
    </row>
    <row r="255" spans="1:5" ht="25.5">
      <c r="A255" s="37" t="s">
        <v>56</v>
      </c>
      <c r="E255" s="38" t="s">
        <v>5637</v>
      </c>
    </row>
    <row r="256" spans="1:5" ht="25.5">
      <c r="A256" s="39" t="s">
        <v>57</v>
      </c>
      <c r="E256" s="40" t="s">
        <v>5638</v>
      </c>
    </row>
    <row r="257" spans="1:5" ht="12.75">
      <c r="A257" t="s">
        <v>58</v>
      </c>
      <c r="E257" s="38" t="s">
        <v>53</v>
      </c>
    </row>
    <row r="258" spans="1:16" ht="12.75">
      <c r="A258" s="26" t="s">
        <v>51</v>
      </c>
      <c s="31" t="s">
        <v>294</v>
      </c>
      <c s="31" t="s">
        <v>5639</v>
      </c>
      <c s="26" t="s">
        <v>53</v>
      </c>
      <c s="32" t="s">
        <v>5640</v>
      </c>
      <c s="33" t="s">
        <v>118</v>
      </c>
      <c s="34">
        <v>7.898</v>
      </c>
      <c s="35">
        <v>0</v>
      </c>
      <c s="36">
        <f>ROUND(ROUND(H258,2)*ROUND(G258,3),2)</f>
      </c>
      <c r="O258">
        <f>(I258*21)/100</f>
      </c>
      <c t="s">
        <v>28</v>
      </c>
    </row>
    <row r="259" spans="1:5" ht="25.5">
      <c r="A259" s="37" t="s">
        <v>56</v>
      </c>
      <c r="E259" s="38" t="s">
        <v>5641</v>
      </c>
    </row>
    <row r="260" spans="1:5" ht="12.75">
      <c r="A260" s="39" t="s">
        <v>57</v>
      </c>
      <c r="E260" s="40" t="s">
        <v>5642</v>
      </c>
    </row>
    <row r="261" spans="1:5" ht="12.75">
      <c r="A261" t="s">
        <v>58</v>
      </c>
      <c r="E261" s="38" t="s">
        <v>53</v>
      </c>
    </row>
    <row r="262" spans="1:16" ht="12.75">
      <c r="A262" s="26" t="s">
        <v>51</v>
      </c>
      <c s="31" t="s">
        <v>296</v>
      </c>
      <c s="31" t="s">
        <v>5643</v>
      </c>
      <c s="26" t="s">
        <v>53</v>
      </c>
      <c s="32" t="s">
        <v>5644</v>
      </c>
      <c s="33" t="s">
        <v>114</v>
      </c>
      <c s="34">
        <v>4.68</v>
      </c>
      <c s="35">
        <v>0</v>
      </c>
      <c s="36">
        <f>ROUND(ROUND(H262,2)*ROUND(G262,3),2)</f>
      </c>
      <c r="O262">
        <f>(I262*21)/100</f>
      </c>
      <c t="s">
        <v>28</v>
      </c>
    </row>
    <row r="263" spans="1:5" ht="12.75">
      <c r="A263" s="37" t="s">
        <v>56</v>
      </c>
      <c r="E263" s="38" t="s">
        <v>5645</v>
      </c>
    </row>
    <row r="264" spans="1:5" ht="25.5">
      <c r="A264" s="39" t="s">
        <v>57</v>
      </c>
      <c r="E264" s="40" t="s">
        <v>5646</v>
      </c>
    </row>
    <row r="265" spans="1:5" ht="12.75">
      <c r="A265" t="s">
        <v>58</v>
      </c>
      <c r="E265" s="38" t="s">
        <v>53</v>
      </c>
    </row>
    <row r="266" spans="1:16" ht="12.75">
      <c r="A266" s="26" t="s">
        <v>51</v>
      </c>
      <c s="31" t="s">
        <v>334</v>
      </c>
      <c s="31" t="s">
        <v>5647</v>
      </c>
      <c s="26" t="s">
        <v>53</v>
      </c>
      <c s="32" t="s">
        <v>5648</v>
      </c>
      <c s="33" t="s">
        <v>114</v>
      </c>
      <c s="34">
        <v>4.68</v>
      </c>
      <c s="35">
        <v>0</v>
      </c>
      <c s="36">
        <f>ROUND(ROUND(H266,2)*ROUND(G266,3),2)</f>
      </c>
      <c r="O266">
        <f>(I266*21)/100</f>
      </c>
      <c t="s">
        <v>28</v>
      </c>
    </row>
    <row r="267" spans="1:5" ht="12.75">
      <c r="A267" s="37" t="s">
        <v>56</v>
      </c>
      <c r="E267" s="38" t="s">
        <v>5649</v>
      </c>
    </row>
    <row r="268" spans="1:5" ht="12.75">
      <c r="A268" s="39" t="s">
        <v>57</v>
      </c>
      <c r="E268" s="40" t="s">
        <v>5650</v>
      </c>
    </row>
    <row r="269" spans="1:5" ht="12.75">
      <c r="A269" t="s">
        <v>58</v>
      </c>
      <c r="E269" s="38" t="s">
        <v>53</v>
      </c>
    </row>
    <row r="270" spans="1:18" ht="12.75" customHeight="1">
      <c r="A270" s="6" t="s">
        <v>48</v>
      </c>
      <c s="6"/>
      <c s="44" t="s">
        <v>5651</v>
      </c>
      <c s="6"/>
      <c s="29" t="s">
        <v>5652</v>
      </c>
      <c s="6"/>
      <c s="6"/>
      <c s="6"/>
      <c s="46">
        <f>0+Q270</f>
      </c>
      <c r="O270">
        <f>0+R270</f>
      </c>
      <c r="Q270">
        <f>0+I271</f>
      </c>
      <c>
        <f>0+O271</f>
      </c>
    </row>
    <row r="271" spans="1:16" ht="12.75">
      <c r="A271" s="26" t="s">
        <v>51</v>
      </c>
      <c s="31" t="s">
        <v>351</v>
      </c>
      <c s="31" t="s">
        <v>5653</v>
      </c>
      <c s="26" t="s">
        <v>53</v>
      </c>
      <c s="32" t="s">
        <v>5654</v>
      </c>
      <c s="33" t="s">
        <v>114</v>
      </c>
      <c s="34">
        <v>38.85</v>
      </c>
      <c s="35">
        <v>0</v>
      </c>
      <c s="36">
        <f>ROUND(ROUND(H271,2)*ROUND(G271,3),2)</f>
      </c>
      <c r="O271">
        <f>(I271*21)/100</f>
      </c>
      <c t="s">
        <v>28</v>
      </c>
    </row>
    <row r="272" spans="1:5" ht="12.75">
      <c r="A272" s="37" t="s">
        <v>56</v>
      </c>
      <c r="E272" s="38" t="s">
        <v>5654</v>
      </c>
    </row>
    <row r="273" spans="1:5" ht="12.75">
      <c r="A273" s="39" t="s">
        <v>57</v>
      </c>
      <c r="E273" s="40" t="s">
        <v>5655</v>
      </c>
    </row>
    <row r="274" spans="1:5" ht="12.75">
      <c r="A274" t="s">
        <v>58</v>
      </c>
      <c r="E274" s="38" t="s">
        <v>53</v>
      </c>
    </row>
    <row r="275" spans="1:18" ht="12.75" customHeight="1">
      <c r="A275" s="6" t="s">
        <v>48</v>
      </c>
      <c s="6"/>
      <c s="44" t="s">
        <v>81</v>
      </c>
      <c s="6"/>
      <c s="29" t="s">
        <v>5656</v>
      </c>
      <c s="6"/>
      <c s="6"/>
      <c s="6"/>
      <c s="46">
        <f>0+Q275</f>
      </c>
      <c r="O275">
        <f>0+R275</f>
      </c>
      <c r="Q275">
        <f>0+I276+I280+I284+I288+I292+I296+I300+I304+I308+I312+I316+I320+I324+I328+I332</f>
      </c>
      <c>
        <f>0+O276+O280+O284+O288+O292+O296+O300+O304+O308+O312+O316+O320+O324+O328+O332</f>
      </c>
    </row>
    <row r="276" spans="1:16" ht="25.5">
      <c r="A276" s="26" t="s">
        <v>51</v>
      </c>
      <c s="31" t="s">
        <v>355</v>
      </c>
      <c s="31" t="s">
        <v>5657</v>
      </c>
      <c s="26" t="s">
        <v>53</v>
      </c>
      <c s="32" t="s">
        <v>5658</v>
      </c>
      <c s="33" t="s">
        <v>65</v>
      </c>
      <c s="34">
        <v>6</v>
      </c>
      <c s="35">
        <v>0</v>
      </c>
      <c s="36">
        <f>ROUND(ROUND(H276,2)*ROUND(G276,3),2)</f>
      </c>
      <c r="O276">
        <f>(I276*21)/100</f>
      </c>
      <c t="s">
        <v>28</v>
      </c>
    </row>
    <row r="277" spans="1:5" ht="25.5">
      <c r="A277" s="37" t="s">
        <v>56</v>
      </c>
      <c r="E277" s="38" t="s">
        <v>5658</v>
      </c>
    </row>
    <row r="278" spans="1:5" ht="38.25">
      <c r="A278" s="39" t="s">
        <v>57</v>
      </c>
      <c r="E278" s="40" t="s">
        <v>5659</v>
      </c>
    </row>
    <row r="279" spans="1:5" ht="12.75">
      <c r="A279" t="s">
        <v>58</v>
      </c>
      <c r="E279" s="38" t="s">
        <v>53</v>
      </c>
    </row>
    <row r="280" spans="1:16" ht="25.5">
      <c r="A280" s="26" t="s">
        <v>51</v>
      </c>
      <c s="31" t="s">
        <v>359</v>
      </c>
      <c s="31" t="s">
        <v>5660</v>
      </c>
      <c s="26" t="s">
        <v>53</v>
      </c>
      <c s="32" t="s">
        <v>5658</v>
      </c>
      <c s="33" t="s">
        <v>65</v>
      </c>
      <c s="34">
        <v>5</v>
      </c>
      <c s="35">
        <v>0</v>
      </c>
      <c s="36">
        <f>ROUND(ROUND(H280,2)*ROUND(G280,3),2)</f>
      </c>
      <c r="O280">
        <f>(I280*21)/100</f>
      </c>
      <c t="s">
        <v>28</v>
      </c>
    </row>
    <row r="281" spans="1:5" ht="25.5">
      <c r="A281" s="37" t="s">
        <v>56</v>
      </c>
      <c r="E281" s="38" t="s">
        <v>5658</v>
      </c>
    </row>
    <row r="282" spans="1:5" ht="12.75">
      <c r="A282" s="39" t="s">
        <v>57</v>
      </c>
      <c r="E282" s="40" t="s">
        <v>5661</v>
      </c>
    </row>
    <row r="283" spans="1:5" ht="12.75">
      <c r="A283" t="s">
        <v>58</v>
      </c>
      <c r="E283" s="38" t="s">
        <v>53</v>
      </c>
    </row>
    <row r="284" spans="1:16" ht="25.5">
      <c r="A284" s="26" t="s">
        <v>51</v>
      </c>
      <c s="31" t="s">
        <v>364</v>
      </c>
      <c s="31" t="s">
        <v>5662</v>
      </c>
      <c s="26" t="s">
        <v>53</v>
      </c>
      <c s="32" t="s">
        <v>5658</v>
      </c>
      <c s="33" t="s">
        <v>65</v>
      </c>
      <c s="34">
        <v>2</v>
      </c>
      <c s="35">
        <v>0</v>
      </c>
      <c s="36">
        <f>ROUND(ROUND(H284,2)*ROUND(G284,3),2)</f>
      </c>
      <c r="O284">
        <f>(I284*21)/100</f>
      </c>
      <c t="s">
        <v>28</v>
      </c>
    </row>
    <row r="285" spans="1:5" ht="25.5">
      <c r="A285" s="37" t="s">
        <v>56</v>
      </c>
      <c r="E285" s="38" t="s">
        <v>5658</v>
      </c>
    </row>
    <row r="286" spans="1:5" ht="25.5">
      <c r="A286" s="39" t="s">
        <v>57</v>
      </c>
      <c r="E286" s="40" t="s">
        <v>5663</v>
      </c>
    </row>
    <row r="287" spans="1:5" ht="12.75">
      <c r="A287" t="s">
        <v>58</v>
      </c>
      <c r="E287" s="38" t="s">
        <v>53</v>
      </c>
    </row>
    <row r="288" spans="1:16" ht="12.75">
      <c r="A288" s="26" t="s">
        <v>51</v>
      </c>
      <c s="31" t="s">
        <v>298</v>
      </c>
      <c s="31" t="s">
        <v>5664</v>
      </c>
      <c s="26" t="s">
        <v>53</v>
      </c>
      <c s="32" t="s">
        <v>5665</v>
      </c>
      <c s="33" t="s">
        <v>379</v>
      </c>
      <c s="34">
        <v>0.193</v>
      </c>
      <c s="35">
        <v>0</v>
      </c>
      <c s="36">
        <f>ROUND(ROUND(H288,2)*ROUND(G288,3),2)</f>
      </c>
      <c r="O288">
        <f>(I288*21)/100</f>
      </c>
      <c t="s">
        <v>28</v>
      </c>
    </row>
    <row r="289" spans="1:5" ht="12.75">
      <c r="A289" s="37" t="s">
        <v>56</v>
      </c>
      <c r="E289" s="38" t="s">
        <v>5665</v>
      </c>
    </row>
    <row r="290" spans="1:5" ht="25.5">
      <c r="A290" s="39" t="s">
        <v>57</v>
      </c>
      <c r="E290" s="40" t="s">
        <v>5666</v>
      </c>
    </row>
    <row r="291" spans="1:5" ht="12.75">
      <c r="A291" t="s">
        <v>58</v>
      </c>
      <c r="E291" s="38" t="s">
        <v>53</v>
      </c>
    </row>
    <row r="292" spans="1:16" ht="25.5">
      <c r="A292" s="26" t="s">
        <v>51</v>
      </c>
      <c s="31" t="s">
        <v>370</v>
      </c>
      <c s="31" t="s">
        <v>5667</v>
      </c>
      <c s="26" t="s">
        <v>53</v>
      </c>
      <c s="32" t="s">
        <v>5668</v>
      </c>
      <c s="33" t="s">
        <v>55</v>
      </c>
      <c s="34">
        <v>9.25</v>
      </c>
      <c s="35">
        <v>0</v>
      </c>
      <c s="36">
        <f>ROUND(ROUND(H292,2)*ROUND(G292,3),2)</f>
      </c>
      <c r="O292">
        <f>(I292*21)/100</f>
      </c>
      <c t="s">
        <v>28</v>
      </c>
    </row>
    <row r="293" spans="1:5" ht="25.5">
      <c r="A293" s="37" t="s">
        <v>56</v>
      </c>
      <c r="E293" s="38" t="s">
        <v>5669</v>
      </c>
    </row>
    <row r="294" spans="1:5" ht="25.5">
      <c r="A294" s="39" t="s">
        <v>57</v>
      </c>
      <c r="E294" s="40" t="s">
        <v>5670</v>
      </c>
    </row>
    <row r="295" spans="1:5" ht="12.75">
      <c r="A295" t="s">
        <v>58</v>
      </c>
      <c r="E295" s="38" t="s">
        <v>53</v>
      </c>
    </row>
    <row r="296" spans="1:16" ht="25.5">
      <c r="A296" s="26" t="s">
        <v>51</v>
      </c>
      <c s="31" t="s">
        <v>375</v>
      </c>
      <c s="31" t="s">
        <v>5671</v>
      </c>
      <c s="26" t="s">
        <v>53</v>
      </c>
      <c s="32" t="s">
        <v>5672</v>
      </c>
      <c s="33" t="s">
        <v>55</v>
      </c>
      <c s="34">
        <v>581</v>
      </c>
      <c s="35">
        <v>0</v>
      </c>
      <c s="36">
        <f>ROUND(ROUND(H296,2)*ROUND(G296,3),2)</f>
      </c>
      <c r="O296">
        <f>(I296*21)/100</f>
      </c>
      <c t="s">
        <v>28</v>
      </c>
    </row>
    <row r="297" spans="1:5" ht="25.5">
      <c r="A297" s="37" t="s">
        <v>56</v>
      </c>
      <c r="E297" s="38" t="s">
        <v>5673</v>
      </c>
    </row>
    <row r="298" spans="1:5" ht="178.5">
      <c r="A298" s="39" t="s">
        <v>57</v>
      </c>
      <c r="E298" s="40" t="s">
        <v>5674</v>
      </c>
    </row>
    <row r="299" spans="1:5" ht="12.75">
      <c r="A299" t="s">
        <v>58</v>
      </c>
      <c r="E299" s="38" t="s">
        <v>53</v>
      </c>
    </row>
    <row r="300" spans="1:16" ht="25.5">
      <c r="A300" s="26" t="s">
        <v>51</v>
      </c>
      <c s="31" t="s">
        <v>382</v>
      </c>
      <c s="31" t="s">
        <v>5675</v>
      </c>
      <c s="26" t="s">
        <v>53</v>
      </c>
      <c s="32" t="s">
        <v>5676</v>
      </c>
      <c s="33" t="s">
        <v>65</v>
      </c>
      <c s="34">
        <v>576</v>
      </c>
      <c s="35">
        <v>0</v>
      </c>
      <c s="36">
        <f>ROUND(ROUND(H300,2)*ROUND(G300,3),2)</f>
      </c>
      <c r="O300">
        <f>(I300*21)/100</f>
      </c>
      <c t="s">
        <v>28</v>
      </c>
    </row>
    <row r="301" spans="1:5" ht="25.5">
      <c r="A301" s="37" t="s">
        <v>56</v>
      </c>
      <c r="E301" s="38" t="s">
        <v>5677</v>
      </c>
    </row>
    <row r="302" spans="1:5" ht="178.5">
      <c r="A302" s="39" t="s">
        <v>57</v>
      </c>
      <c r="E302" s="40" t="s">
        <v>5678</v>
      </c>
    </row>
    <row r="303" spans="1:5" ht="12.75">
      <c r="A303" t="s">
        <v>58</v>
      </c>
      <c r="E303" s="38" t="s">
        <v>53</v>
      </c>
    </row>
    <row r="304" spans="1:16" ht="12.75">
      <c r="A304" s="26" t="s">
        <v>51</v>
      </c>
      <c s="31" t="s">
        <v>123</v>
      </c>
      <c s="31" t="s">
        <v>5679</v>
      </c>
      <c s="26" t="s">
        <v>53</v>
      </c>
      <c s="32" t="s">
        <v>5680</v>
      </c>
      <c s="33" t="s">
        <v>65</v>
      </c>
      <c s="34">
        <v>3</v>
      </c>
      <c s="35">
        <v>0</v>
      </c>
      <c s="36">
        <f>ROUND(ROUND(H304,2)*ROUND(G304,3),2)</f>
      </c>
      <c r="O304">
        <f>(I304*21)/100</f>
      </c>
      <c t="s">
        <v>28</v>
      </c>
    </row>
    <row r="305" spans="1:5" ht="12.75">
      <c r="A305" s="37" t="s">
        <v>56</v>
      </c>
      <c r="E305" s="38" t="s">
        <v>5680</v>
      </c>
    </row>
    <row r="306" spans="1:5" ht="12.75">
      <c r="A306" s="39" t="s">
        <v>57</v>
      </c>
      <c r="E306" s="40" t="s">
        <v>5681</v>
      </c>
    </row>
    <row r="307" spans="1:5" ht="12.75">
      <c r="A307" t="s">
        <v>58</v>
      </c>
      <c r="E307" s="38" t="s">
        <v>53</v>
      </c>
    </row>
    <row r="308" spans="1:16" ht="12.75">
      <c r="A308" s="26" t="s">
        <v>51</v>
      </c>
      <c s="31" t="s">
        <v>142</v>
      </c>
      <c s="31" t="s">
        <v>5682</v>
      </c>
      <c s="26" t="s">
        <v>53</v>
      </c>
      <c s="32" t="s">
        <v>5683</v>
      </c>
      <c s="33" t="s">
        <v>65</v>
      </c>
      <c s="34">
        <v>99</v>
      </c>
      <c s="35">
        <v>0</v>
      </c>
      <c s="36">
        <f>ROUND(ROUND(H308,2)*ROUND(G308,3),2)</f>
      </c>
      <c r="O308">
        <f>(I308*21)/100</f>
      </c>
      <c t="s">
        <v>28</v>
      </c>
    </row>
    <row r="309" spans="1:5" ht="12.75">
      <c r="A309" s="37" t="s">
        <v>56</v>
      </c>
      <c r="E309" s="38" t="s">
        <v>5684</v>
      </c>
    </row>
    <row r="310" spans="1:5" ht="12.75">
      <c r="A310" s="39" t="s">
        <v>57</v>
      </c>
      <c r="E310" s="40" t="s">
        <v>5685</v>
      </c>
    </row>
    <row r="311" spans="1:5" ht="12.75">
      <c r="A311" t="s">
        <v>58</v>
      </c>
      <c r="E311" s="38" t="s">
        <v>53</v>
      </c>
    </row>
    <row r="312" spans="1:16" ht="12.75">
      <c r="A312" s="26" t="s">
        <v>51</v>
      </c>
      <c s="31" t="s">
        <v>529</v>
      </c>
      <c s="31" t="s">
        <v>5686</v>
      </c>
      <c s="26" t="s">
        <v>53</v>
      </c>
      <c s="32" t="s">
        <v>5687</v>
      </c>
      <c s="33" t="s">
        <v>65</v>
      </c>
      <c s="34">
        <v>1207</v>
      </c>
      <c s="35">
        <v>0</v>
      </c>
      <c s="36">
        <f>ROUND(ROUND(H312,2)*ROUND(G312,3),2)</f>
      </c>
      <c r="O312">
        <f>(I312*21)/100</f>
      </c>
      <c t="s">
        <v>28</v>
      </c>
    </row>
    <row r="313" spans="1:5" ht="12.75">
      <c r="A313" s="37" t="s">
        <v>56</v>
      </c>
      <c r="E313" s="38" t="s">
        <v>5688</v>
      </c>
    </row>
    <row r="314" spans="1:5" ht="12.75">
      <c r="A314" s="39" t="s">
        <v>57</v>
      </c>
      <c r="E314" s="40" t="s">
        <v>5689</v>
      </c>
    </row>
    <row r="315" spans="1:5" ht="12.75">
      <c r="A315" t="s">
        <v>58</v>
      </c>
      <c r="E315" s="38" t="s">
        <v>53</v>
      </c>
    </row>
    <row r="316" spans="1:16" ht="12.75">
      <c r="A316" s="26" t="s">
        <v>51</v>
      </c>
      <c s="31" t="s">
        <v>687</v>
      </c>
      <c s="31" t="s">
        <v>5690</v>
      </c>
      <c s="26" t="s">
        <v>53</v>
      </c>
      <c s="32" t="s">
        <v>5687</v>
      </c>
      <c s="33" t="s">
        <v>65</v>
      </c>
      <c s="34">
        <v>54</v>
      </c>
      <c s="35">
        <v>0</v>
      </c>
      <c s="36">
        <f>ROUND(ROUND(H316,2)*ROUND(G316,3),2)</f>
      </c>
      <c r="O316">
        <f>(I316*21)/100</f>
      </c>
      <c t="s">
        <v>28</v>
      </c>
    </row>
    <row r="317" spans="1:5" ht="12.75">
      <c r="A317" s="37" t="s">
        <v>56</v>
      </c>
      <c r="E317" s="38" t="s">
        <v>5688</v>
      </c>
    </row>
    <row r="318" spans="1:5" ht="12.75">
      <c r="A318" s="39" t="s">
        <v>57</v>
      </c>
      <c r="E318" s="40" t="s">
        <v>5691</v>
      </c>
    </row>
    <row r="319" spans="1:5" ht="12.75">
      <c r="A319" t="s">
        <v>58</v>
      </c>
      <c r="E319" s="38" t="s">
        <v>53</v>
      </c>
    </row>
    <row r="320" spans="1:16" ht="12.75">
      <c r="A320" s="26" t="s">
        <v>51</v>
      </c>
      <c s="31" t="s">
        <v>533</v>
      </c>
      <c s="31" t="s">
        <v>5692</v>
      </c>
      <c s="26" t="s">
        <v>53</v>
      </c>
      <c s="32" t="s">
        <v>5693</v>
      </c>
      <c s="33" t="s">
        <v>65</v>
      </c>
      <c s="34">
        <v>514</v>
      </c>
      <c s="35">
        <v>0</v>
      </c>
      <c s="36">
        <f>ROUND(ROUND(H320,2)*ROUND(G320,3),2)</f>
      </c>
      <c r="O320">
        <f>(I320*21)/100</f>
      </c>
      <c t="s">
        <v>28</v>
      </c>
    </row>
    <row r="321" spans="1:5" ht="12.75">
      <c r="A321" s="37" t="s">
        <v>56</v>
      </c>
      <c r="E321" s="38" t="s">
        <v>5694</v>
      </c>
    </row>
    <row r="322" spans="1:5" ht="12.75">
      <c r="A322" s="39" t="s">
        <v>57</v>
      </c>
      <c r="E322" s="40" t="s">
        <v>5695</v>
      </c>
    </row>
    <row r="323" spans="1:5" ht="12.75">
      <c r="A323" t="s">
        <v>58</v>
      </c>
      <c r="E323" s="38" t="s">
        <v>53</v>
      </c>
    </row>
    <row r="324" spans="1:16" ht="25.5">
      <c r="A324" s="26" t="s">
        <v>51</v>
      </c>
      <c s="31" t="s">
        <v>537</v>
      </c>
      <c s="31" t="s">
        <v>5696</v>
      </c>
      <c s="26" t="s">
        <v>53</v>
      </c>
      <c s="32" t="s">
        <v>5697</v>
      </c>
      <c s="33" t="s">
        <v>65</v>
      </c>
      <c s="34">
        <v>34</v>
      </c>
      <c s="35">
        <v>0</v>
      </c>
      <c s="36">
        <f>ROUND(ROUND(H324,2)*ROUND(G324,3),2)</f>
      </c>
      <c r="O324">
        <f>(I324*21)/100</f>
      </c>
      <c t="s">
        <v>28</v>
      </c>
    </row>
    <row r="325" spans="1:5" ht="25.5">
      <c r="A325" s="37" t="s">
        <v>56</v>
      </c>
      <c r="E325" s="38" t="s">
        <v>5698</v>
      </c>
    </row>
    <row r="326" spans="1:5" ht="25.5">
      <c r="A326" s="39" t="s">
        <v>57</v>
      </c>
      <c r="E326" s="40" t="s">
        <v>5699</v>
      </c>
    </row>
    <row r="327" spans="1:5" ht="12.75">
      <c r="A327" t="s">
        <v>58</v>
      </c>
      <c r="E327" s="38" t="s">
        <v>53</v>
      </c>
    </row>
    <row r="328" spans="1:16" ht="25.5">
      <c r="A328" s="26" t="s">
        <v>51</v>
      </c>
      <c s="31" t="s">
        <v>691</v>
      </c>
      <c s="31" t="s">
        <v>5700</v>
      </c>
      <c s="26" t="s">
        <v>53</v>
      </c>
      <c s="32" t="s">
        <v>5701</v>
      </c>
      <c s="33" t="s">
        <v>118</v>
      </c>
      <c s="34">
        <v>4.319</v>
      </c>
      <c s="35">
        <v>0</v>
      </c>
      <c s="36">
        <f>ROUND(ROUND(H328,2)*ROUND(G328,3),2)</f>
      </c>
      <c r="O328">
        <f>(I328*21)/100</f>
      </c>
      <c t="s">
        <v>28</v>
      </c>
    </row>
    <row r="329" spans="1:5" ht="25.5">
      <c r="A329" s="37" t="s">
        <v>56</v>
      </c>
      <c r="E329" s="38" t="s">
        <v>5702</v>
      </c>
    </row>
    <row r="330" spans="1:5" ht="25.5">
      <c r="A330" s="39" t="s">
        <v>57</v>
      </c>
      <c r="E330" s="40" t="s">
        <v>5703</v>
      </c>
    </row>
    <row r="331" spans="1:5" ht="12.75">
      <c r="A331" t="s">
        <v>58</v>
      </c>
      <c r="E331" s="38" t="s">
        <v>53</v>
      </c>
    </row>
    <row r="332" spans="1:16" ht="12.75">
      <c r="A332" s="26" t="s">
        <v>51</v>
      </c>
      <c s="31" t="s">
        <v>541</v>
      </c>
      <c s="31" t="s">
        <v>5704</v>
      </c>
      <c s="26" t="s">
        <v>53</v>
      </c>
      <c s="32" t="s">
        <v>5705</v>
      </c>
      <c s="33" t="s">
        <v>114</v>
      </c>
      <c s="34">
        <v>31.34</v>
      </c>
      <c s="35">
        <v>0</v>
      </c>
      <c s="36">
        <f>ROUND(ROUND(H332,2)*ROUND(G332,3),2)</f>
      </c>
      <c r="O332">
        <f>(I332*21)/100</f>
      </c>
      <c t="s">
        <v>28</v>
      </c>
    </row>
    <row r="333" spans="1:5" ht="12.75">
      <c r="A333" s="37" t="s">
        <v>56</v>
      </c>
      <c r="E333" s="38" t="s">
        <v>5706</v>
      </c>
    </row>
    <row r="334" spans="1:5" ht="12.75">
      <c r="A334" s="39" t="s">
        <v>57</v>
      </c>
      <c r="E334" s="40" t="s">
        <v>5707</v>
      </c>
    </row>
    <row r="335" spans="1:5" ht="12.75">
      <c r="A335" t="s">
        <v>58</v>
      </c>
      <c r="E335" s="38" t="s">
        <v>53</v>
      </c>
    </row>
    <row r="336" spans="1:18" ht="12.75" customHeight="1">
      <c r="A336" s="6" t="s">
        <v>48</v>
      </c>
      <c s="6"/>
      <c s="44" t="s">
        <v>44</v>
      </c>
      <c s="6"/>
      <c s="29" t="s">
        <v>5708</v>
      </c>
      <c s="6"/>
      <c s="6"/>
      <c s="6"/>
      <c s="46">
        <f>0+Q336</f>
      </c>
      <c r="O336">
        <f>0+R336</f>
      </c>
      <c r="Q336">
        <f>0+I337</f>
      </c>
      <c>
        <f>0+O337</f>
      </c>
    </row>
    <row r="337" spans="1:16" ht="12.75">
      <c r="A337" s="26" t="s">
        <v>51</v>
      </c>
      <c s="31" t="s">
        <v>545</v>
      </c>
      <c s="31" t="s">
        <v>5709</v>
      </c>
      <c s="26" t="s">
        <v>53</v>
      </c>
      <c s="32" t="s">
        <v>5710</v>
      </c>
      <c s="33" t="s">
        <v>379</v>
      </c>
      <c s="34">
        <v>3953.32</v>
      </c>
      <c s="35">
        <v>0</v>
      </c>
      <c s="36">
        <f>ROUND(ROUND(H337,2)*ROUND(G337,3),2)</f>
      </c>
      <c r="O337">
        <f>(I337*21)/100</f>
      </c>
      <c t="s">
        <v>28</v>
      </c>
    </row>
    <row r="338" spans="1:5" ht="25.5">
      <c r="A338" s="37" t="s">
        <v>56</v>
      </c>
      <c r="E338" s="38" t="s">
        <v>5711</v>
      </c>
    </row>
    <row r="339" spans="1:5" ht="12.75">
      <c r="A339" s="39" t="s">
        <v>57</v>
      </c>
      <c r="E339" s="40" t="s">
        <v>53</v>
      </c>
    </row>
    <row r="340" spans="1:5" ht="12.75">
      <c r="A340" t="s">
        <v>58</v>
      </c>
      <c r="E340" s="38" t="s">
        <v>53</v>
      </c>
    </row>
    <row r="341" spans="1:18" ht="12.75" customHeight="1">
      <c r="A341" s="6" t="s">
        <v>48</v>
      </c>
      <c s="6"/>
      <c s="44" t="s">
        <v>368</v>
      </c>
      <c s="6"/>
      <c s="29" t="s">
        <v>1160</v>
      </c>
      <c s="6"/>
      <c s="6"/>
      <c s="6"/>
      <c s="46">
        <f>0+Q341</f>
      </c>
      <c r="O341">
        <f>0+R341</f>
      </c>
      <c r="Q341">
        <f>0+I342+I346+I350</f>
      </c>
      <c>
        <f>0+O342+O346+O350</f>
      </c>
    </row>
    <row r="342" spans="1:16" ht="38.25">
      <c r="A342" s="26" t="s">
        <v>51</v>
      </c>
      <c s="31" t="s">
        <v>549</v>
      </c>
      <c s="31" t="s">
        <v>2802</v>
      </c>
      <c s="26" t="s">
        <v>377</v>
      </c>
      <c s="32" t="s">
        <v>2803</v>
      </c>
      <c s="33" t="s">
        <v>379</v>
      </c>
      <c s="34">
        <v>1659.715</v>
      </c>
      <c s="35">
        <v>0</v>
      </c>
      <c s="36">
        <f>ROUND(ROUND(H342,2)*ROUND(G342,3),2)</f>
      </c>
      <c r="O342">
        <f>(I342*21)/100</f>
      </c>
      <c t="s">
        <v>28</v>
      </c>
    </row>
    <row r="343" spans="1:5" ht="38.25">
      <c r="A343" s="37" t="s">
        <v>56</v>
      </c>
      <c r="E343" s="38" t="s">
        <v>3473</v>
      </c>
    </row>
    <row r="344" spans="1:5" ht="38.25">
      <c r="A344" s="39" t="s">
        <v>57</v>
      </c>
      <c r="E344" s="40" t="s">
        <v>5712</v>
      </c>
    </row>
    <row r="345" spans="1:5" ht="165.75">
      <c r="A345" t="s">
        <v>58</v>
      </c>
      <c r="E345" s="38" t="s">
        <v>381</v>
      </c>
    </row>
    <row r="346" spans="1:16" ht="38.25">
      <c r="A346" s="26" t="s">
        <v>51</v>
      </c>
      <c s="31" t="s">
        <v>553</v>
      </c>
      <c s="31" t="s">
        <v>2330</v>
      </c>
      <c s="26" t="s">
        <v>377</v>
      </c>
      <c s="32" t="s">
        <v>2331</v>
      </c>
      <c s="33" t="s">
        <v>379</v>
      </c>
      <c s="34">
        <v>2146.685</v>
      </c>
      <c s="35">
        <v>0</v>
      </c>
      <c s="36">
        <f>ROUND(ROUND(H346,2)*ROUND(G346,3),2)</f>
      </c>
      <c r="O346">
        <f>(I346*21)/100</f>
      </c>
      <c t="s">
        <v>28</v>
      </c>
    </row>
    <row r="347" spans="1:5" ht="38.25">
      <c r="A347" s="37" t="s">
        <v>56</v>
      </c>
      <c r="E347" s="38" t="s">
        <v>3473</v>
      </c>
    </row>
    <row r="348" spans="1:5" ht="38.25">
      <c r="A348" s="39" t="s">
        <v>57</v>
      </c>
      <c r="E348" s="40" t="s">
        <v>5713</v>
      </c>
    </row>
    <row r="349" spans="1:5" ht="165.75">
      <c r="A349" t="s">
        <v>58</v>
      </c>
      <c r="E349" s="38" t="s">
        <v>381</v>
      </c>
    </row>
    <row r="350" spans="1:16" ht="38.25">
      <c r="A350" s="26" t="s">
        <v>51</v>
      </c>
      <c s="31" t="s">
        <v>557</v>
      </c>
      <c s="31" t="s">
        <v>3476</v>
      </c>
      <c s="26" t="s">
        <v>377</v>
      </c>
      <c s="32" t="s">
        <v>3477</v>
      </c>
      <c s="33" t="s">
        <v>379</v>
      </c>
      <c s="34">
        <v>951.6</v>
      </c>
      <c s="35">
        <v>0</v>
      </c>
      <c s="36">
        <f>ROUND(ROUND(H350,2)*ROUND(G350,3),2)</f>
      </c>
      <c r="O350">
        <f>(I350*21)/100</f>
      </c>
      <c t="s">
        <v>28</v>
      </c>
    </row>
    <row r="351" spans="1:5" ht="38.25">
      <c r="A351" s="37" t="s">
        <v>56</v>
      </c>
      <c r="E351" s="38" t="s">
        <v>3478</v>
      </c>
    </row>
    <row r="352" spans="1:5" ht="25.5">
      <c r="A352" s="39" t="s">
        <v>57</v>
      </c>
      <c r="E352" s="40" t="s">
        <v>5714</v>
      </c>
    </row>
    <row r="353" spans="1:5" ht="165.75">
      <c r="A353" t="s">
        <v>58</v>
      </c>
      <c r="E353" s="38" t="s">
        <v>381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5719</v>
      </c>
      <c s="41">
        <f>0+I10+I31+I36+I45+I54+I67</f>
      </c>
      <c r="O3" t="s">
        <v>23</v>
      </c>
      <c t="s">
        <v>28</v>
      </c>
    </row>
    <row r="4" spans="1:16" ht="15" customHeight="1">
      <c r="A4" t="s">
        <v>17</v>
      </c>
      <c s="12" t="s">
        <v>18</v>
      </c>
      <c s="13" t="s">
        <v>5715</v>
      </c>
      <c s="1"/>
      <c s="14" t="s">
        <v>5716</v>
      </c>
      <c s="1"/>
      <c s="1"/>
      <c s="11"/>
      <c s="11"/>
      <c r="O4" t="s">
        <v>24</v>
      </c>
      <c t="s">
        <v>28</v>
      </c>
    </row>
    <row r="5" spans="1:16" ht="12.75" customHeight="1">
      <c r="A5" t="s">
        <v>21</v>
      </c>
      <c s="12" t="s">
        <v>18</v>
      </c>
      <c s="13" t="s">
        <v>5717</v>
      </c>
      <c s="1"/>
      <c s="14" t="s">
        <v>5718</v>
      </c>
      <c s="1"/>
      <c s="1"/>
      <c s="1"/>
      <c s="1"/>
      <c r="O5" t="s">
        <v>25</v>
      </c>
      <c t="s">
        <v>28</v>
      </c>
    </row>
    <row r="6" spans="1:9" ht="12.75" customHeight="1">
      <c r="A6" t="s">
        <v>388</v>
      </c>
      <c s="16" t="s">
        <v>22</v>
      </c>
      <c s="17" t="s">
        <v>5719</v>
      </c>
      <c s="6"/>
      <c s="18" t="s">
        <v>5720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5723</v>
      </c>
      <c s="27"/>
      <c s="29" t="s">
        <v>5724</v>
      </c>
      <c s="27"/>
      <c s="27"/>
      <c s="27"/>
      <c s="30">
        <f>0+Q10</f>
      </c>
      <c r="O10">
        <f>0+R10</f>
      </c>
      <c r="Q10">
        <f>0+I11+I15+I19+I23+I27</f>
      </c>
      <c>
        <f>0+O11+O15+O19+O23+O27</f>
      </c>
    </row>
    <row r="11" spans="1:16" ht="12.75">
      <c r="A11" s="26" t="s">
        <v>51</v>
      </c>
      <c s="31" t="s">
        <v>34</v>
      </c>
      <c s="31" t="s">
        <v>5725</v>
      </c>
      <c s="26" t="s">
        <v>53</v>
      </c>
      <c s="32" t="s">
        <v>5726</v>
      </c>
      <c s="33" t="s">
        <v>5727</v>
      </c>
      <c s="34">
        <v>1</v>
      </c>
      <c s="35">
        <v>0</v>
      </c>
      <c s="36">
        <f>ROUND(ROUND(H11,2)*ROUND(G11,3),2)</f>
      </c>
      <c r="O11">
        <f>(I11*21)/100</f>
      </c>
      <c t="s">
        <v>28</v>
      </c>
    </row>
    <row r="12" spans="1:5" ht="12.75">
      <c r="A12" s="37" t="s">
        <v>56</v>
      </c>
      <c r="E12" s="38" t="s">
        <v>5726</v>
      </c>
    </row>
    <row r="13" spans="1:5" ht="12.75">
      <c r="A13" s="39" t="s">
        <v>57</v>
      </c>
      <c r="E13" s="40" t="s">
        <v>53</v>
      </c>
    </row>
    <row r="14" spans="1:5" ht="12.75">
      <c r="A14" t="s">
        <v>58</v>
      </c>
      <c r="E14" s="38" t="s">
        <v>53</v>
      </c>
    </row>
    <row r="15" spans="1:16" ht="12.75">
      <c r="A15" s="26" t="s">
        <v>51</v>
      </c>
      <c s="31" t="s">
        <v>28</v>
      </c>
      <c s="31" t="s">
        <v>5728</v>
      </c>
      <c s="26" t="s">
        <v>53</v>
      </c>
      <c s="32" t="s">
        <v>5729</v>
      </c>
      <c s="33" t="s">
        <v>5727</v>
      </c>
      <c s="34">
        <v>1</v>
      </c>
      <c s="35">
        <v>0</v>
      </c>
      <c s="36">
        <f>ROUND(ROUND(H15,2)*ROUND(G15,3),2)</f>
      </c>
      <c r="O15">
        <f>(I15*21)/100</f>
      </c>
      <c t="s">
        <v>28</v>
      </c>
    </row>
    <row r="16" spans="1:5" ht="12.75">
      <c r="A16" s="37" t="s">
        <v>56</v>
      </c>
      <c r="E16" s="38" t="s">
        <v>5729</v>
      </c>
    </row>
    <row r="17" spans="1:5" ht="12.75">
      <c r="A17" s="39" t="s">
        <v>57</v>
      </c>
      <c r="E17" s="40" t="s">
        <v>53</v>
      </c>
    </row>
    <row r="18" spans="1:5" ht="12.75">
      <c r="A18" t="s">
        <v>58</v>
      </c>
      <c r="E18" s="38" t="s">
        <v>53</v>
      </c>
    </row>
    <row r="19" spans="1:16" ht="12.75">
      <c r="A19" s="26" t="s">
        <v>51</v>
      </c>
      <c s="31" t="s">
        <v>26</v>
      </c>
      <c s="31" t="s">
        <v>5730</v>
      </c>
      <c s="26" t="s">
        <v>53</v>
      </c>
      <c s="32" t="s">
        <v>5731</v>
      </c>
      <c s="33" t="s">
        <v>5727</v>
      </c>
      <c s="34">
        <v>1</v>
      </c>
      <c s="35">
        <v>0</v>
      </c>
      <c s="36">
        <f>ROUND(ROUND(H19,2)*ROUND(G19,3),2)</f>
      </c>
      <c r="O19">
        <f>(I19*21)/100</f>
      </c>
      <c t="s">
        <v>28</v>
      </c>
    </row>
    <row r="20" spans="1:5" ht="12.75">
      <c r="A20" s="37" t="s">
        <v>56</v>
      </c>
      <c r="E20" s="38" t="s">
        <v>5731</v>
      </c>
    </row>
    <row r="21" spans="1:5" ht="12.75">
      <c r="A21" s="39" t="s">
        <v>57</v>
      </c>
      <c r="E21" s="40" t="s">
        <v>53</v>
      </c>
    </row>
    <row r="22" spans="1:5" ht="12.75">
      <c r="A22" t="s">
        <v>58</v>
      </c>
      <c r="E22" s="38" t="s">
        <v>53</v>
      </c>
    </row>
    <row r="23" spans="1:16" ht="12.75">
      <c r="A23" s="26" t="s">
        <v>51</v>
      </c>
      <c s="31" t="s">
        <v>38</v>
      </c>
      <c s="31" t="s">
        <v>5732</v>
      </c>
      <c s="26" t="s">
        <v>53</v>
      </c>
      <c s="32" t="s">
        <v>5733</v>
      </c>
      <c s="33" t="s">
        <v>5727</v>
      </c>
      <c s="34">
        <v>1</v>
      </c>
      <c s="35">
        <v>0</v>
      </c>
      <c s="36">
        <f>ROUND(ROUND(H23,2)*ROUND(G23,3),2)</f>
      </c>
      <c r="O23">
        <f>(I23*21)/100</f>
      </c>
      <c t="s">
        <v>28</v>
      </c>
    </row>
    <row r="24" spans="1:5" ht="12.75">
      <c r="A24" s="37" t="s">
        <v>56</v>
      </c>
      <c r="E24" s="38" t="s">
        <v>5733</v>
      </c>
    </row>
    <row r="25" spans="1:5" ht="12.75">
      <c r="A25" s="39" t="s">
        <v>57</v>
      </c>
      <c r="E25" s="40" t="s">
        <v>53</v>
      </c>
    </row>
    <row r="26" spans="1:5" ht="12.75">
      <c r="A26" t="s">
        <v>58</v>
      </c>
      <c r="E26" s="38" t="s">
        <v>53</v>
      </c>
    </row>
    <row r="27" spans="1:16" ht="25.5">
      <c r="A27" s="26" t="s">
        <v>51</v>
      </c>
      <c s="31" t="s">
        <v>40</v>
      </c>
      <c s="31" t="s">
        <v>5734</v>
      </c>
      <c s="26" t="s">
        <v>53</v>
      </c>
      <c s="32" t="s">
        <v>5735</v>
      </c>
      <c s="33" t="s">
        <v>5727</v>
      </c>
      <c s="34">
        <v>1</v>
      </c>
      <c s="35">
        <v>0</v>
      </c>
      <c s="36">
        <f>ROUND(ROUND(H27,2)*ROUND(G27,3),2)</f>
      </c>
      <c r="O27">
        <f>(I27*21)/100</f>
      </c>
      <c t="s">
        <v>28</v>
      </c>
    </row>
    <row r="28" spans="1:5" ht="25.5">
      <c r="A28" s="37" t="s">
        <v>56</v>
      </c>
      <c r="E28" s="38" t="s">
        <v>5735</v>
      </c>
    </row>
    <row r="29" spans="1:5" ht="12.75">
      <c r="A29" s="39" t="s">
        <v>57</v>
      </c>
      <c r="E29" s="40" t="s">
        <v>53</v>
      </c>
    </row>
    <row r="30" spans="1:5" ht="12.75">
      <c r="A30" t="s">
        <v>58</v>
      </c>
      <c r="E30" s="38" t="s">
        <v>53</v>
      </c>
    </row>
    <row r="31" spans="1:18" ht="12.75" customHeight="1">
      <c r="A31" s="6" t="s">
        <v>48</v>
      </c>
      <c s="6"/>
      <c s="44" t="s">
        <v>5736</v>
      </c>
      <c s="6"/>
      <c s="29" t="s">
        <v>5737</v>
      </c>
      <c s="6"/>
      <c s="6"/>
      <c s="6"/>
      <c s="46">
        <f>0+Q31</f>
      </c>
      <c r="O31">
        <f>0+R31</f>
      </c>
      <c r="Q31">
        <f>0+I32</f>
      </c>
      <c>
        <f>0+O32</f>
      </c>
    </row>
    <row r="32" spans="1:16" ht="12.75">
      <c r="A32" s="26" t="s">
        <v>51</v>
      </c>
      <c s="31" t="s">
        <v>27</v>
      </c>
      <c s="31" t="s">
        <v>5738</v>
      </c>
      <c s="26" t="s">
        <v>53</v>
      </c>
      <c s="32" t="s">
        <v>5737</v>
      </c>
      <c s="33" t="s">
        <v>5727</v>
      </c>
      <c s="34">
        <v>1</v>
      </c>
      <c s="35">
        <v>0</v>
      </c>
      <c s="36">
        <f>ROUND(ROUND(H32,2)*ROUND(G32,3),2)</f>
      </c>
      <c r="O32">
        <f>(I32*21)/100</f>
      </c>
      <c t="s">
        <v>28</v>
      </c>
    </row>
    <row r="33" spans="1:5" ht="12.75">
      <c r="A33" s="37" t="s">
        <v>56</v>
      </c>
      <c r="E33" s="38" t="s">
        <v>5737</v>
      </c>
    </row>
    <row r="34" spans="1:5" ht="12.75">
      <c r="A34" s="39" t="s">
        <v>57</v>
      </c>
      <c r="E34" s="40" t="s">
        <v>53</v>
      </c>
    </row>
    <row r="35" spans="1:5" ht="12.75">
      <c r="A35" t="s">
        <v>58</v>
      </c>
      <c r="E35" s="38" t="s">
        <v>53</v>
      </c>
    </row>
    <row r="36" spans="1:18" ht="12.75" customHeight="1">
      <c r="A36" s="6" t="s">
        <v>48</v>
      </c>
      <c s="6"/>
      <c s="44" t="s">
        <v>5739</v>
      </c>
      <c s="6"/>
      <c s="29" t="s">
        <v>5740</v>
      </c>
      <c s="6"/>
      <c s="6"/>
      <c s="6"/>
      <c s="46">
        <f>0+Q36</f>
      </c>
      <c r="O36">
        <f>0+R36</f>
      </c>
      <c r="Q36">
        <f>0+I37+I41</f>
      </c>
      <c>
        <f>0+O37+O41</f>
      </c>
    </row>
    <row r="37" spans="1:16" ht="12.75">
      <c r="A37" s="26" t="s">
        <v>51</v>
      </c>
      <c s="31" t="s">
        <v>76</v>
      </c>
      <c s="31" t="s">
        <v>5741</v>
      </c>
      <c s="26" t="s">
        <v>53</v>
      </c>
      <c s="32" t="s">
        <v>5740</v>
      </c>
      <c s="33" t="s">
        <v>5727</v>
      </c>
      <c s="34">
        <v>1</v>
      </c>
      <c s="35">
        <v>0</v>
      </c>
      <c s="36">
        <f>ROUND(ROUND(H37,2)*ROUND(G37,3),2)</f>
      </c>
      <c r="O37">
        <f>(I37*21)/100</f>
      </c>
      <c t="s">
        <v>28</v>
      </c>
    </row>
    <row r="38" spans="1:5" ht="12.75">
      <c r="A38" s="37" t="s">
        <v>56</v>
      </c>
      <c r="E38" s="38" t="s">
        <v>5740</v>
      </c>
    </row>
    <row r="39" spans="1:5" ht="12.75">
      <c r="A39" s="39" t="s">
        <v>57</v>
      </c>
      <c r="E39" s="40" t="s">
        <v>53</v>
      </c>
    </row>
    <row r="40" spans="1:5" ht="12.75">
      <c r="A40" t="s">
        <v>58</v>
      </c>
      <c r="E40" s="38" t="s">
        <v>53</v>
      </c>
    </row>
    <row r="41" spans="1:16" ht="12.75">
      <c r="A41" s="26" t="s">
        <v>51</v>
      </c>
      <c s="31" t="s">
        <v>81</v>
      </c>
      <c s="31" t="s">
        <v>5742</v>
      </c>
      <c s="26" t="s">
        <v>53</v>
      </c>
      <c s="32" t="s">
        <v>5743</v>
      </c>
      <c s="33" t="s">
        <v>5727</v>
      </c>
      <c s="34">
        <v>1</v>
      </c>
      <c s="35">
        <v>0</v>
      </c>
      <c s="36">
        <f>ROUND(ROUND(H41,2)*ROUND(G41,3),2)</f>
      </c>
      <c r="O41">
        <f>(I41*21)/100</f>
      </c>
      <c t="s">
        <v>28</v>
      </c>
    </row>
    <row r="42" spans="1:5" ht="12.75">
      <c r="A42" s="37" t="s">
        <v>56</v>
      </c>
      <c r="E42" s="38" t="s">
        <v>5743</v>
      </c>
    </row>
    <row r="43" spans="1:5" ht="12.75">
      <c r="A43" s="39" t="s">
        <v>57</v>
      </c>
      <c r="E43" s="40" t="s">
        <v>53</v>
      </c>
    </row>
    <row r="44" spans="1:5" ht="12.75">
      <c r="A44" t="s">
        <v>58</v>
      </c>
      <c r="E44" s="38" t="s">
        <v>53</v>
      </c>
    </row>
    <row r="45" spans="1:18" ht="12.75" customHeight="1">
      <c r="A45" s="6" t="s">
        <v>48</v>
      </c>
      <c s="6"/>
      <c s="44" t="s">
        <v>5744</v>
      </c>
      <c s="6"/>
      <c s="29" t="s">
        <v>5745</v>
      </c>
      <c s="6"/>
      <c s="6"/>
      <c s="6"/>
      <c s="46">
        <f>0+Q45</f>
      </c>
      <c r="O45">
        <f>0+R45</f>
      </c>
      <c r="Q45">
        <f>0+I46+I50</f>
      </c>
      <c>
        <f>0+O46+O50</f>
      </c>
    </row>
    <row r="46" spans="1:16" ht="12.75">
      <c r="A46" s="26" t="s">
        <v>51</v>
      </c>
      <c s="31" t="s">
        <v>44</v>
      </c>
      <c s="31" t="s">
        <v>5746</v>
      </c>
      <c s="26" t="s">
        <v>53</v>
      </c>
      <c s="32" t="s">
        <v>5747</v>
      </c>
      <c s="33" t="s">
        <v>5727</v>
      </c>
      <c s="34">
        <v>1</v>
      </c>
      <c s="35">
        <v>0</v>
      </c>
      <c s="36">
        <f>ROUND(ROUND(H46,2)*ROUND(G46,3),2)</f>
      </c>
      <c r="O46">
        <f>(I46*21)/100</f>
      </c>
      <c t="s">
        <v>28</v>
      </c>
    </row>
    <row r="47" spans="1:5" ht="12.75">
      <c r="A47" s="37" t="s">
        <v>56</v>
      </c>
      <c r="E47" s="38" t="s">
        <v>5747</v>
      </c>
    </row>
    <row r="48" spans="1:5" ht="12.75">
      <c r="A48" s="39" t="s">
        <v>57</v>
      </c>
      <c r="E48" s="40" t="s">
        <v>53</v>
      </c>
    </row>
    <row r="49" spans="1:5" ht="12.75">
      <c r="A49" t="s">
        <v>58</v>
      </c>
      <c r="E49" s="38" t="s">
        <v>53</v>
      </c>
    </row>
    <row r="50" spans="1:16" ht="12.75">
      <c r="A50" s="26" t="s">
        <v>51</v>
      </c>
      <c s="31" t="s">
        <v>46</v>
      </c>
      <c s="31" t="s">
        <v>5748</v>
      </c>
      <c s="26" t="s">
        <v>53</v>
      </c>
      <c s="32" t="s">
        <v>5749</v>
      </c>
      <c s="33" t="s">
        <v>5727</v>
      </c>
      <c s="34">
        <v>1</v>
      </c>
      <c s="35">
        <v>0</v>
      </c>
      <c s="36">
        <f>ROUND(ROUND(H50,2)*ROUND(G50,3),2)</f>
      </c>
      <c r="O50">
        <f>(I50*21)/100</f>
      </c>
      <c t="s">
        <v>28</v>
      </c>
    </row>
    <row r="51" spans="1:5" ht="12.75">
      <c r="A51" s="37" t="s">
        <v>56</v>
      </c>
      <c r="E51" s="38" t="s">
        <v>5749</v>
      </c>
    </row>
    <row r="52" spans="1:5" ht="12.75">
      <c r="A52" s="39" t="s">
        <v>57</v>
      </c>
      <c r="E52" s="40" t="s">
        <v>53</v>
      </c>
    </row>
    <row r="53" spans="1:5" ht="12.75">
      <c r="A53" t="s">
        <v>58</v>
      </c>
      <c r="E53" s="38" t="s">
        <v>53</v>
      </c>
    </row>
    <row r="54" spans="1:18" ht="12.75" customHeight="1">
      <c r="A54" s="6" t="s">
        <v>48</v>
      </c>
      <c s="6"/>
      <c s="44" t="s">
        <v>5750</v>
      </c>
      <c s="6"/>
      <c s="29" t="s">
        <v>5751</v>
      </c>
      <c s="6"/>
      <c s="6"/>
      <c s="6"/>
      <c s="46">
        <f>0+Q54</f>
      </c>
      <c r="O54">
        <f>0+R54</f>
      </c>
      <c r="Q54">
        <f>0+I55+I59+I63</f>
      </c>
      <c>
        <f>0+O55+O59+O63</f>
      </c>
    </row>
    <row r="55" spans="1:16" ht="12.75">
      <c r="A55" s="26" t="s">
        <v>51</v>
      </c>
      <c s="31" t="s">
        <v>91</v>
      </c>
      <c s="31" t="s">
        <v>5752</v>
      </c>
      <c s="26" t="s">
        <v>53</v>
      </c>
      <c s="32" t="s">
        <v>5751</v>
      </c>
      <c s="33" t="s">
        <v>5727</v>
      </c>
      <c s="34">
        <v>1</v>
      </c>
      <c s="35">
        <v>0</v>
      </c>
      <c s="36">
        <f>ROUND(ROUND(H55,2)*ROUND(G55,3),2)</f>
      </c>
      <c r="O55">
        <f>(I55*21)/100</f>
      </c>
      <c t="s">
        <v>28</v>
      </c>
    </row>
    <row r="56" spans="1:5" ht="12.75">
      <c r="A56" s="37" t="s">
        <v>56</v>
      </c>
      <c r="E56" s="38" t="s">
        <v>5751</v>
      </c>
    </row>
    <row r="57" spans="1:5" ht="12.75">
      <c r="A57" s="39" t="s">
        <v>57</v>
      </c>
      <c r="E57" s="40" t="s">
        <v>53</v>
      </c>
    </row>
    <row r="58" spans="1:5" ht="12.75">
      <c r="A58" t="s">
        <v>58</v>
      </c>
      <c r="E58" s="38" t="s">
        <v>53</v>
      </c>
    </row>
    <row r="59" spans="1:16" ht="12.75">
      <c r="A59" s="26" t="s">
        <v>51</v>
      </c>
      <c s="31" t="s">
        <v>95</v>
      </c>
      <c s="31" t="s">
        <v>5753</v>
      </c>
      <c s="26" t="s">
        <v>53</v>
      </c>
      <c s="32" t="s">
        <v>5754</v>
      </c>
      <c s="33" t="s">
        <v>5727</v>
      </c>
      <c s="34">
        <v>1</v>
      </c>
      <c s="35">
        <v>0</v>
      </c>
      <c s="36">
        <f>ROUND(ROUND(H59,2)*ROUND(G59,3),2)</f>
      </c>
      <c r="O59">
        <f>(I59*21)/100</f>
      </c>
      <c t="s">
        <v>28</v>
      </c>
    </row>
    <row r="60" spans="1:5" ht="12.75">
      <c r="A60" s="37" t="s">
        <v>56</v>
      </c>
      <c r="E60" s="38" t="s">
        <v>5754</v>
      </c>
    </row>
    <row r="61" spans="1:5" ht="12.75">
      <c r="A61" s="39" t="s">
        <v>57</v>
      </c>
      <c r="E61" s="40" t="s">
        <v>53</v>
      </c>
    </row>
    <row r="62" spans="1:5" ht="12.75">
      <c r="A62" t="s">
        <v>58</v>
      </c>
      <c r="E62" s="38" t="s">
        <v>53</v>
      </c>
    </row>
    <row r="63" spans="1:16" ht="12.75">
      <c r="A63" s="26" t="s">
        <v>51</v>
      </c>
      <c s="31" t="s">
        <v>99</v>
      </c>
      <c s="31" t="s">
        <v>5755</v>
      </c>
      <c s="26" t="s">
        <v>53</v>
      </c>
      <c s="32" t="s">
        <v>5756</v>
      </c>
      <c s="33" t="s">
        <v>5727</v>
      </c>
      <c s="34">
        <v>1</v>
      </c>
      <c s="35">
        <v>0</v>
      </c>
      <c s="36">
        <f>ROUND(ROUND(H63,2)*ROUND(G63,3),2)</f>
      </c>
      <c r="O63">
        <f>(I63*21)/100</f>
      </c>
      <c t="s">
        <v>28</v>
      </c>
    </row>
    <row r="64" spans="1:5" ht="12.75">
      <c r="A64" s="37" t="s">
        <v>56</v>
      </c>
      <c r="E64" s="38" t="s">
        <v>5756</v>
      </c>
    </row>
    <row r="65" spans="1:5" ht="12.75">
      <c r="A65" s="39" t="s">
        <v>57</v>
      </c>
      <c r="E65" s="40" t="s">
        <v>53</v>
      </c>
    </row>
    <row r="66" spans="1:5" ht="12.75">
      <c r="A66" t="s">
        <v>58</v>
      </c>
      <c r="E66" s="38" t="s">
        <v>53</v>
      </c>
    </row>
    <row r="67" spans="1:18" ht="12.75" customHeight="1">
      <c r="A67" s="6" t="s">
        <v>48</v>
      </c>
      <c s="6"/>
      <c s="44" t="s">
        <v>5757</v>
      </c>
      <c s="6"/>
      <c s="29" t="s">
        <v>5758</v>
      </c>
      <c s="6"/>
      <c s="6"/>
      <c s="6"/>
      <c s="46">
        <f>0+Q67</f>
      </c>
      <c r="O67">
        <f>0+R67</f>
      </c>
      <c r="Q67">
        <f>0+I68</f>
      </c>
      <c>
        <f>0+O68</f>
      </c>
    </row>
    <row r="68" spans="1:16" ht="12.75">
      <c r="A68" s="26" t="s">
        <v>51</v>
      </c>
      <c s="31" t="s">
        <v>103</v>
      </c>
      <c s="31" t="s">
        <v>5759</v>
      </c>
      <c s="26" t="s">
        <v>53</v>
      </c>
      <c s="32" t="s">
        <v>5758</v>
      </c>
      <c s="33" t="s">
        <v>5727</v>
      </c>
      <c s="34">
        <v>1</v>
      </c>
      <c s="35">
        <v>0</v>
      </c>
      <c s="36">
        <f>ROUND(ROUND(H68,2)*ROUND(G68,3),2)</f>
      </c>
      <c r="O68">
        <f>(I68*21)/100</f>
      </c>
      <c t="s">
        <v>28</v>
      </c>
    </row>
    <row r="69" spans="1:5" ht="12.75">
      <c r="A69" s="37" t="s">
        <v>56</v>
      </c>
      <c r="E69" s="38" t="s">
        <v>5758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4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0+O10+O19+O44+O61+O82+O171+O192+O209+O246+O251+O280+O297+O318+O347+O396+O401+O422+O435+O448+O457+O462</f>
      </c>
      <c t="s">
        <v>27</v>
      </c>
    </row>
    <row r="3" spans="1:16" ht="15" customHeight="1">
      <c r="A3" t="s">
        <v>12</v>
      </c>
      <c s="12" t="s">
        <v>14</v>
      </c>
      <c s="13" t="s">
        <v>15</v>
      </c>
      <c s="1"/>
      <c s="14" t="s">
        <v>16</v>
      </c>
      <c s="1"/>
      <c s="9"/>
      <c s="8" t="s">
        <v>5760</v>
      </c>
      <c s="41">
        <f>0+I10+I19+I44+I61+I82+I171+I192+I209+I246+I251+I280+I297+I318+I347+I396+I401+I422+I435+I448+I457+I462</f>
      </c>
      <c r="O3" t="s">
        <v>23</v>
      </c>
      <c t="s">
        <v>28</v>
      </c>
    </row>
    <row r="4" spans="1:16" ht="15" customHeight="1">
      <c r="A4" t="s">
        <v>17</v>
      </c>
      <c s="12" t="s">
        <v>18</v>
      </c>
      <c s="13" t="s">
        <v>5715</v>
      </c>
      <c s="1"/>
      <c s="14" t="s">
        <v>5716</v>
      </c>
      <c s="1"/>
      <c s="1"/>
      <c s="11"/>
      <c s="11"/>
      <c r="O4" t="s">
        <v>24</v>
      </c>
      <c t="s">
        <v>28</v>
      </c>
    </row>
    <row r="5" spans="1:16" ht="12.75" customHeight="1">
      <c r="A5" t="s">
        <v>21</v>
      </c>
      <c s="12" t="s">
        <v>18</v>
      </c>
      <c s="13" t="s">
        <v>5717</v>
      </c>
      <c s="1"/>
      <c s="14" t="s">
        <v>5718</v>
      </c>
      <c s="1"/>
      <c s="1"/>
      <c s="1"/>
      <c s="1"/>
      <c r="O5" t="s">
        <v>25</v>
      </c>
      <c t="s">
        <v>28</v>
      </c>
    </row>
    <row r="6" spans="1:9" ht="12.75" customHeight="1">
      <c r="A6" t="s">
        <v>388</v>
      </c>
      <c s="16" t="s">
        <v>22</v>
      </c>
      <c s="17" t="s">
        <v>5760</v>
      </c>
      <c s="6"/>
      <c s="18" t="s">
        <v>5761</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f>
      </c>
      <c>
        <f>0+O11+O15</f>
      </c>
    </row>
    <row r="11" spans="1:16" ht="25.5">
      <c r="A11" s="26" t="s">
        <v>51</v>
      </c>
      <c s="31" t="s">
        <v>28</v>
      </c>
      <c s="31" t="s">
        <v>5763</v>
      </c>
      <c s="26" t="s">
        <v>53</v>
      </c>
      <c s="32" t="s">
        <v>5764</v>
      </c>
      <c s="33" t="s">
        <v>118</v>
      </c>
      <c s="34">
        <v>3.603</v>
      </c>
      <c s="35">
        <v>0</v>
      </c>
      <c s="36">
        <f>ROUND(ROUND(H11,2)*ROUND(G11,3),2)</f>
      </c>
      <c r="O11">
        <f>(I11*21)/100</f>
      </c>
      <c t="s">
        <v>28</v>
      </c>
    </row>
    <row r="12" spans="1:5" ht="25.5">
      <c r="A12" s="37" t="s">
        <v>56</v>
      </c>
      <c r="E12" s="38" t="s">
        <v>5764</v>
      </c>
    </row>
    <row r="13" spans="1:5" ht="12.75">
      <c r="A13" s="39" t="s">
        <v>57</v>
      </c>
      <c r="E13" s="40" t="s">
        <v>5765</v>
      </c>
    </row>
    <row r="14" spans="1:5" ht="12.75">
      <c r="A14" t="s">
        <v>58</v>
      </c>
      <c r="E14" s="38" t="s">
        <v>53</v>
      </c>
    </row>
    <row r="15" spans="1:16" ht="25.5">
      <c r="A15" s="26" t="s">
        <v>51</v>
      </c>
      <c s="31" t="s">
        <v>26</v>
      </c>
      <c s="31" t="s">
        <v>5766</v>
      </c>
      <c s="26" t="s">
        <v>53</v>
      </c>
      <c s="32" t="s">
        <v>5767</v>
      </c>
      <c s="33" t="s">
        <v>118</v>
      </c>
      <c s="34">
        <v>3.603</v>
      </c>
      <c s="35">
        <v>0</v>
      </c>
      <c s="36">
        <f>ROUND(ROUND(H15,2)*ROUND(G15,3),2)</f>
      </c>
      <c r="O15">
        <f>(I15*21)/100</f>
      </c>
      <c t="s">
        <v>28</v>
      </c>
    </row>
    <row r="16" spans="1:5" ht="25.5">
      <c r="A16" s="37" t="s">
        <v>56</v>
      </c>
      <c r="E16" s="38" t="s">
        <v>5767</v>
      </c>
    </row>
    <row r="17" spans="1:5" ht="12.75">
      <c r="A17" s="39" t="s">
        <v>57</v>
      </c>
      <c r="E17" s="40" t="s">
        <v>53</v>
      </c>
    </row>
    <row r="18" spans="1:5" ht="140.25">
      <c r="A18" t="s">
        <v>58</v>
      </c>
      <c r="E18" s="38" t="s">
        <v>5768</v>
      </c>
    </row>
    <row r="19" spans="1:18" ht="12.75" customHeight="1">
      <c r="A19" s="6" t="s">
        <v>48</v>
      </c>
      <c s="6"/>
      <c s="44" t="s">
        <v>28</v>
      </c>
      <c s="6"/>
      <c s="29" t="s">
        <v>5565</v>
      </c>
      <c s="6"/>
      <c s="6"/>
      <c s="6"/>
      <c s="46">
        <f>0+Q19</f>
      </c>
      <c r="O19">
        <f>0+R19</f>
      </c>
      <c r="Q19">
        <f>0+I20+I24+I28+I32+I36+I40</f>
      </c>
      <c>
        <f>0+O20+O24+O28+O32+O36+O40</f>
      </c>
    </row>
    <row r="20" spans="1:16" ht="25.5">
      <c r="A20" s="26" t="s">
        <v>51</v>
      </c>
      <c s="31" t="s">
        <v>38</v>
      </c>
      <c s="31" t="s">
        <v>5769</v>
      </c>
      <c s="26" t="s">
        <v>53</v>
      </c>
      <c s="32" t="s">
        <v>5770</v>
      </c>
      <c s="33" t="s">
        <v>118</v>
      </c>
      <c s="34">
        <v>0.18</v>
      </c>
      <c s="35">
        <v>0</v>
      </c>
      <c s="36">
        <f>ROUND(ROUND(H20,2)*ROUND(G20,3),2)</f>
      </c>
      <c r="O20">
        <f>(I20*21)/100</f>
      </c>
      <c t="s">
        <v>28</v>
      </c>
    </row>
    <row r="21" spans="1:5" ht="25.5">
      <c r="A21" s="37" t="s">
        <v>56</v>
      </c>
      <c r="E21" s="38" t="s">
        <v>5770</v>
      </c>
    </row>
    <row r="22" spans="1:5" ht="12.75">
      <c r="A22" s="39" t="s">
        <v>57</v>
      </c>
      <c r="E22" s="40" t="s">
        <v>5771</v>
      </c>
    </row>
    <row r="23" spans="1:5" ht="12.75">
      <c r="A23" t="s">
        <v>58</v>
      </c>
      <c r="E23" s="38" t="s">
        <v>53</v>
      </c>
    </row>
    <row r="24" spans="1:16" ht="12.75">
      <c r="A24" s="26" t="s">
        <v>51</v>
      </c>
      <c s="31" t="s">
        <v>40</v>
      </c>
      <c s="31" t="s">
        <v>5772</v>
      </c>
      <c s="26" t="s">
        <v>53</v>
      </c>
      <c s="32" t="s">
        <v>5773</v>
      </c>
      <c s="33" t="s">
        <v>118</v>
      </c>
      <c s="34">
        <v>2.954</v>
      </c>
      <c s="35">
        <v>0</v>
      </c>
      <c s="36">
        <f>ROUND(ROUND(H24,2)*ROUND(G24,3),2)</f>
      </c>
      <c r="O24">
        <f>(I24*21)/100</f>
      </c>
      <c t="s">
        <v>28</v>
      </c>
    </row>
    <row r="25" spans="1:5" ht="12.75">
      <c r="A25" s="37" t="s">
        <v>56</v>
      </c>
      <c r="E25" s="38" t="s">
        <v>5773</v>
      </c>
    </row>
    <row r="26" spans="1:5" ht="12.75">
      <c r="A26" s="39" t="s">
        <v>57</v>
      </c>
      <c r="E26" s="40" t="s">
        <v>5774</v>
      </c>
    </row>
    <row r="27" spans="1:5" ht="12.75">
      <c r="A27" t="s">
        <v>58</v>
      </c>
      <c r="E27" s="38" t="s">
        <v>53</v>
      </c>
    </row>
    <row r="28" spans="1:16" ht="12.75">
      <c r="A28" s="26" t="s">
        <v>51</v>
      </c>
      <c s="31" t="s">
        <v>27</v>
      </c>
      <c s="31" t="s">
        <v>5775</v>
      </c>
      <c s="26" t="s">
        <v>53</v>
      </c>
      <c s="32" t="s">
        <v>5776</v>
      </c>
      <c s="33" t="s">
        <v>114</v>
      </c>
      <c s="34">
        <v>9.848</v>
      </c>
      <c s="35">
        <v>0</v>
      </c>
      <c s="36">
        <f>ROUND(ROUND(H28,2)*ROUND(G28,3),2)</f>
      </c>
      <c r="O28">
        <f>(I28*21)/100</f>
      </c>
      <c t="s">
        <v>28</v>
      </c>
    </row>
    <row r="29" spans="1:5" ht="12.75">
      <c r="A29" s="37" t="s">
        <v>56</v>
      </c>
      <c r="E29" s="38" t="s">
        <v>5776</v>
      </c>
    </row>
    <row r="30" spans="1:5" ht="12.75">
      <c r="A30" s="39" t="s">
        <v>57</v>
      </c>
      <c r="E30" s="40" t="s">
        <v>5777</v>
      </c>
    </row>
    <row r="31" spans="1:5" ht="12.75">
      <c r="A31" t="s">
        <v>58</v>
      </c>
      <c r="E31" s="38" t="s">
        <v>53</v>
      </c>
    </row>
    <row r="32" spans="1:16" ht="12.75">
      <c r="A32" s="26" t="s">
        <v>51</v>
      </c>
      <c s="31" t="s">
        <v>76</v>
      </c>
      <c s="31" t="s">
        <v>5778</v>
      </c>
      <c s="26" t="s">
        <v>53</v>
      </c>
      <c s="32" t="s">
        <v>5779</v>
      </c>
      <c s="33" t="s">
        <v>114</v>
      </c>
      <c s="34">
        <v>9.848</v>
      </c>
      <c s="35">
        <v>0</v>
      </c>
      <c s="36">
        <f>ROUND(ROUND(H32,2)*ROUND(G32,3),2)</f>
      </c>
      <c r="O32">
        <f>(I32*21)/100</f>
      </c>
      <c t="s">
        <v>28</v>
      </c>
    </row>
    <row r="33" spans="1:5" ht="12.75">
      <c r="A33" s="37" t="s">
        <v>56</v>
      </c>
      <c r="E33" s="38" t="s">
        <v>5779</v>
      </c>
    </row>
    <row r="34" spans="1:5" ht="12.75">
      <c r="A34" s="39" t="s">
        <v>57</v>
      </c>
      <c r="E34" s="40" t="s">
        <v>53</v>
      </c>
    </row>
    <row r="35" spans="1:5" ht="38.25">
      <c r="A35" t="s">
        <v>58</v>
      </c>
      <c r="E35" s="38" t="s">
        <v>5780</v>
      </c>
    </row>
    <row r="36" spans="1:16" ht="12.75">
      <c r="A36" s="26" t="s">
        <v>51</v>
      </c>
      <c s="31" t="s">
        <v>81</v>
      </c>
      <c s="31" t="s">
        <v>5781</v>
      </c>
      <c s="26" t="s">
        <v>53</v>
      </c>
      <c s="32" t="s">
        <v>5782</v>
      </c>
      <c s="33" t="s">
        <v>379</v>
      </c>
      <c s="34">
        <v>0.24</v>
      </c>
      <c s="35">
        <v>0</v>
      </c>
      <c s="36">
        <f>ROUND(ROUND(H36,2)*ROUND(G36,3),2)</f>
      </c>
      <c r="O36">
        <f>(I36*21)/100</f>
      </c>
      <c t="s">
        <v>28</v>
      </c>
    </row>
    <row r="37" spans="1:5" ht="12.75">
      <c r="A37" s="37" t="s">
        <v>56</v>
      </c>
      <c r="E37" s="38" t="s">
        <v>5782</v>
      </c>
    </row>
    <row r="38" spans="1:5" ht="12.75">
      <c r="A38" s="39" t="s">
        <v>57</v>
      </c>
      <c r="E38" s="40" t="s">
        <v>53</v>
      </c>
    </row>
    <row r="39" spans="1:5" ht="12.75">
      <c r="A39" t="s">
        <v>58</v>
      </c>
      <c r="E39" s="38" t="s">
        <v>53</v>
      </c>
    </row>
    <row r="40" spans="1:16" ht="12.75">
      <c r="A40" s="26" t="s">
        <v>51</v>
      </c>
      <c s="31" t="s">
        <v>549</v>
      </c>
      <c s="31" t="s">
        <v>5783</v>
      </c>
      <c s="26" t="s">
        <v>53</v>
      </c>
      <c s="32" t="s">
        <v>5784</v>
      </c>
      <c s="33" t="s">
        <v>118</v>
      </c>
      <c s="34">
        <v>0.18</v>
      </c>
      <c s="35">
        <v>0</v>
      </c>
      <c s="36">
        <f>ROUND(ROUND(H40,2)*ROUND(G40,3),2)</f>
      </c>
      <c r="O40">
        <f>(I40*21)/100</f>
      </c>
      <c t="s">
        <v>28</v>
      </c>
    </row>
    <row r="41" spans="1:5" ht="12.75">
      <c r="A41" s="37" t="s">
        <v>56</v>
      </c>
      <c r="E41" s="38" t="s">
        <v>5784</v>
      </c>
    </row>
    <row r="42" spans="1:5" ht="12.75">
      <c r="A42" s="39" t="s">
        <v>57</v>
      </c>
      <c r="E42" s="40" t="s">
        <v>53</v>
      </c>
    </row>
    <row r="43" spans="1:5" ht="12.75">
      <c r="A43" t="s">
        <v>58</v>
      </c>
      <c r="E43" s="38" t="s">
        <v>53</v>
      </c>
    </row>
    <row r="44" spans="1:18" ht="12.75" customHeight="1">
      <c r="A44" s="6" t="s">
        <v>48</v>
      </c>
      <c s="6"/>
      <c s="44" t="s">
        <v>26</v>
      </c>
      <c s="6"/>
      <c s="29" t="s">
        <v>5785</v>
      </c>
      <c s="6"/>
      <c s="6"/>
      <c s="6"/>
      <c s="46">
        <f>0+Q44</f>
      </c>
      <c r="O44">
        <f>0+R44</f>
      </c>
      <c r="Q44">
        <f>0+I45+I49+I53+I57</f>
      </c>
      <c>
        <f>0+O45+O49+O53+O57</f>
      </c>
    </row>
    <row r="45" spans="1:16" ht="25.5">
      <c r="A45" s="26" t="s">
        <v>51</v>
      </c>
      <c s="31" t="s">
        <v>46</v>
      </c>
      <c s="31" t="s">
        <v>5786</v>
      </c>
      <c s="26" t="s">
        <v>53</v>
      </c>
      <c s="32" t="s">
        <v>5787</v>
      </c>
      <c s="33" t="s">
        <v>114</v>
      </c>
      <c s="34">
        <v>20.731</v>
      </c>
      <c s="35">
        <v>0</v>
      </c>
      <c s="36">
        <f>ROUND(ROUND(H45,2)*ROUND(G45,3),2)</f>
      </c>
      <c r="O45">
        <f>(I45*21)/100</f>
      </c>
      <c t="s">
        <v>28</v>
      </c>
    </row>
    <row r="46" spans="1:5" ht="25.5">
      <c r="A46" s="37" t="s">
        <v>56</v>
      </c>
      <c r="E46" s="38" t="s">
        <v>5787</v>
      </c>
    </row>
    <row r="47" spans="1:5" ht="51">
      <c r="A47" s="39" t="s">
        <v>57</v>
      </c>
      <c r="E47" s="40" t="s">
        <v>5788</v>
      </c>
    </row>
    <row r="48" spans="1:5" ht="12.75">
      <c r="A48" t="s">
        <v>58</v>
      </c>
      <c r="E48" s="38" t="s">
        <v>53</v>
      </c>
    </row>
    <row r="49" spans="1:16" ht="25.5">
      <c r="A49" s="26" t="s">
        <v>51</v>
      </c>
      <c s="31" t="s">
        <v>91</v>
      </c>
      <c s="31" t="s">
        <v>5789</v>
      </c>
      <c s="26" t="s">
        <v>53</v>
      </c>
      <c s="32" t="s">
        <v>5790</v>
      </c>
      <c s="33" t="s">
        <v>65</v>
      </c>
      <c s="34">
        <v>1</v>
      </c>
      <c s="35">
        <v>0</v>
      </c>
      <c s="36">
        <f>ROUND(ROUND(H49,2)*ROUND(G49,3),2)</f>
      </c>
      <c r="O49">
        <f>(I49*21)/100</f>
      </c>
      <c t="s">
        <v>28</v>
      </c>
    </row>
    <row r="50" spans="1:5" ht="25.5">
      <c r="A50" s="37" t="s">
        <v>56</v>
      </c>
      <c r="E50" s="38" t="s">
        <v>5790</v>
      </c>
    </row>
    <row r="51" spans="1:5" ht="12.75">
      <c r="A51" s="39" t="s">
        <v>57</v>
      </c>
      <c r="E51" s="40" t="s">
        <v>53</v>
      </c>
    </row>
    <row r="52" spans="1:5" ht="12.75">
      <c r="A52" t="s">
        <v>58</v>
      </c>
      <c r="E52" s="38" t="s">
        <v>53</v>
      </c>
    </row>
    <row r="53" spans="1:16" ht="25.5">
      <c r="A53" s="26" t="s">
        <v>51</v>
      </c>
      <c s="31" t="s">
        <v>95</v>
      </c>
      <c s="31" t="s">
        <v>5791</v>
      </c>
      <c s="26" t="s">
        <v>53</v>
      </c>
      <c s="32" t="s">
        <v>5792</v>
      </c>
      <c s="33" t="s">
        <v>114</v>
      </c>
      <c s="34">
        <v>4.404</v>
      </c>
      <c s="35">
        <v>0</v>
      </c>
      <c s="36">
        <f>ROUND(ROUND(H53,2)*ROUND(G53,3),2)</f>
      </c>
      <c r="O53">
        <f>(I53*21)/100</f>
      </c>
      <c t="s">
        <v>28</v>
      </c>
    </row>
    <row r="54" spans="1:5" ht="25.5">
      <c r="A54" s="37" t="s">
        <v>56</v>
      </c>
      <c r="E54" s="38" t="s">
        <v>5792</v>
      </c>
    </row>
    <row r="55" spans="1:5" ht="12.75">
      <c r="A55" s="39" t="s">
        <v>57</v>
      </c>
      <c r="E55" s="40" t="s">
        <v>5793</v>
      </c>
    </row>
    <row r="56" spans="1:5" ht="12.75">
      <c r="A56" t="s">
        <v>58</v>
      </c>
      <c r="E56" s="38" t="s">
        <v>53</v>
      </c>
    </row>
    <row r="57" spans="1:16" ht="25.5">
      <c r="A57" s="26" t="s">
        <v>51</v>
      </c>
      <c s="31" t="s">
        <v>695</v>
      </c>
      <c s="31" t="s">
        <v>5794</v>
      </c>
      <c s="26" t="s">
        <v>53</v>
      </c>
      <c s="32" t="s">
        <v>5795</v>
      </c>
      <c s="33" t="s">
        <v>55</v>
      </c>
      <c s="34">
        <v>15.1</v>
      </c>
      <c s="35">
        <v>0</v>
      </c>
      <c s="36">
        <f>ROUND(ROUND(H57,2)*ROUND(G57,3),2)</f>
      </c>
      <c r="O57">
        <f>(I57*21)/100</f>
      </c>
      <c t="s">
        <v>28</v>
      </c>
    </row>
    <row r="58" spans="1:5" ht="25.5">
      <c r="A58" s="37" t="s">
        <v>56</v>
      </c>
      <c r="E58" s="38" t="s">
        <v>5795</v>
      </c>
    </row>
    <row r="59" spans="1:5" ht="12.75">
      <c r="A59" s="39" t="s">
        <v>57</v>
      </c>
      <c r="E59" s="40" t="s">
        <v>5796</v>
      </c>
    </row>
    <row r="60" spans="1:5" ht="12.75">
      <c r="A60" t="s">
        <v>58</v>
      </c>
      <c r="E60" s="38" t="s">
        <v>53</v>
      </c>
    </row>
    <row r="61" spans="1:18" ht="12.75" customHeight="1">
      <c r="A61" s="6" t="s">
        <v>48</v>
      </c>
      <c s="6"/>
      <c s="44" t="s">
        <v>38</v>
      </c>
      <c s="6"/>
      <c s="29" t="s">
        <v>2652</v>
      </c>
      <c s="6"/>
      <c s="6"/>
      <c s="6"/>
      <c s="46">
        <f>0+Q61</f>
      </c>
      <c r="O61">
        <f>0+R61</f>
      </c>
      <c r="Q61">
        <f>0+I62+I66+I70+I74+I78</f>
      </c>
      <c>
        <f>0+O62+O66+O70+O74+O78</f>
      </c>
    </row>
    <row r="62" spans="1:16" ht="12.75">
      <c r="A62" s="26" t="s">
        <v>51</v>
      </c>
      <c s="31" t="s">
        <v>99</v>
      </c>
      <c s="31" t="s">
        <v>5797</v>
      </c>
      <c s="26" t="s">
        <v>53</v>
      </c>
      <c s="32" t="s">
        <v>5798</v>
      </c>
      <c s="33" t="s">
        <v>118</v>
      </c>
      <c s="34">
        <v>0.264</v>
      </c>
      <c s="35">
        <v>0</v>
      </c>
      <c s="36">
        <f>ROUND(ROUND(H62,2)*ROUND(G62,3),2)</f>
      </c>
      <c r="O62">
        <f>(I62*21)/100</f>
      </c>
      <c t="s">
        <v>28</v>
      </c>
    </row>
    <row r="63" spans="1:5" ht="12.75">
      <c r="A63" s="37" t="s">
        <v>56</v>
      </c>
      <c r="E63" s="38" t="s">
        <v>5798</v>
      </c>
    </row>
    <row r="64" spans="1:5" ht="12.75">
      <c r="A64" s="39" t="s">
        <v>57</v>
      </c>
      <c r="E64" s="40" t="s">
        <v>5799</v>
      </c>
    </row>
    <row r="65" spans="1:5" ht="12.75">
      <c r="A65" t="s">
        <v>58</v>
      </c>
      <c r="E65" s="38" t="s">
        <v>53</v>
      </c>
    </row>
    <row r="66" spans="1:16" ht="12.75">
      <c r="A66" s="26" t="s">
        <v>51</v>
      </c>
      <c s="31" t="s">
        <v>103</v>
      </c>
      <c s="31" t="s">
        <v>5800</v>
      </c>
      <c s="26" t="s">
        <v>53</v>
      </c>
      <c s="32" t="s">
        <v>5801</v>
      </c>
      <c s="33" t="s">
        <v>114</v>
      </c>
      <c s="34">
        <v>2.642</v>
      </c>
      <c s="35">
        <v>0</v>
      </c>
      <c s="36">
        <f>ROUND(ROUND(H66,2)*ROUND(G66,3),2)</f>
      </c>
      <c r="O66">
        <f>(I66*21)/100</f>
      </c>
      <c t="s">
        <v>28</v>
      </c>
    </row>
    <row r="67" spans="1:5" ht="12.75">
      <c r="A67" s="37" t="s">
        <v>56</v>
      </c>
      <c r="E67" s="38" t="s">
        <v>5801</v>
      </c>
    </row>
    <row r="68" spans="1:5" ht="12.75">
      <c r="A68" s="39" t="s">
        <v>57</v>
      </c>
      <c r="E68" s="40" t="s">
        <v>5802</v>
      </c>
    </row>
    <row r="69" spans="1:5" ht="12.75">
      <c r="A69" t="s">
        <v>58</v>
      </c>
      <c r="E69" s="38" t="s">
        <v>53</v>
      </c>
    </row>
    <row r="70" spans="1:16" ht="12.75">
      <c r="A70" s="26" t="s">
        <v>51</v>
      </c>
      <c s="31" t="s">
        <v>150</v>
      </c>
      <c s="31" t="s">
        <v>5803</v>
      </c>
      <c s="26" t="s">
        <v>53</v>
      </c>
      <c s="32" t="s">
        <v>5804</v>
      </c>
      <c s="33" t="s">
        <v>114</v>
      </c>
      <c s="34">
        <v>2.642</v>
      </c>
      <c s="35">
        <v>0</v>
      </c>
      <c s="36">
        <f>ROUND(ROUND(H70,2)*ROUND(G70,3),2)</f>
      </c>
      <c r="O70">
        <f>(I70*21)/100</f>
      </c>
      <c t="s">
        <v>28</v>
      </c>
    </row>
    <row r="71" spans="1:5" ht="12.75">
      <c r="A71" s="37" t="s">
        <v>56</v>
      </c>
      <c r="E71" s="38" t="s">
        <v>5804</v>
      </c>
    </row>
    <row r="72" spans="1:5" ht="12.75">
      <c r="A72" s="39" t="s">
        <v>57</v>
      </c>
      <c r="E72" s="40" t="s">
        <v>53</v>
      </c>
    </row>
    <row r="73" spans="1:5" ht="12.75">
      <c r="A73" t="s">
        <v>58</v>
      </c>
      <c r="E73" s="38" t="s">
        <v>53</v>
      </c>
    </row>
    <row r="74" spans="1:16" ht="12.75">
      <c r="A74" s="26" t="s">
        <v>51</v>
      </c>
      <c s="31" t="s">
        <v>154</v>
      </c>
      <c s="31" t="s">
        <v>5805</v>
      </c>
      <c s="26" t="s">
        <v>53</v>
      </c>
      <c s="32" t="s">
        <v>5806</v>
      </c>
      <c s="33" t="s">
        <v>379</v>
      </c>
      <c s="34">
        <v>0.048</v>
      </c>
      <c s="35">
        <v>0</v>
      </c>
      <c s="36">
        <f>ROUND(ROUND(H74,2)*ROUND(G74,3),2)</f>
      </c>
      <c r="O74">
        <f>(I74*21)/100</f>
      </c>
      <c t="s">
        <v>28</v>
      </c>
    </row>
    <row r="75" spans="1:5" ht="12.75">
      <c r="A75" s="37" t="s">
        <v>56</v>
      </c>
      <c r="E75" s="38" t="s">
        <v>5806</v>
      </c>
    </row>
    <row r="76" spans="1:5" ht="12.75">
      <c r="A76" s="39" t="s">
        <v>57</v>
      </c>
      <c r="E76" s="40" t="s">
        <v>53</v>
      </c>
    </row>
    <row r="77" spans="1:5" ht="12.75">
      <c r="A77" t="s">
        <v>58</v>
      </c>
      <c r="E77" s="38" t="s">
        <v>53</v>
      </c>
    </row>
    <row r="78" spans="1:16" ht="25.5">
      <c r="A78" s="26" t="s">
        <v>51</v>
      </c>
      <c s="31" t="s">
        <v>561</v>
      </c>
      <c s="31" t="s">
        <v>5807</v>
      </c>
      <c s="26" t="s">
        <v>53</v>
      </c>
      <c s="32" t="s">
        <v>5808</v>
      </c>
      <c s="33" t="s">
        <v>114</v>
      </c>
      <c s="34">
        <v>7.5</v>
      </c>
      <c s="35">
        <v>0</v>
      </c>
      <c s="36">
        <f>ROUND(ROUND(H78,2)*ROUND(G78,3),2)</f>
      </c>
      <c r="O78">
        <f>(I78*21)/100</f>
      </c>
      <c t="s">
        <v>28</v>
      </c>
    </row>
    <row r="79" spans="1:5" ht="63.75">
      <c r="A79" s="37" t="s">
        <v>56</v>
      </c>
      <c r="E79" s="38" t="s">
        <v>5809</v>
      </c>
    </row>
    <row r="80" spans="1:5" ht="12.75">
      <c r="A80" s="39" t="s">
        <v>57</v>
      </c>
      <c r="E80" s="40" t="s">
        <v>53</v>
      </c>
    </row>
    <row r="81" spans="1:5" ht="12.75">
      <c r="A81" t="s">
        <v>58</v>
      </c>
      <c r="E81" s="38" t="s">
        <v>53</v>
      </c>
    </row>
    <row r="82" spans="1:18" ht="12.75" customHeight="1">
      <c r="A82" s="6" t="s">
        <v>48</v>
      </c>
      <c s="6"/>
      <c s="44" t="s">
        <v>27</v>
      </c>
      <c s="6"/>
      <c s="29" t="s">
        <v>5634</v>
      </c>
      <c s="6"/>
      <c s="6"/>
      <c s="6"/>
      <c s="46">
        <f>0+Q82</f>
      </c>
      <c r="O82">
        <f>0+R82</f>
      </c>
      <c r="Q82">
        <f>0+I83+I87+I91+I95+I99+I103+I107+I111+I115+I119+I123+I127+I131+I135+I139+I143+I147+I151+I155+I159+I163+I167</f>
      </c>
      <c>
        <f>0+O83+O87+O91+O95+O99+O103+O107+O111+O115+O119+O123+O127+O131+O135+O139+O143+O147+O151+O155+O159+O163+O167</f>
      </c>
    </row>
    <row r="83" spans="1:16" ht="12.75">
      <c r="A83" s="26" t="s">
        <v>51</v>
      </c>
      <c s="31" t="s">
        <v>44</v>
      </c>
      <c s="31" t="s">
        <v>5810</v>
      </c>
      <c s="26" t="s">
        <v>53</v>
      </c>
      <c s="32" t="s">
        <v>5811</v>
      </c>
      <c s="33" t="s">
        <v>114</v>
      </c>
      <c s="34">
        <v>6.287</v>
      </c>
      <c s="35">
        <v>0</v>
      </c>
      <c s="36">
        <f>ROUND(ROUND(H83,2)*ROUND(G83,3),2)</f>
      </c>
      <c r="O83">
        <f>(I83*21)/100</f>
      </c>
      <c t="s">
        <v>28</v>
      </c>
    </row>
    <row r="84" spans="1:5" ht="12.75">
      <c r="A84" s="37" t="s">
        <v>56</v>
      </c>
      <c r="E84" s="38" t="s">
        <v>5811</v>
      </c>
    </row>
    <row r="85" spans="1:5" ht="12.75">
      <c r="A85" s="39" t="s">
        <v>57</v>
      </c>
      <c r="E85" s="40" t="s">
        <v>53</v>
      </c>
    </row>
    <row r="86" spans="1:5" ht="12.75">
      <c r="A86" t="s">
        <v>58</v>
      </c>
      <c r="E86" s="38" t="s">
        <v>53</v>
      </c>
    </row>
    <row r="87" spans="1:16" ht="12.75">
      <c r="A87" s="26" t="s">
        <v>51</v>
      </c>
      <c s="31" t="s">
        <v>347</v>
      </c>
      <c s="31" t="s">
        <v>5812</v>
      </c>
      <c s="26" t="s">
        <v>53</v>
      </c>
      <c s="32" t="s">
        <v>5813</v>
      </c>
      <c s="33" t="s">
        <v>55</v>
      </c>
      <c s="34">
        <v>4.78</v>
      </c>
      <c s="35">
        <v>0</v>
      </c>
      <c s="36">
        <f>ROUND(ROUND(H87,2)*ROUND(G87,3),2)</f>
      </c>
      <c r="O87">
        <f>(I87*21)/100</f>
      </c>
      <c t="s">
        <v>28</v>
      </c>
    </row>
    <row r="88" spans="1:5" ht="12.75">
      <c r="A88" s="37" t="s">
        <v>56</v>
      </c>
      <c r="E88" s="38" t="s">
        <v>5813</v>
      </c>
    </row>
    <row r="89" spans="1:5" ht="12.75">
      <c r="A89" s="39" t="s">
        <v>57</v>
      </c>
      <c r="E89" s="40" t="s">
        <v>53</v>
      </c>
    </row>
    <row r="90" spans="1:5" ht="12.75">
      <c r="A90" t="s">
        <v>58</v>
      </c>
      <c r="E90" s="38" t="s">
        <v>53</v>
      </c>
    </row>
    <row r="91" spans="1:16" ht="25.5">
      <c r="A91" s="26" t="s">
        <v>51</v>
      </c>
      <c s="31" t="s">
        <v>306</v>
      </c>
      <c s="31" t="s">
        <v>5814</v>
      </c>
      <c s="26" t="s">
        <v>53</v>
      </c>
      <c s="32" t="s">
        <v>5815</v>
      </c>
      <c s="33" t="s">
        <v>114</v>
      </c>
      <c s="34">
        <v>33.02</v>
      </c>
      <c s="35">
        <v>0</v>
      </c>
      <c s="36">
        <f>ROUND(ROUND(H91,2)*ROUND(G91,3),2)</f>
      </c>
      <c r="O91">
        <f>(I91*21)/100</f>
      </c>
      <c t="s">
        <v>28</v>
      </c>
    </row>
    <row r="92" spans="1:5" ht="25.5">
      <c r="A92" s="37" t="s">
        <v>56</v>
      </c>
      <c r="E92" s="38" t="s">
        <v>5815</v>
      </c>
    </row>
    <row r="93" spans="1:5" ht="12.75">
      <c r="A93" s="39" t="s">
        <v>57</v>
      </c>
      <c r="E93" s="40" t="s">
        <v>53</v>
      </c>
    </row>
    <row r="94" spans="1:5" ht="12.75">
      <c r="A94" t="s">
        <v>58</v>
      </c>
      <c r="E94" s="38" t="s">
        <v>53</v>
      </c>
    </row>
    <row r="95" spans="1:16" ht="25.5">
      <c r="A95" s="26" t="s">
        <v>51</v>
      </c>
      <c s="31" t="s">
        <v>158</v>
      </c>
      <c s="31" t="s">
        <v>5816</v>
      </c>
      <c s="26" t="s">
        <v>53</v>
      </c>
      <c s="32" t="s">
        <v>5817</v>
      </c>
      <c s="33" t="s">
        <v>114</v>
      </c>
      <c s="34">
        <v>33.02</v>
      </c>
      <c s="35">
        <v>0</v>
      </c>
      <c s="36">
        <f>ROUND(ROUND(H95,2)*ROUND(G95,3),2)</f>
      </c>
      <c r="O95">
        <f>(I95*21)/100</f>
      </c>
      <c t="s">
        <v>28</v>
      </c>
    </row>
    <row r="96" spans="1:5" ht="25.5">
      <c r="A96" s="37" t="s">
        <v>56</v>
      </c>
      <c r="E96" s="38" t="s">
        <v>5817</v>
      </c>
    </row>
    <row r="97" spans="1:5" ht="38.25">
      <c r="A97" s="39" t="s">
        <v>57</v>
      </c>
      <c r="E97" s="40" t="s">
        <v>5818</v>
      </c>
    </row>
    <row r="98" spans="1:5" ht="12.75">
      <c r="A98" t="s">
        <v>58</v>
      </c>
      <c r="E98" s="38" t="s">
        <v>53</v>
      </c>
    </row>
    <row r="99" spans="1:16" ht="12.75">
      <c r="A99" s="26" t="s">
        <v>51</v>
      </c>
      <c s="31" t="s">
        <v>160</v>
      </c>
      <c s="31" t="s">
        <v>5819</v>
      </c>
      <c s="26" t="s">
        <v>53</v>
      </c>
      <c s="32" t="s">
        <v>5820</v>
      </c>
      <c s="33" t="s">
        <v>55</v>
      </c>
      <c s="34">
        <v>21.94</v>
      </c>
      <c s="35">
        <v>0</v>
      </c>
      <c s="36">
        <f>ROUND(ROUND(H99,2)*ROUND(G99,3),2)</f>
      </c>
      <c r="O99">
        <f>(I99*21)/100</f>
      </c>
      <c t="s">
        <v>28</v>
      </c>
    </row>
    <row r="100" spans="1:5" ht="12.75">
      <c r="A100" s="37" t="s">
        <v>56</v>
      </c>
      <c r="E100" s="38" t="s">
        <v>5820</v>
      </c>
    </row>
    <row r="101" spans="1:5" ht="51">
      <c r="A101" s="39" t="s">
        <v>57</v>
      </c>
      <c r="E101" s="40" t="s">
        <v>5821</v>
      </c>
    </row>
    <row r="102" spans="1:5" ht="12.75">
      <c r="A102" t="s">
        <v>58</v>
      </c>
      <c r="E102" s="38" t="s">
        <v>53</v>
      </c>
    </row>
    <row r="103" spans="1:16" ht="25.5">
      <c r="A103" s="26" t="s">
        <v>51</v>
      </c>
      <c s="31" t="s">
        <v>162</v>
      </c>
      <c s="31" t="s">
        <v>5822</v>
      </c>
      <c s="26" t="s">
        <v>53</v>
      </c>
      <c s="32" t="s">
        <v>5823</v>
      </c>
      <c s="33" t="s">
        <v>114</v>
      </c>
      <c s="34">
        <v>33.02</v>
      </c>
      <c s="35">
        <v>0</v>
      </c>
      <c s="36">
        <f>ROUND(ROUND(H103,2)*ROUND(G103,3),2)</f>
      </c>
      <c r="O103">
        <f>(I103*21)/100</f>
      </c>
      <c t="s">
        <v>28</v>
      </c>
    </row>
    <row r="104" spans="1:5" ht="25.5">
      <c r="A104" s="37" t="s">
        <v>56</v>
      </c>
      <c r="E104" s="38" t="s">
        <v>5823</v>
      </c>
    </row>
    <row r="105" spans="1:5" ht="12.75">
      <c r="A105" s="39" t="s">
        <v>57</v>
      </c>
      <c r="E105" s="40" t="s">
        <v>53</v>
      </c>
    </row>
    <row r="106" spans="1:5" ht="12.75">
      <c r="A106" t="s">
        <v>58</v>
      </c>
      <c r="E106" s="38" t="s">
        <v>53</v>
      </c>
    </row>
    <row r="107" spans="1:16" ht="25.5">
      <c r="A107" s="26" t="s">
        <v>51</v>
      </c>
      <c s="31" t="s">
        <v>166</v>
      </c>
      <c s="31" t="s">
        <v>5824</v>
      </c>
      <c s="26" t="s">
        <v>53</v>
      </c>
      <c s="32" t="s">
        <v>5825</v>
      </c>
      <c s="33" t="s">
        <v>114</v>
      </c>
      <c s="34">
        <v>17.396</v>
      </c>
      <c s="35">
        <v>0</v>
      </c>
      <c s="36">
        <f>ROUND(ROUND(H107,2)*ROUND(G107,3),2)</f>
      </c>
      <c r="O107">
        <f>(I107*21)/100</f>
      </c>
      <c t="s">
        <v>28</v>
      </c>
    </row>
    <row r="108" spans="1:5" ht="25.5">
      <c r="A108" s="37" t="s">
        <v>56</v>
      </c>
      <c r="E108" s="38" t="s">
        <v>5825</v>
      </c>
    </row>
    <row r="109" spans="1:5" ht="12.75">
      <c r="A109" s="39" t="s">
        <v>57</v>
      </c>
      <c r="E109" s="40" t="s">
        <v>53</v>
      </c>
    </row>
    <row r="110" spans="1:5" ht="12.75">
      <c r="A110" t="s">
        <v>58</v>
      </c>
      <c r="E110" s="38" t="s">
        <v>53</v>
      </c>
    </row>
    <row r="111" spans="1:16" ht="25.5">
      <c r="A111" s="26" t="s">
        <v>51</v>
      </c>
      <c s="31" t="s">
        <v>170</v>
      </c>
      <c s="31" t="s">
        <v>5826</v>
      </c>
      <c s="26" t="s">
        <v>53</v>
      </c>
      <c s="32" t="s">
        <v>5827</v>
      </c>
      <c s="33" t="s">
        <v>55</v>
      </c>
      <c s="34">
        <v>4.78</v>
      </c>
      <c s="35">
        <v>0</v>
      </c>
      <c s="36">
        <f>ROUND(ROUND(H111,2)*ROUND(G111,3),2)</f>
      </c>
      <c r="O111">
        <f>(I111*21)/100</f>
      </c>
      <c t="s">
        <v>28</v>
      </c>
    </row>
    <row r="112" spans="1:5" ht="38.25">
      <c r="A112" s="37" t="s">
        <v>56</v>
      </c>
      <c r="E112" s="38" t="s">
        <v>5828</v>
      </c>
    </row>
    <row r="113" spans="1:5" ht="12.75">
      <c r="A113" s="39" t="s">
        <v>57</v>
      </c>
      <c r="E113" s="40" t="s">
        <v>5829</v>
      </c>
    </row>
    <row r="114" spans="1:5" ht="76.5">
      <c r="A114" t="s">
        <v>58</v>
      </c>
      <c r="E114" s="38" t="s">
        <v>5830</v>
      </c>
    </row>
    <row r="115" spans="1:16" ht="25.5">
      <c r="A115" s="26" t="s">
        <v>51</v>
      </c>
      <c s="31" t="s">
        <v>174</v>
      </c>
      <c s="31" t="s">
        <v>5831</v>
      </c>
      <c s="26" t="s">
        <v>53</v>
      </c>
      <c s="32" t="s">
        <v>5832</v>
      </c>
      <c s="33" t="s">
        <v>114</v>
      </c>
      <c s="34">
        <v>6.164</v>
      </c>
      <c s="35">
        <v>0</v>
      </c>
      <c s="36">
        <f>ROUND(ROUND(H115,2)*ROUND(G115,3),2)</f>
      </c>
      <c r="O115">
        <f>(I115*21)/100</f>
      </c>
      <c t="s">
        <v>28</v>
      </c>
    </row>
    <row r="116" spans="1:5" ht="51">
      <c r="A116" s="37" t="s">
        <v>56</v>
      </c>
      <c r="E116" s="38" t="s">
        <v>5833</v>
      </c>
    </row>
    <row r="117" spans="1:5" ht="12.75">
      <c r="A117" s="39" t="s">
        <v>57</v>
      </c>
      <c r="E117" s="40" t="s">
        <v>5834</v>
      </c>
    </row>
    <row r="118" spans="1:5" ht="12.75">
      <c r="A118" t="s">
        <v>58</v>
      </c>
      <c r="E118" s="38" t="s">
        <v>53</v>
      </c>
    </row>
    <row r="119" spans="1:16" ht="25.5">
      <c r="A119" s="26" t="s">
        <v>51</v>
      </c>
      <c s="31" t="s">
        <v>178</v>
      </c>
      <c s="31" t="s">
        <v>5835</v>
      </c>
      <c s="26" t="s">
        <v>53</v>
      </c>
      <c s="32" t="s">
        <v>5836</v>
      </c>
      <c s="33" t="s">
        <v>114</v>
      </c>
      <c s="34">
        <v>28.827</v>
      </c>
      <c s="35">
        <v>0</v>
      </c>
      <c s="36">
        <f>ROUND(ROUND(H119,2)*ROUND(G119,3),2)</f>
      </c>
      <c r="O119">
        <f>(I119*21)/100</f>
      </c>
      <c t="s">
        <v>28</v>
      </c>
    </row>
    <row r="120" spans="1:5" ht="51">
      <c r="A120" s="37" t="s">
        <v>56</v>
      </c>
      <c r="E120" s="38" t="s">
        <v>5837</v>
      </c>
    </row>
    <row r="121" spans="1:5" ht="12.75">
      <c r="A121" s="39" t="s">
        <v>57</v>
      </c>
      <c r="E121" s="40" t="s">
        <v>5838</v>
      </c>
    </row>
    <row r="122" spans="1:5" ht="12.75">
      <c r="A122" t="s">
        <v>58</v>
      </c>
      <c r="E122" s="38" t="s">
        <v>53</v>
      </c>
    </row>
    <row r="123" spans="1:16" ht="25.5">
      <c r="A123" s="26" t="s">
        <v>51</v>
      </c>
      <c s="31" t="s">
        <v>182</v>
      </c>
      <c s="31" t="s">
        <v>5839</v>
      </c>
      <c s="26" t="s">
        <v>53</v>
      </c>
      <c s="32" t="s">
        <v>5840</v>
      </c>
      <c s="33" t="s">
        <v>114</v>
      </c>
      <c s="34">
        <v>17.396</v>
      </c>
      <c s="35">
        <v>0</v>
      </c>
      <c s="36">
        <f>ROUND(ROUND(H123,2)*ROUND(G123,3),2)</f>
      </c>
      <c r="O123">
        <f>(I123*21)/100</f>
      </c>
      <c t="s">
        <v>28</v>
      </c>
    </row>
    <row r="124" spans="1:5" ht="25.5">
      <c r="A124" s="37" t="s">
        <v>56</v>
      </c>
      <c r="E124" s="38" t="s">
        <v>5840</v>
      </c>
    </row>
    <row r="125" spans="1:5" ht="25.5">
      <c r="A125" s="39" t="s">
        <v>57</v>
      </c>
      <c r="E125" s="40" t="s">
        <v>5841</v>
      </c>
    </row>
    <row r="126" spans="1:5" ht="12.75">
      <c r="A126" t="s">
        <v>58</v>
      </c>
      <c r="E126" s="38" t="s">
        <v>53</v>
      </c>
    </row>
    <row r="127" spans="1:16" ht="25.5">
      <c r="A127" s="26" t="s">
        <v>51</v>
      </c>
      <c s="31" t="s">
        <v>186</v>
      </c>
      <c s="31" t="s">
        <v>5842</v>
      </c>
      <c s="26" t="s">
        <v>53</v>
      </c>
      <c s="32" t="s">
        <v>5843</v>
      </c>
      <c s="33" t="s">
        <v>114</v>
      </c>
      <c s="34">
        <v>6.164</v>
      </c>
      <c s="35">
        <v>0</v>
      </c>
      <c s="36">
        <f>ROUND(ROUND(H127,2)*ROUND(G127,3),2)</f>
      </c>
      <c r="O127">
        <f>(I127*21)/100</f>
      </c>
      <c t="s">
        <v>28</v>
      </c>
    </row>
    <row r="128" spans="1:5" ht="25.5">
      <c r="A128" s="37" t="s">
        <v>56</v>
      </c>
      <c r="E128" s="38" t="s">
        <v>5843</v>
      </c>
    </row>
    <row r="129" spans="1:5" ht="12.75">
      <c r="A129" s="39" t="s">
        <v>57</v>
      </c>
      <c r="E129" s="40" t="s">
        <v>5834</v>
      </c>
    </row>
    <row r="130" spans="1:5" ht="12.75">
      <c r="A130" t="s">
        <v>58</v>
      </c>
      <c r="E130" s="38" t="s">
        <v>53</v>
      </c>
    </row>
    <row r="131" spans="1:16" ht="25.5">
      <c r="A131" s="26" t="s">
        <v>51</v>
      </c>
      <c s="31" t="s">
        <v>190</v>
      </c>
      <c s="31" t="s">
        <v>5844</v>
      </c>
      <c s="26" t="s">
        <v>53</v>
      </c>
      <c s="32" t="s">
        <v>5845</v>
      </c>
      <c s="33" t="s">
        <v>114</v>
      </c>
      <c s="34">
        <v>28.827</v>
      </c>
      <c s="35">
        <v>0</v>
      </c>
      <c s="36">
        <f>ROUND(ROUND(H131,2)*ROUND(G131,3),2)</f>
      </c>
      <c r="O131">
        <f>(I131*21)/100</f>
      </c>
      <c t="s">
        <v>28</v>
      </c>
    </row>
    <row r="132" spans="1:5" ht="25.5">
      <c r="A132" s="37" t="s">
        <v>56</v>
      </c>
      <c r="E132" s="38" t="s">
        <v>5845</v>
      </c>
    </row>
    <row r="133" spans="1:5" ht="12.75">
      <c r="A133" s="39" t="s">
        <v>57</v>
      </c>
      <c r="E133" s="40" t="s">
        <v>53</v>
      </c>
    </row>
    <row r="134" spans="1:5" ht="12.75">
      <c r="A134" t="s">
        <v>58</v>
      </c>
      <c r="E134" s="38" t="s">
        <v>53</v>
      </c>
    </row>
    <row r="135" spans="1:16" ht="25.5">
      <c r="A135" s="26" t="s">
        <v>51</v>
      </c>
      <c s="31" t="s">
        <v>194</v>
      </c>
      <c s="31" t="s">
        <v>5846</v>
      </c>
      <c s="26" t="s">
        <v>53</v>
      </c>
      <c s="32" t="s">
        <v>5847</v>
      </c>
      <c s="33" t="s">
        <v>114</v>
      </c>
      <c s="34">
        <v>10.802</v>
      </c>
      <c s="35">
        <v>0</v>
      </c>
      <c s="36">
        <f>ROUND(ROUND(H135,2)*ROUND(G135,3),2)</f>
      </c>
      <c r="O135">
        <f>(I135*21)/100</f>
      </c>
      <c t="s">
        <v>28</v>
      </c>
    </row>
    <row r="136" spans="1:5" ht="25.5">
      <c r="A136" s="37" t="s">
        <v>56</v>
      </c>
      <c r="E136" s="38" t="s">
        <v>5847</v>
      </c>
    </row>
    <row r="137" spans="1:5" ht="12.75">
      <c r="A137" s="39" t="s">
        <v>57</v>
      </c>
      <c r="E137" s="40" t="s">
        <v>5848</v>
      </c>
    </row>
    <row r="138" spans="1:5" ht="12.75">
      <c r="A138" t="s">
        <v>58</v>
      </c>
      <c r="E138" s="38" t="s">
        <v>53</v>
      </c>
    </row>
    <row r="139" spans="1:16" ht="25.5">
      <c r="A139" s="26" t="s">
        <v>51</v>
      </c>
      <c s="31" t="s">
        <v>198</v>
      </c>
      <c s="31" t="s">
        <v>5849</v>
      </c>
      <c s="26" t="s">
        <v>53</v>
      </c>
      <c s="32" t="s">
        <v>5850</v>
      </c>
      <c s="33" t="s">
        <v>118</v>
      </c>
      <c s="34">
        <v>0.272</v>
      </c>
      <c s="35">
        <v>0</v>
      </c>
      <c s="36">
        <f>ROUND(ROUND(H139,2)*ROUND(G139,3),2)</f>
      </c>
      <c r="O139">
        <f>(I139*21)/100</f>
      </c>
      <c t="s">
        <v>28</v>
      </c>
    </row>
    <row r="140" spans="1:5" ht="25.5">
      <c r="A140" s="37" t="s">
        <v>56</v>
      </c>
      <c r="E140" s="38" t="s">
        <v>5850</v>
      </c>
    </row>
    <row r="141" spans="1:5" ht="12.75">
      <c r="A141" s="39" t="s">
        <v>57</v>
      </c>
      <c r="E141" s="40" t="s">
        <v>53</v>
      </c>
    </row>
    <row r="142" spans="1:5" ht="12.75">
      <c r="A142" t="s">
        <v>58</v>
      </c>
      <c r="E142" s="38" t="s">
        <v>53</v>
      </c>
    </row>
    <row r="143" spans="1:16" ht="25.5">
      <c r="A143" s="26" t="s">
        <v>51</v>
      </c>
      <c s="31" t="s">
        <v>202</v>
      </c>
      <c s="31" t="s">
        <v>5851</v>
      </c>
      <c s="26" t="s">
        <v>53</v>
      </c>
      <c s="32" t="s">
        <v>5852</v>
      </c>
      <c s="33" t="s">
        <v>118</v>
      </c>
      <c s="34">
        <v>0.85</v>
      </c>
      <c s="35">
        <v>0</v>
      </c>
      <c s="36">
        <f>ROUND(ROUND(H143,2)*ROUND(G143,3),2)</f>
      </c>
      <c r="O143">
        <f>(I143*21)/100</f>
      </c>
      <c t="s">
        <v>28</v>
      </c>
    </row>
    <row r="144" spans="1:5" ht="25.5">
      <c r="A144" s="37" t="s">
        <v>56</v>
      </c>
      <c r="E144" s="38" t="s">
        <v>5852</v>
      </c>
    </row>
    <row r="145" spans="1:5" ht="12.75">
      <c r="A145" s="39" t="s">
        <v>57</v>
      </c>
      <c r="E145" s="40" t="s">
        <v>5853</v>
      </c>
    </row>
    <row r="146" spans="1:5" ht="12.75">
      <c r="A146" t="s">
        <v>58</v>
      </c>
      <c r="E146" s="38" t="s">
        <v>53</v>
      </c>
    </row>
    <row r="147" spans="1:16" ht="25.5">
      <c r="A147" s="26" t="s">
        <v>51</v>
      </c>
      <c s="31" t="s">
        <v>206</v>
      </c>
      <c s="31" t="s">
        <v>5854</v>
      </c>
      <c s="26" t="s">
        <v>53</v>
      </c>
      <c s="32" t="s">
        <v>5855</v>
      </c>
      <c s="33" t="s">
        <v>118</v>
      </c>
      <c s="34">
        <v>0.85</v>
      </c>
      <c s="35">
        <v>0</v>
      </c>
      <c s="36">
        <f>ROUND(ROUND(H147,2)*ROUND(G147,3),2)</f>
      </c>
      <c r="O147">
        <f>(I147*21)/100</f>
      </c>
      <c t="s">
        <v>28</v>
      </c>
    </row>
    <row r="148" spans="1:5" ht="25.5">
      <c r="A148" s="37" t="s">
        <v>56</v>
      </c>
      <c r="E148" s="38" t="s">
        <v>5855</v>
      </c>
    </row>
    <row r="149" spans="1:5" ht="12.75">
      <c r="A149" s="39" t="s">
        <v>57</v>
      </c>
      <c r="E149" s="40" t="s">
        <v>53</v>
      </c>
    </row>
    <row r="150" spans="1:5" ht="12.75">
      <c r="A150" t="s">
        <v>58</v>
      </c>
      <c r="E150" s="38" t="s">
        <v>53</v>
      </c>
    </row>
    <row r="151" spans="1:16" ht="25.5">
      <c r="A151" s="26" t="s">
        <v>51</v>
      </c>
      <c s="31" t="s">
        <v>310</v>
      </c>
      <c s="31" t="s">
        <v>5856</v>
      </c>
      <c s="26" t="s">
        <v>53</v>
      </c>
      <c s="32" t="s">
        <v>5857</v>
      </c>
      <c s="33" t="s">
        <v>118</v>
      </c>
      <c s="34">
        <v>0.85</v>
      </c>
      <c s="35">
        <v>0</v>
      </c>
      <c s="36">
        <f>ROUND(ROUND(H151,2)*ROUND(G151,3),2)</f>
      </c>
      <c r="O151">
        <f>(I151*21)/100</f>
      </c>
      <c t="s">
        <v>28</v>
      </c>
    </row>
    <row r="152" spans="1:5" ht="25.5">
      <c r="A152" s="37" t="s">
        <v>56</v>
      </c>
      <c r="E152" s="38" t="s">
        <v>5857</v>
      </c>
    </row>
    <row r="153" spans="1:5" ht="12.75">
      <c r="A153" s="39" t="s">
        <v>57</v>
      </c>
      <c r="E153" s="40" t="s">
        <v>53</v>
      </c>
    </row>
    <row r="154" spans="1:5" ht="12.75">
      <c r="A154" t="s">
        <v>58</v>
      </c>
      <c r="E154" s="38" t="s">
        <v>53</v>
      </c>
    </row>
    <row r="155" spans="1:16" ht="12.75">
      <c r="A155" s="26" t="s">
        <v>51</v>
      </c>
      <c s="31" t="s">
        <v>314</v>
      </c>
      <c s="31" t="s">
        <v>5858</v>
      </c>
      <c s="26" t="s">
        <v>53</v>
      </c>
      <c s="32" t="s">
        <v>5859</v>
      </c>
      <c s="33" t="s">
        <v>379</v>
      </c>
      <c s="34">
        <v>0.102</v>
      </c>
      <c s="35">
        <v>0</v>
      </c>
      <c s="36">
        <f>ROUND(ROUND(H155,2)*ROUND(G155,3),2)</f>
      </c>
      <c r="O155">
        <f>(I155*21)/100</f>
      </c>
      <c t="s">
        <v>28</v>
      </c>
    </row>
    <row r="156" spans="1:5" ht="12.75">
      <c r="A156" s="37" t="s">
        <v>56</v>
      </c>
      <c r="E156" s="38" t="s">
        <v>5859</v>
      </c>
    </row>
    <row r="157" spans="1:5" ht="12.75">
      <c r="A157" s="39" t="s">
        <v>57</v>
      </c>
      <c r="E157" s="40" t="s">
        <v>5860</v>
      </c>
    </row>
    <row r="158" spans="1:5" ht="12.75">
      <c r="A158" t="s">
        <v>58</v>
      </c>
      <c r="E158" s="38" t="s">
        <v>53</v>
      </c>
    </row>
    <row r="159" spans="1:16" ht="25.5">
      <c r="A159" s="26" t="s">
        <v>51</v>
      </c>
      <c s="31" t="s">
        <v>318</v>
      </c>
      <c s="31" t="s">
        <v>5861</v>
      </c>
      <c s="26" t="s">
        <v>53</v>
      </c>
      <c s="32" t="s">
        <v>5862</v>
      </c>
      <c s="33" t="s">
        <v>114</v>
      </c>
      <c s="34">
        <v>29.404</v>
      </c>
      <c s="35">
        <v>0</v>
      </c>
      <c s="36">
        <f>ROUND(ROUND(H159,2)*ROUND(G159,3),2)</f>
      </c>
      <c r="O159">
        <f>(I159*21)/100</f>
      </c>
      <c t="s">
        <v>28</v>
      </c>
    </row>
    <row r="160" spans="1:5" ht="25.5">
      <c r="A160" s="37" t="s">
        <v>56</v>
      </c>
      <c r="E160" s="38" t="s">
        <v>5862</v>
      </c>
    </row>
    <row r="161" spans="1:5" ht="12.75">
      <c r="A161" s="39" t="s">
        <v>57</v>
      </c>
      <c r="E161" s="40" t="s">
        <v>53</v>
      </c>
    </row>
    <row r="162" spans="1:5" ht="12.75">
      <c r="A162" t="s">
        <v>58</v>
      </c>
      <c r="E162" s="38" t="s">
        <v>53</v>
      </c>
    </row>
    <row r="163" spans="1:16" ht="12.75">
      <c r="A163" s="26" t="s">
        <v>51</v>
      </c>
      <c s="31" t="s">
        <v>210</v>
      </c>
      <c s="31" t="s">
        <v>5863</v>
      </c>
      <c s="26" t="s">
        <v>53</v>
      </c>
      <c s="32" t="s">
        <v>5864</v>
      </c>
      <c s="33" t="s">
        <v>114</v>
      </c>
      <c s="34">
        <v>12.346</v>
      </c>
      <c s="35">
        <v>0</v>
      </c>
      <c s="36">
        <f>ROUND(ROUND(H163,2)*ROUND(G163,3),2)</f>
      </c>
      <c r="O163">
        <f>(I163*21)/100</f>
      </c>
      <c t="s">
        <v>28</v>
      </c>
    </row>
    <row r="164" spans="1:5" ht="12.75">
      <c r="A164" s="37" t="s">
        <v>56</v>
      </c>
      <c r="E164" s="38" t="s">
        <v>5864</v>
      </c>
    </row>
    <row r="165" spans="1:5" ht="12.75">
      <c r="A165" s="39" t="s">
        <v>57</v>
      </c>
      <c r="E165" s="40" t="s">
        <v>5865</v>
      </c>
    </row>
    <row r="166" spans="1:5" ht="12.75">
      <c r="A166" t="s">
        <v>58</v>
      </c>
      <c r="E166" s="38" t="s">
        <v>53</v>
      </c>
    </row>
    <row r="167" spans="1:16" ht="25.5">
      <c r="A167" s="26" t="s">
        <v>51</v>
      </c>
      <c s="31" t="s">
        <v>214</v>
      </c>
      <c s="31" t="s">
        <v>5866</v>
      </c>
      <c s="26" t="s">
        <v>53</v>
      </c>
      <c s="32" t="s">
        <v>5867</v>
      </c>
      <c s="33" t="s">
        <v>55</v>
      </c>
      <c s="34">
        <v>14.8</v>
      </c>
      <c s="35">
        <v>0</v>
      </c>
      <c s="36">
        <f>ROUND(ROUND(H167,2)*ROUND(G167,3),2)</f>
      </c>
      <c r="O167">
        <f>(I167*21)/100</f>
      </c>
      <c t="s">
        <v>28</v>
      </c>
    </row>
    <row r="168" spans="1:5" ht="25.5">
      <c r="A168" s="37" t="s">
        <v>56</v>
      </c>
      <c r="E168" s="38" t="s">
        <v>5867</v>
      </c>
    </row>
    <row r="169" spans="1:5" ht="12.75">
      <c r="A169" s="39" t="s">
        <v>57</v>
      </c>
      <c r="E169" s="40" t="s">
        <v>53</v>
      </c>
    </row>
    <row r="170" spans="1:5" ht="12.75">
      <c r="A170" t="s">
        <v>58</v>
      </c>
      <c r="E170" s="38" t="s">
        <v>53</v>
      </c>
    </row>
    <row r="171" spans="1:18" ht="12.75" customHeight="1">
      <c r="A171" s="6" t="s">
        <v>48</v>
      </c>
      <c s="6"/>
      <c s="44" t="s">
        <v>5651</v>
      </c>
      <c s="6"/>
      <c s="29" t="s">
        <v>5652</v>
      </c>
      <c s="6"/>
      <c s="6"/>
      <c s="6"/>
      <c s="46">
        <f>0+Q171</f>
      </c>
      <c r="O171">
        <f>0+R171</f>
      </c>
      <c r="Q171">
        <f>0+I172+I176+I180+I184+I188</f>
      </c>
      <c>
        <f>0+O172+O176+O180+O184+O188</f>
      </c>
    </row>
    <row r="172" spans="1:16" ht="12.75">
      <c r="A172" s="26" t="s">
        <v>51</v>
      </c>
      <c s="31" t="s">
        <v>34</v>
      </c>
      <c s="31" t="s">
        <v>5868</v>
      </c>
      <c s="26" t="s">
        <v>53</v>
      </c>
      <c s="32" t="s">
        <v>5869</v>
      </c>
      <c s="33" t="s">
        <v>5870</v>
      </c>
      <c s="34">
        <v>0.001</v>
      </c>
      <c s="35">
        <v>0</v>
      </c>
      <c s="36">
        <f>ROUND(ROUND(H172,2)*ROUND(G172,3),2)</f>
      </c>
      <c r="O172">
        <f>(I172*21)/100</f>
      </c>
      <c t="s">
        <v>28</v>
      </c>
    </row>
    <row r="173" spans="1:5" ht="12.75">
      <c r="A173" s="37" t="s">
        <v>56</v>
      </c>
      <c r="E173" s="38" t="s">
        <v>5869</v>
      </c>
    </row>
    <row r="174" spans="1:5" ht="12.75">
      <c r="A174" s="39" t="s">
        <v>57</v>
      </c>
      <c r="E174" s="40" t="s">
        <v>53</v>
      </c>
    </row>
    <row r="175" spans="1:5" ht="12.75">
      <c r="A175" t="s">
        <v>58</v>
      </c>
      <c r="E175" s="38" t="s">
        <v>53</v>
      </c>
    </row>
    <row r="176" spans="1:16" ht="25.5">
      <c r="A176" s="26" t="s">
        <v>51</v>
      </c>
      <c s="31" t="s">
        <v>218</v>
      </c>
      <c s="31" t="s">
        <v>5871</v>
      </c>
      <c s="26" t="s">
        <v>53</v>
      </c>
      <c s="32" t="s">
        <v>5872</v>
      </c>
      <c s="33" t="s">
        <v>114</v>
      </c>
      <c s="34">
        <v>8.504</v>
      </c>
      <c s="35">
        <v>0</v>
      </c>
      <c s="36">
        <f>ROUND(ROUND(H176,2)*ROUND(G176,3),2)</f>
      </c>
      <c r="O176">
        <f>(I176*21)/100</f>
      </c>
      <c t="s">
        <v>28</v>
      </c>
    </row>
    <row r="177" spans="1:5" ht="25.5">
      <c r="A177" s="37" t="s">
        <v>56</v>
      </c>
      <c r="E177" s="38" t="s">
        <v>5872</v>
      </c>
    </row>
    <row r="178" spans="1:5" ht="12.75">
      <c r="A178" s="39" t="s">
        <v>57</v>
      </c>
      <c r="E178" s="40" t="s">
        <v>5873</v>
      </c>
    </row>
    <row r="179" spans="1:5" ht="12.75">
      <c r="A179" t="s">
        <v>58</v>
      </c>
      <c r="E179" s="38" t="s">
        <v>53</v>
      </c>
    </row>
    <row r="180" spans="1:16" ht="12.75">
      <c r="A180" s="26" t="s">
        <v>51</v>
      </c>
      <c s="31" t="s">
        <v>222</v>
      </c>
      <c s="31" t="s">
        <v>5874</v>
      </c>
      <c s="26" t="s">
        <v>53</v>
      </c>
      <c s="32" t="s">
        <v>5875</v>
      </c>
      <c s="33" t="s">
        <v>114</v>
      </c>
      <c s="34">
        <v>8.504</v>
      </c>
      <c s="35">
        <v>0</v>
      </c>
      <c s="36">
        <f>ROUND(ROUND(H180,2)*ROUND(G180,3),2)</f>
      </c>
      <c r="O180">
        <f>(I180*21)/100</f>
      </c>
      <c t="s">
        <v>28</v>
      </c>
    </row>
    <row r="181" spans="1:5" ht="12.75">
      <c r="A181" s="37" t="s">
        <v>56</v>
      </c>
      <c r="E181" s="38" t="s">
        <v>5875</v>
      </c>
    </row>
    <row r="182" spans="1:5" ht="12.75">
      <c r="A182" s="39" t="s">
        <v>57</v>
      </c>
      <c r="E182" s="40" t="s">
        <v>53</v>
      </c>
    </row>
    <row r="183" spans="1:5" ht="12.75">
      <c r="A183" t="s">
        <v>58</v>
      </c>
      <c r="E183" s="38" t="s">
        <v>53</v>
      </c>
    </row>
    <row r="184" spans="1:16" ht="25.5">
      <c r="A184" s="26" t="s">
        <v>51</v>
      </c>
      <c s="31" t="s">
        <v>375</v>
      </c>
      <c s="31" t="s">
        <v>5876</v>
      </c>
      <c s="26" t="s">
        <v>53</v>
      </c>
      <c s="32" t="s">
        <v>5877</v>
      </c>
      <c s="33" t="s">
        <v>5878</v>
      </c>
      <c s="34">
        <v>25.011</v>
      </c>
      <c s="35">
        <v>0</v>
      </c>
      <c s="36">
        <f>ROUND(ROUND(H184,2)*ROUND(G184,3),2)</f>
      </c>
      <c r="O184">
        <f>(I184*21)/100</f>
      </c>
      <c t="s">
        <v>28</v>
      </c>
    </row>
    <row r="185" spans="1:5" ht="38.25">
      <c r="A185" s="37" t="s">
        <v>56</v>
      </c>
      <c r="E185" s="38" t="s">
        <v>5879</v>
      </c>
    </row>
    <row r="186" spans="1:5" ht="12.75">
      <c r="A186" s="39" t="s">
        <v>57</v>
      </c>
      <c r="E186" s="40" t="s">
        <v>53</v>
      </c>
    </row>
    <row r="187" spans="1:5" ht="12.75">
      <c r="A187" t="s">
        <v>58</v>
      </c>
      <c r="E187" s="38" t="s">
        <v>53</v>
      </c>
    </row>
    <row r="188" spans="1:16" ht="25.5">
      <c r="A188" s="26" t="s">
        <v>51</v>
      </c>
      <c s="31" t="s">
        <v>565</v>
      </c>
      <c s="31" t="s">
        <v>5880</v>
      </c>
      <c s="26" t="s">
        <v>53</v>
      </c>
      <c s="32" t="s">
        <v>5881</v>
      </c>
      <c s="33" t="s">
        <v>114</v>
      </c>
      <c s="34">
        <v>9.78</v>
      </c>
      <c s="35">
        <v>0</v>
      </c>
      <c s="36">
        <f>ROUND(ROUND(H188,2)*ROUND(G188,3),2)</f>
      </c>
      <c r="O188">
        <f>(I188*21)/100</f>
      </c>
      <c t="s">
        <v>28</v>
      </c>
    </row>
    <row r="189" spans="1:5" ht="25.5">
      <c r="A189" s="37" t="s">
        <v>56</v>
      </c>
      <c r="E189" s="38" t="s">
        <v>5881</v>
      </c>
    </row>
    <row r="190" spans="1:5" ht="12.75">
      <c r="A190" s="39" t="s">
        <v>57</v>
      </c>
      <c r="E190" s="40" t="s">
        <v>53</v>
      </c>
    </row>
    <row r="191" spans="1:5" ht="12.75">
      <c r="A191" t="s">
        <v>58</v>
      </c>
      <c r="E191" s="38" t="s">
        <v>53</v>
      </c>
    </row>
    <row r="192" spans="1:18" ht="12.75" customHeight="1">
      <c r="A192" s="6" t="s">
        <v>48</v>
      </c>
      <c s="6"/>
      <c s="44" t="s">
        <v>5882</v>
      </c>
      <c s="6"/>
      <c s="29" t="s">
        <v>5883</v>
      </c>
      <c s="6"/>
      <c s="6"/>
      <c s="6"/>
      <c s="46">
        <f>0+Q192</f>
      </c>
      <c r="O192">
        <f>0+R192</f>
      </c>
      <c r="Q192">
        <f>0+I193+I197+I201+I205</f>
      </c>
      <c>
        <f>0+O193+O197+O201+O205</f>
      </c>
    </row>
    <row r="193" spans="1:16" ht="25.5">
      <c r="A193" s="26" t="s">
        <v>51</v>
      </c>
      <c s="31" t="s">
        <v>226</v>
      </c>
      <c s="31" t="s">
        <v>5884</v>
      </c>
      <c s="26" t="s">
        <v>53</v>
      </c>
      <c s="32" t="s">
        <v>5885</v>
      </c>
      <c s="33" t="s">
        <v>114</v>
      </c>
      <c s="34">
        <v>7.5</v>
      </c>
      <c s="35">
        <v>0</v>
      </c>
      <c s="36">
        <f>ROUND(ROUND(H193,2)*ROUND(G193,3),2)</f>
      </c>
      <c r="O193">
        <f>(I193*21)/100</f>
      </c>
      <c t="s">
        <v>28</v>
      </c>
    </row>
    <row r="194" spans="1:5" ht="25.5">
      <c r="A194" s="37" t="s">
        <v>56</v>
      </c>
      <c r="E194" s="38" t="s">
        <v>5885</v>
      </c>
    </row>
    <row r="195" spans="1:5" ht="12.75">
      <c r="A195" s="39" t="s">
        <v>57</v>
      </c>
      <c r="E195" s="40" t="s">
        <v>53</v>
      </c>
    </row>
    <row r="196" spans="1:5" ht="12.75">
      <c r="A196" t="s">
        <v>58</v>
      </c>
      <c r="E196" s="38" t="s">
        <v>53</v>
      </c>
    </row>
    <row r="197" spans="1:16" ht="12.75">
      <c r="A197" s="26" t="s">
        <v>51</v>
      </c>
      <c s="31" t="s">
        <v>230</v>
      </c>
      <c s="31" t="s">
        <v>5886</v>
      </c>
      <c s="26" t="s">
        <v>53</v>
      </c>
      <c s="32" t="s">
        <v>5887</v>
      </c>
      <c s="33" t="s">
        <v>114</v>
      </c>
      <c s="34">
        <v>7.5</v>
      </c>
      <c s="35">
        <v>0</v>
      </c>
      <c s="36">
        <f>ROUND(ROUND(H197,2)*ROUND(G197,3),2)</f>
      </c>
      <c r="O197">
        <f>(I197*21)/100</f>
      </c>
      <c t="s">
        <v>28</v>
      </c>
    </row>
    <row r="198" spans="1:5" ht="12.75">
      <c r="A198" s="37" t="s">
        <v>56</v>
      </c>
      <c r="E198" s="38" t="s">
        <v>5887</v>
      </c>
    </row>
    <row r="199" spans="1:5" ht="12.75">
      <c r="A199" s="39" t="s">
        <v>57</v>
      </c>
      <c r="E199" s="40" t="s">
        <v>53</v>
      </c>
    </row>
    <row r="200" spans="1:5" ht="12.75">
      <c r="A200" t="s">
        <v>58</v>
      </c>
      <c r="E200" s="38" t="s">
        <v>53</v>
      </c>
    </row>
    <row r="201" spans="1:16" ht="25.5">
      <c r="A201" s="26" t="s">
        <v>51</v>
      </c>
      <c s="31" t="s">
        <v>382</v>
      </c>
      <c s="31" t="s">
        <v>5888</v>
      </c>
      <c s="26" t="s">
        <v>53</v>
      </c>
      <c s="32" t="s">
        <v>5889</v>
      </c>
      <c s="33" t="s">
        <v>5878</v>
      </c>
      <c s="34">
        <v>25.14</v>
      </c>
      <c s="35">
        <v>0</v>
      </c>
      <c s="36">
        <f>ROUND(ROUND(H201,2)*ROUND(G201,3),2)</f>
      </c>
      <c r="O201">
        <f>(I201*21)/100</f>
      </c>
      <c t="s">
        <v>28</v>
      </c>
    </row>
    <row r="202" spans="1:5" ht="25.5">
      <c r="A202" s="37" t="s">
        <v>56</v>
      </c>
      <c r="E202" s="38" t="s">
        <v>5889</v>
      </c>
    </row>
    <row r="203" spans="1:5" ht="12.75">
      <c r="A203" s="39" t="s">
        <v>57</v>
      </c>
      <c r="E203" s="40" t="s">
        <v>53</v>
      </c>
    </row>
    <row r="204" spans="1:5" ht="12.75">
      <c r="A204" t="s">
        <v>58</v>
      </c>
      <c r="E204" s="38" t="s">
        <v>53</v>
      </c>
    </row>
    <row r="205" spans="1:16" ht="25.5">
      <c r="A205" s="26" t="s">
        <v>51</v>
      </c>
      <c s="31" t="s">
        <v>567</v>
      </c>
      <c s="31" t="s">
        <v>5890</v>
      </c>
      <c s="26" t="s">
        <v>53</v>
      </c>
      <c s="32" t="s">
        <v>5891</v>
      </c>
      <c s="33" t="s">
        <v>114</v>
      </c>
      <c s="34">
        <v>8.625</v>
      </c>
      <c s="35">
        <v>0</v>
      </c>
      <c s="36">
        <f>ROUND(ROUND(H205,2)*ROUND(G205,3),2)</f>
      </c>
      <c r="O205">
        <f>(I205*21)/100</f>
      </c>
      <c t="s">
        <v>28</v>
      </c>
    </row>
    <row r="206" spans="1:5" ht="38.25">
      <c r="A206" s="37" t="s">
        <v>56</v>
      </c>
      <c r="E206" s="38" t="s">
        <v>5892</v>
      </c>
    </row>
    <row r="207" spans="1:5" ht="12.75">
      <c r="A207" s="39" t="s">
        <v>57</v>
      </c>
      <c r="E207" s="40" t="s">
        <v>53</v>
      </c>
    </row>
    <row r="208" spans="1:5" ht="12.75">
      <c r="A208" t="s">
        <v>58</v>
      </c>
      <c r="E208" s="38" t="s">
        <v>53</v>
      </c>
    </row>
    <row r="209" spans="1:18" ht="12.75" customHeight="1">
      <c r="A209" s="6" t="s">
        <v>48</v>
      </c>
      <c s="6"/>
      <c s="44" t="s">
        <v>5893</v>
      </c>
      <c s="6"/>
      <c s="29" t="s">
        <v>5894</v>
      </c>
      <c s="6"/>
      <c s="6"/>
      <c s="6"/>
      <c s="46">
        <f>0+Q209</f>
      </c>
      <c r="O209">
        <f>0+R209</f>
      </c>
      <c r="Q209">
        <f>0+I210+I214+I218+I222+I226+I230+I234+I238+I242</f>
      </c>
      <c>
        <f>0+O210+O214+O218+O222+O226+O230+O234+O238+O242</f>
      </c>
    </row>
    <row r="210" spans="1:16" ht="25.5">
      <c r="A210" s="26" t="s">
        <v>51</v>
      </c>
      <c s="31" t="s">
        <v>322</v>
      </c>
      <c s="31" t="s">
        <v>5895</v>
      </c>
      <c s="26" t="s">
        <v>53</v>
      </c>
      <c s="32" t="s">
        <v>5896</v>
      </c>
      <c s="33" t="s">
        <v>114</v>
      </c>
      <c s="34">
        <v>6.8</v>
      </c>
      <c s="35">
        <v>0</v>
      </c>
      <c s="36">
        <f>ROUND(ROUND(H210,2)*ROUND(G210,3),2)</f>
      </c>
      <c r="O210">
        <f>(I210*21)/100</f>
      </c>
      <c t="s">
        <v>28</v>
      </c>
    </row>
    <row r="211" spans="1:5" ht="25.5">
      <c r="A211" s="37" t="s">
        <v>56</v>
      </c>
      <c r="E211" s="38" t="s">
        <v>5896</v>
      </c>
    </row>
    <row r="212" spans="1:5" ht="12.75">
      <c r="A212" s="39" t="s">
        <v>57</v>
      </c>
      <c r="E212" s="40" t="s">
        <v>53</v>
      </c>
    </row>
    <row r="213" spans="1:5" ht="12.75">
      <c r="A213" t="s">
        <v>58</v>
      </c>
      <c r="E213" s="38" t="s">
        <v>53</v>
      </c>
    </row>
    <row r="214" spans="1:16" ht="25.5">
      <c r="A214" s="26" t="s">
        <v>51</v>
      </c>
      <c s="31" t="s">
        <v>234</v>
      </c>
      <c s="31" t="s">
        <v>5897</v>
      </c>
      <c s="26" t="s">
        <v>53</v>
      </c>
      <c s="32" t="s">
        <v>5898</v>
      </c>
      <c s="33" t="s">
        <v>114</v>
      </c>
      <c s="34">
        <v>8.504</v>
      </c>
      <c s="35">
        <v>0</v>
      </c>
      <c s="36">
        <f>ROUND(ROUND(H214,2)*ROUND(G214,3),2)</f>
      </c>
      <c r="O214">
        <f>(I214*21)/100</f>
      </c>
      <c t="s">
        <v>28</v>
      </c>
    </row>
    <row r="215" spans="1:5" ht="25.5">
      <c r="A215" s="37" t="s">
        <v>56</v>
      </c>
      <c r="E215" s="38" t="s">
        <v>5898</v>
      </c>
    </row>
    <row r="216" spans="1:5" ht="12.75">
      <c r="A216" s="39" t="s">
        <v>57</v>
      </c>
      <c r="E216" s="40" t="s">
        <v>53</v>
      </c>
    </row>
    <row r="217" spans="1:5" ht="12.75">
      <c r="A217" t="s">
        <v>58</v>
      </c>
      <c r="E217" s="38" t="s">
        <v>53</v>
      </c>
    </row>
    <row r="218" spans="1:16" ht="25.5">
      <c r="A218" s="26" t="s">
        <v>51</v>
      </c>
      <c s="31" t="s">
        <v>238</v>
      </c>
      <c s="31" t="s">
        <v>5899</v>
      </c>
      <c s="26" t="s">
        <v>53</v>
      </c>
      <c s="32" t="s">
        <v>5900</v>
      </c>
      <c s="33" t="s">
        <v>114</v>
      </c>
      <c s="34">
        <v>7.5</v>
      </c>
      <c s="35">
        <v>0</v>
      </c>
      <c s="36">
        <f>ROUND(ROUND(H218,2)*ROUND(G218,3),2)</f>
      </c>
      <c r="O218">
        <f>(I218*21)/100</f>
      </c>
      <c t="s">
        <v>28</v>
      </c>
    </row>
    <row r="219" spans="1:5" ht="25.5">
      <c r="A219" s="37" t="s">
        <v>56</v>
      </c>
      <c r="E219" s="38" t="s">
        <v>5900</v>
      </c>
    </row>
    <row r="220" spans="1:5" ht="12.75">
      <c r="A220" s="39" t="s">
        <v>57</v>
      </c>
      <c r="E220" s="40" t="s">
        <v>53</v>
      </c>
    </row>
    <row r="221" spans="1:5" ht="12.75">
      <c r="A221" t="s">
        <v>58</v>
      </c>
      <c r="E221" s="38" t="s">
        <v>53</v>
      </c>
    </row>
    <row r="222" spans="1:16" ht="25.5">
      <c r="A222" s="26" t="s">
        <v>51</v>
      </c>
      <c s="31" t="s">
        <v>242</v>
      </c>
      <c s="31" t="s">
        <v>5901</v>
      </c>
      <c s="26" t="s">
        <v>53</v>
      </c>
      <c s="32" t="s">
        <v>5902</v>
      </c>
      <c s="33" t="s">
        <v>114</v>
      </c>
      <c s="34">
        <v>8.504</v>
      </c>
      <c s="35">
        <v>0</v>
      </c>
      <c s="36">
        <f>ROUND(ROUND(H222,2)*ROUND(G222,3),2)</f>
      </c>
      <c r="O222">
        <f>(I222*21)/100</f>
      </c>
      <c t="s">
        <v>28</v>
      </c>
    </row>
    <row r="223" spans="1:5" ht="25.5">
      <c r="A223" s="37" t="s">
        <v>56</v>
      </c>
      <c r="E223" s="38" t="s">
        <v>5902</v>
      </c>
    </row>
    <row r="224" spans="1:5" ht="12.75">
      <c r="A224" s="39" t="s">
        <v>57</v>
      </c>
      <c r="E224" s="40" t="s">
        <v>53</v>
      </c>
    </row>
    <row r="225" spans="1:5" ht="12.75">
      <c r="A225" t="s">
        <v>58</v>
      </c>
      <c r="E225" s="38" t="s">
        <v>53</v>
      </c>
    </row>
    <row r="226" spans="1:16" ht="25.5">
      <c r="A226" s="26" t="s">
        <v>51</v>
      </c>
      <c s="31" t="s">
        <v>123</v>
      </c>
      <c s="31" t="s">
        <v>5903</v>
      </c>
      <c s="26" t="s">
        <v>53</v>
      </c>
      <c s="32" t="s">
        <v>5904</v>
      </c>
      <c s="33" t="s">
        <v>5878</v>
      </c>
      <c s="34">
        <v>72.691</v>
      </c>
      <c s="35">
        <v>0</v>
      </c>
      <c s="36">
        <f>ROUND(ROUND(H226,2)*ROUND(G226,3),2)</f>
      </c>
      <c r="O226">
        <f>(I226*21)/100</f>
      </c>
      <c t="s">
        <v>28</v>
      </c>
    </row>
    <row r="227" spans="1:5" ht="25.5">
      <c r="A227" s="37" t="s">
        <v>56</v>
      </c>
      <c r="E227" s="38" t="s">
        <v>5904</v>
      </c>
    </row>
    <row r="228" spans="1:5" ht="12.75">
      <c r="A228" s="39" t="s">
        <v>57</v>
      </c>
      <c r="E228" s="40" t="s">
        <v>53</v>
      </c>
    </row>
    <row r="229" spans="1:5" ht="12.75">
      <c r="A229" t="s">
        <v>58</v>
      </c>
      <c r="E229" s="38" t="s">
        <v>53</v>
      </c>
    </row>
    <row r="230" spans="1:16" ht="12.75">
      <c r="A230" s="26" t="s">
        <v>51</v>
      </c>
      <c s="31" t="s">
        <v>553</v>
      </c>
      <c s="31" t="s">
        <v>5905</v>
      </c>
      <c s="26" t="s">
        <v>53</v>
      </c>
      <c s="32" t="s">
        <v>5906</v>
      </c>
      <c s="33" t="s">
        <v>114</v>
      </c>
      <c s="34">
        <v>9.354</v>
      </c>
      <c s="35">
        <v>0</v>
      </c>
      <c s="36">
        <f>ROUND(ROUND(H230,2)*ROUND(G230,3),2)</f>
      </c>
      <c r="O230">
        <f>(I230*21)/100</f>
      </c>
      <c t="s">
        <v>28</v>
      </c>
    </row>
    <row r="231" spans="1:5" ht="12.75">
      <c r="A231" s="37" t="s">
        <v>56</v>
      </c>
      <c r="E231" s="38" t="s">
        <v>5906</v>
      </c>
    </row>
    <row r="232" spans="1:5" ht="12.75">
      <c r="A232" s="39" t="s">
        <v>57</v>
      </c>
      <c r="E232" s="40" t="s">
        <v>53</v>
      </c>
    </row>
    <row r="233" spans="1:5" ht="12.75">
      <c r="A233" t="s">
        <v>58</v>
      </c>
      <c r="E233" s="38" t="s">
        <v>53</v>
      </c>
    </row>
    <row r="234" spans="1:16" ht="12.75">
      <c r="A234" s="26" t="s">
        <v>51</v>
      </c>
      <c s="31" t="s">
        <v>557</v>
      </c>
      <c s="31" t="s">
        <v>5907</v>
      </c>
      <c s="26" t="s">
        <v>53</v>
      </c>
      <c s="32" t="s">
        <v>5908</v>
      </c>
      <c s="33" t="s">
        <v>118</v>
      </c>
      <c s="34">
        <v>0.9</v>
      </c>
      <c s="35">
        <v>0</v>
      </c>
      <c s="36">
        <f>ROUND(ROUND(H234,2)*ROUND(G234,3),2)</f>
      </c>
      <c r="O234">
        <f>(I234*21)/100</f>
      </c>
      <c t="s">
        <v>28</v>
      </c>
    </row>
    <row r="235" spans="1:5" ht="12.75">
      <c r="A235" s="37" t="s">
        <v>56</v>
      </c>
      <c r="E235" s="38" t="s">
        <v>5908</v>
      </c>
    </row>
    <row r="236" spans="1:5" ht="12.75">
      <c r="A236" s="39" t="s">
        <v>57</v>
      </c>
      <c r="E236" s="40" t="s">
        <v>5909</v>
      </c>
    </row>
    <row r="237" spans="1:5" ht="12.75">
      <c r="A237" t="s">
        <v>58</v>
      </c>
      <c r="E237" s="38" t="s">
        <v>53</v>
      </c>
    </row>
    <row r="238" spans="1:16" ht="12.75">
      <c r="A238" s="26" t="s">
        <v>51</v>
      </c>
      <c s="31" t="s">
        <v>703</v>
      </c>
      <c s="31" t="s">
        <v>5910</v>
      </c>
      <c s="26" t="s">
        <v>53</v>
      </c>
      <c s="32" t="s">
        <v>5911</v>
      </c>
      <c s="33" t="s">
        <v>114</v>
      </c>
      <c s="34">
        <v>6.936</v>
      </c>
      <c s="35">
        <v>0</v>
      </c>
      <c s="36">
        <f>ROUND(ROUND(H238,2)*ROUND(G238,3),2)</f>
      </c>
      <c r="O238">
        <f>(I238*21)/100</f>
      </c>
      <c t="s">
        <v>28</v>
      </c>
    </row>
    <row r="239" spans="1:5" ht="12.75">
      <c r="A239" s="37" t="s">
        <v>56</v>
      </c>
      <c r="E239" s="38" t="s">
        <v>5911</v>
      </c>
    </row>
    <row r="240" spans="1:5" ht="12.75">
      <c r="A240" s="39" t="s">
        <v>57</v>
      </c>
      <c r="E240" s="40" t="s">
        <v>53</v>
      </c>
    </row>
    <row r="241" spans="1:5" ht="12.75">
      <c r="A241" t="s">
        <v>58</v>
      </c>
      <c r="E241" s="38" t="s">
        <v>53</v>
      </c>
    </row>
    <row r="242" spans="1:16" ht="12.75">
      <c r="A242" s="26" t="s">
        <v>51</v>
      </c>
      <c s="31" t="s">
        <v>569</v>
      </c>
      <c s="31" t="s">
        <v>5912</v>
      </c>
      <c s="26" t="s">
        <v>53</v>
      </c>
      <c s="32" t="s">
        <v>5913</v>
      </c>
      <c s="33" t="s">
        <v>114</v>
      </c>
      <c s="34">
        <v>8.674</v>
      </c>
      <c s="35">
        <v>0</v>
      </c>
      <c s="36">
        <f>ROUND(ROUND(H242,2)*ROUND(G242,3),2)</f>
      </c>
      <c r="O242">
        <f>(I242*21)/100</f>
      </c>
      <c t="s">
        <v>28</v>
      </c>
    </row>
    <row r="243" spans="1:5" ht="12.75">
      <c r="A243" s="37" t="s">
        <v>56</v>
      </c>
      <c r="E243" s="38" t="s">
        <v>5913</v>
      </c>
    </row>
    <row r="244" spans="1:5" ht="12.75">
      <c r="A244" s="39" t="s">
        <v>57</v>
      </c>
      <c r="E244" s="40" t="s">
        <v>53</v>
      </c>
    </row>
    <row r="245" spans="1:5" ht="12.75">
      <c r="A245" t="s">
        <v>58</v>
      </c>
      <c r="E245" s="38" t="s">
        <v>53</v>
      </c>
    </row>
    <row r="246" spans="1:18" ht="12.75" customHeight="1">
      <c r="A246" s="6" t="s">
        <v>48</v>
      </c>
      <c s="6"/>
      <c s="44" t="s">
        <v>5914</v>
      </c>
      <c s="6"/>
      <c s="29" t="s">
        <v>5915</v>
      </c>
      <c s="6"/>
      <c s="6"/>
      <c s="6"/>
      <c s="46">
        <f>0+Q246</f>
      </c>
      <c r="O246">
        <f>0+R246</f>
      </c>
      <c r="Q246">
        <f>0+I247</f>
      </c>
      <c>
        <f>0+O247</f>
      </c>
    </row>
    <row r="247" spans="1:16" ht="12.75">
      <c r="A247" s="26" t="s">
        <v>51</v>
      </c>
      <c s="31" t="s">
        <v>571</v>
      </c>
      <c s="31" t="s">
        <v>5916</v>
      </c>
      <c s="26" t="s">
        <v>53</v>
      </c>
      <c s="32" t="s">
        <v>5917</v>
      </c>
      <c s="33" t="s">
        <v>114</v>
      </c>
      <c s="34">
        <v>6.03</v>
      </c>
      <c s="35">
        <v>0</v>
      </c>
      <c s="36">
        <f>ROUND(ROUND(H247,2)*ROUND(G247,3),2)</f>
      </c>
      <c r="O247">
        <f>(I247*21)/100</f>
      </c>
      <c t="s">
        <v>28</v>
      </c>
    </row>
    <row r="248" spans="1:5" ht="12.75">
      <c r="A248" s="37" t="s">
        <v>56</v>
      </c>
      <c r="E248" s="38" t="s">
        <v>5917</v>
      </c>
    </row>
    <row r="249" spans="1:5" ht="12.75">
      <c r="A249" s="39" t="s">
        <v>57</v>
      </c>
      <c r="E249" s="40" t="s">
        <v>5918</v>
      </c>
    </row>
    <row r="250" spans="1:5" ht="12.75">
      <c r="A250" t="s">
        <v>58</v>
      </c>
      <c r="E250" s="38" t="s">
        <v>53</v>
      </c>
    </row>
    <row r="251" spans="1:18" ht="12.75" customHeight="1">
      <c r="A251" s="6" t="s">
        <v>48</v>
      </c>
      <c s="6"/>
      <c s="44" t="s">
        <v>5919</v>
      </c>
      <c s="6"/>
      <c s="29" t="s">
        <v>5920</v>
      </c>
      <c s="6"/>
      <c s="6"/>
      <c s="6"/>
      <c s="46">
        <f>0+Q251</f>
      </c>
      <c r="O251">
        <f>0+R251</f>
      </c>
      <c r="Q251">
        <f>0+I252+I256+I260+I264+I268+I272+I276</f>
      </c>
      <c>
        <f>0+O252+O256+O260+O264+O268+O272+O276</f>
      </c>
    </row>
    <row r="252" spans="1:16" ht="25.5">
      <c r="A252" s="26" t="s">
        <v>51</v>
      </c>
      <c s="31" t="s">
        <v>246</v>
      </c>
      <c s="31" t="s">
        <v>5921</v>
      </c>
      <c s="26" t="s">
        <v>53</v>
      </c>
      <c s="32" t="s">
        <v>5922</v>
      </c>
      <c s="33" t="s">
        <v>114</v>
      </c>
      <c s="34">
        <v>7.5</v>
      </c>
      <c s="35">
        <v>0</v>
      </c>
      <c s="36">
        <f>ROUND(ROUND(H252,2)*ROUND(G252,3),2)</f>
      </c>
      <c r="O252">
        <f>(I252*21)/100</f>
      </c>
      <c t="s">
        <v>28</v>
      </c>
    </row>
    <row r="253" spans="1:5" ht="25.5">
      <c r="A253" s="37" t="s">
        <v>56</v>
      </c>
      <c r="E253" s="38" t="s">
        <v>5922</v>
      </c>
    </row>
    <row r="254" spans="1:5" ht="12.75">
      <c r="A254" s="39" t="s">
        <v>57</v>
      </c>
      <c r="E254" s="40" t="s">
        <v>53</v>
      </c>
    </row>
    <row r="255" spans="1:5" ht="12.75">
      <c r="A255" t="s">
        <v>58</v>
      </c>
      <c r="E255" s="38" t="s">
        <v>53</v>
      </c>
    </row>
    <row r="256" spans="1:16" ht="25.5">
      <c r="A256" s="26" t="s">
        <v>51</v>
      </c>
      <c s="31" t="s">
        <v>326</v>
      </c>
      <c s="31" t="s">
        <v>5923</v>
      </c>
      <c s="26" t="s">
        <v>53</v>
      </c>
      <c s="32" t="s">
        <v>5924</v>
      </c>
      <c s="33" t="s">
        <v>114</v>
      </c>
      <c s="34">
        <v>7.5</v>
      </c>
      <c s="35">
        <v>0</v>
      </c>
      <c s="36">
        <f>ROUND(ROUND(H256,2)*ROUND(G256,3),2)</f>
      </c>
      <c r="O256">
        <f>(I256*21)/100</f>
      </c>
      <c t="s">
        <v>28</v>
      </c>
    </row>
    <row r="257" spans="1:5" ht="25.5">
      <c r="A257" s="37" t="s">
        <v>56</v>
      </c>
      <c r="E257" s="38" t="s">
        <v>5924</v>
      </c>
    </row>
    <row r="258" spans="1:5" ht="12.75">
      <c r="A258" s="39" t="s">
        <v>57</v>
      </c>
      <c r="E258" s="40" t="s">
        <v>53</v>
      </c>
    </row>
    <row r="259" spans="1:5" ht="12.75">
      <c r="A259" t="s">
        <v>58</v>
      </c>
      <c r="E259" s="38" t="s">
        <v>53</v>
      </c>
    </row>
    <row r="260" spans="1:16" ht="25.5">
      <c r="A260" s="26" t="s">
        <v>51</v>
      </c>
      <c s="31" t="s">
        <v>250</v>
      </c>
      <c s="31" t="s">
        <v>5925</v>
      </c>
      <c s="26" t="s">
        <v>53</v>
      </c>
      <c s="32" t="s">
        <v>5926</v>
      </c>
      <c s="33" t="s">
        <v>114</v>
      </c>
      <c s="34">
        <v>7.5</v>
      </c>
      <c s="35">
        <v>0</v>
      </c>
      <c s="36">
        <f>ROUND(ROUND(H260,2)*ROUND(G260,3),2)</f>
      </c>
      <c r="O260">
        <f>(I260*21)/100</f>
      </c>
      <c t="s">
        <v>28</v>
      </c>
    </row>
    <row r="261" spans="1:5" ht="38.25">
      <c r="A261" s="37" t="s">
        <v>56</v>
      </c>
      <c r="E261" s="38" t="s">
        <v>5927</v>
      </c>
    </row>
    <row r="262" spans="1:5" ht="12.75">
      <c r="A262" s="39" t="s">
        <v>57</v>
      </c>
      <c r="E262" s="40" t="s">
        <v>53</v>
      </c>
    </row>
    <row r="263" spans="1:5" ht="12.75">
      <c r="A263" t="s">
        <v>58</v>
      </c>
      <c r="E263" s="38" t="s">
        <v>53</v>
      </c>
    </row>
    <row r="264" spans="1:16" ht="25.5">
      <c r="A264" s="26" t="s">
        <v>51</v>
      </c>
      <c s="31" t="s">
        <v>254</v>
      </c>
      <c s="31" t="s">
        <v>5928</v>
      </c>
      <c s="26" t="s">
        <v>53</v>
      </c>
      <c s="32" t="s">
        <v>5929</v>
      </c>
      <c s="33" t="s">
        <v>114</v>
      </c>
      <c s="34">
        <v>13.6</v>
      </c>
      <c s="35">
        <v>0</v>
      </c>
      <c s="36">
        <f>ROUND(ROUND(H264,2)*ROUND(G264,3),2)</f>
      </c>
      <c r="O264">
        <f>(I264*21)/100</f>
      </c>
      <c t="s">
        <v>28</v>
      </c>
    </row>
    <row r="265" spans="1:5" ht="25.5">
      <c r="A265" s="37" t="s">
        <v>56</v>
      </c>
      <c r="E265" s="38" t="s">
        <v>5929</v>
      </c>
    </row>
    <row r="266" spans="1:5" ht="12.75">
      <c r="A266" s="39" t="s">
        <v>57</v>
      </c>
      <c r="E266" s="40" t="s">
        <v>5930</v>
      </c>
    </row>
    <row r="267" spans="1:5" ht="12.75">
      <c r="A267" t="s">
        <v>58</v>
      </c>
      <c r="E267" s="38" t="s">
        <v>53</v>
      </c>
    </row>
    <row r="268" spans="1:16" ht="25.5">
      <c r="A268" s="26" t="s">
        <v>51</v>
      </c>
      <c s="31" t="s">
        <v>258</v>
      </c>
      <c s="31" t="s">
        <v>5931</v>
      </c>
      <c s="26" t="s">
        <v>53</v>
      </c>
      <c s="32" t="s">
        <v>5932</v>
      </c>
      <c s="33" t="s">
        <v>114</v>
      </c>
      <c s="34">
        <v>7.5</v>
      </c>
      <c s="35">
        <v>0</v>
      </c>
      <c s="36">
        <f>ROUND(ROUND(H268,2)*ROUND(G268,3),2)</f>
      </c>
      <c r="O268">
        <f>(I268*21)/100</f>
      </c>
      <c t="s">
        <v>28</v>
      </c>
    </row>
    <row r="269" spans="1:5" ht="25.5">
      <c r="A269" s="37" t="s">
        <v>56</v>
      </c>
      <c r="E269" s="38" t="s">
        <v>5932</v>
      </c>
    </row>
    <row r="270" spans="1:5" ht="12.75">
      <c r="A270" s="39" t="s">
        <v>57</v>
      </c>
      <c r="E270" s="40" t="s">
        <v>53</v>
      </c>
    </row>
    <row r="271" spans="1:5" ht="12.75">
      <c r="A271" t="s">
        <v>58</v>
      </c>
      <c r="E271" s="38" t="s">
        <v>53</v>
      </c>
    </row>
    <row r="272" spans="1:16" ht="38.25">
      <c r="A272" s="26" t="s">
        <v>51</v>
      </c>
      <c s="31" t="s">
        <v>142</v>
      </c>
      <c s="31" t="s">
        <v>5933</v>
      </c>
      <c s="26" t="s">
        <v>53</v>
      </c>
      <c s="32" t="s">
        <v>5934</v>
      </c>
      <c s="33" t="s">
        <v>5878</v>
      </c>
      <c s="34">
        <v>138.437</v>
      </c>
      <c s="35">
        <v>0</v>
      </c>
      <c s="36">
        <f>ROUND(ROUND(H272,2)*ROUND(G272,3),2)</f>
      </c>
      <c r="O272">
        <f>(I272*21)/100</f>
      </c>
      <c t="s">
        <v>28</v>
      </c>
    </row>
    <row r="273" spans="1:5" ht="38.25">
      <c r="A273" s="37" t="s">
        <v>56</v>
      </c>
      <c r="E273" s="38" t="s">
        <v>5934</v>
      </c>
    </row>
    <row r="274" spans="1:5" ht="12.75">
      <c r="A274" s="39" t="s">
        <v>57</v>
      </c>
      <c r="E274" s="40" t="s">
        <v>53</v>
      </c>
    </row>
    <row r="275" spans="1:5" ht="12.75">
      <c r="A275" t="s">
        <v>58</v>
      </c>
      <c r="E275" s="38" t="s">
        <v>53</v>
      </c>
    </row>
    <row r="276" spans="1:16" ht="12.75">
      <c r="A276" s="26" t="s">
        <v>51</v>
      </c>
      <c s="31" t="s">
        <v>563</v>
      </c>
      <c s="31" t="s">
        <v>5935</v>
      </c>
      <c s="26" t="s">
        <v>53</v>
      </c>
      <c s="32" t="s">
        <v>5936</v>
      </c>
      <c s="33" t="s">
        <v>114</v>
      </c>
      <c s="34">
        <v>7.5</v>
      </c>
      <c s="35">
        <v>0</v>
      </c>
      <c s="36">
        <f>ROUND(ROUND(H276,2)*ROUND(G276,3),2)</f>
      </c>
      <c r="O276">
        <f>(I276*21)/100</f>
      </c>
      <c t="s">
        <v>28</v>
      </c>
    </row>
    <row r="277" spans="1:5" ht="12.75">
      <c r="A277" s="37" t="s">
        <v>56</v>
      </c>
      <c r="E277" s="38" t="s">
        <v>5936</v>
      </c>
    </row>
    <row r="278" spans="1:5" ht="12.75">
      <c r="A278" s="39" t="s">
        <v>57</v>
      </c>
      <c r="E278" s="40" t="s">
        <v>53</v>
      </c>
    </row>
    <row r="279" spans="1:5" ht="12.75">
      <c r="A279" t="s">
        <v>58</v>
      </c>
      <c r="E279" s="38" t="s">
        <v>53</v>
      </c>
    </row>
    <row r="280" spans="1:18" ht="12.75" customHeight="1">
      <c r="A280" s="6" t="s">
        <v>48</v>
      </c>
      <c s="6"/>
      <c s="44" t="s">
        <v>5937</v>
      </c>
      <c s="6"/>
      <c s="29" t="s">
        <v>5938</v>
      </c>
      <c s="6"/>
      <c s="6"/>
      <c s="6"/>
      <c s="46">
        <f>0+Q280</f>
      </c>
      <c r="O280">
        <f>0+R280</f>
      </c>
      <c r="Q280">
        <f>0+I281+I285+I289+I293</f>
      </c>
      <c>
        <f>0+O281+O285+O289+O293</f>
      </c>
    </row>
    <row r="281" spans="1:16" ht="38.25">
      <c r="A281" s="26" t="s">
        <v>51</v>
      </c>
      <c s="31" t="s">
        <v>262</v>
      </c>
      <c s="31" t="s">
        <v>5939</v>
      </c>
      <c s="26" t="s">
        <v>53</v>
      </c>
      <c s="32" t="s">
        <v>5940</v>
      </c>
      <c s="33" t="s">
        <v>114</v>
      </c>
      <c s="34">
        <v>6.8</v>
      </c>
      <c s="35">
        <v>0</v>
      </c>
      <c s="36">
        <f>ROUND(ROUND(H281,2)*ROUND(G281,3),2)</f>
      </c>
      <c r="O281">
        <f>(I281*21)/100</f>
      </c>
      <c t="s">
        <v>28</v>
      </c>
    </row>
    <row r="282" spans="1:5" ht="38.25">
      <c r="A282" s="37" t="s">
        <v>56</v>
      </c>
      <c r="E282" s="38" t="s">
        <v>5941</v>
      </c>
    </row>
    <row r="283" spans="1:5" ht="12.75">
      <c r="A283" s="39" t="s">
        <v>57</v>
      </c>
      <c r="E283" s="40" t="s">
        <v>53</v>
      </c>
    </row>
    <row r="284" spans="1:5" ht="12.75">
      <c r="A284" t="s">
        <v>58</v>
      </c>
      <c r="E284" s="38" t="s">
        <v>53</v>
      </c>
    </row>
    <row r="285" spans="1:16" ht="25.5">
      <c r="A285" s="26" t="s">
        <v>51</v>
      </c>
      <c s="31" t="s">
        <v>330</v>
      </c>
      <c s="31" t="s">
        <v>5942</v>
      </c>
      <c s="26" t="s">
        <v>53</v>
      </c>
      <c s="32" t="s">
        <v>5943</v>
      </c>
      <c s="33" t="s">
        <v>114</v>
      </c>
      <c s="34">
        <v>6.8</v>
      </c>
      <c s="35">
        <v>0</v>
      </c>
      <c s="36">
        <f>ROUND(ROUND(H285,2)*ROUND(G285,3),2)</f>
      </c>
      <c r="O285">
        <f>(I285*21)/100</f>
      </c>
      <c t="s">
        <v>28</v>
      </c>
    </row>
    <row r="286" spans="1:5" ht="25.5">
      <c r="A286" s="37" t="s">
        <v>56</v>
      </c>
      <c r="E286" s="38" t="s">
        <v>5943</v>
      </c>
    </row>
    <row r="287" spans="1:5" ht="12.75">
      <c r="A287" s="39" t="s">
        <v>57</v>
      </c>
      <c r="E287" s="40" t="s">
        <v>53</v>
      </c>
    </row>
    <row r="288" spans="1:5" ht="12.75">
      <c r="A288" t="s">
        <v>58</v>
      </c>
      <c r="E288" s="38" t="s">
        <v>53</v>
      </c>
    </row>
    <row r="289" spans="1:16" ht="38.25">
      <c r="A289" s="26" t="s">
        <v>51</v>
      </c>
      <c s="31" t="s">
        <v>529</v>
      </c>
      <c s="31" t="s">
        <v>5944</v>
      </c>
      <c s="26" t="s">
        <v>53</v>
      </c>
      <c s="32" t="s">
        <v>5945</v>
      </c>
      <c s="33" t="s">
        <v>5878</v>
      </c>
      <c s="34">
        <v>68.655</v>
      </c>
      <c s="35">
        <v>0</v>
      </c>
      <c s="36">
        <f>ROUND(ROUND(H289,2)*ROUND(G289,3),2)</f>
      </c>
      <c r="O289">
        <f>(I289*21)/100</f>
      </c>
      <c t="s">
        <v>28</v>
      </c>
    </row>
    <row r="290" spans="1:5" ht="38.25">
      <c r="A290" s="37" t="s">
        <v>56</v>
      </c>
      <c r="E290" s="38" t="s">
        <v>5946</v>
      </c>
    </row>
    <row r="291" spans="1:5" ht="12.75">
      <c r="A291" s="39" t="s">
        <v>57</v>
      </c>
      <c r="E291" s="40" t="s">
        <v>53</v>
      </c>
    </row>
    <row r="292" spans="1:5" ht="12.75">
      <c r="A292" t="s">
        <v>58</v>
      </c>
      <c r="E292" s="38" t="s">
        <v>53</v>
      </c>
    </row>
    <row r="293" spans="1:16" ht="12.75">
      <c r="A293" s="26" t="s">
        <v>51</v>
      </c>
      <c s="31" t="s">
        <v>559</v>
      </c>
      <c s="31" t="s">
        <v>5947</v>
      </c>
      <c s="26" t="s">
        <v>53</v>
      </c>
      <c s="32" t="s">
        <v>5948</v>
      </c>
      <c s="33" t="s">
        <v>114</v>
      </c>
      <c s="34">
        <v>7.48</v>
      </c>
      <c s="35">
        <v>0</v>
      </c>
      <c s="36">
        <f>ROUND(ROUND(H293,2)*ROUND(G293,3),2)</f>
      </c>
      <c r="O293">
        <f>(I293*21)/100</f>
      </c>
      <c t="s">
        <v>28</v>
      </c>
    </row>
    <row r="294" spans="1:5" ht="12.75">
      <c r="A294" s="37" t="s">
        <v>56</v>
      </c>
      <c r="E294" s="38" t="s">
        <v>5948</v>
      </c>
    </row>
    <row r="295" spans="1:5" ht="12.75">
      <c r="A295" s="39" t="s">
        <v>57</v>
      </c>
      <c r="E295" s="40" t="s">
        <v>53</v>
      </c>
    </row>
    <row r="296" spans="1:5" ht="12.75">
      <c r="A296" t="s">
        <v>58</v>
      </c>
      <c r="E296" s="38" t="s">
        <v>53</v>
      </c>
    </row>
    <row r="297" spans="1:18" ht="12.75" customHeight="1">
      <c r="A297" s="6" t="s">
        <v>48</v>
      </c>
      <c s="6"/>
      <c s="44" t="s">
        <v>5949</v>
      </c>
      <c s="6"/>
      <c s="29" t="s">
        <v>5950</v>
      </c>
      <c s="6"/>
      <c s="6"/>
      <c s="6"/>
      <c s="46">
        <f>0+Q297</f>
      </c>
      <c r="O297">
        <f>0+R297</f>
      </c>
      <c r="Q297">
        <f>0+I298+I302+I306+I310+I314</f>
      </c>
      <c>
        <f>0+O298+O302+O306+O310+O314</f>
      </c>
    </row>
    <row r="298" spans="1:16" ht="12.75">
      <c r="A298" s="26" t="s">
        <v>51</v>
      </c>
      <c s="31" t="s">
        <v>266</v>
      </c>
      <c s="31" t="s">
        <v>5951</v>
      </c>
      <c s="26" t="s">
        <v>53</v>
      </c>
      <c s="32" t="s">
        <v>5952</v>
      </c>
      <c s="33" t="s">
        <v>114</v>
      </c>
      <c s="34">
        <v>7.5</v>
      </c>
      <c s="35">
        <v>0</v>
      </c>
      <c s="36">
        <f>ROUND(ROUND(H298,2)*ROUND(G298,3),2)</f>
      </c>
      <c r="O298">
        <f>(I298*21)/100</f>
      </c>
      <c t="s">
        <v>28</v>
      </c>
    </row>
    <row r="299" spans="1:5" ht="12.75">
      <c r="A299" s="37" t="s">
        <v>56</v>
      </c>
      <c r="E299" s="38" t="s">
        <v>5952</v>
      </c>
    </row>
    <row r="300" spans="1:5" ht="12.75">
      <c r="A300" s="39" t="s">
        <v>57</v>
      </c>
      <c r="E300" s="40" t="s">
        <v>53</v>
      </c>
    </row>
    <row r="301" spans="1:5" ht="12.75">
      <c r="A301" t="s">
        <v>58</v>
      </c>
      <c r="E301" s="38" t="s">
        <v>53</v>
      </c>
    </row>
    <row r="302" spans="1:16" ht="25.5">
      <c r="A302" s="26" t="s">
        <v>51</v>
      </c>
      <c s="31" t="s">
        <v>270</v>
      </c>
      <c s="31" t="s">
        <v>5953</v>
      </c>
      <c s="26" t="s">
        <v>53</v>
      </c>
      <c s="32" t="s">
        <v>5954</v>
      </c>
      <c s="33" t="s">
        <v>55</v>
      </c>
      <c s="34">
        <v>0.55</v>
      </c>
      <c s="35">
        <v>0</v>
      </c>
      <c s="36">
        <f>ROUND(ROUND(H302,2)*ROUND(G302,3),2)</f>
      </c>
      <c r="O302">
        <f>(I302*21)/100</f>
      </c>
      <c t="s">
        <v>28</v>
      </c>
    </row>
    <row r="303" spans="1:5" ht="25.5">
      <c r="A303" s="37" t="s">
        <v>56</v>
      </c>
      <c r="E303" s="38" t="s">
        <v>5954</v>
      </c>
    </row>
    <row r="304" spans="1:5" ht="12.75">
      <c r="A304" s="39" t="s">
        <v>57</v>
      </c>
      <c r="E304" s="40" t="s">
        <v>53</v>
      </c>
    </row>
    <row r="305" spans="1:5" ht="12.75">
      <c r="A305" t="s">
        <v>58</v>
      </c>
      <c r="E305" s="38" t="s">
        <v>53</v>
      </c>
    </row>
    <row r="306" spans="1:16" ht="38.25">
      <c r="A306" s="26" t="s">
        <v>51</v>
      </c>
      <c s="31" t="s">
        <v>274</v>
      </c>
      <c s="31" t="s">
        <v>5955</v>
      </c>
      <c s="26" t="s">
        <v>53</v>
      </c>
      <c s="32" t="s">
        <v>5956</v>
      </c>
      <c s="33" t="s">
        <v>65</v>
      </c>
      <c s="34">
        <v>2</v>
      </c>
      <c s="35">
        <v>0</v>
      </c>
      <c s="36">
        <f>ROUND(ROUND(H306,2)*ROUND(G306,3),2)</f>
      </c>
      <c r="O306">
        <f>(I306*21)/100</f>
      </c>
      <c t="s">
        <v>28</v>
      </c>
    </row>
    <row r="307" spans="1:5" ht="38.25">
      <c r="A307" s="37" t="s">
        <v>56</v>
      </c>
      <c r="E307" s="38" t="s">
        <v>5956</v>
      </c>
    </row>
    <row r="308" spans="1:5" ht="12.75">
      <c r="A308" s="39" t="s">
        <v>57</v>
      </c>
      <c r="E308" s="40" t="s">
        <v>53</v>
      </c>
    </row>
    <row r="309" spans="1:5" ht="12.75">
      <c r="A309" t="s">
        <v>58</v>
      </c>
      <c r="E309" s="38" t="s">
        <v>53</v>
      </c>
    </row>
    <row r="310" spans="1:16" ht="38.25">
      <c r="A310" s="26" t="s">
        <v>51</v>
      </c>
      <c s="31" t="s">
        <v>687</v>
      </c>
      <c s="31" t="s">
        <v>5957</v>
      </c>
      <c s="26" t="s">
        <v>53</v>
      </c>
      <c s="32" t="s">
        <v>5958</v>
      </c>
      <c s="33" t="s">
        <v>5878</v>
      </c>
      <c s="34">
        <v>100.068</v>
      </c>
      <c s="35">
        <v>0</v>
      </c>
      <c s="36">
        <f>ROUND(ROUND(H310,2)*ROUND(G310,3),2)</f>
      </c>
      <c r="O310">
        <f>(I310*21)/100</f>
      </c>
      <c t="s">
        <v>28</v>
      </c>
    </row>
    <row r="311" spans="1:5" ht="38.25">
      <c r="A311" s="37" t="s">
        <v>56</v>
      </c>
      <c r="E311" s="38" t="s">
        <v>5958</v>
      </c>
    </row>
    <row r="312" spans="1:5" ht="12.75">
      <c r="A312" s="39" t="s">
        <v>57</v>
      </c>
      <c r="E312" s="40" t="s">
        <v>53</v>
      </c>
    </row>
    <row r="313" spans="1:5" ht="12.75">
      <c r="A313" t="s">
        <v>58</v>
      </c>
      <c r="E313" s="38" t="s">
        <v>53</v>
      </c>
    </row>
    <row r="314" spans="1:16" ht="25.5">
      <c r="A314" s="26" t="s">
        <v>51</v>
      </c>
      <c s="31" t="s">
        <v>707</v>
      </c>
      <c s="31" t="s">
        <v>5959</v>
      </c>
      <c s="26" t="s">
        <v>53</v>
      </c>
      <c s="32" t="s">
        <v>5960</v>
      </c>
      <c s="33" t="s">
        <v>114</v>
      </c>
      <c s="34">
        <v>7.5</v>
      </c>
      <c s="35">
        <v>0</v>
      </c>
      <c s="36">
        <f>ROUND(ROUND(H314,2)*ROUND(G314,3),2)</f>
      </c>
      <c r="O314">
        <f>(I314*21)/100</f>
      </c>
      <c t="s">
        <v>28</v>
      </c>
    </row>
    <row r="315" spans="1:5" ht="25.5">
      <c r="A315" s="37" t="s">
        <v>56</v>
      </c>
      <c r="E315" s="38" t="s">
        <v>5960</v>
      </c>
    </row>
    <row r="316" spans="1:5" ht="12.75">
      <c r="A316" s="39" t="s">
        <v>57</v>
      </c>
      <c r="E316" s="40" t="s">
        <v>53</v>
      </c>
    </row>
    <row r="317" spans="1:5" ht="12.75">
      <c r="A317" t="s">
        <v>58</v>
      </c>
      <c r="E317" s="38" t="s">
        <v>53</v>
      </c>
    </row>
    <row r="318" spans="1:18" ht="12.75" customHeight="1">
      <c r="A318" s="6" t="s">
        <v>48</v>
      </c>
      <c s="6"/>
      <c s="44" t="s">
        <v>5961</v>
      </c>
      <c s="6"/>
      <c s="29" t="s">
        <v>5962</v>
      </c>
      <c s="6"/>
      <c s="6"/>
      <c s="6"/>
      <c s="46">
        <f>0+Q318</f>
      </c>
      <c r="O318">
        <f>0+R318</f>
      </c>
      <c r="Q318">
        <f>0+I319+I323+I327+I331+I335+I339+I343</f>
      </c>
      <c>
        <f>0+O319+O323+O327+O331+O335+O339+O343</f>
      </c>
    </row>
    <row r="319" spans="1:16" ht="12.75">
      <c r="A319" s="26" t="s">
        <v>51</v>
      </c>
      <c s="31" t="s">
        <v>302</v>
      </c>
      <c s="31" t="s">
        <v>5963</v>
      </c>
      <c s="26" t="s">
        <v>53</v>
      </c>
      <c s="32" t="s">
        <v>5964</v>
      </c>
      <c s="33" t="s">
        <v>55</v>
      </c>
      <c s="34">
        <v>6.258</v>
      </c>
      <c s="35">
        <v>0</v>
      </c>
      <c s="36">
        <f>ROUND(ROUND(H319,2)*ROUND(G319,3),2)</f>
      </c>
      <c r="O319">
        <f>(I319*21)/100</f>
      </c>
      <c t="s">
        <v>28</v>
      </c>
    </row>
    <row r="320" spans="1:5" ht="12.75">
      <c r="A320" s="37" t="s">
        <v>56</v>
      </c>
      <c r="E320" s="38" t="s">
        <v>5964</v>
      </c>
    </row>
    <row r="321" spans="1:5" ht="25.5">
      <c r="A321" s="39" t="s">
        <v>57</v>
      </c>
      <c r="E321" s="40" t="s">
        <v>5965</v>
      </c>
    </row>
    <row r="322" spans="1:5" ht="12.75">
      <c r="A322" t="s">
        <v>58</v>
      </c>
      <c r="E322" s="38" t="s">
        <v>53</v>
      </c>
    </row>
    <row r="323" spans="1:16" ht="25.5">
      <c r="A323" s="26" t="s">
        <v>51</v>
      </c>
      <c s="31" t="s">
        <v>278</v>
      </c>
      <c s="31" t="s">
        <v>5966</v>
      </c>
      <c s="26" t="s">
        <v>53</v>
      </c>
      <c s="32" t="s">
        <v>5967</v>
      </c>
      <c s="33" t="s">
        <v>114</v>
      </c>
      <c s="34">
        <v>0.531</v>
      </c>
      <c s="35">
        <v>0</v>
      </c>
      <c s="36">
        <f>ROUND(ROUND(H323,2)*ROUND(G323,3),2)</f>
      </c>
      <c r="O323">
        <f>(I323*21)/100</f>
      </c>
      <c t="s">
        <v>28</v>
      </c>
    </row>
    <row r="324" spans="1:5" ht="25.5">
      <c r="A324" s="37" t="s">
        <v>56</v>
      </c>
      <c r="E324" s="38" t="s">
        <v>5967</v>
      </c>
    </row>
    <row r="325" spans="1:5" ht="12.75">
      <c r="A325" s="39" t="s">
        <v>57</v>
      </c>
      <c r="E325" s="40" t="s">
        <v>5968</v>
      </c>
    </row>
    <row r="326" spans="1:5" ht="12.75">
      <c r="A326" t="s">
        <v>58</v>
      </c>
      <c r="E326" s="38" t="s">
        <v>53</v>
      </c>
    </row>
    <row r="327" spans="1:16" ht="25.5">
      <c r="A327" s="26" t="s">
        <v>51</v>
      </c>
      <c s="31" t="s">
        <v>282</v>
      </c>
      <c s="31" t="s">
        <v>5969</v>
      </c>
      <c s="26" t="s">
        <v>53</v>
      </c>
      <c s="32" t="s">
        <v>5970</v>
      </c>
      <c s="33" t="s">
        <v>55</v>
      </c>
      <c s="34">
        <v>1.18</v>
      </c>
      <c s="35">
        <v>0</v>
      </c>
      <c s="36">
        <f>ROUND(ROUND(H327,2)*ROUND(G327,3),2)</f>
      </c>
      <c r="O327">
        <f>(I327*21)/100</f>
      </c>
      <c t="s">
        <v>28</v>
      </c>
    </row>
    <row r="328" spans="1:5" ht="25.5">
      <c r="A328" s="37" t="s">
        <v>56</v>
      </c>
      <c r="E328" s="38" t="s">
        <v>5970</v>
      </c>
    </row>
    <row r="329" spans="1:5" ht="12.75">
      <c r="A329" s="39" t="s">
        <v>57</v>
      </c>
      <c r="E329" s="40" t="s">
        <v>5971</v>
      </c>
    </row>
    <row r="330" spans="1:5" ht="229.5">
      <c r="A330" t="s">
        <v>58</v>
      </c>
      <c r="E330" s="38" t="s">
        <v>5972</v>
      </c>
    </row>
    <row r="331" spans="1:16" ht="25.5">
      <c r="A331" s="26" t="s">
        <v>51</v>
      </c>
      <c s="31" t="s">
        <v>284</v>
      </c>
      <c s="31" t="s">
        <v>5973</v>
      </c>
      <c s="26" t="s">
        <v>53</v>
      </c>
      <c s="32" t="s">
        <v>5974</v>
      </c>
      <c s="33" t="s">
        <v>55</v>
      </c>
      <c s="34">
        <v>4.78</v>
      </c>
      <c s="35">
        <v>0</v>
      </c>
      <c s="36">
        <f>ROUND(ROUND(H331,2)*ROUND(G331,3),2)</f>
      </c>
      <c r="O331">
        <f>(I331*21)/100</f>
      </c>
      <c t="s">
        <v>28</v>
      </c>
    </row>
    <row r="332" spans="1:5" ht="25.5">
      <c r="A332" s="37" t="s">
        <v>56</v>
      </c>
      <c r="E332" s="38" t="s">
        <v>5974</v>
      </c>
    </row>
    <row r="333" spans="1:5" ht="12.75">
      <c r="A333" s="39" t="s">
        <v>57</v>
      </c>
      <c r="E333" s="40" t="s">
        <v>5975</v>
      </c>
    </row>
    <row r="334" spans="1:5" ht="229.5">
      <c r="A334" t="s">
        <v>58</v>
      </c>
      <c r="E334" s="38" t="s">
        <v>5972</v>
      </c>
    </row>
    <row r="335" spans="1:16" ht="25.5">
      <c r="A335" s="26" t="s">
        <v>51</v>
      </c>
      <c s="31" t="s">
        <v>533</v>
      </c>
      <c s="31" t="s">
        <v>5976</v>
      </c>
      <c s="26" t="s">
        <v>53</v>
      </c>
      <c s="32" t="s">
        <v>5977</v>
      </c>
      <c s="33" t="s">
        <v>5878</v>
      </c>
      <c s="34">
        <v>99.266</v>
      </c>
      <c s="35">
        <v>0</v>
      </c>
      <c s="36">
        <f>ROUND(ROUND(H335,2)*ROUND(G335,3),2)</f>
      </c>
      <c r="O335">
        <f>(I335*21)/100</f>
      </c>
      <c t="s">
        <v>28</v>
      </c>
    </row>
    <row r="336" spans="1:5" ht="25.5">
      <c r="A336" s="37" t="s">
        <v>56</v>
      </c>
      <c r="E336" s="38" t="s">
        <v>5977</v>
      </c>
    </row>
    <row r="337" spans="1:5" ht="12.75">
      <c r="A337" s="39" t="s">
        <v>57</v>
      </c>
      <c r="E337" s="40" t="s">
        <v>53</v>
      </c>
    </row>
    <row r="338" spans="1:5" ht="12.75">
      <c r="A338" t="s">
        <v>58</v>
      </c>
      <c r="E338" s="38" t="s">
        <v>53</v>
      </c>
    </row>
    <row r="339" spans="1:16" ht="12.75">
      <c r="A339" s="26" t="s">
        <v>51</v>
      </c>
      <c s="31" t="s">
        <v>699</v>
      </c>
      <c s="31" t="s">
        <v>5978</v>
      </c>
      <c s="26" t="s">
        <v>53</v>
      </c>
      <c s="32" t="s">
        <v>5979</v>
      </c>
      <c s="33" t="s">
        <v>65</v>
      </c>
      <c s="34">
        <v>1</v>
      </c>
      <c s="35">
        <v>0</v>
      </c>
      <c s="36">
        <f>ROUND(ROUND(H339,2)*ROUND(G339,3),2)</f>
      </c>
      <c r="O339">
        <f>(I339*21)/100</f>
      </c>
      <c t="s">
        <v>28</v>
      </c>
    </row>
    <row r="340" spans="1:5" ht="12.75">
      <c r="A340" s="37" t="s">
        <v>56</v>
      </c>
      <c r="E340" s="38" t="s">
        <v>5979</v>
      </c>
    </row>
    <row r="341" spans="1:5" ht="12.75">
      <c r="A341" s="39" t="s">
        <v>57</v>
      </c>
      <c r="E341" s="40" t="s">
        <v>53</v>
      </c>
    </row>
    <row r="342" spans="1:5" ht="12.75">
      <c r="A342" t="s">
        <v>58</v>
      </c>
      <c r="E342" s="38" t="s">
        <v>53</v>
      </c>
    </row>
    <row r="343" spans="1:16" ht="12.75">
      <c r="A343" s="26" t="s">
        <v>51</v>
      </c>
      <c s="31" t="s">
        <v>711</v>
      </c>
      <c s="31" t="s">
        <v>5980</v>
      </c>
      <c s="26" t="s">
        <v>53</v>
      </c>
      <c s="32" t="s">
        <v>5981</v>
      </c>
      <c s="33" t="s">
        <v>65</v>
      </c>
      <c s="34">
        <v>1</v>
      </c>
      <c s="35">
        <v>0</v>
      </c>
      <c s="36">
        <f>ROUND(ROUND(H343,2)*ROUND(G343,3),2)</f>
      </c>
      <c r="O343">
        <f>(I343*21)/100</f>
      </c>
      <c t="s">
        <v>28</v>
      </c>
    </row>
    <row r="344" spans="1:5" ht="12.75">
      <c r="A344" s="37" t="s">
        <v>56</v>
      </c>
      <c r="E344" s="38" t="s">
        <v>5981</v>
      </c>
    </row>
    <row r="345" spans="1:5" ht="12.75">
      <c r="A345" s="39" t="s">
        <v>57</v>
      </c>
      <c r="E345" s="40" t="s">
        <v>53</v>
      </c>
    </row>
    <row r="346" spans="1:5" ht="12.75">
      <c r="A346" t="s">
        <v>58</v>
      </c>
      <c r="E346" s="38" t="s">
        <v>53</v>
      </c>
    </row>
    <row r="347" spans="1:18" ht="12.75" customHeight="1">
      <c r="A347" s="6" t="s">
        <v>48</v>
      </c>
      <c s="6"/>
      <c s="44" t="s">
        <v>5982</v>
      </c>
      <c s="6"/>
      <c s="29" t="s">
        <v>5983</v>
      </c>
      <c s="6"/>
      <c s="6"/>
      <c s="6"/>
      <c s="46">
        <f>0+Q347</f>
      </c>
      <c r="O347">
        <f>0+R347</f>
      </c>
      <c r="Q347">
        <f>0+I348+I352+I356+I360+I364+I368+I372+I376+I380+I384+I388+I392</f>
      </c>
      <c>
        <f>0+O348+O352+O356+O360+O364+O368+O372+O376+O380+O384+O388+O392</f>
      </c>
    </row>
    <row r="348" spans="1:16" ht="25.5">
      <c r="A348" s="26" t="s">
        <v>51</v>
      </c>
      <c s="31" t="s">
        <v>537</v>
      </c>
      <c s="31" t="s">
        <v>5984</v>
      </c>
      <c s="26" t="s">
        <v>53</v>
      </c>
      <c s="32" t="s">
        <v>5985</v>
      </c>
      <c s="33" t="s">
        <v>5878</v>
      </c>
      <c s="34">
        <v>997.071</v>
      </c>
      <c s="35">
        <v>0</v>
      </c>
      <c s="36">
        <f>ROUND(ROUND(H348,2)*ROUND(G348,3),2)</f>
      </c>
      <c r="O348">
        <f>(I348*21)/100</f>
      </c>
      <c t="s">
        <v>28</v>
      </c>
    </row>
    <row r="349" spans="1:5" ht="25.5">
      <c r="A349" s="37" t="s">
        <v>56</v>
      </c>
      <c r="E349" s="38" t="s">
        <v>5985</v>
      </c>
    </row>
    <row r="350" spans="1:5" ht="12.75">
      <c r="A350" s="39" t="s">
        <v>57</v>
      </c>
      <c r="E350" s="40" t="s">
        <v>53</v>
      </c>
    </row>
    <row r="351" spans="1:5" ht="12.75">
      <c r="A351" t="s">
        <v>58</v>
      </c>
      <c r="E351" s="38" t="s">
        <v>53</v>
      </c>
    </row>
    <row r="352" spans="1:16" ht="12.75">
      <c r="A352" s="26" t="s">
        <v>51</v>
      </c>
      <c s="31" t="s">
        <v>713</v>
      </c>
      <c s="31" t="s">
        <v>5986</v>
      </c>
      <c s="26" t="s">
        <v>53</v>
      </c>
      <c s="32" t="s">
        <v>5987</v>
      </c>
      <c s="33" t="s">
        <v>65</v>
      </c>
      <c s="34">
        <v>1</v>
      </c>
      <c s="35">
        <v>0</v>
      </c>
      <c s="36">
        <f>ROUND(ROUND(H352,2)*ROUND(G352,3),2)</f>
      </c>
      <c r="O352">
        <f>(I352*21)/100</f>
      </c>
      <c t="s">
        <v>28</v>
      </c>
    </row>
    <row r="353" spans="1:5" ht="12.75">
      <c r="A353" s="37" t="s">
        <v>56</v>
      </c>
      <c r="E353" s="38" t="s">
        <v>5987</v>
      </c>
    </row>
    <row r="354" spans="1:5" ht="12.75">
      <c r="A354" s="39" t="s">
        <v>57</v>
      </c>
      <c r="E354" s="40" t="s">
        <v>53</v>
      </c>
    </row>
    <row r="355" spans="1:5" ht="12.75">
      <c r="A355" t="s">
        <v>58</v>
      </c>
      <c r="E355" s="38" t="s">
        <v>53</v>
      </c>
    </row>
    <row r="356" spans="1:16" ht="12.75">
      <c r="A356" s="26" t="s">
        <v>51</v>
      </c>
      <c s="31" t="s">
        <v>715</v>
      </c>
      <c s="31" t="s">
        <v>5988</v>
      </c>
      <c s="26" t="s">
        <v>53</v>
      </c>
      <c s="32" t="s">
        <v>5989</v>
      </c>
      <c s="33" t="s">
        <v>65</v>
      </c>
      <c s="34">
        <v>1</v>
      </c>
      <c s="35">
        <v>0</v>
      </c>
      <c s="36">
        <f>ROUND(ROUND(H356,2)*ROUND(G356,3),2)</f>
      </c>
      <c r="O356">
        <f>(I356*21)/100</f>
      </c>
      <c t="s">
        <v>28</v>
      </c>
    </row>
    <row r="357" spans="1:5" ht="12.75">
      <c r="A357" s="37" t="s">
        <v>56</v>
      </c>
      <c r="E357" s="38" t="s">
        <v>5989</v>
      </c>
    </row>
    <row r="358" spans="1:5" ht="12.75">
      <c r="A358" s="39" t="s">
        <v>57</v>
      </c>
      <c r="E358" s="40" t="s">
        <v>53</v>
      </c>
    </row>
    <row r="359" spans="1:5" ht="12.75">
      <c r="A359" t="s">
        <v>58</v>
      </c>
      <c r="E359" s="38" t="s">
        <v>53</v>
      </c>
    </row>
    <row r="360" spans="1:16" ht="12.75">
      <c r="A360" s="26" t="s">
        <v>51</v>
      </c>
      <c s="31" t="s">
        <v>719</v>
      </c>
      <c s="31" t="s">
        <v>5990</v>
      </c>
      <c s="26" t="s">
        <v>53</v>
      </c>
      <c s="32" t="s">
        <v>5991</v>
      </c>
      <c s="33" t="s">
        <v>114</v>
      </c>
      <c s="34">
        <v>0.531</v>
      </c>
      <c s="35">
        <v>0</v>
      </c>
      <c s="36">
        <f>ROUND(ROUND(H360,2)*ROUND(G360,3),2)</f>
      </c>
      <c r="O360">
        <f>(I360*21)/100</f>
      </c>
      <c t="s">
        <v>28</v>
      </c>
    </row>
    <row r="361" spans="1:5" ht="12.75">
      <c r="A361" s="37" t="s">
        <v>56</v>
      </c>
      <c r="E361" s="38" t="s">
        <v>5991</v>
      </c>
    </row>
    <row r="362" spans="1:5" ht="12.75">
      <c r="A362" s="39" t="s">
        <v>57</v>
      </c>
      <c r="E362" s="40" t="s">
        <v>5968</v>
      </c>
    </row>
    <row r="363" spans="1:5" ht="12.75">
      <c r="A363" t="s">
        <v>58</v>
      </c>
      <c r="E363" s="38" t="s">
        <v>53</v>
      </c>
    </row>
    <row r="364" spans="1:16" ht="12.75">
      <c r="A364" s="26" t="s">
        <v>51</v>
      </c>
      <c s="31" t="s">
        <v>721</v>
      </c>
      <c s="31" t="s">
        <v>5992</v>
      </c>
      <c s="26" t="s">
        <v>53</v>
      </c>
      <c s="32" t="s">
        <v>5993</v>
      </c>
      <c s="33" t="s">
        <v>65</v>
      </c>
      <c s="34">
        <v>1</v>
      </c>
      <c s="35">
        <v>0</v>
      </c>
      <c s="36">
        <f>ROUND(ROUND(H364,2)*ROUND(G364,3),2)</f>
      </c>
      <c r="O364">
        <f>(I364*21)/100</f>
      </c>
      <c t="s">
        <v>28</v>
      </c>
    </row>
    <row r="365" spans="1:5" ht="12.75">
      <c r="A365" s="37" t="s">
        <v>56</v>
      </c>
      <c r="E365" s="38" t="s">
        <v>5991</v>
      </c>
    </row>
    <row r="366" spans="1:5" ht="12.75">
      <c r="A366" s="39" t="s">
        <v>57</v>
      </c>
      <c r="E366" s="40" t="s">
        <v>53</v>
      </c>
    </row>
    <row r="367" spans="1:5" ht="12.75">
      <c r="A367" t="s">
        <v>58</v>
      </c>
      <c r="E367" s="38" t="s">
        <v>53</v>
      </c>
    </row>
    <row r="368" spans="1:16" ht="12.75">
      <c r="A368" s="26" t="s">
        <v>51</v>
      </c>
      <c s="31" t="s">
        <v>573</v>
      </c>
      <c s="31" t="s">
        <v>5994</v>
      </c>
      <c s="26" t="s">
        <v>53</v>
      </c>
      <c s="32" t="s">
        <v>5995</v>
      </c>
      <c s="33" t="s">
        <v>65</v>
      </c>
      <c s="34">
        <v>1</v>
      </c>
      <c s="35">
        <v>0</v>
      </c>
      <c s="36">
        <f>ROUND(ROUND(H368,2)*ROUND(G368,3),2)</f>
      </c>
      <c r="O368">
        <f>(I368*21)/100</f>
      </c>
      <c t="s">
        <v>28</v>
      </c>
    </row>
    <row r="369" spans="1:5" ht="12.75">
      <c r="A369" s="37" t="s">
        <v>56</v>
      </c>
      <c r="E369" s="38" t="s">
        <v>53</v>
      </c>
    </row>
    <row r="370" spans="1:5" ht="12.75">
      <c r="A370" s="39" t="s">
        <v>57</v>
      </c>
      <c r="E370" s="40" t="s">
        <v>53</v>
      </c>
    </row>
    <row r="371" spans="1:5" ht="12.75">
      <c r="A371" t="s">
        <v>58</v>
      </c>
      <c r="E371" s="38" t="s">
        <v>53</v>
      </c>
    </row>
    <row r="372" spans="1:16" ht="12.75">
      <c r="A372" s="26" t="s">
        <v>51</v>
      </c>
      <c s="31" t="s">
        <v>575</v>
      </c>
      <c s="31" t="s">
        <v>5996</v>
      </c>
      <c s="26" t="s">
        <v>53</v>
      </c>
      <c s="32" t="s">
        <v>5997</v>
      </c>
      <c s="33" t="s">
        <v>65</v>
      </c>
      <c s="34">
        <v>1</v>
      </c>
      <c s="35">
        <v>0</v>
      </c>
      <c s="36">
        <f>ROUND(ROUND(H372,2)*ROUND(G372,3),2)</f>
      </c>
      <c r="O372">
        <f>(I372*21)/100</f>
      </c>
      <c t="s">
        <v>28</v>
      </c>
    </row>
    <row r="373" spans="1:5" ht="12.75">
      <c r="A373" s="37" t="s">
        <v>56</v>
      </c>
      <c r="E373" s="38" t="s">
        <v>53</v>
      </c>
    </row>
    <row r="374" spans="1:5" ht="12.75">
      <c r="A374" s="39" t="s">
        <v>57</v>
      </c>
      <c r="E374" s="40" t="s">
        <v>53</v>
      </c>
    </row>
    <row r="375" spans="1:5" ht="12.75">
      <c r="A375" t="s">
        <v>58</v>
      </c>
      <c r="E375" s="38" t="s">
        <v>53</v>
      </c>
    </row>
    <row r="376" spans="1:16" ht="25.5">
      <c r="A376" s="26" t="s">
        <v>51</v>
      </c>
      <c s="31" t="s">
        <v>725</v>
      </c>
      <c s="31" t="s">
        <v>5998</v>
      </c>
      <c s="26" t="s">
        <v>53</v>
      </c>
      <c s="32" t="s">
        <v>5999</v>
      </c>
      <c s="33" t="s">
        <v>65</v>
      </c>
      <c s="34">
        <v>1</v>
      </c>
      <c s="35">
        <v>0</v>
      </c>
      <c s="36">
        <f>ROUND(ROUND(H376,2)*ROUND(G376,3),2)</f>
      </c>
      <c r="O376">
        <f>(I376*21)/100</f>
      </c>
      <c t="s">
        <v>28</v>
      </c>
    </row>
    <row r="377" spans="1:5" ht="102">
      <c r="A377" s="37" t="s">
        <v>56</v>
      </c>
      <c r="E377" s="38" t="s">
        <v>6000</v>
      </c>
    </row>
    <row r="378" spans="1:5" ht="12.75">
      <c r="A378" s="39" t="s">
        <v>57</v>
      </c>
      <c r="E378" s="40" t="s">
        <v>53</v>
      </c>
    </row>
    <row r="379" spans="1:5" ht="12.75">
      <c r="A379" t="s">
        <v>58</v>
      </c>
      <c r="E379" s="38" t="s">
        <v>53</v>
      </c>
    </row>
    <row r="380" spans="1:16" ht="12.75">
      <c r="A380" s="26" t="s">
        <v>51</v>
      </c>
      <c s="31" t="s">
        <v>577</v>
      </c>
      <c s="31" t="s">
        <v>6001</v>
      </c>
      <c s="26" t="s">
        <v>53</v>
      </c>
      <c s="32" t="s">
        <v>6002</v>
      </c>
      <c s="33" t="s">
        <v>65</v>
      </c>
      <c s="34">
        <v>2</v>
      </c>
      <c s="35">
        <v>0</v>
      </c>
      <c s="36">
        <f>ROUND(ROUND(H380,2)*ROUND(G380,3),2)</f>
      </c>
      <c r="O380">
        <f>(I380*21)/100</f>
      </c>
      <c t="s">
        <v>28</v>
      </c>
    </row>
    <row r="381" spans="1:5" ht="38.25">
      <c r="A381" s="37" t="s">
        <v>56</v>
      </c>
      <c r="E381" s="38" t="s">
        <v>6003</v>
      </c>
    </row>
    <row r="382" spans="1:5" ht="12.75">
      <c r="A382" s="39" t="s">
        <v>57</v>
      </c>
      <c r="E382" s="40" t="s">
        <v>53</v>
      </c>
    </row>
    <row r="383" spans="1:5" ht="12.75">
      <c r="A383" t="s">
        <v>58</v>
      </c>
      <c r="E383" s="38" t="s">
        <v>53</v>
      </c>
    </row>
    <row r="384" spans="1:16" ht="12.75">
      <c r="A384" s="26" t="s">
        <v>51</v>
      </c>
      <c s="31" t="s">
        <v>581</v>
      </c>
      <c s="31" t="s">
        <v>6004</v>
      </c>
      <c s="26" t="s">
        <v>53</v>
      </c>
      <c s="32" t="s">
        <v>6005</v>
      </c>
      <c s="33" t="s">
        <v>65</v>
      </c>
      <c s="34">
        <v>3</v>
      </c>
      <c s="35">
        <v>0</v>
      </c>
      <c s="36">
        <f>ROUND(ROUND(H384,2)*ROUND(G384,3),2)</f>
      </c>
      <c r="O384">
        <f>(I384*21)/100</f>
      </c>
      <c t="s">
        <v>28</v>
      </c>
    </row>
    <row r="385" spans="1:5" ht="25.5">
      <c r="A385" s="37" t="s">
        <v>56</v>
      </c>
      <c r="E385" s="38" t="s">
        <v>6006</v>
      </c>
    </row>
    <row r="386" spans="1:5" ht="12.75">
      <c r="A386" s="39" t="s">
        <v>57</v>
      </c>
      <c r="E386" s="40" t="s">
        <v>53</v>
      </c>
    </row>
    <row r="387" spans="1:5" ht="12.75">
      <c r="A387" t="s">
        <v>58</v>
      </c>
      <c r="E387" s="38" t="s">
        <v>53</v>
      </c>
    </row>
    <row r="388" spans="1:16" ht="12.75">
      <c r="A388" s="26" t="s">
        <v>51</v>
      </c>
      <c s="31" t="s">
        <v>585</v>
      </c>
      <c s="31" t="s">
        <v>6007</v>
      </c>
      <c s="26" t="s">
        <v>53</v>
      </c>
      <c s="32" t="s">
        <v>6008</v>
      </c>
      <c s="33" t="s">
        <v>65</v>
      </c>
      <c s="34">
        <v>2</v>
      </c>
      <c s="35">
        <v>0</v>
      </c>
      <c s="36">
        <f>ROUND(ROUND(H388,2)*ROUND(G388,3),2)</f>
      </c>
      <c r="O388">
        <f>(I388*21)/100</f>
      </c>
      <c t="s">
        <v>28</v>
      </c>
    </row>
    <row r="389" spans="1:5" ht="25.5">
      <c r="A389" s="37" t="s">
        <v>56</v>
      </c>
      <c r="E389" s="38" t="s">
        <v>6009</v>
      </c>
    </row>
    <row r="390" spans="1:5" ht="12.75">
      <c r="A390" s="39" t="s">
        <v>57</v>
      </c>
      <c r="E390" s="40" t="s">
        <v>53</v>
      </c>
    </row>
    <row r="391" spans="1:5" ht="12.75">
      <c r="A391" t="s">
        <v>58</v>
      </c>
      <c r="E391" s="38" t="s">
        <v>53</v>
      </c>
    </row>
    <row r="392" spans="1:16" ht="25.5">
      <c r="A392" s="26" t="s">
        <v>51</v>
      </c>
      <c s="31" t="s">
        <v>587</v>
      </c>
      <c s="31" t="s">
        <v>6010</v>
      </c>
      <c s="26" t="s">
        <v>53</v>
      </c>
      <c s="32" t="s">
        <v>6011</v>
      </c>
      <c s="33" t="s">
        <v>65</v>
      </c>
      <c s="34">
        <v>1</v>
      </c>
      <c s="35">
        <v>0</v>
      </c>
      <c s="36">
        <f>ROUND(ROUND(H392,2)*ROUND(G392,3),2)</f>
      </c>
      <c r="O392">
        <f>(I392*21)/100</f>
      </c>
      <c t="s">
        <v>28</v>
      </c>
    </row>
    <row r="393" spans="1:5" ht="12.75">
      <c r="A393" s="37" t="s">
        <v>56</v>
      </c>
      <c r="E393" s="38" t="s">
        <v>53</v>
      </c>
    </row>
    <row r="394" spans="1:5" ht="12.75">
      <c r="A394" s="39" t="s">
        <v>57</v>
      </c>
      <c r="E394" s="40" t="s">
        <v>53</v>
      </c>
    </row>
    <row r="395" spans="1:5" ht="12.75">
      <c r="A395" t="s">
        <v>58</v>
      </c>
      <c r="E395" s="38" t="s">
        <v>53</v>
      </c>
    </row>
    <row r="396" spans="1:18" ht="12.75" customHeight="1">
      <c r="A396" s="6" t="s">
        <v>48</v>
      </c>
      <c s="6"/>
      <c s="44" t="s">
        <v>6012</v>
      </c>
      <c s="6"/>
      <c s="29" t="s">
        <v>6013</v>
      </c>
      <c s="6"/>
      <c s="6"/>
      <c s="6"/>
      <c s="46">
        <f>0+Q396</f>
      </c>
      <c r="O396">
        <f>0+R396</f>
      </c>
      <c r="Q396">
        <f>0+I397</f>
      </c>
      <c>
        <f>0+O397</f>
      </c>
    </row>
    <row r="397" spans="1:16" ht="12.75">
      <c r="A397" s="26" t="s">
        <v>51</v>
      </c>
      <c s="31" t="s">
        <v>589</v>
      </c>
      <c s="31" t="s">
        <v>6014</v>
      </c>
      <c s="26" t="s">
        <v>53</v>
      </c>
      <c s="32" t="s">
        <v>6015</v>
      </c>
      <c s="33" t="s">
        <v>114</v>
      </c>
      <c s="34">
        <v>6.8</v>
      </c>
      <c s="35">
        <v>0</v>
      </c>
      <c s="36">
        <f>ROUND(ROUND(H397,2)*ROUND(G397,3),2)</f>
      </c>
      <c r="O397">
        <f>(I397*21)/100</f>
      </c>
      <c t="s">
        <v>28</v>
      </c>
    </row>
    <row r="398" spans="1:5" ht="12.75">
      <c r="A398" s="37" t="s">
        <v>56</v>
      </c>
      <c r="E398" s="38" t="s">
        <v>6015</v>
      </c>
    </row>
    <row r="399" spans="1:5" ht="12.75">
      <c r="A399" s="39" t="s">
        <v>57</v>
      </c>
      <c r="E399" s="40" t="s">
        <v>53</v>
      </c>
    </row>
    <row r="400" spans="1:5" ht="12.75">
      <c r="A400" t="s">
        <v>58</v>
      </c>
      <c r="E400" s="38" t="s">
        <v>53</v>
      </c>
    </row>
    <row r="401" spans="1:18" ht="12.75" customHeight="1">
      <c r="A401" s="6" t="s">
        <v>48</v>
      </c>
      <c s="6"/>
      <c s="44" t="s">
        <v>6016</v>
      </c>
      <c s="6"/>
      <c s="29" t="s">
        <v>6017</v>
      </c>
      <c s="6"/>
      <c s="6"/>
      <c s="6"/>
      <c s="46">
        <f>0+Q401</f>
      </c>
      <c r="O401">
        <f>0+R401</f>
      </c>
      <c r="Q401">
        <f>0+I402+I406+I410+I414+I418</f>
      </c>
      <c>
        <f>0+O402+O406+O410+O414+O418</f>
      </c>
    </row>
    <row r="402" spans="1:16" ht="12.75">
      <c r="A402" s="26" t="s">
        <v>51</v>
      </c>
      <c s="31" t="s">
        <v>286</v>
      </c>
      <c s="31" t="s">
        <v>6018</v>
      </c>
      <c s="26" t="s">
        <v>53</v>
      </c>
      <c s="32" t="s">
        <v>6019</v>
      </c>
      <c s="33" t="s">
        <v>114</v>
      </c>
      <c s="34">
        <v>6.8</v>
      </c>
      <c s="35">
        <v>0</v>
      </c>
      <c s="36">
        <f>ROUND(ROUND(H402,2)*ROUND(G402,3),2)</f>
      </c>
      <c r="O402">
        <f>(I402*21)/100</f>
      </c>
      <c t="s">
        <v>28</v>
      </c>
    </row>
    <row r="403" spans="1:5" ht="12.75">
      <c r="A403" s="37" t="s">
        <v>56</v>
      </c>
      <c r="E403" s="38" t="s">
        <v>6019</v>
      </c>
    </row>
    <row r="404" spans="1:5" ht="12.75">
      <c r="A404" s="39" t="s">
        <v>57</v>
      </c>
      <c r="E404" s="40" t="s">
        <v>53</v>
      </c>
    </row>
    <row r="405" spans="1:5" ht="12.75">
      <c r="A405" t="s">
        <v>58</v>
      </c>
      <c r="E405" s="38" t="s">
        <v>53</v>
      </c>
    </row>
    <row r="406" spans="1:16" ht="12.75">
      <c r="A406" s="26" t="s">
        <v>51</v>
      </c>
      <c s="31" t="s">
        <v>290</v>
      </c>
      <c s="31" t="s">
        <v>6020</v>
      </c>
      <c s="26" t="s">
        <v>53</v>
      </c>
      <c s="32" t="s">
        <v>6021</v>
      </c>
      <c s="33" t="s">
        <v>114</v>
      </c>
      <c s="34">
        <v>6.8</v>
      </c>
      <c s="35">
        <v>0</v>
      </c>
      <c s="36">
        <f>ROUND(ROUND(H406,2)*ROUND(G406,3),2)</f>
      </c>
      <c r="O406">
        <f>(I406*21)/100</f>
      </c>
      <c t="s">
        <v>28</v>
      </c>
    </row>
    <row r="407" spans="1:5" ht="12.75">
      <c r="A407" s="37" t="s">
        <v>56</v>
      </c>
      <c r="E407" s="38" t="s">
        <v>6021</v>
      </c>
    </row>
    <row r="408" spans="1:5" ht="12.75">
      <c r="A408" s="39" t="s">
        <v>57</v>
      </c>
      <c r="E408" s="40" t="s">
        <v>53</v>
      </c>
    </row>
    <row r="409" spans="1:5" ht="12.75">
      <c r="A409" t="s">
        <v>58</v>
      </c>
      <c r="E409" s="38" t="s">
        <v>53</v>
      </c>
    </row>
    <row r="410" spans="1:16" ht="12.75">
      <c r="A410" s="26" t="s">
        <v>51</v>
      </c>
      <c s="31" t="s">
        <v>294</v>
      </c>
      <c s="31" t="s">
        <v>6022</v>
      </c>
      <c s="26" t="s">
        <v>53</v>
      </c>
      <c s="32" t="s">
        <v>6023</v>
      </c>
      <c s="33" t="s">
        <v>114</v>
      </c>
      <c s="34">
        <v>6.8</v>
      </c>
      <c s="35">
        <v>0</v>
      </c>
      <c s="36">
        <f>ROUND(ROUND(H410,2)*ROUND(G410,3),2)</f>
      </c>
      <c r="O410">
        <f>(I410*21)/100</f>
      </c>
      <c t="s">
        <v>28</v>
      </c>
    </row>
    <row r="411" spans="1:5" ht="12.75">
      <c r="A411" s="37" t="s">
        <v>56</v>
      </c>
      <c r="E411" s="38" t="s">
        <v>6023</v>
      </c>
    </row>
    <row r="412" spans="1:5" ht="12.75">
      <c r="A412" s="39" t="s">
        <v>57</v>
      </c>
      <c r="E412" s="40" t="s">
        <v>53</v>
      </c>
    </row>
    <row r="413" spans="1:5" ht="12.75">
      <c r="A413" t="s">
        <v>58</v>
      </c>
      <c r="E413" s="38" t="s">
        <v>53</v>
      </c>
    </row>
    <row r="414" spans="1:16" ht="25.5">
      <c r="A414" s="26" t="s">
        <v>51</v>
      </c>
      <c s="31" t="s">
        <v>691</v>
      </c>
      <c s="31" t="s">
        <v>6024</v>
      </c>
      <c s="26" t="s">
        <v>53</v>
      </c>
      <c s="32" t="s">
        <v>6025</v>
      </c>
      <c s="33" t="s">
        <v>5878</v>
      </c>
      <c s="34">
        <v>159.283</v>
      </c>
      <c s="35">
        <v>0</v>
      </c>
      <c s="36">
        <f>ROUND(ROUND(H414,2)*ROUND(G414,3),2)</f>
      </c>
      <c r="O414">
        <f>(I414*21)/100</f>
      </c>
      <c t="s">
        <v>28</v>
      </c>
    </row>
    <row r="415" spans="1:5" ht="25.5">
      <c r="A415" s="37" t="s">
        <v>56</v>
      </c>
      <c r="E415" s="38" t="s">
        <v>6025</v>
      </c>
    </row>
    <row r="416" spans="1:5" ht="12.75">
      <c r="A416" s="39" t="s">
        <v>57</v>
      </c>
      <c r="E416" s="40" t="s">
        <v>53</v>
      </c>
    </row>
    <row r="417" spans="1:5" ht="12.75">
      <c r="A417" t="s">
        <v>58</v>
      </c>
      <c r="E417" s="38" t="s">
        <v>53</v>
      </c>
    </row>
    <row r="418" spans="1:16" ht="25.5">
      <c r="A418" s="26" t="s">
        <v>51</v>
      </c>
      <c s="31" t="s">
        <v>593</v>
      </c>
      <c s="31" t="s">
        <v>6026</v>
      </c>
      <c s="26" t="s">
        <v>53</v>
      </c>
      <c s="32" t="s">
        <v>6027</v>
      </c>
      <c s="33" t="s">
        <v>65</v>
      </c>
      <c s="34">
        <v>6.8</v>
      </c>
      <c s="35">
        <v>0</v>
      </c>
      <c s="36">
        <f>ROUND(ROUND(H418,2)*ROUND(G418,3),2)</f>
      </c>
      <c r="O418">
        <f>(I418*21)/100</f>
      </c>
      <c t="s">
        <v>28</v>
      </c>
    </row>
    <row r="419" spans="1:5" ht="25.5">
      <c r="A419" s="37" t="s">
        <v>56</v>
      </c>
      <c r="E419" s="38" t="s">
        <v>6027</v>
      </c>
    </row>
    <row r="420" spans="1:5" ht="12.75">
      <c r="A420" s="39" t="s">
        <v>57</v>
      </c>
      <c r="E420" s="40" t="s">
        <v>53</v>
      </c>
    </row>
    <row r="421" spans="1:5" ht="12.75">
      <c r="A421" t="s">
        <v>58</v>
      </c>
      <c r="E421" s="38" t="s">
        <v>53</v>
      </c>
    </row>
    <row r="422" spans="1:18" ht="12.75" customHeight="1">
      <c r="A422" s="6" t="s">
        <v>48</v>
      </c>
      <c s="6"/>
      <c s="44" t="s">
        <v>6028</v>
      </c>
      <c s="6"/>
      <c s="29" t="s">
        <v>6029</v>
      </c>
      <c s="6"/>
      <c s="6"/>
      <c s="6"/>
      <c s="46">
        <f>0+Q422</f>
      </c>
      <c r="O422">
        <f>0+R422</f>
      </c>
      <c r="Q422">
        <f>0+I423+I427+I431</f>
      </c>
      <c>
        <f>0+O423+O427+O431</f>
      </c>
    </row>
    <row r="423" spans="1:16" ht="12.75">
      <c r="A423" s="26" t="s">
        <v>51</v>
      </c>
      <c s="31" t="s">
        <v>296</v>
      </c>
      <c s="31" t="s">
        <v>6030</v>
      </c>
      <c s="26" t="s">
        <v>53</v>
      </c>
      <c s="32" t="s">
        <v>6031</v>
      </c>
      <c s="33" t="s">
        <v>114</v>
      </c>
      <c s="34">
        <v>45.261</v>
      </c>
      <c s="35">
        <v>0</v>
      </c>
      <c s="36">
        <f>ROUND(ROUND(H423,2)*ROUND(G423,3),2)</f>
      </c>
      <c r="O423">
        <f>(I423*21)/100</f>
      </c>
      <c t="s">
        <v>28</v>
      </c>
    </row>
    <row r="424" spans="1:5" ht="12.75">
      <c r="A424" s="37" t="s">
        <v>56</v>
      </c>
      <c r="E424" s="38" t="s">
        <v>6031</v>
      </c>
    </row>
    <row r="425" spans="1:5" ht="12.75">
      <c r="A425" s="39" t="s">
        <v>57</v>
      </c>
      <c r="E425" s="40" t="s">
        <v>53</v>
      </c>
    </row>
    <row r="426" spans="1:5" ht="12.75">
      <c r="A426" t="s">
        <v>58</v>
      </c>
      <c r="E426" s="38" t="s">
        <v>53</v>
      </c>
    </row>
    <row r="427" spans="1:16" ht="25.5">
      <c r="A427" s="26" t="s">
        <v>51</v>
      </c>
      <c s="31" t="s">
        <v>334</v>
      </c>
      <c s="31" t="s">
        <v>6032</v>
      </c>
      <c s="26" t="s">
        <v>53</v>
      </c>
      <c s="32" t="s">
        <v>6033</v>
      </c>
      <c s="33" t="s">
        <v>114</v>
      </c>
      <c s="34">
        <v>45.261</v>
      </c>
      <c s="35">
        <v>0</v>
      </c>
      <c s="36">
        <f>ROUND(ROUND(H427,2)*ROUND(G427,3),2)</f>
      </c>
      <c r="O427">
        <f>(I427*21)/100</f>
      </c>
      <c t="s">
        <v>28</v>
      </c>
    </row>
    <row r="428" spans="1:5" ht="25.5">
      <c r="A428" s="37" t="s">
        <v>56</v>
      </c>
      <c r="E428" s="38" t="s">
        <v>6033</v>
      </c>
    </row>
    <row r="429" spans="1:5" ht="63.75">
      <c r="A429" s="39" t="s">
        <v>57</v>
      </c>
      <c r="E429" s="40" t="s">
        <v>6034</v>
      </c>
    </row>
    <row r="430" spans="1:5" ht="12.75">
      <c r="A430" t="s">
        <v>58</v>
      </c>
      <c r="E430" s="38" t="s">
        <v>53</v>
      </c>
    </row>
    <row r="431" spans="1:16" ht="25.5">
      <c r="A431" s="26" t="s">
        <v>51</v>
      </c>
      <c s="31" t="s">
        <v>351</v>
      </c>
      <c s="31" t="s">
        <v>6035</v>
      </c>
      <c s="26" t="s">
        <v>53</v>
      </c>
      <c s="32" t="s">
        <v>6036</v>
      </c>
      <c s="33" t="s">
        <v>114</v>
      </c>
      <c s="34">
        <v>45.261</v>
      </c>
      <c s="35">
        <v>0</v>
      </c>
      <c s="36">
        <f>ROUND(ROUND(H431,2)*ROUND(G431,3),2)</f>
      </c>
      <c r="O431">
        <f>(I431*21)/100</f>
      </c>
      <c t="s">
        <v>28</v>
      </c>
    </row>
    <row r="432" spans="1:5" ht="25.5">
      <c r="A432" s="37" t="s">
        <v>56</v>
      </c>
      <c r="E432" s="38" t="s">
        <v>6036</v>
      </c>
    </row>
    <row r="433" spans="1:5" ht="12.75">
      <c r="A433" s="39" t="s">
        <v>57</v>
      </c>
      <c r="E433" s="40" t="s">
        <v>53</v>
      </c>
    </row>
    <row r="434" spans="1:5" ht="12.75">
      <c r="A434" t="s">
        <v>58</v>
      </c>
      <c r="E434" s="38" t="s">
        <v>53</v>
      </c>
    </row>
    <row r="435" spans="1:18" ht="12.75" customHeight="1">
      <c r="A435" s="6" t="s">
        <v>48</v>
      </c>
      <c s="6"/>
      <c s="44" t="s">
        <v>44</v>
      </c>
      <c s="6"/>
      <c s="29" t="s">
        <v>5708</v>
      </c>
      <c s="6"/>
      <c s="6"/>
      <c s="6"/>
      <c s="46">
        <f>0+Q435</f>
      </c>
      <c r="O435">
        <f>0+R435</f>
      </c>
      <c r="Q435">
        <f>0+I436+I440+I444</f>
      </c>
      <c>
        <f>0+O436+O440+O444</f>
      </c>
    </row>
    <row r="436" spans="1:16" ht="12.75">
      <c r="A436" s="26" t="s">
        <v>51</v>
      </c>
      <c s="31" t="s">
        <v>355</v>
      </c>
      <c s="31" t="s">
        <v>6037</v>
      </c>
      <c s="26" t="s">
        <v>53</v>
      </c>
      <c s="32" t="s">
        <v>6038</v>
      </c>
      <c s="33" t="s">
        <v>118</v>
      </c>
      <c s="34">
        <v>1.102</v>
      </c>
      <c s="35">
        <v>0</v>
      </c>
      <c s="36">
        <f>ROUND(ROUND(H436,2)*ROUND(G436,3),2)</f>
      </c>
      <c r="O436">
        <f>(I436*21)/100</f>
      </c>
      <c t="s">
        <v>28</v>
      </c>
    </row>
    <row r="437" spans="1:5" ht="12.75">
      <c r="A437" s="37" t="s">
        <v>56</v>
      </c>
      <c r="E437" s="38" t="s">
        <v>6038</v>
      </c>
    </row>
    <row r="438" spans="1:5" ht="12.75">
      <c r="A438" s="39" t="s">
        <v>57</v>
      </c>
      <c r="E438" s="40" t="s">
        <v>6039</v>
      </c>
    </row>
    <row r="439" spans="1:5" ht="12.75">
      <c r="A439" t="s">
        <v>58</v>
      </c>
      <c r="E439" s="38" t="s">
        <v>53</v>
      </c>
    </row>
    <row r="440" spans="1:16" ht="25.5">
      <c r="A440" s="26" t="s">
        <v>51</v>
      </c>
      <c s="31" t="s">
        <v>359</v>
      </c>
      <c s="31" t="s">
        <v>6040</v>
      </c>
      <c s="26" t="s">
        <v>53</v>
      </c>
      <c s="32" t="s">
        <v>6041</v>
      </c>
      <c s="33" t="s">
        <v>114</v>
      </c>
      <c s="34">
        <v>22.857</v>
      </c>
      <c s="35">
        <v>0</v>
      </c>
      <c s="36">
        <f>ROUND(ROUND(H440,2)*ROUND(G440,3),2)</f>
      </c>
      <c r="O440">
        <f>(I440*21)/100</f>
      </c>
      <c t="s">
        <v>28</v>
      </c>
    </row>
    <row r="441" spans="1:5" ht="25.5">
      <c r="A441" s="37" t="s">
        <v>56</v>
      </c>
      <c r="E441" s="38" t="s">
        <v>6041</v>
      </c>
    </row>
    <row r="442" spans="1:5" ht="12.75">
      <c r="A442" s="39" t="s">
        <v>57</v>
      </c>
      <c r="E442" s="40" t="s">
        <v>6042</v>
      </c>
    </row>
    <row r="443" spans="1:5" ht="12.75">
      <c r="A443" t="s">
        <v>58</v>
      </c>
      <c r="E443" s="38" t="s">
        <v>53</v>
      </c>
    </row>
    <row r="444" spans="1:16" ht="12.75">
      <c r="A444" s="26" t="s">
        <v>51</v>
      </c>
      <c s="31" t="s">
        <v>364</v>
      </c>
      <c s="31" t="s">
        <v>6043</v>
      </c>
      <c s="26" t="s">
        <v>53</v>
      </c>
      <c s="32" t="s">
        <v>6044</v>
      </c>
      <c s="33" t="s">
        <v>114</v>
      </c>
      <c s="34">
        <v>22.857</v>
      </c>
      <c s="35">
        <v>0</v>
      </c>
      <c s="36">
        <f>ROUND(ROUND(H444,2)*ROUND(G444,3),2)</f>
      </c>
      <c r="O444">
        <f>(I444*21)/100</f>
      </c>
      <c t="s">
        <v>28</v>
      </c>
    </row>
    <row r="445" spans="1:5" ht="12.75">
      <c r="A445" s="37" t="s">
        <v>56</v>
      </c>
      <c r="E445" s="38" t="s">
        <v>6044</v>
      </c>
    </row>
    <row r="446" spans="1:5" ht="12.75">
      <c r="A446" s="39" t="s">
        <v>57</v>
      </c>
      <c r="E446" s="40" t="s">
        <v>53</v>
      </c>
    </row>
    <row r="447" spans="1:5" ht="12.75">
      <c r="A447" t="s">
        <v>58</v>
      </c>
      <c r="E447" s="38" t="s">
        <v>53</v>
      </c>
    </row>
    <row r="448" spans="1:18" ht="12.75" customHeight="1">
      <c r="A448" s="6" t="s">
        <v>48</v>
      </c>
      <c s="6"/>
      <c s="44" t="s">
        <v>368</v>
      </c>
      <c s="6"/>
      <c s="29" t="s">
        <v>1160</v>
      </c>
      <c s="6"/>
      <c s="6"/>
      <c s="6"/>
      <c s="46">
        <f>0+Q448</f>
      </c>
      <c r="O448">
        <f>0+R448</f>
      </c>
      <c r="Q448">
        <f>0+I449+I453</f>
      </c>
      <c>
        <f>0+O449+O453</f>
      </c>
    </row>
    <row r="449" spans="1:16" ht="38.25">
      <c r="A449" s="26" t="s">
        <v>51</v>
      </c>
      <c s="31" t="s">
        <v>541</v>
      </c>
      <c s="31" t="s">
        <v>2802</v>
      </c>
      <c s="26" t="s">
        <v>377</v>
      </c>
      <c s="32" t="s">
        <v>2803</v>
      </c>
      <c s="33" t="s">
        <v>379</v>
      </c>
      <c s="34">
        <v>6.485</v>
      </c>
      <c s="35">
        <v>0</v>
      </c>
      <c s="36">
        <f>ROUND(ROUND(H449,2)*ROUND(G449,3),2)</f>
      </c>
      <c r="O449">
        <f>(I449*21)/100</f>
      </c>
      <c t="s">
        <v>28</v>
      </c>
    </row>
    <row r="450" spans="1:5" ht="25.5">
      <c r="A450" s="37" t="s">
        <v>56</v>
      </c>
      <c r="E450" s="38" t="s">
        <v>6045</v>
      </c>
    </row>
    <row r="451" spans="1:5" ht="12.75">
      <c r="A451" s="39" t="s">
        <v>57</v>
      </c>
      <c r="E451" s="40" t="s">
        <v>53</v>
      </c>
    </row>
    <row r="452" spans="1:5" ht="165.75">
      <c r="A452" t="s">
        <v>58</v>
      </c>
      <c r="E452" s="38" t="s">
        <v>6046</v>
      </c>
    </row>
    <row r="453" spans="1:16" ht="25.5">
      <c r="A453" s="26" t="s">
        <v>51</v>
      </c>
      <c s="31" t="s">
        <v>545</v>
      </c>
      <c s="31" t="s">
        <v>1845</v>
      </c>
      <c s="26" t="s">
        <v>377</v>
      </c>
      <c s="32" t="s">
        <v>1846</v>
      </c>
      <c s="33" t="s">
        <v>379</v>
      </c>
      <c s="34">
        <v>5.776</v>
      </c>
      <c s="35">
        <v>0</v>
      </c>
      <c s="36">
        <f>ROUND(ROUND(H453,2)*ROUND(G453,3),2)</f>
      </c>
      <c r="O453">
        <f>(I453*21)/100</f>
      </c>
      <c t="s">
        <v>28</v>
      </c>
    </row>
    <row r="454" spans="1:5" ht="25.5">
      <c r="A454" s="37" t="s">
        <v>56</v>
      </c>
      <c r="E454" s="38" t="s">
        <v>6047</v>
      </c>
    </row>
    <row r="455" spans="1:5" ht="12.75">
      <c r="A455" s="39" t="s">
        <v>57</v>
      </c>
      <c r="E455" s="40" t="s">
        <v>53</v>
      </c>
    </row>
    <row r="456" spans="1:5" ht="165.75">
      <c r="A456" t="s">
        <v>58</v>
      </c>
      <c r="E456" s="38" t="s">
        <v>6046</v>
      </c>
    </row>
    <row r="457" spans="1:18" ht="12.75" customHeight="1">
      <c r="A457" s="6" t="s">
        <v>48</v>
      </c>
      <c s="6"/>
      <c s="44" t="s">
        <v>6048</v>
      </c>
      <c s="6"/>
      <c s="29" t="s">
        <v>6049</v>
      </c>
      <c s="6"/>
      <c s="6"/>
      <c s="6"/>
      <c s="46">
        <f>0+Q457</f>
      </c>
      <c r="O457">
        <f>0+R457</f>
      </c>
      <c r="Q457">
        <f>0+I458</f>
      </c>
      <c>
        <f>0+O458</f>
      </c>
    </row>
    <row r="458" spans="1:16" ht="25.5">
      <c r="A458" s="26" t="s">
        <v>51</v>
      </c>
      <c s="31" t="s">
        <v>298</v>
      </c>
      <c s="31" t="s">
        <v>6050</v>
      </c>
      <c s="26" t="s">
        <v>53</v>
      </c>
      <c s="32" t="s">
        <v>6051</v>
      </c>
      <c s="33" t="s">
        <v>379</v>
      </c>
      <c s="34">
        <v>5.776</v>
      </c>
      <c s="35">
        <v>0</v>
      </c>
      <c s="36">
        <f>ROUND(ROUND(H458,2)*ROUND(G458,3),2)</f>
      </c>
      <c r="O458">
        <f>(I458*21)/100</f>
      </c>
      <c t="s">
        <v>28</v>
      </c>
    </row>
    <row r="459" spans="1:5" ht="25.5">
      <c r="A459" s="37" t="s">
        <v>56</v>
      </c>
      <c r="E459" s="38" t="s">
        <v>6051</v>
      </c>
    </row>
    <row r="460" spans="1:5" ht="12.75">
      <c r="A460" s="39" t="s">
        <v>57</v>
      </c>
      <c r="E460" s="40" t="s">
        <v>53</v>
      </c>
    </row>
    <row r="461" spans="1:5" ht="12.75">
      <c r="A461" t="s">
        <v>58</v>
      </c>
      <c r="E461" s="38" t="s">
        <v>53</v>
      </c>
    </row>
    <row r="462" spans="1:18" ht="12.75" customHeight="1">
      <c r="A462" s="6" t="s">
        <v>48</v>
      </c>
      <c s="6"/>
      <c s="44" t="s">
        <v>6052</v>
      </c>
      <c s="6"/>
      <c s="29" t="s">
        <v>6053</v>
      </c>
      <c s="6"/>
      <c s="6"/>
      <c s="6"/>
      <c s="46">
        <f>0+Q462</f>
      </c>
      <c r="O462">
        <f>0+R462</f>
      </c>
      <c r="Q462">
        <f>0+I463</f>
      </c>
      <c>
        <f>0+O463</f>
      </c>
    </row>
    <row r="463" spans="1:16" ht="38.25">
      <c r="A463" s="26" t="s">
        <v>51</v>
      </c>
      <c s="31" t="s">
        <v>370</v>
      </c>
      <c s="31" t="s">
        <v>6054</v>
      </c>
      <c s="26" t="s">
        <v>53</v>
      </c>
      <c s="32" t="s">
        <v>6055</v>
      </c>
      <c s="33" t="s">
        <v>379</v>
      </c>
      <c s="34">
        <v>18.569</v>
      </c>
      <c s="35">
        <v>0</v>
      </c>
      <c s="36">
        <f>ROUND(ROUND(H463,2)*ROUND(G463,3),2)</f>
      </c>
      <c r="O463">
        <f>(I463*21)/100</f>
      </c>
      <c t="s">
        <v>28</v>
      </c>
    </row>
    <row r="464" spans="1:5" ht="38.25">
      <c r="A464" s="37" t="s">
        <v>56</v>
      </c>
      <c r="E464" s="38" t="s">
        <v>6056</v>
      </c>
    </row>
    <row r="465" spans="1:5" ht="12.75">
      <c r="A465" s="39" t="s">
        <v>57</v>
      </c>
      <c r="E465" s="40" t="s">
        <v>53</v>
      </c>
    </row>
    <row r="466" spans="1:5" ht="12.75">
      <c r="A466" t="s">
        <v>58</v>
      </c>
      <c r="E46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f>
      </c>
      <c t="s">
        <v>27</v>
      </c>
    </row>
    <row r="3" spans="1:16" ht="15" customHeight="1">
      <c r="A3" t="s">
        <v>12</v>
      </c>
      <c s="12" t="s">
        <v>14</v>
      </c>
      <c s="13" t="s">
        <v>15</v>
      </c>
      <c s="1"/>
      <c s="14" t="s">
        <v>16</v>
      </c>
      <c s="1"/>
      <c s="9"/>
      <c s="8" t="s">
        <v>6057</v>
      </c>
      <c s="41">
        <f>0+I10+I55+I60</f>
      </c>
      <c r="O3" t="s">
        <v>23</v>
      </c>
      <c t="s">
        <v>28</v>
      </c>
    </row>
    <row r="4" spans="1:16" ht="15" customHeight="1">
      <c r="A4" t="s">
        <v>17</v>
      </c>
      <c s="12" t="s">
        <v>18</v>
      </c>
      <c s="13" t="s">
        <v>5715</v>
      </c>
      <c s="1"/>
      <c s="14" t="s">
        <v>5716</v>
      </c>
      <c s="1"/>
      <c s="1"/>
      <c s="11"/>
      <c s="11"/>
      <c r="O4" t="s">
        <v>24</v>
      </c>
      <c t="s">
        <v>28</v>
      </c>
    </row>
    <row r="5" spans="1:16" ht="12.75" customHeight="1">
      <c r="A5" t="s">
        <v>21</v>
      </c>
      <c s="12" t="s">
        <v>18</v>
      </c>
      <c s="13" t="s">
        <v>5717</v>
      </c>
      <c s="1"/>
      <c s="14" t="s">
        <v>5718</v>
      </c>
      <c s="1"/>
      <c s="1"/>
      <c s="1"/>
      <c s="1"/>
      <c r="O5" t="s">
        <v>25</v>
      </c>
      <c t="s">
        <v>28</v>
      </c>
    </row>
    <row r="6" spans="1:9" ht="12.75" customHeight="1">
      <c r="A6" t="s">
        <v>388</v>
      </c>
      <c s="16" t="s">
        <v>22</v>
      </c>
      <c s="17" t="s">
        <v>6057</v>
      </c>
      <c s="6"/>
      <c s="18" t="s">
        <v>6058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6060</v>
      </c>
      <c s="27"/>
      <c s="29" t="s">
        <v>6061</v>
      </c>
      <c s="27"/>
      <c s="27"/>
      <c s="27"/>
      <c s="30">
        <f>0+Q10</f>
      </c>
      <c r="O10">
        <f>0+R10</f>
      </c>
      <c r="Q10">
        <f>0+I11+I15+I19+I23+I27+I31+I35+I39+I43+I47+I51</f>
      </c>
      <c>
        <f>0+O11+O15+O19+O23+O27+O31+O35+O39+O43+O47+O51</f>
      </c>
    </row>
    <row r="11" spans="1:16" ht="12.75">
      <c r="A11" s="26" t="s">
        <v>51</v>
      </c>
      <c s="31" t="s">
        <v>34</v>
      </c>
      <c s="31" t="s">
        <v>6062</v>
      </c>
      <c s="26" t="s">
        <v>53</v>
      </c>
      <c s="32" t="s">
        <v>6063</v>
      </c>
      <c s="33" t="s">
        <v>966</v>
      </c>
      <c s="34">
        <v>1</v>
      </c>
      <c s="35">
        <v>0</v>
      </c>
      <c s="36">
        <f>ROUND(ROUND(H11,2)*ROUND(G11,3),2)</f>
      </c>
      <c r="O11">
        <f>(I11*21)/100</f>
      </c>
      <c t="s">
        <v>28</v>
      </c>
    </row>
    <row r="12" spans="1:5" ht="12.75">
      <c r="A12" s="37" t="s">
        <v>56</v>
      </c>
      <c r="E12" s="38" t="s">
        <v>6063</v>
      </c>
    </row>
    <row r="13" spans="1:5" ht="12.75">
      <c r="A13" s="39" t="s">
        <v>57</v>
      </c>
      <c r="E13" s="40" t="s">
        <v>53</v>
      </c>
    </row>
    <row r="14" spans="1:5" ht="12.75">
      <c r="A14" t="s">
        <v>58</v>
      </c>
      <c r="E14" s="38" t="s">
        <v>53</v>
      </c>
    </row>
    <row r="15" spans="1:16" ht="25.5">
      <c r="A15" s="26" t="s">
        <v>51</v>
      </c>
      <c s="31" t="s">
        <v>28</v>
      </c>
      <c s="31" t="s">
        <v>6064</v>
      </c>
      <c s="26" t="s">
        <v>53</v>
      </c>
      <c s="32" t="s">
        <v>6065</v>
      </c>
      <c s="33" t="s">
        <v>966</v>
      </c>
      <c s="34">
        <v>1</v>
      </c>
      <c s="35">
        <v>0</v>
      </c>
      <c s="36">
        <f>ROUND(ROUND(H15,2)*ROUND(G15,3),2)</f>
      </c>
      <c r="O15">
        <f>(I15*21)/100</f>
      </c>
      <c t="s">
        <v>28</v>
      </c>
    </row>
    <row r="16" spans="1:5" ht="25.5">
      <c r="A16" s="37" t="s">
        <v>56</v>
      </c>
      <c r="E16" s="38" t="s">
        <v>6065</v>
      </c>
    </row>
    <row r="17" spans="1:5" ht="12.75">
      <c r="A17" s="39" t="s">
        <v>57</v>
      </c>
      <c r="E17" s="40" t="s">
        <v>53</v>
      </c>
    </row>
    <row r="18" spans="1:5" ht="12.75">
      <c r="A18" t="s">
        <v>58</v>
      </c>
      <c r="E18" s="38" t="s">
        <v>53</v>
      </c>
    </row>
    <row r="19" spans="1:16" ht="12.75">
      <c r="A19" s="26" t="s">
        <v>51</v>
      </c>
      <c s="31" t="s">
        <v>38</v>
      </c>
      <c s="31" t="s">
        <v>1144</v>
      </c>
      <c s="26" t="s">
        <v>53</v>
      </c>
      <c s="32" t="s">
        <v>6066</v>
      </c>
      <c s="33" t="s">
        <v>966</v>
      </c>
      <c s="34">
        <v>1</v>
      </c>
      <c s="35">
        <v>0</v>
      </c>
      <c s="36">
        <f>ROUND(ROUND(H19,2)*ROUND(G19,3),2)</f>
      </c>
      <c r="O19">
        <f>(I19*21)/100</f>
      </c>
      <c t="s">
        <v>28</v>
      </c>
    </row>
    <row r="20" spans="1:5" ht="12.75">
      <c r="A20" s="37" t="s">
        <v>56</v>
      </c>
      <c r="E20" s="38" t="s">
        <v>6066</v>
      </c>
    </row>
    <row r="21" spans="1:5" ht="12.75">
      <c r="A21" s="39" t="s">
        <v>57</v>
      </c>
      <c r="E21" s="40" t="s">
        <v>53</v>
      </c>
    </row>
    <row r="22" spans="1:5" ht="12.75">
      <c r="A22" t="s">
        <v>58</v>
      </c>
      <c r="E22" s="38" t="s">
        <v>53</v>
      </c>
    </row>
    <row r="23" spans="1:16" ht="12.75">
      <c r="A23" s="26" t="s">
        <v>51</v>
      </c>
      <c s="31" t="s">
        <v>91</v>
      </c>
      <c s="31" t="s">
        <v>6067</v>
      </c>
      <c s="26" t="s">
        <v>53</v>
      </c>
      <c s="32" t="s">
        <v>6068</v>
      </c>
      <c s="33" t="s">
        <v>966</v>
      </c>
      <c s="34">
        <v>1</v>
      </c>
      <c s="35">
        <v>0</v>
      </c>
      <c s="36">
        <f>ROUND(ROUND(H23,2)*ROUND(G23,3),2)</f>
      </c>
      <c r="O23">
        <f>(I23*21)/100</f>
      </c>
      <c t="s">
        <v>28</v>
      </c>
    </row>
    <row r="24" spans="1:5" ht="12.75">
      <c r="A24" s="37" t="s">
        <v>56</v>
      </c>
      <c r="E24" s="38" t="s">
        <v>6068</v>
      </c>
    </row>
    <row r="25" spans="1:5" ht="12.75">
      <c r="A25" s="39" t="s">
        <v>57</v>
      </c>
      <c r="E25" s="40" t="s">
        <v>53</v>
      </c>
    </row>
    <row r="26" spans="1:5" ht="12.75">
      <c r="A26" t="s">
        <v>58</v>
      </c>
      <c r="E26" s="38" t="s">
        <v>53</v>
      </c>
    </row>
    <row r="27" spans="1:16" ht="12.75">
      <c r="A27" s="26" t="s">
        <v>51</v>
      </c>
      <c s="31" t="s">
        <v>95</v>
      </c>
      <c s="31" t="s">
        <v>5794</v>
      </c>
      <c s="26" t="s">
        <v>53</v>
      </c>
      <c s="32" t="s">
        <v>6069</v>
      </c>
      <c s="33" t="s">
        <v>55</v>
      </c>
      <c s="34">
        <v>2</v>
      </c>
      <c s="35">
        <v>0</v>
      </c>
      <c s="36">
        <f>ROUND(ROUND(H27,2)*ROUND(G27,3),2)</f>
      </c>
      <c r="O27">
        <f>(I27*21)/100</f>
      </c>
      <c t="s">
        <v>28</v>
      </c>
    </row>
    <row r="28" spans="1:5" ht="12.75">
      <c r="A28" s="37" t="s">
        <v>56</v>
      </c>
      <c r="E28" s="38" t="s">
        <v>6069</v>
      </c>
    </row>
    <row r="29" spans="1:5" ht="12.75">
      <c r="A29" s="39" t="s">
        <v>57</v>
      </c>
      <c r="E29" s="40" t="s">
        <v>53</v>
      </c>
    </row>
    <row r="30" spans="1:5" ht="12.75">
      <c r="A30" t="s">
        <v>58</v>
      </c>
      <c r="E30" s="38" t="s">
        <v>53</v>
      </c>
    </row>
    <row r="31" spans="1:16" ht="12.75">
      <c r="A31" s="26" t="s">
        <v>51</v>
      </c>
      <c s="31" t="s">
        <v>99</v>
      </c>
      <c s="31" t="s">
        <v>6070</v>
      </c>
      <c s="26" t="s">
        <v>53</v>
      </c>
      <c s="32" t="s">
        <v>6071</v>
      </c>
      <c s="33" t="s">
        <v>55</v>
      </c>
      <c s="34">
        <v>2</v>
      </c>
      <c s="35">
        <v>0</v>
      </c>
      <c s="36">
        <f>ROUND(ROUND(H31,2)*ROUND(G31,3),2)</f>
      </c>
      <c r="O31">
        <f>(I31*21)/100</f>
      </c>
      <c t="s">
        <v>28</v>
      </c>
    </row>
    <row r="32" spans="1:5" ht="12.75">
      <c r="A32" s="37" t="s">
        <v>56</v>
      </c>
      <c r="E32" s="38" t="s">
        <v>6071</v>
      </c>
    </row>
    <row r="33" spans="1:5" ht="12.75">
      <c r="A33" s="39" t="s">
        <v>57</v>
      </c>
      <c r="E33" s="40" t="s">
        <v>53</v>
      </c>
    </row>
    <row r="34" spans="1:5" ht="12.75">
      <c r="A34" t="s">
        <v>58</v>
      </c>
      <c r="E34" s="38" t="s">
        <v>53</v>
      </c>
    </row>
    <row r="35" spans="1:16" ht="12.75">
      <c r="A35" s="26" t="s">
        <v>51</v>
      </c>
      <c s="31" t="s">
        <v>103</v>
      </c>
      <c s="31" t="s">
        <v>6072</v>
      </c>
      <c s="26" t="s">
        <v>53</v>
      </c>
      <c s="32" t="s">
        <v>6073</v>
      </c>
      <c s="33" t="s">
        <v>966</v>
      </c>
      <c s="34">
        <v>1</v>
      </c>
      <c s="35">
        <v>0</v>
      </c>
      <c s="36">
        <f>ROUND(ROUND(H35,2)*ROUND(G35,3),2)</f>
      </c>
      <c r="O35">
        <f>(I35*21)/100</f>
      </c>
      <c t="s">
        <v>28</v>
      </c>
    </row>
    <row r="36" spans="1:5" ht="12.75">
      <c r="A36" s="37" t="s">
        <v>56</v>
      </c>
      <c r="E36" s="38" t="s">
        <v>6073</v>
      </c>
    </row>
    <row r="37" spans="1:5" ht="12.75">
      <c r="A37" s="39" t="s">
        <v>57</v>
      </c>
      <c r="E37" s="40" t="s">
        <v>53</v>
      </c>
    </row>
    <row r="38" spans="1:5" ht="12.75">
      <c r="A38" t="s">
        <v>58</v>
      </c>
      <c r="E38" s="38" t="s">
        <v>53</v>
      </c>
    </row>
    <row r="39" spans="1:16" ht="12.75">
      <c r="A39" s="26" t="s">
        <v>51</v>
      </c>
      <c s="31" t="s">
        <v>150</v>
      </c>
      <c s="31" t="s">
        <v>6074</v>
      </c>
      <c s="26" t="s">
        <v>53</v>
      </c>
      <c s="32" t="s">
        <v>6075</v>
      </c>
      <c s="33" t="s">
        <v>55</v>
      </c>
      <c s="34">
        <v>3</v>
      </c>
      <c s="35">
        <v>0</v>
      </c>
      <c s="36">
        <f>ROUND(ROUND(H39,2)*ROUND(G39,3),2)</f>
      </c>
      <c r="O39">
        <f>(I39*21)/100</f>
      </c>
      <c t="s">
        <v>28</v>
      </c>
    </row>
    <row r="40" spans="1:5" ht="12.75">
      <c r="A40" s="37" t="s">
        <v>56</v>
      </c>
      <c r="E40" s="38" t="s">
        <v>6075</v>
      </c>
    </row>
    <row r="41" spans="1:5" ht="12.75">
      <c r="A41" s="39" t="s">
        <v>57</v>
      </c>
      <c r="E41" s="40" t="s">
        <v>53</v>
      </c>
    </row>
    <row r="42" spans="1:5" ht="12.75">
      <c r="A42" t="s">
        <v>58</v>
      </c>
      <c r="E42" s="38" t="s">
        <v>53</v>
      </c>
    </row>
    <row r="43" spans="1:16" ht="12.75">
      <c r="A43" s="26" t="s">
        <v>51</v>
      </c>
      <c s="31" t="s">
        <v>154</v>
      </c>
      <c s="31" t="s">
        <v>6076</v>
      </c>
      <c s="26" t="s">
        <v>53</v>
      </c>
      <c s="32" t="s">
        <v>6077</v>
      </c>
      <c s="33" t="s">
        <v>55</v>
      </c>
      <c s="34">
        <v>2</v>
      </c>
      <c s="35">
        <v>0</v>
      </c>
      <c s="36">
        <f>ROUND(ROUND(H43,2)*ROUND(G43,3),2)</f>
      </c>
      <c r="O43">
        <f>(I43*21)/100</f>
      </c>
      <c t="s">
        <v>28</v>
      </c>
    </row>
    <row r="44" spans="1:5" ht="12.75">
      <c r="A44" s="37" t="s">
        <v>56</v>
      </c>
      <c r="E44" s="38" t="s">
        <v>6077</v>
      </c>
    </row>
    <row r="45" spans="1:5" ht="12.75">
      <c r="A45" s="39" t="s">
        <v>57</v>
      </c>
      <c r="E45" s="40" t="s">
        <v>53</v>
      </c>
    </row>
    <row r="46" spans="1:5" ht="12.75">
      <c r="A46" t="s">
        <v>58</v>
      </c>
      <c r="E46" s="38" t="s">
        <v>53</v>
      </c>
    </row>
    <row r="47" spans="1:16" ht="12.75">
      <c r="A47" s="26" t="s">
        <v>51</v>
      </c>
      <c s="31" t="s">
        <v>347</v>
      </c>
      <c s="31" t="s">
        <v>6076</v>
      </c>
      <c s="26" t="s">
        <v>34</v>
      </c>
      <c s="32" t="s">
        <v>6078</v>
      </c>
      <c s="33" t="s">
        <v>6079</v>
      </c>
      <c s="34">
        <v>1</v>
      </c>
      <c s="35">
        <v>0</v>
      </c>
      <c s="36">
        <f>ROUND(ROUND(H47,2)*ROUND(G47,3),2)</f>
      </c>
      <c r="O47">
        <f>(I47*21)/100</f>
      </c>
      <c t="s">
        <v>28</v>
      </c>
    </row>
    <row r="48" spans="1:5" ht="12.75">
      <c r="A48" s="37" t="s">
        <v>56</v>
      </c>
      <c r="E48" s="38" t="s">
        <v>6078</v>
      </c>
    </row>
    <row r="49" spans="1:5" ht="12.75">
      <c r="A49" s="39" t="s">
        <v>57</v>
      </c>
      <c r="E49" s="40" t="s">
        <v>53</v>
      </c>
    </row>
    <row r="50" spans="1:5" ht="12.75">
      <c r="A50" t="s">
        <v>58</v>
      </c>
      <c r="E50" s="38" t="s">
        <v>53</v>
      </c>
    </row>
    <row r="51" spans="1:16" ht="12.75">
      <c r="A51" s="26" t="s">
        <v>51</v>
      </c>
      <c s="31" t="s">
        <v>302</v>
      </c>
      <c s="31" t="s">
        <v>6080</v>
      </c>
      <c s="26" t="s">
        <v>53</v>
      </c>
      <c s="32" t="s">
        <v>6081</v>
      </c>
      <c s="33" t="s">
        <v>6079</v>
      </c>
      <c s="34">
        <v>1</v>
      </c>
      <c s="35">
        <v>0</v>
      </c>
      <c s="36">
        <f>ROUND(ROUND(H51,2)*ROUND(G51,3),2)</f>
      </c>
      <c r="O51">
        <f>(I51*21)/100</f>
      </c>
      <c t="s">
        <v>28</v>
      </c>
    </row>
    <row r="52" spans="1:5" ht="12.75">
      <c r="A52" s="37" t="s">
        <v>56</v>
      </c>
      <c r="E52" s="38" t="s">
        <v>6081</v>
      </c>
    </row>
    <row r="53" spans="1:5" ht="12.75">
      <c r="A53" s="39" t="s">
        <v>57</v>
      </c>
      <c r="E53" s="40" t="s">
        <v>53</v>
      </c>
    </row>
    <row r="54" spans="1:5" ht="12.75">
      <c r="A54" t="s">
        <v>58</v>
      </c>
      <c r="E54" s="38" t="s">
        <v>53</v>
      </c>
    </row>
    <row r="55" spans="1:18" ht="12.75" customHeight="1">
      <c r="A55" s="6" t="s">
        <v>48</v>
      </c>
      <c s="6"/>
      <c s="44" t="s">
        <v>6082</v>
      </c>
      <c s="6"/>
      <c s="29" t="s">
        <v>6083</v>
      </c>
      <c s="6"/>
      <c s="6"/>
      <c s="6"/>
      <c s="46">
        <f>0+Q55</f>
      </c>
      <c r="O55">
        <f>0+R55</f>
      </c>
      <c r="Q55">
        <f>0+I56</f>
      </c>
      <c>
        <f>0+O56</f>
      </c>
    </row>
    <row r="56" spans="1:16" ht="12.75">
      <c r="A56" s="26" t="s">
        <v>51</v>
      </c>
      <c s="31" t="s">
        <v>306</v>
      </c>
      <c s="31" t="s">
        <v>6084</v>
      </c>
      <c s="26" t="s">
        <v>53</v>
      </c>
      <c s="32" t="s">
        <v>6085</v>
      </c>
      <c s="33" t="s">
        <v>6079</v>
      </c>
      <c s="34">
        <v>1</v>
      </c>
      <c s="35">
        <v>0</v>
      </c>
      <c s="36">
        <f>ROUND(ROUND(H56,2)*ROUND(G56,3),2)</f>
      </c>
      <c r="O56">
        <f>(I56*21)/100</f>
      </c>
      <c t="s">
        <v>28</v>
      </c>
    </row>
    <row r="57" spans="1:5" ht="12.75">
      <c r="A57" s="37" t="s">
        <v>56</v>
      </c>
      <c r="E57" s="38" t="s">
        <v>6085</v>
      </c>
    </row>
    <row r="58" spans="1:5" ht="12.75">
      <c r="A58" s="39" t="s">
        <v>57</v>
      </c>
      <c r="E58" s="40" t="s">
        <v>53</v>
      </c>
    </row>
    <row r="59" spans="1:5" ht="12.75">
      <c r="A59" t="s">
        <v>58</v>
      </c>
      <c r="E59" s="38" t="s">
        <v>53</v>
      </c>
    </row>
    <row r="60" spans="1:18" ht="12.75" customHeight="1">
      <c r="A60" s="6" t="s">
        <v>48</v>
      </c>
      <c s="6"/>
      <c s="44" t="s">
        <v>6086</v>
      </c>
      <c s="6"/>
      <c s="29" t="s">
        <v>1995</v>
      </c>
      <c s="6"/>
      <c s="6"/>
      <c s="6"/>
      <c s="46">
        <f>0+Q60</f>
      </c>
      <c r="O60">
        <f>0+R60</f>
      </c>
      <c r="Q60">
        <f>0+I61+I65+I69+I73+I77+I81+I85</f>
      </c>
      <c>
        <f>0+O61+O65+O69+O73+O77+O81+O85</f>
      </c>
    </row>
    <row r="61" spans="1:16" ht="25.5">
      <c r="A61" s="26" t="s">
        <v>51</v>
      </c>
      <c s="31" t="s">
        <v>26</v>
      </c>
      <c s="31" t="s">
        <v>6087</v>
      </c>
      <c s="26" t="s">
        <v>53</v>
      </c>
      <c s="32" t="s">
        <v>6088</v>
      </c>
      <c s="33" t="s">
        <v>5878</v>
      </c>
      <c s="34">
        <v>1095</v>
      </c>
      <c s="35">
        <v>0</v>
      </c>
      <c s="36">
        <f>ROUND(ROUND(H61,2)*ROUND(G61,3),2)</f>
      </c>
      <c r="O61">
        <f>(I61*21)/100</f>
      </c>
      <c t="s">
        <v>28</v>
      </c>
    </row>
    <row r="62" spans="1:5" ht="25.5">
      <c r="A62" s="37" t="s">
        <v>56</v>
      </c>
      <c r="E62" s="38" t="s">
        <v>6088</v>
      </c>
    </row>
    <row r="63" spans="1:5" ht="12.75">
      <c r="A63" s="39" t="s">
        <v>57</v>
      </c>
      <c r="E63" s="40" t="s">
        <v>53</v>
      </c>
    </row>
    <row r="64" spans="1:5" ht="12.75">
      <c r="A64" t="s">
        <v>58</v>
      </c>
      <c r="E64" s="38" t="s">
        <v>53</v>
      </c>
    </row>
    <row r="65" spans="1:16" ht="12.75">
      <c r="A65" s="26" t="s">
        <v>51</v>
      </c>
      <c s="31" t="s">
        <v>40</v>
      </c>
      <c s="31" t="s">
        <v>6089</v>
      </c>
      <c s="26" t="s">
        <v>53</v>
      </c>
      <c s="32" t="s">
        <v>6090</v>
      </c>
      <c s="33" t="s">
        <v>5727</v>
      </c>
      <c s="34">
        <v>1</v>
      </c>
      <c s="35">
        <v>0</v>
      </c>
      <c s="36">
        <f>ROUND(ROUND(H65,2)*ROUND(G65,3),2)</f>
      </c>
      <c r="O65">
        <f>(I65*21)/100</f>
      </c>
      <c t="s">
        <v>28</v>
      </c>
    </row>
    <row r="66" spans="1:5" ht="12.75">
      <c r="A66" s="37" t="s">
        <v>56</v>
      </c>
      <c r="E66" s="38" t="s">
        <v>6090</v>
      </c>
    </row>
    <row r="67" spans="1:5" ht="12.75">
      <c r="A67" s="39" t="s">
        <v>57</v>
      </c>
      <c r="E67" s="40" t="s">
        <v>53</v>
      </c>
    </row>
    <row r="68" spans="1:5" ht="12.75">
      <c r="A68" t="s">
        <v>58</v>
      </c>
      <c r="E68" s="38" t="s">
        <v>53</v>
      </c>
    </row>
    <row r="69" spans="1:16" ht="12.75">
      <c r="A69" s="26" t="s">
        <v>51</v>
      </c>
      <c s="31" t="s">
        <v>27</v>
      </c>
      <c s="31" t="s">
        <v>6091</v>
      </c>
      <c s="26" t="s">
        <v>53</v>
      </c>
      <c s="32" t="s">
        <v>6092</v>
      </c>
      <c s="33" t="s">
        <v>5727</v>
      </c>
      <c s="34">
        <v>1</v>
      </c>
      <c s="35">
        <v>0</v>
      </c>
      <c s="36">
        <f>ROUND(ROUND(H69,2)*ROUND(G69,3),2)</f>
      </c>
      <c r="O69">
        <f>(I69*21)/100</f>
      </c>
      <c t="s">
        <v>28</v>
      </c>
    </row>
    <row r="70" spans="1:5" ht="12.75">
      <c r="A70" s="37" t="s">
        <v>56</v>
      </c>
      <c r="E70" s="38" t="s">
        <v>6092</v>
      </c>
    </row>
    <row r="71" spans="1:5" ht="12.75">
      <c r="A71" s="39" t="s">
        <v>57</v>
      </c>
      <c r="E71" s="40" t="s">
        <v>53</v>
      </c>
    </row>
    <row r="72" spans="1:5" ht="12.75">
      <c r="A72" t="s">
        <v>58</v>
      </c>
      <c r="E72" s="38" t="s">
        <v>53</v>
      </c>
    </row>
    <row r="73" spans="1:16" ht="12.75">
      <c r="A73" s="26" t="s">
        <v>51</v>
      </c>
      <c s="31" t="s">
        <v>76</v>
      </c>
      <c s="31" t="s">
        <v>6093</v>
      </c>
      <c s="26" t="s">
        <v>53</v>
      </c>
      <c s="32" t="s">
        <v>6094</v>
      </c>
      <c s="33" t="s">
        <v>5727</v>
      </c>
      <c s="34">
        <v>1</v>
      </c>
      <c s="35">
        <v>0</v>
      </c>
      <c s="36">
        <f>ROUND(ROUND(H73,2)*ROUND(G73,3),2)</f>
      </c>
      <c r="O73">
        <f>(I73*21)/100</f>
      </c>
      <c t="s">
        <v>28</v>
      </c>
    </row>
    <row r="74" spans="1:5" ht="12.75">
      <c r="A74" s="37" t="s">
        <v>56</v>
      </c>
      <c r="E74" s="38" t="s">
        <v>6094</v>
      </c>
    </row>
    <row r="75" spans="1:5" ht="12.75">
      <c r="A75" s="39" t="s">
        <v>57</v>
      </c>
      <c r="E75" s="40" t="s">
        <v>53</v>
      </c>
    </row>
    <row r="76" spans="1:5" ht="12.75">
      <c r="A76" t="s">
        <v>58</v>
      </c>
      <c r="E76" s="38" t="s">
        <v>53</v>
      </c>
    </row>
    <row r="77" spans="1:16" ht="12.75">
      <c r="A77" s="26" t="s">
        <v>51</v>
      </c>
      <c s="31" t="s">
        <v>81</v>
      </c>
      <c s="31" t="s">
        <v>6095</v>
      </c>
      <c s="26" t="s">
        <v>53</v>
      </c>
      <c s="32" t="s">
        <v>6096</v>
      </c>
      <c s="33" t="s">
        <v>5727</v>
      </c>
      <c s="34">
        <v>1</v>
      </c>
      <c s="35">
        <v>0</v>
      </c>
      <c s="36">
        <f>ROUND(ROUND(H77,2)*ROUND(G77,3),2)</f>
      </c>
      <c r="O77">
        <f>(I77*21)/100</f>
      </c>
      <c t="s">
        <v>28</v>
      </c>
    </row>
    <row r="78" spans="1:5" ht="12.75">
      <c r="A78" s="37" t="s">
        <v>56</v>
      </c>
      <c r="E78" s="38" t="s">
        <v>6096</v>
      </c>
    </row>
    <row r="79" spans="1:5" ht="12.75">
      <c r="A79" s="39" t="s">
        <v>57</v>
      </c>
      <c r="E79" s="40" t="s">
        <v>53</v>
      </c>
    </row>
    <row r="80" spans="1:5" ht="12.75">
      <c r="A80" t="s">
        <v>58</v>
      </c>
      <c r="E80" s="38" t="s">
        <v>53</v>
      </c>
    </row>
    <row r="81" spans="1:16" ht="12.75">
      <c r="A81" s="26" t="s">
        <v>51</v>
      </c>
      <c s="31" t="s">
        <v>44</v>
      </c>
      <c s="31" t="s">
        <v>6097</v>
      </c>
      <c s="26" t="s">
        <v>53</v>
      </c>
      <c s="32" t="s">
        <v>6098</v>
      </c>
      <c s="33" t="s">
        <v>5727</v>
      </c>
      <c s="34">
        <v>1</v>
      </c>
      <c s="35">
        <v>0</v>
      </c>
      <c s="36">
        <f>ROUND(ROUND(H81,2)*ROUND(G81,3),2)</f>
      </c>
      <c r="O81">
        <f>(I81*21)/100</f>
      </c>
      <c t="s">
        <v>28</v>
      </c>
    </row>
    <row r="82" spans="1:5" ht="12.75">
      <c r="A82" s="37" t="s">
        <v>56</v>
      </c>
      <c r="E82" s="38" t="s">
        <v>6098</v>
      </c>
    </row>
    <row r="83" spans="1:5" ht="12.75">
      <c r="A83" s="39" t="s">
        <v>57</v>
      </c>
      <c r="E83" s="40" t="s">
        <v>53</v>
      </c>
    </row>
    <row r="84" spans="1:5" ht="12.75">
      <c r="A84" t="s">
        <v>58</v>
      </c>
      <c r="E84" s="38" t="s">
        <v>53</v>
      </c>
    </row>
    <row r="85" spans="1:16" ht="12.75">
      <c r="A85" s="26" t="s">
        <v>51</v>
      </c>
      <c s="31" t="s">
        <v>46</v>
      </c>
      <c s="31" t="s">
        <v>6099</v>
      </c>
      <c s="26" t="s">
        <v>53</v>
      </c>
      <c s="32" t="s">
        <v>6098</v>
      </c>
      <c s="33" t="s">
        <v>5727</v>
      </c>
      <c s="34">
        <v>1</v>
      </c>
      <c s="35">
        <v>0</v>
      </c>
      <c s="36">
        <f>ROUND(ROUND(H85,2)*ROUND(G85,3),2)</f>
      </c>
      <c r="O85">
        <f>(I85*21)/100</f>
      </c>
      <c t="s">
        <v>28</v>
      </c>
    </row>
    <row r="86" spans="1:5" ht="12.75">
      <c r="A86" s="37" t="s">
        <v>56</v>
      </c>
      <c r="E86" s="38" t="s">
        <v>6098</v>
      </c>
    </row>
    <row r="87" spans="1:5" ht="12.75">
      <c r="A87" s="39" t="s">
        <v>57</v>
      </c>
      <c r="E87" s="40" t="s">
        <v>53</v>
      </c>
    </row>
    <row r="88" spans="1:5" ht="12.75">
      <c r="A88" t="s">
        <v>58</v>
      </c>
      <c r="E8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0+O10+O27+O52+O101+O154+O183</f>
      </c>
      <c t="s">
        <v>27</v>
      </c>
    </row>
    <row r="3" spans="1:16" ht="15" customHeight="1">
      <c r="A3" t="s">
        <v>12</v>
      </c>
      <c s="12" t="s">
        <v>14</v>
      </c>
      <c s="13" t="s">
        <v>15</v>
      </c>
      <c s="1"/>
      <c s="14" t="s">
        <v>16</v>
      </c>
      <c s="1"/>
      <c s="9"/>
      <c s="8" t="s">
        <v>6100</v>
      </c>
      <c s="41">
        <f>0+I10+I27+I52+I101+I154+I183</f>
      </c>
      <c r="O3" t="s">
        <v>23</v>
      </c>
      <c t="s">
        <v>28</v>
      </c>
    </row>
    <row r="4" spans="1:16" ht="15" customHeight="1">
      <c r="A4" t="s">
        <v>17</v>
      </c>
      <c s="12" t="s">
        <v>18</v>
      </c>
      <c s="13" t="s">
        <v>5715</v>
      </c>
      <c s="1"/>
      <c s="14" t="s">
        <v>5716</v>
      </c>
      <c s="1"/>
      <c s="1"/>
      <c s="11"/>
      <c s="11"/>
      <c r="O4" t="s">
        <v>24</v>
      </c>
      <c t="s">
        <v>28</v>
      </c>
    </row>
    <row r="5" spans="1:16" ht="12.75" customHeight="1">
      <c r="A5" t="s">
        <v>21</v>
      </c>
      <c s="12" t="s">
        <v>18</v>
      </c>
      <c s="13" t="s">
        <v>5717</v>
      </c>
      <c s="1"/>
      <c s="14" t="s">
        <v>5718</v>
      </c>
      <c s="1"/>
      <c s="1"/>
      <c s="1"/>
      <c s="1"/>
      <c r="O5" t="s">
        <v>25</v>
      </c>
      <c t="s">
        <v>28</v>
      </c>
    </row>
    <row r="6" spans="1:9" ht="12.75" customHeight="1">
      <c r="A6" t="s">
        <v>388</v>
      </c>
      <c s="16" t="s">
        <v>22</v>
      </c>
      <c s="17" t="s">
        <v>6100</v>
      </c>
      <c s="6"/>
      <c s="18" t="s">
        <v>6101</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6082</v>
      </c>
      <c s="27"/>
      <c s="29" t="s">
        <v>6103</v>
      </c>
      <c s="27"/>
      <c s="27"/>
      <c s="27"/>
      <c s="30">
        <f>0+Q10</f>
      </c>
      <c r="O10">
        <f>0+R10</f>
      </c>
      <c r="Q10">
        <f>0+I11+I15+I19+I23</f>
      </c>
      <c>
        <f>0+O11+O15+O19+O23</f>
      </c>
    </row>
    <row r="11" spans="1:16" ht="12.75">
      <c r="A11" s="26" t="s">
        <v>51</v>
      </c>
      <c s="31" t="s">
        <v>174</v>
      </c>
      <c s="31" t="s">
        <v>6104</v>
      </c>
      <c s="26" t="s">
        <v>53</v>
      </c>
      <c s="32" t="s">
        <v>6105</v>
      </c>
      <c s="33" t="s">
        <v>966</v>
      </c>
      <c s="34">
        <v>2</v>
      </c>
      <c s="35">
        <v>0</v>
      </c>
      <c s="36">
        <f>ROUND(ROUND(H11,2)*ROUND(G11,3),2)</f>
      </c>
      <c r="O11">
        <f>(I11*21)/100</f>
      </c>
      <c t="s">
        <v>28</v>
      </c>
    </row>
    <row r="12" spans="1:5" ht="12.75">
      <c r="A12" s="37" t="s">
        <v>56</v>
      </c>
      <c r="E12" s="38" t="s">
        <v>6105</v>
      </c>
    </row>
    <row r="13" spans="1:5" ht="12.75">
      <c r="A13" s="39" t="s">
        <v>57</v>
      </c>
      <c r="E13" s="40" t="s">
        <v>53</v>
      </c>
    </row>
    <row r="14" spans="1:5" ht="12.75">
      <c r="A14" t="s">
        <v>58</v>
      </c>
      <c r="E14" s="38" t="s">
        <v>53</v>
      </c>
    </row>
    <row r="15" spans="1:16" ht="12.75">
      <c r="A15" s="26" t="s">
        <v>51</v>
      </c>
      <c s="31" t="s">
        <v>178</v>
      </c>
      <c s="31" t="s">
        <v>6106</v>
      </c>
      <c s="26" t="s">
        <v>53</v>
      </c>
      <c s="32" t="s">
        <v>6107</v>
      </c>
      <c s="33" t="s">
        <v>966</v>
      </c>
      <c s="34">
        <v>1</v>
      </c>
      <c s="35">
        <v>0</v>
      </c>
      <c s="36">
        <f>ROUND(ROUND(H15,2)*ROUND(G15,3),2)</f>
      </c>
      <c r="O15">
        <f>(I15*21)/100</f>
      </c>
      <c t="s">
        <v>28</v>
      </c>
    </row>
    <row r="16" spans="1:5" ht="12.75">
      <c r="A16" s="37" t="s">
        <v>56</v>
      </c>
      <c r="E16" s="38" t="s">
        <v>6107</v>
      </c>
    </row>
    <row r="17" spans="1:5" ht="12.75">
      <c r="A17" s="39" t="s">
        <v>57</v>
      </c>
      <c r="E17" s="40" t="s">
        <v>53</v>
      </c>
    </row>
    <row r="18" spans="1:5" ht="12.75">
      <c r="A18" t="s">
        <v>58</v>
      </c>
      <c r="E18" s="38" t="s">
        <v>53</v>
      </c>
    </row>
    <row r="19" spans="1:16" ht="12.75">
      <c r="A19" s="26" t="s">
        <v>51</v>
      </c>
      <c s="31" t="s">
        <v>190</v>
      </c>
      <c s="31" t="s">
        <v>1144</v>
      </c>
      <c s="26" t="s">
        <v>53</v>
      </c>
      <c s="32" t="s">
        <v>6108</v>
      </c>
      <c s="33" t="s">
        <v>966</v>
      </c>
      <c s="34">
        <v>2</v>
      </c>
      <c s="35">
        <v>0</v>
      </c>
      <c s="36">
        <f>ROUND(ROUND(H19,2)*ROUND(G19,3),2)</f>
      </c>
      <c r="O19">
        <f>(I19*21)/100</f>
      </c>
      <c t="s">
        <v>28</v>
      </c>
    </row>
    <row r="20" spans="1:5" ht="12.75">
      <c r="A20" s="37" t="s">
        <v>56</v>
      </c>
      <c r="E20" s="38" t="s">
        <v>6108</v>
      </c>
    </row>
    <row r="21" spans="1:5" ht="12.75">
      <c r="A21" s="39" t="s">
        <v>57</v>
      </c>
      <c r="E21" s="40" t="s">
        <v>53</v>
      </c>
    </row>
    <row r="22" spans="1:5" ht="12.75">
      <c r="A22" t="s">
        <v>58</v>
      </c>
      <c r="E22" s="38" t="s">
        <v>53</v>
      </c>
    </row>
    <row r="23" spans="1:16" ht="12.75">
      <c r="A23" s="26" t="s">
        <v>51</v>
      </c>
      <c s="31" t="s">
        <v>222</v>
      </c>
      <c s="31" t="s">
        <v>6067</v>
      </c>
      <c s="26" t="s">
        <v>53</v>
      </c>
      <c s="32" t="s">
        <v>6109</v>
      </c>
      <c s="33" t="s">
        <v>966</v>
      </c>
      <c s="34">
        <v>1</v>
      </c>
      <c s="35">
        <v>0</v>
      </c>
      <c s="36">
        <f>ROUND(ROUND(H23,2)*ROUND(G23,3),2)</f>
      </c>
      <c r="O23">
        <f>(I23*21)/100</f>
      </c>
      <c t="s">
        <v>28</v>
      </c>
    </row>
    <row r="24" spans="1:5" ht="12.75">
      <c r="A24" s="37" t="s">
        <v>56</v>
      </c>
      <c r="E24" s="38" t="s">
        <v>6109</v>
      </c>
    </row>
    <row r="25" spans="1:5" ht="12.75">
      <c r="A25" s="39" t="s">
        <v>57</v>
      </c>
      <c r="E25" s="40" t="s">
        <v>53</v>
      </c>
    </row>
    <row r="26" spans="1:5" ht="12.75">
      <c r="A26" t="s">
        <v>58</v>
      </c>
      <c r="E26" s="38" t="s">
        <v>53</v>
      </c>
    </row>
    <row r="27" spans="1:18" ht="12.75" customHeight="1">
      <c r="A27" s="6" t="s">
        <v>48</v>
      </c>
      <c s="6"/>
      <c s="44" t="s">
        <v>6086</v>
      </c>
      <c s="6"/>
      <c s="29" t="s">
        <v>6110</v>
      </c>
      <c s="6"/>
      <c s="6"/>
      <c s="6"/>
      <c s="46">
        <f>0+Q27</f>
      </c>
      <c r="O27">
        <f>0+R27</f>
      </c>
      <c r="Q27">
        <f>0+I28+I32+I36+I40+I44+I48</f>
      </c>
      <c>
        <f>0+O28+O32+O36+O40+O44+O48</f>
      </c>
    </row>
    <row r="28" spans="1:16" ht="12.75">
      <c r="A28" s="26" t="s">
        <v>51</v>
      </c>
      <c s="31" t="s">
        <v>162</v>
      </c>
      <c s="31" t="s">
        <v>6111</v>
      </c>
      <c s="26" t="s">
        <v>53</v>
      </c>
      <c s="32" t="s">
        <v>6112</v>
      </c>
      <c s="33" t="s">
        <v>966</v>
      </c>
      <c s="34">
        <v>1</v>
      </c>
      <c s="35">
        <v>0</v>
      </c>
      <c s="36">
        <f>ROUND(ROUND(H28,2)*ROUND(G28,3),2)</f>
      </c>
      <c r="O28">
        <f>(I28*21)/100</f>
      </c>
      <c t="s">
        <v>28</v>
      </c>
    </row>
    <row r="29" spans="1:5" ht="12.75">
      <c r="A29" s="37" t="s">
        <v>56</v>
      </c>
      <c r="E29" s="38" t="s">
        <v>6112</v>
      </c>
    </row>
    <row r="30" spans="1:5" ht="12.75">
      <c r="A30" s="39" t="s">
        <v>57</v>
      </c>
      <c r="E30" s="40" t="s">
        <v>53</v>
      </c>
    </row>
    <row r="31" spans="1:5" ht="12.75">
      <c r="A31" t="s">
        <v>58</v>
      </c>
      <c r="E31" s="38" t="s">
        <v>53</v>
      </c>
    </row>
    <row r="32" spans="1:16" ht="12.75">
      <c r="A32" s="26" t="s">
        <v>51</v>
      </c>
      <c s="31" t="s">
        <v>166</v>
      </c>
      <c s="31" t="s">
        <v>6113</v>
      </c>
      <c s="26" t="s">
        <v>53</v>
      </c>
      <c s="32" t="s">
        <v>6114</v>
      </c>
      <c s="33" t="s">
        <v>966</v>
      </c>
      <c s="34">
        <v>1</v>
      </c>
      <c s="35">
        <v>0</v>
      </c>
      <c s="36">
        <f>ROUND(ROUND(H32,2)*ROUND(G32,3),2)</f>
      </c>
      <c r="O32">
        <f>(I32*21)/100</f>
      </c>
      <c t="s">
        <v>28</v>
      </c>
    </row>
    <row r="33" spans="1:5" ht="12.75">
      <c r="A33" s="37" t="s">
        <v>56</v>
      </c>
      <c r="E33" s="38" t="s">
        <v>6114</v>
      </c>
    </row>
    <row r="34" spans="1:5" ht="12.75">
      <c r="A34" s="39" t="s">
        <v>57</v>
      </c>
      <c r="E34" s="40" t="s">
        <v>53</v>
      </c>
    </row>
    <row r="35" spans="1:5" ht="12.75">
      <c r="A35" t="s">
        <v>58</v>
      </c>
      <c r="E35" s="38" t="s">
        <v>53</v>
      </c>
    </row>
    <row r="36" spans="1:16" ht="12.75">
      <c r="A36" s="26" t="s">
        <v>51</v>
      </c>
      <c s="31" t="s">
        <v>226</v>
      </c>
      <c s="31" t="s">
        <v>5794</v>
      </c>
      <c s="26" t="s">
        <v>53</v>
      </c>
      <c s="32" t="s">
        <v>6115</v>
      </c>
      <c s="33" t="s">
        <v>966</v>
      </c>
      <c s="34">
        <v>1</v>
      </c>
      <c s="35">
        <v>0</v>
      </c>
      <c s="36">
        <f>ROUND(ROUND(H36,2)*ROUND(G36,3),2)</f>
      </c>
      <c r="O36">
        <f>(I36*21)/100</f>
      </c>
      <c t="s">
        <v>28</v>
      </c>
    </row>
    <row r="37" spans="1:5" ht="12.75">
      <c r="A37" s="37" t="s">
        <v>56</v>
      </c>
      <c r="E37" s="38" t="s">
        <v>6115</v>
      </c>
    </row>
    <row r="38" spans="1:5" ht="12.75">
      <c r="A38" s="39" t="s">
        <v>57</v>
      </c>
      <c r="E38" s="40" t="s">
        <v>53</v>
      </c>
    </row>
    <row r="39" spans="1:5" ht="12.75">
      <c r="A39" t="s">
        <v>58</v>
      </c>
      <c r="E39" s="38" t="s">
        <v>53</v>
      </c>
    </row>
    <row r="40" spans="1:16" ht="12.75">
      <c r="A40" s="26" t="s">
        <v>51</v>
      </c>
      <c s="31" t="s">
        <v>230</v>
      </c>
      <c s="31" t="s">
        <v>6070</v>
      </c>
      <c s="26" t="s">
        <v>53</v>
      </c>
      <c s="32" t="s">
        <v>6116</v>
      </c>
      <c s="33" t="s">
        <v>966</v>
      </c>
      <c s="34">
        <v>1</v>
      </c>
      <c s="35">
        <v>0</v>
      </c>
      <c s="36">
        <f>ROUND(ROUND(H40,2)*ROUND(G40,3),2)</f>
      </c>
      <c r="O40">
        <f>(I40*21)/100</f>
      </c>
      <c t="s">
        <v>28</v>
      </c>
    </row>
    <row r="41" spans="1:5" ht="12.75">
      <c r="A41" s="37" t="s">
        <v>56</v>
      </c>
      <c r="E41" s="38" t="s">
        <v>6116</v>
      </c>
    </row>
    <row r="42" spans="1:5" ht="12.75">
      <c r="A42" s="39" t="s">
        <v>57</v>
      </c>
      <c r="E42" s="40" t="s">
        <v>53</v>
      </c>
    </row>
    <row r="43" spans="1:5" ht="12.75">
      <c r="A43" t="s">
        <v>58</v>
      </c>
      <c r="E43" s="38" t="s">
        <v>53</v>
      </c>
    </row>
    <row r="44" spans="1:16" ht="12.75">
      <c r="A44" s="26" t="s">
        <v>51</v>
      </c>
      <c s="31" t="s">
        <v>322</v>
      </c>
      <c s="31" t="s">
        <v>6072</v>
      </c>
      <c s="26" t="s">
        <v>53</v>
      </c>
      <c s="32" t="s">
        <v>6117</v>
      </c>
      <c s="33" t="s">
        <v>966</v>
      </c>
      <c s="34">
        <v>1</v>
      </c>
      <c s="35">
        <v>0</v>
      </c>
      <c s="36">
        <f>ROUND(ROUND(H44,2)*ROUND(G44,3),2)</f>
      </c>
      <c r="O44">
        <f>(I44*21)/100</f>
      </c>
      <c t="s">
        <v>28</v>
      </c>
    </row>
    <row r="45" spans="1:5" ht="12.75">
      <c r="A45" s="37" t="s">
        <v>56</v>
      </c>
      <c r="E45" s="38" t="s">
        <v>6117</v>
      </c>
    </row>
    <row r="46" spans="1:5" ht="12.75">
      <c r="A46" s="39" t="s">
        <v>57</v>
      </c>
      <c r="E46" s="40" t="s">
        <v>53</v>
      </c>
    </row>
    <row r="47" spans="1:5" ht="12.75">
      <c r="A47" t="s">
        <v>58</v>
      </c>
      <c r="E47" s="38" t="s">
        <v>53</v>
      </c>
    </row>
    <row r="48" spans="1:16" ht="12.75">
      <c r="A48" s="26" t="s">
        <v>51</v>
      </c>
      <c s="31" t="s">
        <v>234</v>
      </c>
      <c s="31" t="s">
        <v>6074</v>
      </c>
      <c s="26" t="s">
        <v>53</v>
      </c>
      <c s="32" t="s">
        <v>6118</v>
      </c>
      <c s="33" t="s">
        <v>966</v>
      </c>
      <c s="34">
        <v>1</v>
      </c>
      <c s="35">
        <v>0</v>
      </c>
      <c s="36">
        <f>ROUND(ROUND(H48,2)*ROUND(G48,3),2)</f>
      </c>
      <c r="O48">
        <f>(I48*21)/100</f>
      </c>
      <c t="s">
        <v>28</v>
      </c>
    </row>
    <row r="49" spans="1:5" ht="12.75">
      <c r="A49" s="37" t="s">
        <v>56</v>
      </c>
      <c r="E49" s="38" t="s">
        <v>6118</v>
      </c>
    </row>
    <row r="50" spans="1:5" ht="12.75">
      <c r="A50" s="39" t="s">
        <v>57</v>
      </c>
      <c r="E50" s="40" t="s">
        <v>53</v>
      </c>
    </row>
    <row r="51" spans="1:5" ht="12.75">
      <c r="A51" t="s">
        <v>58</v>
      </c>
      <c r="E51" s="38" t="s">
        <v>53</v>
      </c>
    </row>
    <row r="52" spans="1:18" ht="12.75" customHeight="1">
      <c r="A52" s="6" t="s">
        <v>48</v>
      </c>
      <c s="6"/>
      <c s="44" t="s">
        <v>6119</v>
      </c>
      <c s="6"/>
      <c s="29" t="s">
        <v>6120</v>
      </c>
      <c s="6"/>
      <c s="6"/>
      <c s="6"/>
      <c s="46">
        <f>0+Q52</f>
      </c>
      <c r="O52">
        <f>0+R52</f>
      </c>
      <c r="Q52">
        <f>0+I53+I57+I61+I65+I69+I73+I77+I81+I85+I89+I93+I97</f>
      </c>
      <c>
        <f>0+O53+O57+O61+O65+O69+O73+O77+O81+O85+O89+O93+O97</f>
      </c>
    </row>
    <row r="53" spans="1:16" ht="25.5">
      <c r="A53" s="26" t="s">
        <v>51</v>
      </c>
      <c s="31" t="s">
        <v>27</v>
      </c>
      <c s="31" t="s">
        <v>6121</v>
      </c>
      <c s="26" t="s">
        <v>53</v>
      </c>
      <c s="32" t="s">
        <v>6122</v>
      </c>
      <c s="33" t="s">
        <v>55</v>
      </c>
      <c s="34">
        <v>15</v>
      </c>
      <c s="35">
        <v>0</v>
      </c>
      <c s="36">
        <f>ROUND(ROUND(H53,2)*ROUND(G53,3),2)</f>
      </c>
      <c r="O53">
        <f>(I53*21)/100</f>
      </c>
      <c t="s">
        <v>28</v>
      </c>
    </row>
    <row r="54" spans="1:5" ht="25.5">
      <c r="A54" s="37" t="s">
        <v>56</v>
      </c>
      <c r="E54" s="38" t="s">
        <v>6122</v>
      </c>
    </row>
    <row r="55" spans="1:5" ht="12.75">
      <c r="A55" s="39" t="s">
        <v>57</v>
      </c>
      <c r="E55" s="40" t="s">
        <v>53</v>
      </c>
    </row>
    <row r="56" spans="1:5" ht="12.75">
      <c r="A56" t="s">
        <v>58</v>
      </c>
      <c r="E56" s="38" t="s">
        <v>53</v>
      </c>
    </row>
    <row r="57" spans="1:16" ht="25.5">
      <c r="A57" s="26" t="s">
        <v>51</v>
      </c>
      <c s="31" t="s">
        <v>76</v>
      </c>
      <c s="31" t="s">
        <v>6123</v>
      </c>
      <c s="26" t="s">
        <v>53</v>
      </c>
      <c s="32" t="s">
        <v>6124</v>
      </c>
      <c s="33" t="s">
        <v>55</v>
      </c>
      <c s="34">
        <v>5</v>
      </c>
      <c s="35">
        <v>0</v>
      </c>
      <c s="36">
        <f>ROUND(ROUND(H57,2)*ROUND(G57,3),2)</f>
      </c>
      <c r="O57">
        <f>(I57*21)/100</f>
      </c>
      <c t="s">
        <v>28</v>
      </c>
    </row>
    <row r="58" spans="1:5" ht="25.5">
      <c r="A58" s="37" t="s">
        <v>56</v>
      </c>
      <c r="E58" s="38" t="s">
        <v>6124</v>
      </c>
    </row>
    <row r="59" spans="1:5" ht="12.75">
      <c r="A59" s="39" t="s">
        <v>57</v>
      </c>
      <c r="E59" s="40" t="s">
        <v>53</v>
      </c>
    </row>
    <row r="60" spans="1:5" ht="12.75">
      <c r="A60" t="s">
        <v>58</v>
      </c>
      <c r="E60" s="38" t="s">
        <v>53</v>
      </c>
    </row>
    <row r="61" spans="1:16" ht="12.75">
      <c r="A61" s="26" t="s">
        <v>51</v>
      </c>
      <c s="31" t="s">
        <v>81</v>
      </c>
      <c s="31" t="s">
        <v>6125</v>
      </c>
      <c s="26" t="s">
        <v>53</v>
      </c>
      <c s="32" t="s">
        <v>6126</v>
      </c>
      <c s="33" t="s">
        <v>966</v>
      </c>
      <c s="34">
        <v>1</v>
      </c>
      <c s="35">
        <v>0</v>
      </c>
      <c s="36">
        <f>ROUND(ROUND(H61,2)*ROUND(G61,3),2)</f>
      </c>
      <c r="O61">
        <f>(I61*21)/100</f>
      </c>
      <c t="s">
        <v>28</v>
      </c>
    </row>
    <row r="62" spans="1:5" ht="12.75">
      <c r="A62" s="37" t="s">
        <v>56</v>
      </c>
      <c r="E62" s="38" t="s">
        <v>6126</v>
      </c>
    </row>
    <row r="63" spans="1:5" ht="12.75">
      <c r="A63" s="39" t="s">
        <v>57</v>
      </c>
      <c r="E63" s="40" t="s">
        <v>53</v>
      </c>
    </row>
    <row r="64" spans="1:5" ht="12.75">
      <c r="A64" t="s">
        <v>58</v>
      </c>
      <c r="E64" s="38" t="s">
        <v>53</v>
      </c>
    </row>
    <row r="65" spans="1:16" ht="12.75">
      <c r="A65" s="26" t="s">
        <v>51</v>
      </c>
      <c s="31" t="s">
        <v>44</v>
      </c>
      <c s="31" t="s">
        <v>6127</v>
      </c>
      <c s="26" t="s">
        <v>53</v>
      </c>
      <c s="32" t="s">
        <v>6128</v>
      </c>
      <c s="33" t="s">
        <v>966</v>
      </c>
      <c s="34">
        <v>2</v>
      </c>
      <c s="35">
        <v>0</v>
      </c>
      <c s="36">
        <f>ROUND(ROUND(H65,2)*ROUND(G65,3),2)</f>
      </c>
      <c r="O65">
        <f>(I65*21)/100</f>
      </c>
      <c t="s">
        <v>28</v>
      </c>
    </row>
    <row r="66" spans="1:5" ht="12.75">
      <c r="A66" s="37" t="s">
        <v>56</v>
      </c>
      <c r="E66" s="38" t="s">
        <v>6128</v>
      </c>
    </row>
    <row r="67" spans="1:5" ht="12.75">
      <c r="A67" s="39" t="s">
        <v>57</v>
      </c>
      <c r="E67" s="40" t="s">
        <v>53</v>
      </c>
    </row>
    <row r="68" spans="1:5" ht="12.75">
      <c r="A68" t="s">
        <v>58</v>
      </c>
      <c r="E68" s="38" t="s">
        <v>53</v>
      </c>
    </row>
    <row r="69" spans="1:16" ht="25.5">
      <c r="A69" s="26" t="s">
        <v>51</v>
      </c>
      <c s="31" t="s">
        <v>182</v>
      </c>
      <c s="31" t="s">
        <v>6129</v>
      </c>
      <c s="26" t="s">
        <v>53</v>
      </c>
      <c s="32" t="s">
        <v>6130</v>
      </c>
      <c s="33" t="s">
        <v>55</v>
      </c>
      <c s="34">
        <v>15</v>
      </c>
      <c s="35">
        <v>0</v>
      </c>
      <c s="36">
        <f>ROUND(ROUND(H69,2)*ROUND(G69,3),2)</f>
      </c>
      <c r="O69">
        <f>(I69*21)/100</f>
      </c>
      <c t="s">
        <v>28</v>
      </c>
    </row>
    <row r="70" spans="1:5" ht="25.5">
      <c r="A70" s="37" t="s">
        <v>56</v>
      </c>
      <c r="E70" s="38" t="s">
        <v>6130</v>
      </c>
    </row>
    <row r="71" spans="1:5" ht="12.75">
      <c r="A71" s="39" t="s">
        <v>57</v>
      </c>
      <c r="E71" s="40" t="s">
        <v>53</v>
      </c>
    </row>
    <row r="72" spans="1:5" ht="12.75">
      <c r="A72" t="s">
        <v>58</v>
      </c>
      <c r="E72" s="38" t="s">
        <v>53</v>
      </c>
    </row>
    <row r="73" spans="1:16" ht="25.5">
      <c r="A73" s="26" t="s">
        <v>51</v>
      </c>
      <c s="31" t="s">
        <v>186</v>
      </c>
      <c s="31" t="s">
        <v>6131</v>
      </c>
      <c s="26" t="s">
        <v>53</v>
      </c>
      <c s="32" t="s">
        <v>6132</v>
      </c>
      <c s="33" t="s">
        <v>55</v>
      </c>
      <c s="34">
        <v>2</v>
      </c>
      <c s="35">
        <v>0</v>
      </c>
      <c s="36">
        <f>ROUND(ROUND(H73,2)*ROUND(G73,3),2)</f>
      </c>
      <c r="O73">
        <f>(I73*21)/100</f>
      </c>
      <c t="s">
        <v>28</v>
      </c>
    </row>
    <row r="74" spans="1:5" ht="25.5">
      <c r="A74" s="37" t="s">
        <v>56</v>
      </c>
      <c r="E74" s="38" t="s">
        <v>6132</v>
      </c>
    </row>
    <row r="75" spans="1:5" ht="12.75">
      <c r="A75" s="39" t="s">
        <v>57</v>
      </c>
      <c r="E75" s="40" t="s">
        <v>53</v>
      </c>
    </row>
    <row r="76" spans="1:5" ht="12.75">
      <c r="A76" t="s">
        <v>58</v>
      </c>
      <c r="E76" s="38" t="s">
        <v>53</v>
      </c>
    </row>
    <row r="77" spans="1:16" ht="12.75">
      <c r="A77" s="26" t="s">
        <v>51</v>
      </c>
      <c s="31" t="s">
        <v>194</v>
      </c>
      <c s="31" t="s">
        <v>6089</v>
      </c>
      <c s="26" t="s">
        <v>53</v>
      </c>
      <c s="32" t="s">
        <v>6133</v>
      </c>
      <c s="33" t="s">
        <v>55</v>
      </c>
      <c s="34">
        <v>15</v>
      </c>
      <c s="35">
        <v>0</v>
      </c>
      <c s="36">
        <f>ROUND(ROUND(H77,2)*ROUND(G77,3),2)</f>
      </c>
      <c r="O77">
        <f>(I77*21)/100</f>
      </c>
      <c t="s">
        <v>28</v>
      </c>
    </row>
    <row r="78" spans="1:5" ht="12.75">
      <c r="A78" s="37" t="s">
        <v>56</v>
      </c>
      <c r="E78" s="38" t="s">
        <v>6133</v>
      </c>
    </row>
    <row r="79" spans="1:5" ht="12.75">
      <c r="A79" s="39" t="s">
        <v>57</v>
      </c>
      <c r="E79" s="40" t="s">
        <v>53</v>
      </c>
    </row>
    <row r="80" spans="1:5" ht="12.75">
      <c r="A80" t="s">
        <v>58</v>
      </c>
      <c r="E80" s="38" t="s">
        <v>53</v>
      </c>
    </row>
    <row r="81" spans="1:16" ht="12.75">
      <c r="A81" s="26" t="s">
        <v>51</v>
      </c>
      <c s="31" t="s">
        <v>198</v>
      </c>
      <c s="31" t="s">
        <v>6091</v>
      </c>
      <c s="26" t="s">
        <v>53</v>
      </c>
      <c s="32" t="s">
        <v>6134</v>
      </c>
      <c s="33" t="s">
        <v>55</v>
      </c>
      <c s="34">
        <v>2</v>
      </c>
      <c s="35">
        <v>0</v>
      </c>
      <c s="36">
        <f>ROUND(ROUND(H81,2)*ROUND(G81,3),2)</f>
      </c>
      <c r="O81">
        <f>(I81*21)/100</f>
      </c>
      <c t="s">
        <v>28</v>
      </c>
    </row>
    <row r="82" spans="1:5" ht="12.75">
      <c r="A82" s="37" t="s">
        <v>56</v>
      </c>
      <c r="E82" s="38" t="s">
        <v>6134</v>
      </c>
    </row>
    <row r="83" spans="1:5" ht="12.75">
      <c r="A83" s="39" t="s">
        <v>57</v>
      </c>
      <c r="E83" s="40" t="s">
        <v>53</v>
      </c>
    </row>
    <row r="84" spans="1:5" ht="12.75">
      <c r="A84" t="s">
        <v>58</v>
      </c>
      <c r="E84" s="38" t="s">
        <v>53</v>
      </c>
    </row>
    <row r="85" spans="1:16" ht="12.75">
      <c r="A85" s="26" t="s">
        <v>51</v>
      </c>
      <c s="31" t="s">
        <v>202</v>
      </c>
      <c s="31" t="s">
        <v>6093</v>
      </c>
      <c s="26" t="s">
        <v>53</v>
      </c>
      <c s="32" t="s">
        <v>6135</v>
      </c>
      <c s="33" t="s">
        <v>966</v>
      </c>
      <c s="34">
        <v>1</v>
      </c>
      <c s="35">
        <v>0</v>
      </c>
      <c s="36">
        <f>ROUND(ROUND(H85,2)*ROUND(G85,3),2)</f>
      </c>
      <c r="O85">
        <f>(I85*21)/100</f>
      </c>
      <c t="s">
        <v>28</v>
      </c>
    </row>
    <row r="86" spans="1:5" ht="12.75">
      <c r="A86" s="37" t="s">
        <v>56</v>
      </c>
      <c r="E86" s="38" t="s">
        <v>6135</v>
      </c>
    </row>
    <row r="87" spans="1:5" ht="12.75">
      <c r="A87" s="39" t="s">
        <v>57</v>
      </c>
      <c r="E87" s="40" t="s">
        <v>53</v>
      </c>
    </row>
    <row r="88" spans="1:5" ht="12.75">
      <c r="A88" t="s">
        <v>58</v>
      </c>
      <c r="E88" s="38" t="s">
        <v>53</v>
      </c>
    </row>
    <row r="89" spans="1:16" ht="12.75">
      <c r="A89" s="26" t="s">
        <v>51</v>
      </c>
      <c s="31" t="s">
        <v>238</v>
      </c>
      <c s="31" t="s">
        <v>6136</v>
      </c>
      <c s="26" t="s">
        <v>53</v>
      </c>
      <c s="32" t="s">
        <v>6137</v>
      </c>
      <c s="33" t="s">
        <v>55</v>
      </c>
      <c s="34">
        <v>15</v>
      </c>
      <c s="35">
        <v>0</v>
      </c>
      <c s="36">
        <f>ROUND(ROUND(H89,2)*ROUND(G89,3),2)</f>
      </c>
      <c r="O89">
        <f>(I89*21)/100</f>
      </c>
      <c t="s">
        <v>28</v>
      </c>
    </row>
    <row r="90" spans="1:5" ht="12.75">
      <c r="A90" s="37" t="s">
        <v>56</v>
      </c>
      <c r="E90" s="38" t="s">
        <v>6137</v>
      </c>
    </row>
    <row r="91" spans="1:5" ht="12.75">
      <c r="A91" s="39" t="s">
        <v>57</v>
      </c>
      <c r="E91" s="40" t="s">
        <v>53</v>
      </c>
    </row>
    <row r="92" spans="1:5" ht="12.75">
      <c r="A92" t="s">
        <v>58</v>
      </c>
      <c r="E92" s="38" t="s">
        <v>53</v>
      </c>
    </row>
    <row r="93" spans="1:16" ht="12.75">
      <c r="A93" s="26" t="s">
        <v>51</v>
      </c>
      <c s="31" t="s">
        <v>242</v>
      </c>
      <c s="31" t="s">
        <v>6080</v>
      </c>
      <c s="26" t="s">
        <v>53</v>
      </c>
      <c s="32" t="s">
        <v>6138</v>
      </c>
      <c s="33" t="s">
        <v>55</v>
      </c>
      <c s="34">
        <v>5</v>
      </c>
      <c s="35">
        <v>0</v>
      </c>
      <c s="36">
        <f>ROUND(ROUND(H93,2)*ROUND(G93,3),2)</f>
      </c>
      <c r="O93">
        <f>(I93*21)/100</f>
      </c>
      <c t="s">
        <v>28</v>
      </c>
    </row>
    <row r="94" spans="1:5" ht="12.75">
      <c r="A94" s="37" t="s">
        <v>56</v>
      </c>
      <c r="E94" s="38" t="s">
        <v>6138</v>
      </c>
    </row>
    <row r="95" spans="1:5" ht="12.75">
      <c r="A95" s="39" t="s">
        <v>57</v>
      </c>
      <c r="E95" s="40" t="s">
        <v>53</v>
      </c>
    </row>
    <row r="96" spans="1:5" ht="12.75">
      <c r="A96" t="s">
        <v>58</v>
      </c>
      <c r="E96" s="38" t="s">
        <v>53</v>
      </c>
    </row>
    <row r="97" spans="1:16" ht="12.75">
      <c r="A97" s="26" t="s">
        <v>51</v>
      </c>
      <c s="31" t="s">
        <v>246</v>
      </c>
      <c s="31" t="s">
        <v>6084</v>
      </c>
      <c s="26" t="s">
        <v>53</v>
      </c>
      <c s="32" t="s">
        <v>6139</v>
      </c>
      <c s="33" t="s">
        <v>966</v>
      </c>
      <c s="34">
        <v>2</v>
      </c>
      <c s="35">
        <v>0</v>
      </c>
      <c s="36">
        <f>ROUND(ROUND(H97,2)*ROUND(G97,3),2)</f>
      </c>
      <c r="O97">
        <f>(I97*21)/100</f>
      </c>
      <c t="s">
        <v>28</v>
      </c>
    </row>
    <row r="98" spans="1:5" ht="12.75">
      <c r="A98" s="37" t="s">
        <v>56</v>
      </c>
      <c r="E98" s="38" t="s">
        <v>6139</v>
      </c>
    </row>
    <row r="99" spans="1:5" ht="12.75">
      <c r="A99" s="39" t="s">
        <v>57</v>
      </c>
      <c r="E99" s="40" t="s">
        <v>53</v>
      </c>
    </row>
    <row r="100" spans="1:5" ht="12.75">
      <c r="A100" t="s">
        <v>58</v>
      </c>
      <c r="E100" s="38" t="s">
        <v>53</v>
      </c>
    </row>
    <row r="101" spans="1:18" ht="12.75" customHeight="1">
      <c r="A101" s="6" t="s">
        <v>48</v>
      </c>
      <c s="6"/>
      <c s="44" t="s">
        <v>6140</v>
      </c>
      <c s="6"/>
      <c s="29" t="s">
        <v>6141</v>
      </c>
      <c s="6"/>
      <c s="6"/>
      <c s="6"/>
      <c s="46">
        <f>0+Q101</f>
      </c>
      <c r="O101">
        <f>0+R101</f>
      </c>
      <c r="Q101">
        <f>0+I102+I106+I110+I114+I118+I122+I126+I130+I134+I138+I142+I146+I150</f>
      </c>
      <c>
        <f>0+O102+O106+O110+O114+O118+O122+O126+O130+O134+O138+O142+O146+O150</f>
      </c>
    </row>
    <row r="102" spans="1:16" ht="12.75">
      <c r="A102" s="26" t="s">
        <v>51</v>
      </c>
      <c s="31" t="s">
        <v>34</v>
      </c>
      <c s="31" t="s">
        <v>6142</v>
      </c>
      <c s="26" t="s">
        <v>53</v>
      </c>
      <c s="32" t="s">
        <v>6143</v>
      </c>
      <c s="33" t="s">
        <v>55</v>
      </c>
      <c s="34">
        <v>5</v>
      </c>
      <c s="35">
        <v>0</v>
      </c>
      <c s="36">
        <f>ROUND(ROUND(H102,2)*ROUND(G102,3),2)</f>
      </c>
      <c r="O102">
        <f>(I102*21)/100</f>
      </c>
      <c t="s">
        <v>28</v>
      </c>
    </row>
    <row r="103" spans="1:5" ht="12.75">
      <c r="A103" s="37" t="s">
        <v>56</v>
      </c>
      <c r="E103" s="38" t="s">
        <v>6143</v>
      </c>
    </row>
    <row r="104" spans="1:5" ht="12.75">
      <c r="A104" s="39" t="s">
        <v>57</v>
      </c>
      <c r="E104" s="40" t="s">
        <v>53</v>
      </c>
    </row>
    <row r="105" spans="1:5" ht="12.75">
      <c r="A105" t="s">
        <v>58</v>
      </c>
      <c r="E105" s="38" t="s">
        <v>53</v>
      </c>
    </row>
    <row r="106" spans="1:16" ht="12.75">
      <c r="A106" s="26" t="s">
        <v>51</v>
      </c>
      <c s="31" t="s">
        <v>28</v>
      </c>
      <c s="31" t="s">
        <v>6144</v>
      </c>
      <c s="26" t="s">
        <v>53</v>
      </c>
      <c s="32" t="s">
        <v>6145</v>
      </c>
      <c s="33" t="s">
        <v>55</v>
      </c>
      <c s="34">
        <v>10</v>
      </c>
      <c s="35">
        <v>0</v>
      </c>
      <c s="36">
        <f>ROUND(ROUND(H106,2)*ROUND(G106,3),2)</f>
      </c>
      <c r="O106">
        <f>(I106*21)/100</f>
      </c>
      <c t="s">
        <v>28</v>
      </c>
    </row>
    <row r="107" spans="1:5" ht="12.75">
      <c r="A107" s="37" t="s">
        <v>56</v>
      </c>
      <c r="E107" s="38" t="s">
        <v>6145</v>
      </c>
    </row>
    <row r="108" spans="1:5" ht="12.75">
      <c r="A108" s="39" t="s">
        <v>57</v>
      </c>
      <c r="E108" s="40" t="s">
        <v>53</v>
      </c>
    </row>
    <row r="109" spans="1:5" ht="12.75">
      <c r="A109" t="s">
        <v>58</v>
      </c>
      <c r="E109" s="38" t="s">
        <v>53</v>
      </c>
    </row>
    <row r="110" spans="1:16" ht="12.75">
      <c r="A110" s="26" t="s">
        <v>51</v>
      </c>
      <c s="31" t="s">
        <v>26</v>
      </c>
      <c s="31" t="s">
        <v>6146</v>
      </c>
      <c s="26" t="s">
        <v>53</v>
      </c>
      <c s="32" t="s">
        <v>6147</v>
      </c>
      <c s="33" t="s">
        <v>55</v>
      </c>
      <c s="34">
        <v>30</v>
      </c>
      <c s="35">
        <v>0</v>
      </c>
      <c s="36">
        <f>ROUND(ROUND(H110,2)*ROUND(G110,3),2)</f>
      </c>
      <c r="O110">
        <f>(I110*21)/100</f>
      </c>
      <c t="s">
        <v>28</v>
      </c>
    </row>
    <row r="111" spans="1:5" ht="12.75">
      <c r="A111" s="37" t="s">
        <v>56</v>
      </c>
      <c r="E111" s="38" t="s">
        <v>6147</v>
      </c>
    </row>
    <row r="112" spans="1:5" ht="12.75">
      <c r="A112" s="39" t="s">
        <v>57</v>
      </c>
      <c r="E112" s="40" t="s">
        <v>53</v>
      </c>
    </row>
    <row r="113" spans="1:5" ht="12.75">
      <c r="A113" t="s">
        <v>58</v>
      </c>
      <c r="E113" s="38" t="s">
        <v>53</v>
      </c>
    </row>
    <row r="114" spans="1:16" ht="12.75">
      <c r="A114" s="26" t="s">
        <v>51</v>
      </c>
      <c s="31" t="s">
        <v>38</v>
      </c>
      <c s="31" t="s">
        <v>6148</v>
      </c>
      <c s="26" t="s">
        <v>53</v>
      </c>
      <c s="32" t="s">
        <v>6149</v>
      </c>
      <c s="33" t="s">
        <v>55</v>
      </c>
      <c s="34">
        <v>20</v>
      </c>
      <c s="35">
        <v>0</v>
      </c>
      <c s="36">
        <f>ROUND(ROUND(H114,2)*ROUND(G114,3),2)</f>
      </c>
      <c r="O114">
        <f>(I114*21)/100</f>
      </c>
      <c t="s">
        <v>28</v>
      </c>
    </row>
    <row r="115" spans="1:5" ht="12.75">
      <c r="A115" s="37" t="s">
        <v>56</v>
      </c>
      <c r="E115" s="38" t="s">
        <v>6149</v>
      </c>
    </row>
    <row r="116" spans="1:5" ht="12.75">
      <c r="A116" s="39" t="s">
        <v>57</v>
      </c>
      <c r="E116" s="40" t="s">
        <v>53</v>
      </c>
    </row>
    <row r="117" spans="1:5" ht="12.75">
      <c r="A117" t="s">
        <v>58</v>
      </c>
      <c r="E117" s="38" t="s">
        <v>53</v>
      </c>
    </row>
    <row r="118" spans="1:16" ht="12.75">
      <c r="A118" s="26" t="s">
        <v>51</v>
      </c>
      <c s="31" t="s">
        <v>40</v>
      </c>
      <c s="31" t="s">
        <v>6150</v>
      </c>
      <c s="26" t="s">
        <v>53</v>
      </c>
      <c s="32" t="s">
        <v>6151</v>
      </c>
      <c s="33" t="s">
        <v>55</v>
      </c>
      <c s="34">
        <v>20</v>
      </c>
      <c s="35">
        <v>0</v>
      </c>
      <c s="36">
        <f>ROUND(ROUND(H118,2)*ROUND(G118,3),2)</f>
      </c>
      <c r="O118">
        <f>(I118*21)/100</f>
      </c>
      <c t="s">
        <v>28</v>
      </c>
    </row>
    <row r="119" spans="1:5" ht="12.75">
      <c r="A119" s="37" t="s">
        <v>56</v>
      </c>
      <c r="E119" s="38" t="s">
        <v>6151</v>
      </c>
    </row>
    <row r="120" spans="1:5" ht="12.75">
      <c r="A120" s="39" t="s">
        <v>57</v>
      </c>
      <c r="E120" s="40" t="s">
        <v>53</v>
      </c>
    </row>
    <row r="121" spans="1:5" ht="12.75">
      <c r="A121" t="s">
        <v>58</v>
      </c>
      <c r="E121" s="38" t="s">
        <v>53</v>
      </c>
    </row>
    <row r="122" spans="1:16" ht="38.25">
      <c r="A122" s="26" t="s">
        <v>51</v>
      </c>
      <c s="31" t="s">
        <v>46</v>
      </c>
      <c s="31" t="s">
        <v>6152</v>
      </c>
      <c s="26" t="s">
        <v>53</v>
      </c>
      <c s="32" t="s">
        <v>6153</v>
      </c>
      <c s="33" t="s">
        <v>55</v>
      </c>
      <c s="34">
        <v>20</v>
      </c>
      <c s="35">
        <v>0</v>
      </c>
      <c s="36">
        <f>ROUND(ROUND(H122,2)*ROUND(G122,3),2)</f>
      </c>
      <c r="O122">
        <f>(I122*21)/100</f>
      </c>
      <c t="s">
        <v>28</v>
      </c>
    </row>
    <row r="123" spans="1:5" ht="38.25">
      <c r="A123" s="37" t="s">
        <v>56</v>
      </c>
      <c r="E123" s="38" t="s">
        <v>6154</v>
      </c>
    </row>
    <row r="124" spans="1:5" ht="12.75">
      <c r="A124" s="39" t="s">
        <v>57</v>
      </c>
      <c r="E124" s="40" t="s">
        <v>53</v>
      </c>
    </row>
    <row r="125" spans="1:5" ht="12.75">
      <c r="A125" t="s">
        <v>58</v>
      </c>
      <c r="E125" s="38" t="s">
        <v>53</v>
      </c>
    </row>
    <row r="126" spans="1:16" ht="25.5">
      <c r="A126" s="26" t="s">
        <v>51</v>
      </c>
      <c s="31" t="s">
        <v>91</v>
      </c>
      <c s="31" t="s">
        <v>6155</v>
      </c>
      <c s="26" t="s">
        <v>53</v>
      </c>
      <c s="32" t="s">
        <v>6156</v>
      </c>
      <c s="33" t="s">
        <v>55</v>
      </c>
      <c s="34">
        <v>4</v>
      </c>
      <c s="35">
        <v>0</v>
      </c>
      <c s="36">
        <f>ROUND(ROUND(H126,2)*ROUND(G126,3),2)</f>
      </c>
      <c r="O126">
        <f>(I126*21)/100</f>
      </c>
      <c t="s">
        <v>28</v>
      </c>
    </row>
    <row r="127" spans="1:5" ht="25.5">
      <c r="A127" s="37" t="s">
        <v>56</v>
      </c>
      <c r="E127" s="38" t="s">
        <v>6156</v>
      </c>
    </row>
    <row r="128" spans="1:5" ht="12.75">
      <c r="A128" s="39" t="s">
        <v>57</v>
      </c>
      <c r="E128" s="40" t="s">
        <v>53</v>
      </c>
    </row>
    <row r="129" spans="1:5" ht="12.75">
      <c r="A129" t="s">
        <v>58</v>
      </c>
      <c r="E129" s="38" t="s">
        <v>53</v>
      </c>
    </row>
    <row r="130" spans="1:16" ht="25.5">
      <c r="A130" s="26" t="s">
        <v>51</v>
      </c>
      <c s="31" t="s">
        <v>95</v>
      </c>
      <c s="31" t="s">
        <v>6157</v>
      </c>
      <c s="26" t="s">
        <v>53</v>
      </c>
      <c s="32" t="s">
        <v>6158</v>
      </c>
      <c s="33" t="s">
        <v>55</v>
      </c>
      <c s="34">
        <v>4</v>
      </c>
      <c s="35">
        <v>0</v>
      </c>
      <c s="36">
        <f>ROUND(ROUND(H130,2)*ROUND(G130,3),2)</f>
      </c>
      <c r="O130">
        <f>(I130*21)/100</f>
      </c>
      <c t="s">
        <v>28</v>
      </c>
    </row>
    <row r="131" spans="1:5" ht="25.5">
      <c r="A131" s="37" t="s">
        <v>56</v>
      </c>
      <c r="E131" s="38" t="s">
        <v>6158</v>
      </c>
    </row>
    <row r="132" spans="1:5" ht="12.75">
      <c r="A132" s="39" t="s">
        <v>57</v>
      </c>
      <c r="E132" s="40" t="s">
        <v>53</v>
      </c>
    </row>
    <row r="133" spans="1:5" ht="12.75">
      <c r="A133" t="s">
        <v>58</v>
      </c>
      <c r="E133" s="38" t="s">
        <v>53</v>
      </c>
    </row>
    <row r="134" spans="1:16" ht="12.75">
      <c r="A134" s="26" t="s">
        <v>51</v>
      </c>
      <c s="31" t="s">
        <v>99</v>
      </c>
      <c s="31" t="s">
        <v>6157</v>
      </c>
      <c s="26" t="s">
        <v>34</v>
      </c>
      <c s="32" t="s">
        <v>6159</v>
      </c>
      <c s="33" t="s">
        <v>55</v>
      </c>
      <c s="34">
        <v>15</v>
      </c>
      <c s="35">
        <v>0</v>
      </c>
      <c s="36">
        <f>ROUND(ROUND(H134,2)*ROUND(G134,3),2)</f>
      </c>
      <c r="O134">
        <f>(I134*21)/100</f>
      </c>
      <c t="s">
        <v>28</v>
      </c>
    </row>
    <row r="135" spans="1:5" ht="12.75">
      <c r="A135" s="37" t="s">
        <v>56</v>
      </c>
      <c r="E135" s="38" t="s">
        <v>6159</v>
      </c>
    </row>
    <row r="136" spans="1:5" ht="12.75">
      <c r="A136" s="39" t="s">
        <v>57</v>
      </c>
      <c r="E136" s="40" t="s">
        <v>53</v>
      </c>
    </row>
    <row r="137" spans="1:5" ht="12.75">
      <c r="A137" t="s">
        <v>58</v>
      </c>
      <c r="E137" s="38" t="s">
        <v>53</v>
      </c>
    </row>
    <row r="138" spans="1:16" ht="25.5">
      <c r="A138" s="26" t="s">
        <v>51</v>
      </c>
      <c s="31" t="s">
        <v>103</v>
      </c>
      <c s="31" t="s">
        <v>6160</v>
      </c>
      <c s="26" t="s">
        <v>53</v>
      </c>
      <c s="32" t="s">
        <v>6161</v>
      </c>
      <c s="33" t="s">
        <v>55</v>
      </c>
      <c s="34">
        <v>1</v>
      </c>
      <c s="35">
        <v>0</v>
      </c>
      <c s="36">
        <f>ROUND(ROUND(H138,2)*ROUND(G138,3),2)</f>
      </c>
      <c r="O138">
        <f>(I138*21)/100</f>
      </c>
      <c t="s">
        <v>28</v>
      </c>
    </row>
    <row r="139" spans="1:5" ht="25.5">
      <c r="A139" s="37" t="s">
        <v>56</v>
      </c>
      <c r="E139" s="38" t="s">
        <v>6161</v>
      </c>
    </row>
    <row r="140" spans="1:5" ht="12.75">
      <c r="A140" s="39" t="s">
        <v>57</v>
      </c>
      <c r="E140" s="40" t="s">
        <v>53</v>
      </c>
    </row>
    <row r="141" spans="1:5" ht="12.75">
      <c r="A141" t="s">
        <v>58</v>
      </c>
      <c r="E141" s="38" t="s">
        <v>53</v>
      </c>
    </row>
    <row r="142" spans="1:16" ht="25.5">
      <c r="A142" s="26" t="s">
        <v>51</v>
      </c>
      <c s="31" t="s">
        <v>150</v>
      </c>
      <c s="31" t="s">
        <v>6162</v>
      </c>
      <c s="26" t="s">
        <v>53</v>
      </c>
      <c s="32" t="s">
        <v>6163</v>
      </c>
      <c s="33" t="s">
        <v>55</v>
      </c>
      <c s="34">
        <v>6</v>
      </c>
      <c s="35">
        <v>0</v>
      </c>
      <c s="36">
        <f>ROUND(ROUND(H142,2)*ROUND(G142,3),2)</f>
      </c>
      <c r="O142">
        <f>(I142*21)/100</f>
      </c>
      <c t="s">
        <v>28</v>
      </c>
    </row>
    <row r="143" spans="1:5" ht="25.5">
      <c r="A143" s="37" t="s">
        <v>56</v>
      </c>
      <c r="E143" s="38" t="s">
        <v>6163</v>
      </c>
    </row>
    <row r="144" spans="1:5" ht="12.75">
      <c r="A144" s="39" t="s">
        <v>57</v>
      </c>
      <c r="E144" s="40" t="s">
        <v>53</v>
      </c>
    </row>
    <row r="145" spans="1:5" ht="12.75">
      <c r="A145" t="s">
        <v>58</v>
      </c>
      <c r="E145" s="38" t="s">
        <v>53</v>
      </c>
    </row>
    <row r="146" spans="1:16" ht="12.75">
      <c r="A146" s="26" t="s">
        <v>51</v>
      </c>
      <c s="31" t="s">
        <v>154</v>
      </c>
      <c s="31" t="s">
        <v>6162</v>
      </c>
      <c s="26" t="s">
        <v>34</v>
      </c>
      <c s="32" t="s">
        <v>6164</v>
      </c>
      <c s="33" t="s">
        <v>55</v>
      </c>
      <c s="34">
        <v>15</v>
      </c>
      <c s="35">
        <v>0</v>
      </c>
      <c s="36">
        <f>ROUND(ROUND(H146,2)*ROUND(G146,3),2)</f>
      </c>
      <c r="O146">
        <f>(I146*21)/100</f>
      </c>
      <c t="s">
        <v>28</v>
      </c>
    </row>
    <row r="147" spans="1:5" ht="12.75">
      <c r="A147" s="37" t="s">
        <v>56</v>
      </c>
      <c r="E147" s="38" t="s">
        <v>6164</v>
      </c>
    </row>
    <row r="148" spans="1:5" ht="12.75">
      <c r="A148" s="39" t="s">
        <v>57</v>
      </c>
      <c r="E148" s="40" t="s">
        <v>53</v>
      </c>
    </row>
    <row r="149" spans="1:5" ht="12.75">
      <c r="A149" t="s">
        <v>58</v>
      </c>
      <c r="E149" s="38" t="s">
        <v>53</v>
      </c>
    </row>
    <row r="150" spans="1:16" ht="25.5">
      <c r="A150" s="26" t="s">
        <v>51</v>
      </c>
      <c s="31" t="s">
        <v>347</v>
      </c>
      <c s="31" t="s">
        <v>6165</v>
      </c>
      <c s="26" t="s">
        <v>53</v>
      </c>
      <c s="32" t="s">
        <v>6166</v>
      </c>
      <c s="33" t="s">
        <v>55</v>
      </c>
      <c s="34">
        <v>20</v>
      </c>
      <c s="35">
        <v>0</v>
      </c>
      <c s="36">
        <f>ROUND(ROUND(H150,2)*ROUND(G150,3),2)</f>
      </c>
      <c r="O150">
        <f>(I150*21)/100</f>
      </c>
      <c t="s">
        <v>28</v>
      </c>
    </row>
    <row r="151" spans="1:5" ht="25.5">
      <c r="A151" s="37" t="s">
        <v>56</v>
      </c>
      <c r="E151" s="38" t="s">
        <v>6166</v>
      </c>
    </row>
    <row r="152" spans="1:5" ht="12.75">
      <c r="A152" s="39" t="s">
        <v>57</v>
      </c>
      <c r="E152" s="40" t="s">
        <v>53</v>
      </c>
    </row>
    <row r="153" spans="1:5" ht="12.75">
      <c r="A153" t="s">
        <v>58</v>
      </c>
      <c r="E153" s="38" t="s">
        <v>53</v>
      </c>
    </row>
    <row r="154" spans="1:18" ht="12.75" customHeight="1">
      <c r="A154" s="6" t="s">
        <v>48</v>
      </c>
      <c s="6"/>
      <c s="44" t="s">
        <v>6167</v>
      </c>
      <c s="6"/>
      <c s="29" t="s">
        <v>6168</v>
      </c>
      <c s="6"/>
      <c s="6"/>
      <c s="6"/>
      <c s="46">
        <f>0+Q154</f>
      </c>
      <c r="O154">
        <f>0+R154</f>
      </c>
      <c r="Q154">
        <f>0+I155+I159+I163+I167+I171+I175+I179</f>
      </c>
      <c>
        <f>0+O155+O159+O163+O167+O171+O175+O179</f>
      </c>
    </row>
    <row r="155" spans="1:16" ht="12.75">
      <c r="A155" s="26" t="s">
        <v>51</v>
      </c>
      <c s="31" t="s">
        <v>302</v>
      </c>
      <c s="31" t="s">
        <v>6169</v>
      </c>
      <c s="26" t="s">
        <v>53</v>
      </c>
      <c s="32" t="s">
        <v>6170</v>
      </c>
      <c s="33" t="s">
        <v>966</v>
      </c>
      <c s="34">
        <v>12</v>
      </c>
      <c s="35">
        <v>0</v>
      </c>
      <c s="36">
        <f>ROUND(ROUND(H155,2)*ROUND(G155,3),2)</f>
      </c>
      <c r="O155">
        <f>(I155*21)/100</f>
      </c>
      <c t="s">
        <v>28</v>
      </c>
    </row>
    <row r="156" spans="1:5" ht="12.75">
      <c r="A156" s="37" t="s">
        <v>56</v>
      </c>
      <c r="E156" s="38" t="s">
        <v>6170</v>
      </c>
    </row>
    <row r="157" spans="1:5" ht="12.75">
      <c r="A157" s="39" t="s">
        <v>57</v>
      </c>
      <c r="E157" s="40" t="s">
        <v>53</v>
      </c>
    </row>
    <row r="158" spans="1:5" ht="12.75">
      <c r="A158" t="s">
        <v>58</v>
      </c>
      <c r="E158" s="38" t="s">
        <v>53</v>
      </c>
    </row>
    <row r="159" spans="1:16" ht="12.75">
      <c r="A159" s="26" t="s">
        <v>51</v>
      </c>
      <c s="31" t="s">
        <v>306</v>
      </c>
      <c s="31" t="s">
        <v>6171</v>
      </c>
      <c s="26" t="s">
        <v>53</v>
      </c>
      <c s="32" t="s">
        <v>6172</v>
      </c>
      <c s="33" t="s">
        <v>966</v>
      </c>
      <c s="34">
        <v>5</v>
      </c>
      <c s="35">
        <v>0</v>
      </c>
      <c s="36">
        <f>ROUND(ROUND(H159,2)*ROUND(G159,3),2)</f>
      </c>
      <c r="O159">
        <f>(I159*21)/100</f>
      </c>
      <c t="s">
        <v>28</v>
      </c>
    </row>
    <row r="160" spans="1:5" ht="12.75">
      <c r="A160" s="37" t="s">
        <v>56</v>
      </c>
      <c r="E160" s="38" t="s">
        <v>6172</v>
      </c>
    </row>
    <row r="161" spans="1:5" ht="12.75">
      <c r="A161" s="39" t="s">
        <v>57</v>
      </c>
      <c r="E161" s="40" t="s">
        <v>53</v>
      </c>
    </row>
    <row r="162" spans="1:5" ht="12.75">
      <c r="A162" t="s">
        <v>58</v>
      </c>
      <c r="E162" s="38" t="s">
        <v>53</v>
      </c>
    </row>
    <row r="163" spans="1:16" ht="12.75">
      <c r="A163" s="26" t="s">
        <v>51</v>
      </c>
      <c s="31" t="s">
        <v>158</v>
      </c>
      <c s="31" t="s">
        <v>6173</v>
      </c>
      <c s="26" t="s">
        <v>53</v>
      </c>
      <c s="32" t="s">
        <v>6174</v>
      </c>
      <c s="33" t="s">
        <v>966</v>
      </c>
      <c s="34">
        <v>1</v>
      </c>
      <c s="35">
        <v>0</v>
      </c>
      <c s="36">
        <f>ROUND(ROUND(H163,2)*ROUND(G163,3),2)</f>
      </c>
      <c r="O163">
        <f>(I163*21)/100</f>
      </c>
      <c t="s">
        <v>28</v>
      </c>
    </row>
    <row r="164" spans="1:5" ht="12.75">
      <c r="A164" s="37" t="s">
        <v>56</v>
      </c>
      <c r="E164" s="38" t="s">
        <v>6174</v>
      </c>
    </row>
    <row r="165" spans="1:5" ht="12.75">
      <c r="A165" s="39" t="s">
        <v>57</v>
      </c>
      <c r="E165" s="40" t="s">
        <v>53</v>
      </c>
    </row>
    <row r="166" spans="1:5" ht="12.75">
      <c r="A166" t="s">
        <v>58</v>
      </c>
      <c r="E166" s="38" t="s">
        <v>53</v>
      </c>
    </row>
    <row r="167" spans="1:16" ht="12.75">
      <c r="A167" s="26" t="s">
        <v>51</v>
      </c>
      <c s="31" t="s">
        <v>160</v>
      </c>
      <c s="31" t="s">
        <v>6175</v>
      </c>
      <c s="26" t="s">
        <v>53</v>
      </c>
      <c s="32" t="s">
        <v>6176</v>
      </c>
      <c s="33" t="s">
        <v>966</v>
      </c>
      <c s="34">
        <v>1</v>
      </c>
      <c s="35">
        <v>0</v>
      </c>
      <c s="36">
        <f>ROUND(ROUND(H167,2)*ROUND(G167,3),2)</f>
      </c>
      <c r="O167">
        <f>(I167*21)/100</f>
      </c>
      <c t="s">
        <v>28</v>
      </c>
    </row>
    <row r="168" spans="1:5" ht="12.75">
      <c r="A168" s="37" t="s">
        <v>56</v>
      </c>
      <c r="E168" s="38" t="s">
        <v>6176</v>
      </c>
    </row>
    <row r="169" spans="1:5" ht="12.75">
      <c r="A169" s="39" t="s">
        <v>57</v>
      </c>
      <c r="E169" s="40" t="s">
        <v>53</v>
      </c>
    </row>
    <row r="170" spans="1:5" ht="12.75">
      <c r="A170" t="s">
        <v>58</v>
      </c>
      <c r="E170" s="38" t="s">
        <v>53</v>
      </c>
    </row>
    <row r="171" spans="1:16" ht="12.75">
      <c r="A171" s="26" t="s">
        <v>51</v>
      </c>
      <c s="31" t="s">
        <v>170</v>
      </c>
      <c s="31" t="s">
        <v>6177</v>
      </c>
      <c s="26" t="s">
        <v>53</v>
      </c>
      <c s="32" t="s">
        <v>6178</v>
      </c>
      <c s="33" t="s">
        <v>966</v>
      </c>
      <c s="34">
        <v>1</v>
      </c>
      <c s="35">
        <v>0</v>
      </c>
      <c s="36">
        <f>ROUND(ROUND(H171,2)*ROUND(G171,3),2)</f>
      </c>
      <c r="O171">
        <f>(I171*21)/100</f>
      </c>
      <c t="s">
        <v>28</v>
      </c>
    </row>
    <row r="172" spans="1:5" ht="12.75">
      <c r="A172" s="37" t="s">
        <v>56</v>
      </c>
      <c r="E172" s="38" t="s">
        <v>6178</v>
      </c>
    </row>
    <row r="173" spans="1:5" ht="12.75">
      <c r="A173" s="39" t="s">
        <v>57</v>
      </c>
      <c r="E173" s="40" t="s">
        <v>53</v>
      </c>
    </row>
    <row r="174" spans="1:5" ht="12.75">
      <c r="A174" t="s">
        <v>58</v>
      </c>
      <c r="E174" s="38" t="s">
        <v>53</v>
      </c>
    </row>
    <row r="175" spans="1:16" ht="12.75">
      <c r="A175" s="26" t="s">
        <v>51</v>
      </c>
      <c s="31" t="s">
        <v>206</v>
      </c>
      <c s="31" t="s">
        <v>6095</v>
      </c>
      <c s="26" t="s">
        <v>53</v>
      </c>
      <c s="32" t="s">
        <v>6179</v>
      </c>
      <c s="33" t="s">
        <v>966</v>
      </c>
      <c s="34">
        <v>1</v>
      </c>
      <c s="35">
        <v>0</v>
      </c>
      <c s="36">
        <f>ROUND(ROUND(H175,2)*ROUND(G175,3),2)</f>
      </c>
      <c r="O175">
        <f>(I175*21)/100</f>
      </c>
      <c t="s">
        <v>28</v>
      </c>
    </row>
    <row r="176" spans="1:5" ht="12.75">
      <c r="A176" s="37" t="s">
        <v>56</v>
      </c>
      <c r="E176" s="38" t="s">
        <v>6179</v>
      </c>
    </row>
    <row r="177" spans="1:5" ht="12.75">
      <c r="A177" s="39" t="s">
        <v>57</v>
      </c>
      <c r="E177" s="40" t="s">
        <v>53</v>
      </c>
    </row>
    <row r="178" spans="1:5" ht="12.75">
      <c r="A178" t="s">
        <v>58</v>
      </c>
      <c r="E178" s="38" t="s">
        <v>53</v>
      </c>
    </row>
    <row r="179" spans="1:16" ht="12.75">
      <c r="A179" s="26" t="s">
        <v>51</v>
      </c>
      <c s="31" t="s">
        <v>310</v>
      </c>
      <c s="31" t="s">
        <v>6097</v>
      </c>
      <c s="26" t="s">
        <v>53</v>
      </c>
      <c s="32" t="s">
        <v>6180</v>
      </c>
      <c s="33" t="s">
        <v>966</v>
      </c>
      <c s="34">
        <v>1</v>
      </c>
      <c s="35">
        <v>0</v>
      </c>
      <c s="36">
        <f>ROUND(ROUND(H179,2)*ROUND(G179,3),2)</f>
      </c>
      <c r="O179">
        <f>(I179*21)/100</f>
      </c>
      <c t="s">
        <v>28</v>
      </c>
    </row>
    <row r="180" spans="1:5" ht="12.75">
      <c r="A180" s="37" t="s">
        <v>56</v>
      </c>
      <c r="E180" s="38" t="s">
        <v>6180</v>
      </c>
    </row>
    <row r="181" spans="1:5" ht="12.75">
      <c r="A181" s="39" t="s">
        <v>57</v>
      </c>
      <c r="E181" s="40" t="s">
        <v>53</v>
      </c>
    </row>
    <row r="182" spans="1:5" ht="12.75">
      <c r="A182" t="s">
        <v>58</v>
      </c>
      <c r="E182" s="38" t="s">
        <v>53</v>
      </c>
    </row>
    <row r="183" spans="1:18" ht="12.75" customHeight="1">
      <c r="A183" s="6" t="s">
        <v>48</v>
      </c>
      <c s="6"/>
      <c s="44" t="s">
        <v>6181</v>
      </c>
      <c s="6"/>
      <c s="29" t="s">
        <v>1995</v>
      </c>
      <c s="6"/>
      <c s="6"/>
      <c s="6"/>
      <c s="46">
        <f>0+Q183</f>
      </c>
      <c r="O183">
        <f>0+R183</f>
      </c>
      <c r="Q183">
        <f>0+I184+I188+I192+I196+I200</f>
      </c>
      <c>
        <f>0+O184+O188+O192+O196+O200</f>
      </c>
    </row>
    <row r="184" spans="1:16" ht="12.75">
      <c r="A184" s="26" t="s">
        <v>51</v>
      </c>
      <c s="31" t="s">
        <v>314</v>
      </c>
      <c s="31" t="s">
        <v>6099</v>
      </c>
      <c s="26" t="s">
        <v>53</v>
      </c>
      <c s="32" t="s">
        <v>6182</v>
      </c>
      <c s="33" t="s">
        <v>5727</v>
      </c>
      <c s="34">
        <v>1</v>
      </c>
      <c s="35">
        <v>0</v>
      </c>
      <c s="36">
        <f>ROUND(ROUND(H184,2)*ROUND(G184,3),2)</f>
      </c>
      <c r="O184">
        <f>(I184*21)/100</f>
      </c>
      <c t="s">
        <v>28</v>
      </c>
    </row>
    <row r="185" spans="1:5" ht="12.75">
      <c r="A185" s="37" t="s">
        <v>56</v>
      </c>
      <c r="E185" s="38" t="s">
        <v>6182</v>
      </c>
    </row>
    <row r="186" spans="1:5" ht="12.75">
      <c r="A186" s="39" t="s">
        <v>57</v>
      </c>
      <c r="E186" s="40" t="s">
        <v>53</v>
      </c>
    </row>
    <row r="187" spans="1:5" ht="12.75">
      <c r="A187" t="s">
        <v>58</v>
      </c>
      <c r="E187" s="38" t="s">
        <v>53</v>
      </c>
    </row>
    <row r="188" spans="1:16" ht="12.75">
      <c r="A188" s="26" t="s">
        <v>51</v>
      </c>
      <c s="31" t="s">
        <v>318</v>
      </c>
      <c s="31" t="s">
        <v>6183</v>
      </c>
      <c s="26" t="s">
        <v>53</v>
      </c>
      <c s="32" t="s">
        <v>6090</v>
      </c>
      <c s="33" t="s">
        <v>5727</v>
      </c>
      <c s="34">
        <v>1</v>
      </c>
      <c s="35">
        <v>0</v>
      </c>
      <c s="36">
        <f>ROUND(ROUND(H188,2)*ROUND(G188,3),2)</f>
      </c>
      <c r="O188">
        <f>(I188*21)/100</f>
      </c>
      <c t="s">
        <v>28</v>
      </c>
    </row>
    <row r="189" spans="1:5" ht="12.75">
      <c r="A189" s="37" t="s">
        <v>56</v>
      </c>
      <c r="E189" s="38" t="s">
        <v>6090</v>
      </c>
    </row>
    <row r="190" spans="1:5" ht="12.75">
      <c r="A190" s="39" t="s">
        <v>57</v>
      </c>
      <c r="E190" s="40" t="s">
        <v>53</v>
      </c>
    </row>
    <row r="191" spans="1:5" ht="12.75">
      <c r="A191" t="s">
        <v>58</v>
      </c>
      <c r="E191" s="38" t="s">
        <v>53</v>
      </c>
    </row>
    <row r="192" spans="1:16" ht="12.75">
      <c r="A192" s="26" t="s">
        <v>51</v>
      </c>
      <c s="31" t="s">
        <v>210</v>
      </c>
      <c s="31" t="s">
        <v>6184</v>
      </c>
      <c s="26" t="s">
        <v>53</v>
      </c>
      <c s="32" t="s">
        <v>6185</v>
      </c>
      <c s="33" t="s">
        <v>5727</v>
      </c>
      <c s="34">
        <v>1</v>
      </c>
      <c s="35">
        <v>0</v>
      </c>
      <c s="36">
        <f>ROUND(ROUND(H192,2)*ROUND(G192,3),2)</f>
      </c>
      <c r="O192">
        <f>(I192*21)/100</f>
      </c>
      <c t="s">
        <v>28</v>
      </c>
    </row>
    <row r="193" spans="1:5" ht="12.75">
      <c r="A193" s="37" t="s">
        <v>56</v>
      </c>
      <c r="E193" s="38" t="s">
        <v>6185</v>
      </c>
    </row>
    <row r="194" spans="1:5" ht="12.75">
      <c r="A194" s="39" t="s">
        <v>57</v>
      </c>
      <c r="E194" s="40" t="s">
        <v>53</v>
      </c>
    </row>
    <row r="195" spans="1:5" ht="12.75">
      <c r="A195" t="s">
        <v>58</v>
      </c>
      <c r="E195" s="38" t="s">
        <v>53</v>
      </c>
    </row>
    <row r="196" spans="1:16" ht="12.75">
      <c r="A196" s="26" t="s">
        <v>51</v>
      </c>
      <c s="31" t="s">
        <v>214</v>
      </c>
      <c s="31" t="s">
        <v>6186</v>
      </c>
      <c s="26" t="s">
        <v>53</v>
      </c>
      <c s="32" t="s">
        <v>6187</v>
      </c>
      <c s="33" t="s">
        <v>5727</v>
      </c>
      <c s="34">
        <v>1</v>
      </c>
      <c s="35">
        <v>0</v>
      </c>
      <c s="36">
        <f>ROUND(ROUND(H196,2)*ROUND(G196,3),2)</f>
      </c>
      <c r="O196">
        <f>(I196*21)/100</f>
      </c>
      <c t="s">
        <v>28</v>
      </c>
    </row>
    <row r="197" spans="1:5" ht="12.75">
      <c r="A197" s="37" t="s">
        <v>56</v>
      </c>
      <c r="E197" s="38" t="s">
        <v>6187</v>
      </c>
    </row>
    <row r="198" spans="1:5" ht="12.75">
      <c r="A198" s="39" t="s">
        <v>57</v>
      </c>
      <c r="E198" s="40" t="s">
        <v>53</v>
      </c>
    </row>
    <row r="199" spans="1:5" ht="12.75">
      <c r="A199" t="s">
        <v>58</v>
      </c>
      <c r="E199" s="38" t="s">
        <v>53</v>
      </c>
    </row>
    <row r="200" spans="1:16" ht="12.75">
      <c r="A200" s="26" t="s">
        <v>51</v>
      </c>
      <c s="31" t="s">
        <v>218</v>
      </c>
      <c s="31" t="s">
        <v>6188</v>
      </c>
      <c s="26" t="s">
        <v>53</v>
      </c>
      <c s="32" t="s">
        <v>6189</v>
      </c>
      <c s="33" t="s">
        <v>79</v>
      </c>
      <c s="34">
        <v>3</v>
      </c>
      <c s="35">
        <v>0</v>
      </c>
      <c s="36">
        <f>ROUND(ROUND(H200,2)*ROUND(G200,3),2)</f>
      </c>
      <c r="O200">
        <f>(I200*21)/100</f>
      </c>
      <c t="s">
        <v>28</v>
      </c>
    </row>
    <row r="201" spans="1:5" ht="12.75">
      <c r="A201" s="37" t="s">
        <v>56</v>
      </c>
      <c r="E201" s="38" t="s">
        <v>6189</v>
      </c>
    </row>
    <row r="202" spans="1:5" ht="12.75">
      <c r="A202" s="39" t="s">
        <v>57</v>
      </c>
      <c r="E202" s="40" t="s">
        <v>53</v>
      </c>
    </row>
    <row r="203" spans="1:5" ht="12.75">
      <c r="A203" t="s">
        <v>58</v>
      </c>
      <c r="E20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5719</v>
      </c>
      <c s="41">
        <f>0+I10+I31+I36+I45+I54+I67</f>
      </c>
      <c r="O3" t="s">
        <v>23</v>
      </c>
      <c t="s">
        <v>28</v>
      </c>
    </row>
    <row r="4" spans="1:16" ht="15" customHeight="1">
      <c r="A4" t="s">
        <v>17</v>
      </c>
      <c s="12" t="s">
        <v>18</v>
      </c>
      <c s="13" t="s">
        <v>5715</v>
      </c>
      <c s="1"/>
      <c s="14" t="s">
        <v>5716</v>
      </c>
      <c s="1"/>
      <c s="1"/>
      <c s="11"/>
      <c s="11"/>
      <c r="O4" t="s">
        <v>24</v>
      </c>
      <c t="s">
        <v>28</v>
      </c>
    </row>
    <row r="5" spans="1:16" ht="12.75" customHeight="1">
      <c r="A5" t="s">
        <v>21</v>
      </c>
      <c s="12" t="s">
        <v>18</v>
      </c>
      <c s="13" t="s">
        <v>6190</v>
      </c>
      <c s="1"/>
      <c s="14" t="s">
        <v>6191</v>
      </c>
      <c s="1"/>
      <c s="1"/>
      <c s="1"/>
      <c s="1"/>
      <c r="O5" t="s">
        <v>25</v>
      </c>
      <c t="s">
        <v>28</v>
      </c>
    </row>
    <row r="6" spans="1:9" ht="12.75" customHeight="1">
      <c r="A6" t="s">
        <v>388</v>
      </c>
      <c s="16" t="s">
        <v>22</v>
      </c>
      <c s="17" t="s">
        <v>5719</v>
      </c>
      <c s="6"/>
      <c s="18" t="s">
        <v>5720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5723</v>
      </c>
      <c s="27"/>
      <c s="29" t="s">
        <v>5724</v>
      </c>
      <c s="27"/>
      <c s="27"/>
      <c s="27"/>
      <c s="30">
        <f>0+Q10</f>
      </c>
      <c r="O10">
        <f>0+R10</f>
      </c>
      <c r="Q10">
        <f>0+I11+I15+I19+I23+I27</f>
      </c>
      <c>
        <f>0+O11+O15+O19+O23+O27</f>
      </c>
    </row>
    <row r="11" spans="1:16" ht="12.75">
      <c r="A11" s="26" t="s">
        <v>51</v>
      </c>
      <c s="31" t="s">
        <v>34</v>
      </c>
      <c s="31" t="s">
        <v>5725</v>
      </c>
      <c s="26" t="s">
        <v>53</v>
      </c>
      <c s="32" t="s">
        <v>5726</v>
      </c>
      <c s="33" t="s">
        <v>6193</v>
      </c>
      <c s="34">
        <v>1</v>
      </c>
      <c s="35">
        <v>0</v>
      </c>
      <c s="36">
        <f>ROUND(ROUND(H11,2)*ROUND(G11,3),2)</f>
      </c>
      <c r="O11">
        <f>(I11*21)/100</f>
      </c>
      <c t="s">
        <v>28</v>
      </c>
    </row>
    <row r="12" spans="1:5" ht="12.75">
      <c r="A12" s="37" t="s">
        <v>56</v>
      </c>
      <c r="E12" s="38" t="s">
        <v>5726</v>
      </c>
    </row>
    <row r="13" spans="1:5" ht="12.75">
      <c r="A13" s="39" t="s">
        <v>57</v>
      </c>
      <c r="E13" s="40" t="s">
        <v>53</v>
      </c>
    </row>
    <row r="14" spans="1:5" ht="12.75">
      <c r="A14" t="s">
        <v>58</v>
      </c>
      <c r="E14" s="38" t="s">
        <v>53</v>
      </c>
    </row>
    <row r="15" spans="1:16" ht="12.75">
      <c r="A15" s="26" t="s">
        <v>51</v>
      </c>
      <c s="31" t="s">
        <v>28</v>
      </c>
      <c s="31" t="s">
        <v>5728</v>
      </c>
      <c s="26" t="s">
        <v>53</v>
      </c>
      <c s="32" t="s">
        <v>6194</v>
      </c>
      <c s="33" t="s">
        <v>6193</v>
      </c>
      <c s="34">
        <v>1</v>
      </c>
      <c s="35">
        <v>0</v>
      </c>
      <c s="36">
        <f>ROUND(ROUND(H15,2)*ROUND(G15,3),2)</f>
      </c>
      <c r="O15">
        <f>(I15*21)/100</f>
      </c>
      <c t="s">
        <v>28</v>
      </c>
    </row>
    <row r="16" spans="1:5" ht="12.75">
      <c r="A16" s="37" t="s">
        <v>56</v>
      </c>
      <c r="E16" s="38" t="s">
        <v>6194</v>
      </c>
    </row>
    <row r="17" spans="1:5" ht="12.75">
      <c r="A17" s="39" t="s">
        <v>57</v>
      </c>
      <c r="E17" s="40" t="s">
        <v>53</v>
      </c>
    </row>
    <row r="18" spans="1:5" ht="12.75">
      <c r="A18" t="s">
        <v>58</v>
      </c>
      <c r="E18" s="38" t="s">
        <v>53</v>
      </c>
    </row>
    <row r="19" spans="1:16" ht="12.75">
      <c r="A19" s="26" t="s">
        <v>51</v>
      </c>
      <c s="31" t="s">
        <v>26</v>
      </c>
      <c s="31" t="s">
        <v>5730</v>
      </c>
      <c s="26" t="s">
        <v>53</v>
      </c>
      <c s="32" t="s">
        <v>5731</v>
      </c>
      <c s="33" t="s">
        <v>6193</v>
      </c>
      <c s="34">
        <v>1</v>
      </c>
      <c s="35">
        <v>0</v>
      </c>
      <c s="36">
        <f>ROUND(ROUND(H19,2)*ROUND(G19,3),2)</f>
      </c>
      <c r="O19">
        <f>(I19*21)/100</f>
      </c>
      <c t="s">
        <v>28</v>
      </c>
    </row>
    <row r="20" spans="1:5" ht="12.75">
      <c r="A20" s="37" t="s">
        <v>56</v>
      </c>
      <c r="E20" s="38" t="s">
        <v>5731</v>
      </c>
    </row>
    <row r="21" spans="1:5" ht="12.75">
      <c r="A21" s="39" t="s">
        <v>57</v>
      </c>
      <c r="E21" s="40" t="s">
        <v>53</v>
      </c>
    </row>
    <row r="22" spans="1:5" ht="12.75">
      <c r="A22" t="s">
        <v>58</v>
      </c>
      <c r="E22" s="38" t="s">
        <v>53</v>
      </c>
    </row>
    <row r="23" spans="1:16" ht="12.75">
      <c r="A23" s="26" t="s">
        <v>51</v>
      </c>
      <c s="31" t="s">
        <v>38</v>
      </c>
      <c s="31" t="s">
        <v>5732</v>
      </c>
      <c s="26" t="s">
        <v>53</v>
      </c>
      <c s="32" t="s">
        <v>5733</v>
      </c>
      <c s="33" t="s">
        <v>6193</v>
      </c>
      <c s="34">
        <v>1</v>
      </c>
      <c s="35">
        <v>0</v>
      </c>
      <c s="36">
        <f>ROUND(ROUND(H23,2)*ROUND(G23,3),2)</f>
      </c>
      <c r="O23">
        <f>(I23*21)/100</f>
      </c>
      <c t="s">
        <v>28</v>
      </c>
    </row>
    <row r="24" spans="1:5" ht="12.75">
      <c r="A24" s="37" t="s">
        <v>56</v>
      </c>
      <c r="E24" s="38" t="s">
        <v>5733</v>
      </c>
    </row>
    <row r="25" spans="1:5" ht="12.75">
      <c r="A25" s="39" t="s">
        <v>57</v>
      </c>
      <c r="E25" s="40" t="s">
        <v>53</v>
      </c>
    </row>
    <row r="26" spans="1:5" ht="12.75">
      <c r="A26" t="s">
        <v>58</v>
      </c>
      <c r="E26" s="38" t="s">
        <v>53</v>
      </c>
    </row>
    <row r="27" spans="1:16" ht="25.5">
      <c r="A27" s="26" t="s">
        <v>51</v>
      </c>
      <c s="31" t="s">
        <v>40</v>
      </c>
      <c s="31" t="s">
        <v>5734</v>
      </c>
      <c s="26" t="s">
        <v>53</v>
      </c>
      <c s="32" t="s">
        <v>5735</v>
      </c>
      <c s="33" t="s">
        <v>6193</v>
      </c>
      <c s="34">
        <v>1</v>
      </c>
      <c s="35">
        <v>0</v>
      </c>
      <c s="36">
        <f>ROUND(ROUND(H27,2)*ROUND(G27,3),2)</f>
      </c>
      <c r="O27">
        <f>(I27*21)/100</f>
      </c>
      <c t="s">
        <v>28</v>
      </c>
    </row>
    <row r="28" spans="1:5" ht="25.5">
      <c r="A28" s="37" t="s">
        <v>56</v>
      </c>
      <c r="E28" s="38" t="s">
        <v>5735</v>
      </c>
    </row>
    <row r="29" spans="1:5" ht="12.75">
      <c r="A29" s="39" t="s">
        <v>57</v>
      </c>
      <c r="E29" s="40" t="s">
        <v>53</v>
      </c>
    </row>
    <row r="30" spans="1:5" ht="12.75">
      <c r="A30" t="s">
        <v>58</v>
      </c>
      <c r="E30" s="38" t="s">
        <v>53</v>
      </c>
    </row>
    <row r="31" spans="1:18" ht="12.75" customHeight="1">
      <c r="A31" s="6" t="s">
        <v>48</v>
      </c>
      <c s="6"/>
      <c s="44" t="s">
        <v>5736</v>
      </c>
      <c s="6"/>
      <c s="29" t="s">
        <v>5737</v>
      </c>
      <c s="6"/>
      <c s="6"/>
      <c s="6"/>
      <c s="46">
        <f>0+Q31</f>
      </c>
      <c r="O31">
        <f>0+R31</f>
      </c>
      <c r="Q31">
        <f>0+I32</f>
      </c>
      <c>
        <f>0+O32</f>
      </c>
    </row>
    <row r="32" spans="1:16" ht="12.75">
      <c r="A32" s="26" t="s">
        <v>51</v>
      </c>
      <c s="31" t="s">
        <v>27</v>
      </c>
      <c s="31" t="s">
        <v>5738</v>
      </c>
      <c s="26" t="s">
        <v>53</v>
      </c>
      <c s="32" t="s">
        <v>5737</v>
      </c>
      <c s="33" t="s">
        <v>6193</v>
      </c>
      <c s="34">
        <v>1</v>
      </c>
      <c s="35">
        <v>0</v>
      </c>
      <c s="36">
        <f>ROUND(ROUND(H32,2)*ROUND(G32,3),2)</f>
      </c>
      <c r="O32">
        <f>(I32*21)/100</f>
      </c>
      <c t="s">
        <v>28</v>
      </c>
    </row>
    <row r="33" spans="1:5" ht="12.75">
      <c r="A33" s="37" t="s">
        <v>56</v>
      </c>
      <c r="E33" s="38" t="s">
        <v>5737</v>
      </c>
    </row>
    <row r="34" spans="1:5" ht="12.75">
      <c r="A34" s="39" t="s">
        <v>57</v>
      </c>
      <c r="E34" s="40" t="s">
        <v>53</v>
      </c>
    </row>
    <row r="35" spans="1:5" ht="12.75">
      <c r="A35" t="s">
        <v>58</v>
      </c>
      <c r="E35" s="38" t="s">
        <v>53</v>
      </c>
    </row>
    <row r="36" spans="1:18" ht="12.75" customHeight="1">
      <c r="A36" s="6" t="s">
        <v>48</v>
      </c>
      <c s="6"/>
      <c s="44" t="s">
        <v>5739</v>
      </c>
      <c s="6"/>
      <c s="29" t="s">
        <v>5740</v>
      </c>
      <c s="6"/>
      <c s="6"/>
      <c s="6"/>
      <c s="46">
        <f>0+Q36</f>
      </c>
      <c r="O36">
        <f>0+R36</f>
      </c>
      <c r="Q36">
        <f>0+I37+I41</f>
      </c>
      <c>
        <f>0+O37+O41</f>
      </c>
    </row>
    <row r="37" spans="1:16" ht="12.75">
      <c r="A37" s="26" t="s">
        <v>51</v>
      </c>
      <c s="31" t="s">
        <v>76</v>
      </c>
      <c s="31" t="s">
        <v>5741</v>
      </c>
      <c s="26" t="s">
        <v>53</v>
      </c>
      <c s="32" t="s">
        <v>5740</v>
      </c>
      <c s="33" t="s">
        <v>6193</v>
      </c>
      <c s="34">
        <v>1</v>
      </c>
      <c s="35">
        <v>0</v>
      </c>
      <c s="36">
        <f>ROUND(ROUND(H37,2)*ROUND(G37,3),2)</f>
      </c>
      <c r="O37">
        <f>(I37*21)/100</f>
      </c>
      <c t="s">
        <v>28</v>
      </c>
    </row>
    <row r="38" spans="1:5" ht="12.75">
      <c r="A38" s="37" t="s">
        <v>56</v>
      </c>
      <c r="E38" s="38" t="s">
        <v>5740</v>
      </c>
    </row>
    <row r="39" spans="1:5" ht="12.75">
      <c r="A39" s="39" t="s">
        <v>57</v>
      </c>
      <c r="E39" s="40" t="s">
        <v>53</v>
      </c>
    </row>
    <row r="40" spans="1:5" ht="12.75">
      <c r="A40" t="s">
        <v>58</v>
      </c>
      <c r="E40" s="38" t="s">
        <v>53</v>
      </c>
    </row>
    <row r="41" spans="1:16" ht="12.75">
      <c r="A41" s="26" t="s">
        <v>51</v>
      </c>
      <c s="31" t="s">
        <v>81</v>
      </c>
      <c s="31" t="s">
        <v>5742</v>
      </c>
      <c s="26" t="s">
        <v>53</v>
      </c>
      <c s="32" t="s">
        <v>5743</v>
      </c>
      <c s="33" t="s">
        <v>6193</v>
      </c>
      <c s="34">
        <v>1</v>
      </c>
      <c s="35">
        <v>0</v>
      </c>
      <c s="36">
        <f>ROUND(ROUND(H41,2)*ROUND(G41,3),2)</f>
      </c>
      <c r="O41">
        <f>(I41*21)/100</f>
      </c>
      <c t="s">
        <v>28</v>
      </c>
    </row>
    <row r="42" spans="1:5" ht="12.75">
      <c r="A42" s="37" t="s">
        <v>56</v>
      </c>
      <c r="E42" s="38" t="s">
        <v>5743</v>
      </c>
    </row>
    <row r="43" spans="1:5" ht="12.75">
      <c r="A43" s="39" t="s">
        <v>57</v>
      </c>
      <c r="E43" s="40" t="s">
        <v>53</v>
      </c>
    </row>
    <row r="44" spans="1:5" ht="12.75">
      <c r="A44" t="s">
        <v>58</v>
      </c>
      <c r="E44" s="38" t="s">
        <v>53</v>
      </c>
    </row>
    <row r="45" spans="1:18" ht="12.75" customHeight="1">
      <c r="A45" s="6" t="s">
        <v>48</v>
      </c>
      <c s="6"/>
      <c s="44" t="s">
        <v>5744</v>
      </c>
      <c s="6"/>
      <c s="29" t="s">
        <v>5745</v>
      </c>
      <c s="6"/>
      <c s="6"/>
      <c s="6"/>
      <c s="46">
        <f>0+Q45</f>
      </c>
      <c r="O45">
        <f>0+R45</f>
      </c>
      <c r="Q45">
        <f>0+I46+I50</f>
      </c>
      <c>
        <f>0+O46+O50</f>
      </c>
    </row>
    <row r="46" spans="1:16" ht="12.75">
      <c r="A46" s="26" t="s">
        <v>51</v>
      </c>
      <c s="31" t="s">
        <v>44</v>
      </c>
      <c s="31" t="s">
        <v>5746</v>
      </c>
      <c s="26" t="s">
        <v>53</v>
      </c>
      <c s="32" t="s">
        <v>5747</v>
      </c>
      <c s="33" t="s">
        <v>6193</v>
      </c>
      <c s="34">
        <v>1</v>
      </c>
      <c s="35">
        <v>0</v>
      </c>
      <c s="36">
        <f>ROUND(ROUND(H46,2)*ROUND(G46,3),2)</f>
      </c>
      <c r="O46">
        <f>(I46*21)/100</f>
      </c>
      <c t="s">
        <v>28</v>
      </c>
    </row>
    <row r="47" spans="1:5" ht="12.75">
      <c r="A47" s="37" t="s">
        <v>56</v>
      </c>
      <c r="E47" s="38" t="s">
        <v>5747</v>
      </c>
    </row>
    <row r="48" spans="1:5" ht="12.75">
      <c r="A48" s="39" t="s">
        <v>57</v>
      </c>
      <c r="E48" s="40" t="s">
        <v>53</v>
      </c>
    </row>
    <row r="49" spans="1:5" ht="12.75">
      <c r="A49" t="s">
        <v>58</v>
      </c>
      <c r="E49" s="38" t="s">
        <v>53</v>
      </c>
    </row>
    <row r="50" spans="1:16" ht="12.75">
      <c r="A50" s="26" t="s">
        <v>51</v>
      </c>
      <c s="31" t="s">
        <v>46</v>
      </c>
      <c s="31" t="s">
        <v>5748</v>
      </c>
      <c s="26" t="s">
        <v>53</v>
      </c>
      <c s="32" t="s">
        <v>5749</v>
      </c>
      <c s="33" t="s">
        <v>6193</v>
      </c>
      <c s="34">
        <v>1</v>
      </c>
      <c s="35">
        <v>0</v>
      </c>
      <c s="36">
        <f>ROUND(ROUND(H50,2)*ROUND(G50,3),2)</f>
      </c>
      <c r="O50">
        <f>(I50*21)/100</f>
      </c>
      <c t="s">
        <v>28</v>
      </c>
    </row>
    <row r="51" spans="1:5" ht="12.75">
      <c r="A51" s="37" t="s">
        <v>56</v>
      </c>
      <c r="E51" s="38" t="s">
        <v>5749</v>
      </c>
    </row>
    <row r="52" spans="1:5" ht="12.75">
      <c r="A52" s="39" t="s">
        <v>57</v>
      </c>
      <c r="E52" s="40" t="s">
        <v>53</v>
      </c>
    </row>
    <row r="53" spans="1:5" ht="12.75">
      <c r="A53" t="s">
        <v>58</v>
      </c>
      <c r="E53" s="38" t="s">
        <v>53</v>
      </c>
    </row>
    <row r="54" spans="1:18" ht="12.75" customHeight="1">
      <c r="A54" s="6" t="s">
        <v>48</v>
      </c>
      <c s="6"/>
      <c s="44" t="s">
        <v>5750</v>
      </c>
      <c s="6"/>
      <c s="29" t="s">
        <v>5751</v>
      </c>
      <c s="6"/>
      <c s="6"/>
      <c s="6"/>
      <c s="46">
        <f>0+Q54</f>
      </c>
      <c r="O54">
        <f>0+R54</f>
      </c>
      <c r="Q54">
        <f>0+I55+I59+I63</f>
      </c>
      <c>
        <f>0+O55+O59+O63</f>
      </c>
    </row>
    <row r="55" spans="1:16" ht="12.75">
      <c r="A55" s="26" t="s">
        <v>51</v>
      </c>
      <c s="31" t="s">
        <v>91</v>
      </c>
      <c s="31" t="s">
        <v>5752</v>
      </c>
      <c s="26" t="s">
        <v>53</v>
      </c>
      <c s="32" t="s">
        <v>5751</v>
      </c>
      <c s="33" t="s">
        <v>6193</v>
      </c>
      <c s="34">
        <v>1</v>
      </c>
      <c s="35">
        <v>0</v>
      </c>
      <c s="36">
        <f>ROUND(ROUND(H55,2)*ROUND(G55,3),2)</f>
      </c>
      <c r="O55">
        <f>(I55*21)/100</f>
      </c>
      <c t="s">
        <v>28</v>
      </c>
    </row>
    <row r="56" spans="1:5" ht="12.75">
      <c r="A56" s="37" t="s">
        <v>56</v>
      </c>
      <c r="E56" s="38" t="s">
        <v>5751</v>
      </c>
    </row>
    <row r="57" spans="1:5" ht="12.75">
      <c r="A57" s="39" t="s">
        <v>57</v>
      </c>
      <c r="E57" s="40" t="s">
        <v>53</v>
      </c>
    </row>
    <row r="58" spans="1:5" ht="12.75">
      <c r="A58" t="s">
        <v>58</v>
      </c>
      <c r="E58" s="38" t="s">
        <v>53</v>
      </c>
    </row>
    <row r="59" spans="1:16" ht="12.75">
      <c r="A59" s="26" t="s">
        <v>51</v>
      </c>
      <c s="31" t="s">
        <v>95</v>
      </c>
      <c s="31" t="s">
        <v>5753</v>
      </c>
      <c s="26" t="s">
        <v>53</v>
      </c>
      <c s="32" t="s">
        <v>5754</v>
      </c>
      <c s="33" t="s">
        <v>6193</v>
      </c>
      <c s="34">
        <v>1</v>
      </c>
      <c s="35">
        <v>0</v>
      </c>
      <c s="36">
        <f>ROUND(ROUND(H59,2)*ROUND(G59,3),2)</f>
      </c>
      <c r="O59">
        <f>(I59*21)/100</f>
      </c>
      <c t="s">
        <v>28</v>
      </c>
    </row>
    <row r="60" spans="1:5" ht="12.75">
      <c r="A60" s="37" t="s">
        <v>56</v>
      </c>
      <c r="E60" s="38" t="s">
        <v>5754</v>
      </c>
    </row>
    <row r="61" spans="1:5" ht="12.75">
      <c r="A61" s="39" t="s">
        <v>57</v>
      </c>
      <c r="E61" s="40" t="s">
        <v>53</v>
      </c>
    </row>
    <row r="62" spans="1:5" ht="12.75">
      <c r="A62" t="s">
        <v>58</v>
      </c>
      <c r="E62" s="38" t="s">
        <v>53</v>
      </c>
    </row>
    <row r="63" spans="1:16" ht="12.75">
      <c r="A63" s="26" t="s">
        <v>51</v>
      </c>
      <c s="31" t="s">
        <v>99</v>
      </c>
      <c s="31" t="s">
        <v>5755</v>
      </c>
      <c s="26" t="s">
        <v>53</v>
      </c>
      <c s="32" t="s">
        <v>5756</v>
      </c>
      <c s="33" t="s">
        <v>6193</v>
      </c>
      <c s="34">
        <v>1</v>
      </c>
      <c s="35">
        <v>0</v>
      </c>
      <c s="36">
        <f>ROUND(ROUND(H63,2)*ROUND(G63,3),2)</f>
      </c>
      <c r="O63">
        <f>(I63*21)/100</f>
      </c>
      <c t="s">
        <v>28</v>
      </c>
    </row>
    <row r="64" spans="1:5" ht="12.75">
      <c r="A64" s="37" t="s">
        <v>56</v>
      </c>
      <c r="E64" s="38" t="s">
        <v>5756</v>
      </c>
    </row>
    <row r="65" spans="1:5" ht="12.75">
      <c r="A65" s="39" t="s">
        <v>57</v>
      </c>
      <c r="E65" s="40" t="s">
        <v>53</v>
      </c>
    </row>
    <row r="66" spans="1:5" ht="12.75">
      <c r="A66" t="s">
        <v>58</v>
      </c>
      <c r="E66" s="38" t="s">
        <v>53</v>
      </c>
    </row>
    <row r="67" spans="1:18" ht="12.75" customHeight="1">
      <c r="A67" s="6" t="s">
        <v>48</v>
      </c>
      <c s="6"/>
      <c s="44" t="s">
        <v>5757</v>
      </c>
      <c s="6"/>
      <c s="29" t="s">
        <v>5758</v>
      </c>
      <c s="6"/>
      <c s="6"/>
      <c s="6"/>
      <c s="46">
        <f>0+Q67</f>
      </c>
      <c r="O67">
        <f>0+R67</f>
      </c>
      <c r="Q67">
        <f>0+I68</f>
      </c>
      <c>
        <f>0+O68</f>
      </c>
    </row>
    <row r="68" spans="1:16" ht="12.75">
      <c r="A68" s="26" t="s">
        <v>51</v>
      </c>
      <c s="31" t="s">
        <v>103</v>
      </c>
      <c s="31" t="s">
        <v>5759</v>
      </c>
      <c s="26" t="s">
        <v>53</v>
      </c>
      <c s="32" t="s">
        <v>5758</v>
      </c>
      <c s="33" t="s">
        <v>6193</v>
      </c>
      <c s="34">
        <v>1</v>
      </c>
      <c s="35">
        <v>0</v>
      </c>
      <c s="36">
        <f>ROUND(ROUND(H68,2)*ROUND(G68,3),2)</f>
      </c>
      <c r="O68">
        <f>(I68*21)/100</f>
      </c>
      <c t="s">
        <v>28</v>
      </c>
    </row>
    <row r="69" spans="1:5" ht="12.75">
      <c r="A69" s="37" t="s">
        <v>56</v>
      </c>
      <c r="E69" s="38" t="s">
        <v>5758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17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0+O10+O27+O72+O141+O214+O271+O296+O353+O430+O439+O532+O605+O842+O875+O904+O941+O970+O1023+O1036+O1049+O1066+O1115+O1120+O1125+O1286</f>
      </c>
      <c t="s">
        <v>27</v>
      </c>
    </row>
    <row r="3" spans="1:16" ht="15" customHeight="1">
      <c r="A3" t="s">
        <v>12</v>
      </c>
      <c s="12" t="s">
        <v>14</v>
      </c>
      <c s="13" t="s">
        <v>15</v>
      </c>
      <c s="1"/>
      <c s="14" t="s">
        <v>16</v>
      </c>
      <c s="1"/>
      <c s="9"/>
      <c s="8" t="s">
        <v>6195</v>
      </c>
      <c s="41">
        <f>0+I10+I27+I72+I141+I214+I271+I296+I353+I430+I439+I532+I605+I842+I875+I904+I941+I970+I1023+I1036+I1049+I1066+I1115+I1120+I1125+I1286</f>
      </c>
      <c r="O3" t="s">
        <v>23</v>
      </c>
      <c t="s">
        <v>28</v>
      </c>
    </row>
    <row r="4" spans="1:16" ht="15" customHeight="1">
      <c r="A4" t="s">
        <v>17</v>
      </c>
      <c s="12" t="s">
        <v>18</v>
      </c>
      <c s="13" t="s">
        <v>5715</v>
      </c>
      <c s="1"/>
      <c s="14" t="s">
        <v>5716</v>
      </c>
      <c s="1"/>
      <c s="1"/>
      <c s="11"/>
      <c s="11"/>
      <c r="O4" t="s">
        <v>24</v>
      </c>
      <c t="s">
        <v>28</v>
      </c>
    </row>
    <row r="5" spans="1:16" ht="12.75" customHeight="1">
      <c r="A5" t="s">
        <v>21</v>
      </c>
      <c s="12" t="s">
        <v>18</v>
      </c>
      <c s="13" t="s">
        <v>6190</v>
      </c>
      <c s="1"/>
      <c s="14" t="s">
        <v>6191</v>
      </c>
      <c s="1"/>
      <c s="1"/>
      <c s="1"/>
      <c s="1"/>
      <c r="O5" t="s">
        <v>25</v>
      </c>
      <c t="s">
        <v>28</v>
      </c>
    </row>
    <row r="6" spans="1:9" ht="12.75" customHeight="1">
      <c r="A6" t="s">
        <v>388</v>
      </c>
      <c s="16" t="s">
        <v>22</v>
      </c>
      <c s="17" t="s">
        <v>6195</v>
      </c>
      <c s="6"/>
      <c s="18" t="s">
        <v>6196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0+I11+I15+I19+I23</f>
      </c>
      <c>
        <f>0+O11+O15+O19+O23</f>
      </c>
    </row>
    <row r="11" spans="1:16" ht="25.5">
      <c r="A11" s="26" t="s">
        <v>51</v>
      </c>
      <c s="31" t="s">
        <v>38</v>
      </c>
      <c s="31" t="s">
        <v>6198</v>
      </c>
      <c s="26" t="s">
        <v>53</v>
      </c>
      <c s="32" t="s">
        <v>6199</v>
      </c>
      <c s="33" t="s">
        <v>118</v>
      </c>
      <c s="34">
        <v>1012.089</v>
      </c>
      <c s="35">
        <v>0</v>
      </c>
      <c s="36">
        <f>ROUND(ROUND(H11,2)*ROUND(G11,3),2)</f>
      </c>
      <c r="O11">
        <f>(I11*21)/100</f>
      </c>
      <c t="s">
        <v>28</v>
      </c>
    </row>
    <row r="12" spans="1:5" ht="25.5">
      <c r="A12" s="37" t="s">
        <v>56</v>
      </c>
      <c r="E12" s="38" t="s">
        <v>6199</v>
      </c>
    </row>
    <row r="13" spans="1:5" ht="51">
      <c r="A13" s="39" t="s">
        <v>57</v>
      </c>
      <c r="E13" s="40" t="s">
        <v>6200</v>
      </c>
    </row>
    <row r="14" spans="1:5" ht="12.75">
      <c r="A14" t="s">
        <v>58</v>
      </c>
      <c r="E14" s="38" t="s">
        <v>53</v>
      </c>
    </row>
    <row r="15" spans="1:16" ht="38.25">
      <c r="A15" s="26" t="s">
        <v>51</v>
      </c>
      <c s="31" t="s">
        <v>40</v>
      </c>
      <c s="31" t="s">
        <v>6201</v>
      </c>
      <c s="26" t="s">
        <v>53</v>
      </c>
      <c s="32" t="s">
        <v>6202</v>
      </c>
      <c s="33" t="s">
        <v>118</v>
      </c>
      <c s="34">
        <v>690.051</v>
      </c>
      <c s="35">
        <v>0</v>
      </c>
      <c s="36">
        <f>ROUND(ROUND(H15,2)*ROUND(G15,3),2)</f>
      </c>
      <c r="O15">
        <f>(I15*21)/100</f>
      </c>
      <c t="s">
        <v>28</v>
      </c>
    </row>
    <row r="16" spans="1:5" ht="38.25">
      <c r="A16" s="37" t="s">
        <v>56</v>
      </c>
      <c r="E16" s="38" t="s">
        <v>6203</v>
      </c>
    </row>
    <row r="17" spans="1:5" ht="12.75">
      <c r="A17" s="39" t="s">
        <v>57</v>
      </c>
      <c r="E17" s="40" t="s">
        <v>53</v>
      </c>
    </row>
    <row r="18" spans="1:5" ht="63.75">
      <c r="A18" t="s">
        <v>58</v>
      </c>
      <c r="E18" s="38" t="s">
        <v>6204</v>
      </c>
    </row>
    <row r="19" spans="1:16" ht="25.5">
      <c r="A19" s="26" t="s">
        <v>51</v>
      </c>
      <c s="31" t="s">
        <v>27</v>
      </c>
      <c s="31" t="s">
        <v>6205</v>
      </c>
      <c s="26" t="s">
        <v>53</v>
      </c>
      <c s="32" t="s">
        <v>6206</v>
      </c>
      <c s="33" t="s">
        <v>118</v>
      </c>
      <c s="34">
        <v>1012.089</v>
      </c>
      <c s="35">
        <v>0</v>
      </c>
      <c s="36">
        <f>ROUND(ROUND(H19,2)*ROUND(G19,3),2)</f>
      </c>
      <c r="O19">
        <f>(I19*21)/100</f>
      </c>
      <c t="s">
        <v>28</v>
      </c>
    </row>
    <row r="20" spans="1:5" ht="25.5">
      <c r="A20" s="37" t="s">
        <v>56</v>
      </c>
      <c r="E20" s="38" t="s">
        <v>6206</v>
      </c>
    </row>
    <row r="21" spans="1:5" ht="12.75">
      <c r="A21" s="39" t="s">
        <v>57</v>
      </c>
      <c r="E21" s="40" t="s">
        <v>53</v>
      </c>
    </row>
    <row r="22" spans="1:5" ht="140.25">
      <c r="A22" t="s">
        <v>58</v>
      </c>
      <c r="E22" s="38" t="s">
        <v>6207</v>
      </c>
    </row>
    <row r="23" spans="1:16" ht="25.5">
      <c r="A23" s="26" t="s">
        <v>51</v>
      </c>
      <c s="31" t="s">
        <v>76</v>
      </c>
      <c s="31" t="s">
        <v>5545</v>
      </c>
      <c s="26" t="s">
        <v>53</v>
      </c>
      <c s="32" t="s">
        <v>5547</v>
      </c>
      <c s="33" t="s">
        <v>118</v>
      </c>
      <c s="34">
        <v>690.051</v>
      </c>
      <c s="35">
        <v>0</v>
      </c>
      <c s="36">
        <f>ROUND(ROUND(H23,2)*ROUND(G23,3),2)</f>
      </c>
      <c r="O23">
        <f>(I23*21)/100</f>
      </c>
      <c t="s">
        <v>28</v>
      </c>
    </row>
    <row r="24" spans="1:5" ht="25.5">
      <c r="A24" s="37" t="s">
        <v>56</v>
      </c>
      <c r="E24" s="38" t="s">
        <v>5547</v>
      </c>
    </row>
    <row r="25" spans="1:5" ht="51">
      <c r="A25" s="39" t="s">
        <v>57</v>
      </c>
      <c r="E25" s="40" t="s">
        <v>6208</v>
      </c>
    </row>
    <row r="26" spans="1:5" ht="12.75">
      <c r="A26" t="s">
        <v>58</v>
      </c>
      <c r="E26" s="38" t="s">
        <v>53</v>
      </c>
    </row>
    <row r="27" spans="1:18" ht="12.75" customHeight="1">
      <c r="A27" s="6" t="s">
        <v>48</v>
      </c>
      <c s="6"/>
      <c s="44" t="s">
        <v>28</v>
      </c>
      <c s="6"/>
      <c s="29" t="s">
        <v>5565</v>
      </c>
      <c s="6"/>
      <c s="6"/>
      <c s="6"/>
      <c s="46">
        <f>0+Q27</f>
      </c>
      <c r="O27">
        <f>0+R27</f>
      </c>
      <c r="Q27">
        <f>0+I28+I32+I36+I40+I44+I48+I52+I56+I60+I64+I68</f>
      </c>
      <c>
        <f>0+O28+O32+O36+O40+O44+O48+O52+O56+O60+O64+O68</f>
      </c>
    </row>
    <row r="28" spans="1:16" ht="25.5">
      <c r="A28" s="26" t="s">
        <v>51</v>
      </c>
      <c s="31" t="s">
        <v>81</v>
      </c>
      <c s="31" t="s">
        <v>6209</v>
      </c>
      <c s="26" t="s">
        <v>53</v>
      </c>
      <c s="32" t="s">
        <v>6210</v>
      </c>
      <c s="33" t="s">
        <v>114</v>
      </c>
      <c s="34">
        <v>497.76</v>
      </c>
      <c s="35">
        <v>0</v>
      </c>
      <c s="36">
        <f>ROUND(ROUND(H28,2)*ROUND(G28,3),2)</f>
      </c>
      <c r="O28">
        <f>(I28*21)/100</f>
      </c>
      <c t="s">
        <v>28</v>
      </c>
    </row>
    <row r="29" spans="1:5" ht="25.5">
      <c r="A29" s="37" t="s">
        <v>56</v>
      </c>
      <c r="E29" s="38" t="s">
        <v>6210</v>
      </c>
    </row>
    <row r="30" spans="1:5" ht="38.25">
      <c r="A30" s="39" t="s">
        <v>57</v>
      </c>
      <c r="E30" s="40" t="s">
        <v>6211</v>
      </c>
    </row>
    <row r="31" spans="1:5" ht="12.75">
      <c r="A31" t="s">
        <v>58</v>
      </c>
      <c r="E31" s="38" t="s">
        <v>53</v>
      </c>
    </row>
    <row r="32" spans="1:16" ht="12.75">
      <c r="A32" s="26" t="s">
        <v>51</v>
      </c>
      <c s="31" t="s">
        <v>44</v>
      </c>
      <c s="31" t="s">
        <v>6212</v>
      </c>
      <c s="26" t="s">
        <v>53</v>
      </c>
      <c s="32" t="s">
        <v>6213</v>
      </c>
      <c s="33" t="s">
        <v>118</v>
      </c>
      <c s="34">
        <v>25.16</v>
      </c>
      <c s="35">
        <v>0</v>
      </c>
      <c s="36">
        <f>ROUND(ROUND(H32,2)*ROUND(G32,3),2)</f>
      </c>
      <c r="O32">
        <f>(I32*21)/100</f>
      </c>
      <c t="s">
        <v>28</v>
      </c>
    </row>
    <row r="33" spans="1:5" ht="12.75">
      <c r="A33" s="37" t="s">
        <v>56</v>
      </c>
      <c r="E33" s="38" t="s">
        <v>6213</v>
      </c>
    </row>
    <row r="34" spans="1:5" ht="38.25">
      <c r="A34" s="39" t="s">
        <v>57</v>
      </c>
      <c r="E34" s="40" t="s">
        <v>6214</v>
      </c>
    </row>
    <row r="35" spans="1:5" ht="12.75">
      <c r="A35" t="s">
        <v>58</v>
      </c>
      <c r="E35" s="38" t="s">
        <v>53</v>
      </c>
    </row>
    <row r="36" spans="1:16" ht="25.5">
      <c r="A36" s="26" t="s">
        <v>51</v>
      </c>
      <c s="31" t="s">
        <v>95</v>
      </c>
      <c s="31" t="s">
        <v>6215</v>
      </c>
      <c s="26" t="s">
        <v>53</v>
      </c>
      <c s="32" t="s">
        <v>6216</v>
      </c>
      <c s="33" t="s">
        <v>118</v>
      </c>
      <c s="34">
        <v>127.196</v>
      </c>
      <c s="35">
        <v>0</v>
      </c>
      <c s="36">
        <f>ROUND(ROUND(H36,2)*ROUND(G36,3),2)</f>
      </c>
      <c r="O36">
        <f>(I36*21)/100</f>
      </c>
      <c t="s">
        <v>28</v>
      </c>
    </row>
    <row r="37" spans="1:5" ht="25.5">
      <c r="A37" s="37" t="s">
        <v>56</v>
      </c>
      <c r="E37" s="38" t="s">
        <v>6216</v>
      </c>
    </row>
    <row r="38" spans="1:5" ht="63.75">
      <c r="A38" s="39" t="s">
        <v>57</v>
      </c>
      <c r="E38" s="40" t="s">
        <v>6217</v>
      </c>
    </row>
    <row r="39" spans="1:5" ht="12.75">
      <c r="A39" t="s">
        <v>58</v>
      </c>
      <c r="E39" s="38" t="s">
        <v>53</v>
      </c>
    </row>
    <row r="40" spans="1:16" ht="12.75">
      <c r="A40" s="26" t="s">
        <v>51</v>
      </c>
      <c s="31" t="s">
        <v>99</v>
      </c>
      <c s="31" t="s">
        <v>6218</v>
      </c>
      <c s="26" t="s">
        <v>53</v>
      </c>
      <c s="32" t="s">
        <v>6219</v>
      </c>
      <c s="33" t="s">
        <v>114</v>
      </c>
      <c s="34">
        <v>36.936</v>
      </c>
      <c s="35">
        <v>0</v>
      </c>
      <c s="36">
        <f>ROUND(ROUND(H40,2)*ROUND(G40,3),2)</f>
      </c>
      <c r="O40">
        <f>(I40*21)/100</f>
      </c>
      <c t="s">
        <v>28</v>
      </c>
    </row>
    <row r="41" spans="1:5" ht="12.75">
      <c r="A41" s="37" t="s">
        <v>56</v>
      </c>
      <c r="E41" s="38" t="s">
        <v>6219</v>
      </c>
    </row>
    <row r="42" spans="1:5" ht="63.75">
      <c r="A42" s="39" t="s">
        <v>57</v>
      </c>
      <c r="E42" s="40" t="s">
        <v>6220</v>
      </c>
    </row>
    <row r="43" spans="1:5" ht="12.75">
      <c r="A43" t="s">
        <v>58</v>
      </c>
      <c r="E43" s="38" t="s">
        <v>53</v>
      </c>
    </row>
    <row r="44" spans="1:16" ht="12.75">
      <c r="A44" s="26" t="s">
        <v>51</v>
      </c>
      <c s="31" t="s">
        <v>103</v>
      </c>
      <c s="31" t="s">
        <v>6221</v>
      </c>
      <c s="26" t="s">
        <v>53</v>
      </c>
      <c s="32" t="s">
        <v>6222</v>
      </c>
      <c s="33" t="s">
        <v>114</v>
      </c>
      <c s="34">
        <v>36.936</v>
      </c>
      <c s="35">
        <v>0</v>
      </c>
      <c s="36">
        <f>ROUND(ROUND(H44,2)*ROUND(G44,3),2)</f>
      </c>
      <c r="O44">
        <f>(I44*21)/100</f>
      </c>
      <c t="s">
        <v>28</v>
      </c>
    </row>
    <row r="45" spans="1:5" ht="12.75">
      <c r="A45" s="37" t="s">
        <v>56</v>
      </c>
      <c r="E45" s="38" t="s">
        <v>6222</v>
      </c>
    </row>
    <row r="46" spans="1:5" ht="12.75">
      <c r="A46" s="39" t="s">
        <v>57</v>
      </c>
      <c r="E46" s="40" t="s">
        <v>53</v>
      </c>
    </row>
    <row r="47" spans="1:5" ht="12.75">
      <c r="A47" t="s">
        <v>58</v>
      </c>
      <c r="E47" s="38" t="s">
        <v>53</v>
      </c>
    </row>
    <row r="48" spans="1:16" ht="12.75">
      <c r="A48" s="26" t="s">
        <v>51</v>
      </c>
      <c s="31" t="s">
        <v>150</v>
      </c>
      <c s="31" t="s">
        <v>6223</v>
      </c>
      <c s="26" t="s">
        <v>53</v>
      </c>
      <c s="32" t="s">
        <v>6224</v>
      </c>
      <c s="33" t="s">
        <v>379</v>
      </c>
      <c s="34">
        <v>18.996</v>
      </c>
      <c s="35">
        <v>0</v>
      </c>
      <c s="36">
        <f>ROUND(ROUND(H48,2)*ROUND(G48,3),2)</f>
      </c>
      <c r="O48">
        <f>(I48*21)/100</f>
      </c>
      <c t="s">
        <v>28</v>
      </c>
    </row>
    <row r="49" spans="1:5" ht="12.75">
      <c r="A49" s="37" t="s">
        <v>56</v>
      </c>
      <c r="E49" s="38" t="s">
        <v>6224</v>
      </c>
    </row>
    <row r="50" spans="1:5" ht="63.75">
      <c r="A50" s="39" t="s">
        <v>57</v>
      </c>
      <c r="E50" s="40" t="s">
        <v>6225</v>
      </c>
    </row>
    <row r="51" spans="1:5" ht="12.75">
      <c r="A51" t="s">
        <v>58</v>
      </c>
      <c r="E51" s="38" t="s">
        <v>53</v>
      </c>
    </row>
    <row r="52" spans="1:16" ht="25.5">
      <c r="A52" s="26" t="s">
        <v>51</v>
      </c>
      <c s="31" t="s">
        <v>154</v>
      </c>
      <c s="31" t="s">
        <v>6226</v>
      </c>
      <c s="26" t="s">
        <v>53</v>
      </c>
      <c s="32" t="s">
        <v>6227</v>
      </c>
      <c s="33" t="s">
        <v>118</v>
      </c>
      <c s="34">
        <v>114.642</v>
      </c>
      <c s="35">
        <v>0</v>
      </c>
      <c s="36">
        <f>ROUND(ROUND(H52,2)*ROUND(G52,3),2)</f>
      </c>
      <c r="O52">
        <f>(I52*21)/100</f>
      </c>
      <c t="s">
        <v>28</v>
      </c>
    </row>
    <row r="53" spans="1:5" ht="25.5">
      <c r="A53" s="37" t="s">
        <v>56</v>
      </c>
      <c r="E53" s="38" t="s">
        <v>6227</v>
      </c>
    </row>
    <row r="54" spans="1:5" ht="51">
      <c r="A54" s="39" t="s">
        <v>57</v>
      </c>
      <c r="E54" s="40" t="s">
        <v>6228</v>
      </c>
    </row>
    <row r="55" spans="1:5" ht="153">
      <c r="A55" t="s">
        <v>58</v>
      </c>
      <c r="E55" s="38" t="s">
        <v>6229</v>
      </c>
    </row>
    <row r="56" spans="1:16" ht="12.75">
      <c r="A56" s="26" t="s">
        <v>51</v>
      </c>
      <c s="31" t="s">
        <v>347</v>
      </c>
      <c s="31" t="s">
        <v>5775</v>
      </c>
      <c s="26" t="s">
        <v>53</v>
      </c>
      <c s="32" t="s">
        <v>5776</v>
      </c>
      <c s="33" t="s">
        <v>114</v>
      </c>
      <c s="34">
        <v>382.14</v>
      </c>
      <c s="35">
        <v>0</v>
      </c>
      <c s="36">
        <f>ROUND(ROUND(H56,2)*ROUND(G56,3),2)</f>
      </c>
      <c r="O56">
        <f>(I56*21)/100</f>
      </c>
      <c t="s">
        <v>28</v>
      </c>
    </row>
    <row r="57" spans="1:5" ht="12.75">
      <c r="A57" s="37" t="s">
        <v>56</v>
      </c>
      <c r="E57" s="38" t="s">
        <v>5776</v>
      </c>
    </row>
    <row r="58" spans="1:5" ht="51">
      <c r="A58" s="39" t="s">
        <v>57</v>
      </c>
      <c r="E58" s="40" t="s">
        <v>6230</v>
      </c>
    </row>
    <row r="59" spans="1:5" ht="12.75">
      <c r="A59" t="s">
        <v>58</v>
      </c>
      <c r="E59" s="38" t="s">
        <v>53</v>
      </c>
    </row>
    <row r="60" spans="1:16" ht="12.75">
      <c r="A60" s="26" t="s">
        <v>51</v>
      </c>
      <c s="31" t="s">
        <v>302</v>
      </c>
      <c s="31" t="s">
        <v>5778</v>
      </c>
      <c s="26" t="s">
        <v>53</v>
      </c>
      <c s="32" t="s">
        <v>5779</v>
      </c>
      <c s="33" t="s">
        <v>114</v>
      </c>
      <c s="34">
        <v>382.14</v>
      </c>
      <c s="35">
        <v>0</v>
      </c>
      <c s="36">
        <f>ROUND(ROUND(H60,2)*ROUND(G60,3),2)</f>
      </c>
      <c r="O60">
        <f>(I60*21)/100</f>
      </c>
      <c t="s">
        <v>28</v>
      </c>
    </row>
    <row r="61" spans="1:5" ht="12.75">
      <c r="A61" s="37" t="s">
        <v>56</v>
      </c>
      <c r="E61" s="38" t="s">
        <v>5779</v>
      </c>
    </row>
    <row r="62" spans="1:5" ht="12.75">
      <c r="A62" s="39" t="s">
        <v>57</v>
      </c>
      <c r="E62" s="40" t="s">
        <v>53</v>
      </c>
    </row>
    <row r="63" spans="1:5" ht="12.75">
      <c r="A63" t="s">
        <v>58</v>
      </c>
      <c r="E63" s="38" t="s">
        <v>53</v>
      </c>
    </row>
    <row r="64" spans="1:16" ht="12.75">
      <c r="A64" s="26" t="s">
        <v>51</v>
      </c>
      <c s="31" t="s">
        <v>306</v>
      </c>
      <c s="31" t="s">
        <v>5781</v>
      </c>
      <c s="26" t="s">
        <v>53</v>
      </c>
      <c s="32" t="s">
        <v>5782</v>
      </c>
      <c s="33" t="s">
        <v>379</v>
      </c>
      <c s="34">
        <v>10.318</v>
      </c>
      <c s="35">
        <v>0</v>
      </c>
      <c s="36">
        <f>ROUND(ROUND(H64,2)*ROUND(G64,3),2)</f>
      </c>
      <c r="O64">
        <f>(I64*21)/100</f>
      </c>
      <c t="s">
        <v>28</v>
      </c>
    </row>
    <row r="65" spans="1:5" ht="12.75">
      <c r="A65" s="37" t="s">
        <v>56</v>
      </c>
      <c r="E65" s="38" t="s">
        <v>5782</v>
      </c>
    </row>
    <row r="66" spans="1:5" ht="51">
      <c r="A66" s="39" t="s">
        <v>57</v>
      </c>
      <c r="E66" s="40" t="s">
        <v>6231</v>
      </c>
    </row>
    <row r="67" spans="1:5" ht="12.75">
      <c r="A67" t="s">
        <v>58</v>
      </c>
      <c r="E67" s="38" t="s">
        <v>53</v>
      </c>
    </row>
    <row r="68" spans="1:16" ht="12.75">
      <c r="A68" s="26" t="s">
        <v>51</v>
      </c>
      <c s="31" t="s">
        <v>589</v>
      </c>
      <c s="31" t="s">
        <v>6232</v>
      </c>
      <c s="26" t="s">
        <v>53</v>
      </c>
      <c s="32" t="s">
        <v>6233</v>
      </c>
      <c s="33" t="s">
        <v>114</v>
      </c>
      <c s="34">
        <v>497.76</v>
      </c>
      <c s="35">
        <v>0</v>
      </c>
      <c s="36">
        <f>ROUND(ROUND(H68,2)*ROUND(G68,3),2)</f>
      </c>
      <c r="O68">
        <f>(I68*21)/100</f>
      </c>
      <c t="s">
        <v>28</v>
      </c>
    </row>
    <row r="69" spans="1:5" ht="12.75">
      <c r="A69" s="37" t="s">
        <v>56</v>
      </c>
      <c r="E69" s="38" t="s">
        <v>6233</v>
      </c>
    </row>
    <row r="70" spans="1:5" ht="12.75">
      <c r="A70" s="39" t="s">
        <v>57</v>
      </c>
      <c r="E70" s="40" t="s">
        <v>53</v>
      </c>
    </row>
    <row r="71" spans="1:5" ht="12.75">
      <c r="A71" t="s">
        <v>58</v>
      </c>
      <c r="E71" s="38" t="s">
        <v>53</v>
      </c>
    </row>
    <row r="72" spans="1:18" ht="12.75" customHeight="1">
      <c r="A72" s="6" t="s">
        <v>48</v>
      </c>
      <c s="6"/>
      <c s="44" t="s">
        <v>26</v>
      </c>
      <c s="6"/>
      <c s="29" t="s">
        <v>5785</v>
      </c>
      <c s="6"/>
      <c s="6"/>
      <c s="6"/>
      <c s="46">
        <f>0+Q72</f>
      </c>
      <c r="O72">
        <f>0+R72</f>
      </c>
      <c r="Q72">
        <f>0+I73+I77+I81+I85+I89+I93+I97+I101+I105+I109+I113+I117+I121+I125+I129+I133+I137</f>
      </c>
      <c>
        <f>0+O73+O77+O81+O85+O89+O93+O97+O101+O105+O109+O113+O117+O121+O125+O129+O133+O137</f>
      </c>
    </row>
    <row r="73" spans="1:16" ht="25.5">
      <c r="A73" s="26" t="s">
        <v>51</v>
      </c>
      <c s="31" t="s">
        <v>310</v>
      </c>
      <c s="31" t="s">
        <v>6234</v>
      </c>
      <c s="26" t="s">
        <v>53</v>
      </c>
      <c s="32" t="s">
        <v>6235</v>
      </c>
      <c s="33" t="s">
        <v>114</v>
      </c>
      <c s="34">
        <v>479.671</v>
      </c>
      <c s="35">
        <v>0</v>
      </c>
      <c s="36">
        <f>ROUND(ROUND(H73,2)*ROUND(G73,3),2)</f>
      </c>
      <c r="O73">
        <f>(I73*21)/100</f>
      </c>
      <c t="s">
        <v>28</v>
      </c>
    </row>
    <row r="74" spans="1:5" ht="25.5">
      <c r="A74" s="37" t="s">
        <v>56</v>
      </c>
      <c r="E74" s="38" t="s">
        <v>6235</v>
      </c>
    </row>
    <row r="75" spans="1:5" ht="409.5">
      <c r="A75" s="39" t="s">
        <v>57</v>
      </c>
      <c r="E75" s="40" t="s">
        <v>6236</v>
      </c>
    </row>
    <row r="76" spans="1:5" ht="12.75">
      <c r="A76" t="s">
        <v>58</v>
      </c>
      <c r="E76" s="38" t="s">
        <v>53</v>
      </c>
    </row>
    <row r="77" spans="1:16" ht="25.5">
      <c r="A77" s="26" t="s">
        <v>51</v>
      </c>
      <c s="31" t="s">
        <v>314</v>
      </c>
      <c s="31" t="s">
        <v>6237</v>
      </c>
      <c s="26" t="s">
        <v>53</v>
      </c>
      <c s="32" t="s">
        <v>6238</v>
      </c>
      <c s="33" t="s">
        <v>118</v>
      </c>
      <c s="34">
        <v>136.251</v>
      </c>
      <c s="35">
        <v>0</v>
      </c>
      <c s="36">
        <f>ROUND(ROUND(H77,2)*ROUND(G77,3),2)</f>
      </c>
      <c r="O77">
        <f>(I77*21)/100</f>
      </c>
      <c t="s">
        <v>28</v>
      </c>
    </row>
    <row r="78" spans="1:5" ht="25.5">
      <c r="A78" s="37" t="s">
        <v>56</v>
      </c>
      <c r="E78" s="38" t="s">
        <v>6238</v>
      </c>
    </row>
    <row r="79" spans="1:5" ht="344.25">
      <c r="A79" s="39" t="s">
        <v>57</v>
      </c>
      <c r="E79" s="40" t="s">
        <v>6239</v>
      </c>
    </row>
    <row r="80" spans="1:5" ht="12.75">
      <c r="A80" t="s">
        <v>58</v>
      </c>
      <c r="E80" s="38" t="s">
        <v>53</v>
      </c>
    </row>
    <row r="81" spans="1:16" ht="12.75">
      <c r="A81" s="26" t="s">
        <v>51</v>
      </c>
      <c s="31" t="s">
        <v>318</v>
      </c>
      <c s="31" t="s">
        <v>6240</v>
      </c>
      <c s="26" t="s">
        <v>53</v>
      </c>
      <c s="32" t="s">
        <v>6241</v>
      </c>
      <c s="33" t="s">
        <v>114</v>
      </c>
      <c s="34">
        <v>1032.387</v>
      </c>
      <c s="35">
        <v>0</v>
      </c>
      <c s="36">
        <f>ROUND(ROUND(H81,2)*ROUND(G81,3),2)</f>
      </c>
      <c r="O81">
        <f>(I81*21)/100</f>
      </c>
      <c t="s">
        <v>28</v>
      </c>
    </row>
    <row r="82" spans="1:5" ht="12.75">
      <c r="A82" s="37" t="s">
        <v>56</v>
      </c>
      <c r="E82" s="38" t="s">
        <v>6241</v>
      </c>
    </row>
    <row r="83" spans="1:5" ht="344.25">
      <c r="A83" s="39" t="s">
        <v>57</v>
      </c>
      <c r="E83" s="40" t="s">
        <v>6242</v>
      </c>
    </row>
    <row r="84" spans="1:5" ht="12.75">
      <c r="A84" t="s">
        <v>58</v>
      </c>
      <c r="E84" s="38" t="s">
        <v>53</v>
      </c>
    </row>
    <row r="85" spans="1:16" ht="25.5">
      <c r="A85" s="26" t="s">
        <v>51</v>
      </c>
      <c s="31" t="s">
        <v>210</v>
      </c>
      <c s="31" t="s">
        <v>6243</v>
      </c>
      <c s="26" t="s">
        <v>53</v>
      </c>
      <c s="32" t="s">
        <v>6244</v>
      </c>
      <c s="33" t="s">
        <v>114</v>
      </c>
      <c s="34">
        <v>1032.387</v>
      </c>
      <c s="35">
        <v>0</v>
      </c>
      <c s="36">
        <f>ROUND(ROUND(H85,2)*ROUND(G85,3),2)</f>
      </c>
      <c r="O85">
        <f>(I85*21)/100</f>
      </c>
      <c t="s">
        <v>28</v>
      </c>
    </row>
    <row r="86" spans="1:5" ht="25.5">
      <c r="A86" s="37" t="s">
        <v>56</v>
      </c>
      <c r="E86" s="38" t="s">
        <v>6244</v>
      </c>
    </row>
    <row r="87" spans="1:5" ht="12.75">
      <c r="A87" s="39" t="s">
        <v>57</v>
      </c>
      <c r="E87" s="40" t="s">
        <v>53</v>
      </c>
    </row>
    <row r="88" spans="1:5" ht="12.75">
      <c r="A88" t="s">
        <v>58</v>
      </c>
      <c r="E88" s="38" t="s">
        <v>53</v>
      </c>
    </row>
    <row r="89" spans="1:16" ht="25.5">
      <c r="A89" s="26" t="s">
        <v>51</v>
      </c>
      <c s="31" t="s">
        <v>214</v>
      </c>
      <c s="31" t="s">
        <v>6245</v>
      </c>
      <c s="26" t="s">
        <v>53</v>
      </c>
      <c s="32" t="s">
        <v>6246</v>
      </c>
      <c s="33" t="s">
        <v>379</v>
      </c>
      <c s="34">
        <v>21.8</v>
      </c>
      <c s="35">
        <v>0</v>
      </c>
      <c s="36">
        <f>ROUND(ROUND(H89,2)*ROUND(G89,3),2)</f>
      </c>
      <c r="O89">
        <f>(I89*21)/100</f>
      </c>
      <c t="s">
        <v>28</v>
      </c>
    </row>
    <row r="90" spans="1:5" ht="25.5">
      <c r="A90" s="37" t="s">
        <v>56</v>
      </c>
      <c r="E90" s="38" t="s">
        <v>6246</v>
      </c>
    </row>
    <row r="91" spans="1:5" ht="382.5">
      <c r="A91" s="39" t="s">
        <v>57</v>
      </c>
      <c r="E91" s="40" t="s">
        <v>6247</v>
      </c>
    </row>
    <row r="92" spans="1:5" ht="12.75">
      <c r="A92" t="s">
        <v>58</v>
      </c>
      <c r="E92" s="38" t="s">
        <v>53</v>
      </c>
    </row>
    <row r="93" spans="1:16" ht="25.5">
      <c r="A93" s="26" t="s">
        <v>51</v>
      </c>
      <c s="31" t="s">
        <v>218</v>
      </c>
      <c s="31" t="s">
        <v>6248</v>
      </c>
      <c s="26" t="s">
        <v>53</v>
      </c>
      <c s="32" t="s">
        <v>6249</v>
      </c>
      <c s="33" t="s">
        <v>65</v>
      </c>
      <c s="34">
        <v>1</v>
      </c>
      <c s="35">
        <v>0</v>
      </c>
      <c s="36">
        <f>ROUND(ROUND(H93,2)*ROUND(G93,3),2)</f>
      </c>
      <c r="O93">
        <f>(I93*21)/100</f>
      </c>
      <c t="s">
        <v>28</v>
      </c>
    </row>
    <row r="94" spans="1:5" ht="25.5">
      <c r="A94" s="37" t="s">
        <v>56</v>
      </c>
      <c r="E94" s="38" t="s">
        <v>6249</v>
      </c>
    </row>
    <row r="95" spans="1:5" ht="38.25">
      <c r="A95" s="39" t="s">
        <v>57</v>
      </c>
      <c r="E95" s="40" t="s">
        <v>6250</v>
      </c>
    </row>
    <row r="96" spans="1:5" ht="409.5">
      <c r="A96" t="s">
        <v>58</v>
      </c>
      <c r="E96" s="38" t="s">
        <v>6251</v>
      </c>
    </row>
    <row r="97" spans="1:16" ht="25.5">
      <c r="A97" s="26" t="s">
        <v>51</v>
      </c>
      <c s="31" t="s">
        <v>222</v>
      </c>
      <c s="31" t="s">
        <v>6252</v>
      </c>
      <c s="26" t="s">
        <v>53</v>
      </c>
      <c s="32" t="s">
        <v>6253</v>
      </c>
      <c s="33" t="s">
        <v>65</v>
      </c>
      <c s="34">
        <v>8</v>
      </c>
      <c s="35">
        <v>0</v>
      </c>
      <c s="36">
        <f>ROUND(ROUND(H97,2)*ROUND(G97,3),2)</f>
      </c>
      <c r="O97">
        <f>(I97*21)/100</f>
      </c>
      <c t="s">
        <v>28</v>
      </c>
    </row>
    <row r="98" spans="1:5" ht="25.5">
      <c r="A98" s="37" t="s">
        <v>56</v>
      </c>
      <c r="E98" s="38" t="s">
        <v>6253</v>
      </c>
    </row>
    <row r="99" spans="1:5" ht="63.75">
      <c r="A99" s="39" t="s">
        <v>57</v>
      </c>
      <c r="E99" s="40" t="s">
        <v>6254</v>
      </c>
    </row>
    <row r="100" spans="1:5" ht="409.5">
      <c r="A100" t="s">
        <v>58</v>
      </c>
      <c r="E100" s="38" t="s">
        <v>6251</v>
      </c>
    </row>
    <row r="101" spans="1:16" ht="25.5">
      <c r="A101" s="26" t="s">
        <v>51</v>
      </c>
      <c s="31" t="s">
        <v>226</v>
      </c>
      <c s="31" t="s">
        <v>6255</v>
      </c>
      <c s="26" t="s">
        <v>53</v>
      </c>
      <c s="32" t="s">
        <v>6256</v>
      </c>
      <c s="33" t="s">
        <v>65</v>
      </c>
      <c s="34">
        <v>4</v>
      </c>
      <c s="35">
        <v>0</v>
      </c>
      <c s="36">
        <f>ROUND(ROUND(H101,2)*ROUND(G101,3),2)</f>
      </c>
      <c r="O101">
        <f>(I101*21)/100</f>
      </c>
      <c t="s">
        <v>28</v>
      </c>
    </row>
    <row r="102" spans="1:5" ht="25.5">
      <c r="A102" s="37" t="s">
        <v>56</v>
      </c>
      <c r="E102" s="38" t="s">
        <v>6256</v>
      </c>
    </row>
    <row r="103" spans="1:5" ht="38.25">
      <c r="A103" s="39" t="s">
        <v>57</v>
      </c>
      <c r="E103" s="40" t="s">
        <v>6257</v>
      </c>
    </row>
    <row r="104" spans="1:5" ht="409.5">
      <c r="A104" t="s">
        <v>58</v>
      </c>
      <c r="E104" s="38" t="s">
        <v>6251</v>
      </c>
    </row>
    <row r="105" spans="1:16" ht="25.5">
      <c r="A105" s="26" t="s">
        <v>51</v>
      </c>
      <c s="31" t="s">
        <v>230</v>
      </c>
      <c s="31" t="s">
        <v>6258</v>
      </c>
      <c s="26" t="s">
        <v>53</v>
      </c>
      <c s="32" t="s">
        <v>6259</v>
      </c>
      <c s="33" t="s">
        <v>65</v>
      </c>
      <c s="34">
        <v>12</v>
      </c>
      <c s="35">
        <v>0</v>
      </c>
      <c s="36">
        <f>ROUND(ROUND(H105,2)*ROUND(G105,3),2)</f>
      </c>
      <c r="O105">
        <f>(I105*21)/100</f>
      </c>
      <c t="s">
        <v>28</v>
      </c>
    </row>
    <row r="106" spans="1:5" ht="25.5">
      <c r="A106" s="37" t="s">
        <v>56</v>
      </c>
      <c r="E106" s="38" t="s">
        <v>6259</v>
      </c>
    </row>
    <row r="107" spans="1:5" ht="89.25">
      <c r="A107" s="39" t="s">
        <v>57</v>
      </c>
      <c r="E107" s="40" t="s">
        <v>6260</v>
      </c>
    </row>
    <row r="108" spans="1:5" ht="409.5">
      <c r="A108" t="s">
        <v>58</v>
      </c>
      <c r="E108" s="38" t="s">
        <v>6251</v>
      </c>
    </row>
    <row r="109" spans="1:16" ht="25.5">
      <c r="A109" s="26" t="s">
        <v>51</v>
      </c>
      <c s="31" t="s">
        <v>322</v>
      </c>
      <c s="31" t="s">
        <v>6261</v>
      </c>
      <c s="26" t="s">
        <v>53</v>
      </c>
      <c s="32" t="s">
        <v>6262</v>
      </c>
      <c s="33" t="s">
        <v>118</v>
      </c>
      <c s="34">
        <v>16.171</v>
      </c>
      <c s="35">
        <v>0</v>
      </c>
      <c s="36">
        <f>ROUND(ROUND(H109,2)*ROUND(G109,3),2)</f>
      </c>
      <c r="O109">
        <f>(I109*21)/100</f>
      </c>
      <c t="s">
        <v>28</v>
      </c>
    </row>
    <row r="110" spans="1:5" ht="25.5">
      <c r="A110" s="37" t="s">
        <v>56</v>
      </c>
      <c r="E110" s="38" t="s">
        <v>6262</v>
      </c>
    </row>
    <row r="111" spans="1:5" ht="102">
      <c r="A111" s="39" t="s">
        <v>57</v>
      </c>
      <c r="E111" s="40" t="s">
        <v>6263</v>
      </c>
    </row>
    <row r="112" spans="1:5" ht="12.75">
      <c r="A112" t="s">
        <v>58</v>
      </c>
      <c r="E112" s="38" t="s">
        <v>53</v>
      </c>
    </row>
    <row r="113" spans="1:16" ht="25.5">
      <c r="A113" s="26" t="s">
        <v>51</v>
      </c>
      <c s="31" t="s">
        <v>234</v>
      </c>
      <c s="31" t="s">
        <v>6264</v>
      </c>
      <c s="26" t="s">
        <v>53</v>
      </c>
      <c s="32" t="s">
        <v>6265</v>
      </c>
      <c s="33" t="s">
        <v>114</v>
      </c>
      <c s="34">
        <v>171.97</v>
      </c>
      <c s="35">
        <v>0</v>
      </c>
      <c s="36">
        <f>ROUND(ROUND(H113,2)*ROUND(G113,3),2)</f>
      </c>
      <c r="O113">
        <f>(I113*21)/100</f>
      </c>
      <c t="s">
        <v>28</v>
      </c>
    </row>
    <row r="114" spans="1:5" ht="25.5">
      <c r="A114" s="37" t="s">
        <v>56</v>
      </c>
      <c r="E114" s="38" t="s">
        <v>6265</v>
      </c>
    </row>
    <row r="115" spans="1:5" ht="102">
      <c r="A115" s="39" t="s">
        <v>57</v>
      </c>
      <c r="E115" s="40" t="s">
        <v>6266</v>
      </c>
    </row>
    <row r="116" spans="1:5" ht="12.75">
      <c r="A116" t="s">
        <v>58</v>
      </c>
      <c r="E116" s="38" t="s">
        <v>53</v>
      </c>
    </row>
    <row r="117" spans="1:16" ht="25.5">
      <c r="A117" s="26" t="s">
        <v>51</v>
      </c>
      <c s="31" t="s">
        <v>238</v>
      </c>
      <c s="31" t="s">
        <v>6267</v>
      </c>
      <c s="26" t="s">
        <v>53</v>
      </c>
      <c s="32" t="s">
        <v>6268</v>
      </c>
      <c s="33" t="s">
        <v>114</v>
      </c>
      <c s="34">
        <v>171.97</v>
      </c>
      <c s="35">
        <v>0</v>
      </c>
      <c s="36">
        <f>ROUND(ROUND(H117,2)*ROUND(G117,3),2)</f>
      </c>
      <c r="O117">
        <f>(I117*21)/100</f>
      </c>
      <c t="s">
        <v>28</v>
      </c>
    </row>
    <row r="118" spans="1:5" ht="25.5">
      <c r="A118" s="37" t="s">
        <v>56</v>
      </c>
      <c r="E118" s="38" t="s">
        <v>6268</v>
      </c>
    </row>
    <row r="119" spans="1:5" ht="12.75">
      <c r="A119" s="39" t="s">
        <v>57</v>
      </c>
      <c r="E119" s="40" t="s">
        <v>53</v>
      </c>
    </row>
    <row r="120" spans="1:5" ht="12.75">
      <c r="A120" t="s">
        <v>58</v>
      </c>
      <c r="E120" s="38" t="s">
        <v>53</v>
      </c>
    </row>
    <row r="121" spans="1:16" ht="25.5">
      <c r="A121" s="26" t="s">
        <v>51</v>
      </c>
      <c s="31" t="s">
        <v>242</v>
      </c>
      <c s="31" t="s">
        <v>6269</v>
      </c>
      <c s="26" t="s">
        <v>53</v>
      </c>
      <c s="32" t="s">
        <v>6270</v>
      </c>
      <c s="33" t="s">
        <v>379</v>
      </c>
      <c s="34">
        <v>2.426</v>
      </c>
      <c s="35">
        <v>0</v>
      </c>
      <c s="36">
        <f>ROUND(ROUND(H121,2)*ROUND(G121,3),2)</f>
      </c>
      <c r="O121">
        <f>(I121*21)/100</f>
      </c>
      <c t="s">
        <v>28</v>
      </c>
    </row>
    <row r="122" spans="1:5" ht="25.5">
      <c r="A122" s="37" t="s">
        <v>56</v>
      </c>
      <c r="E122" s="38" t="s">
        <v>6270</v>
      </c>
    </row>
    <row r="123" spans="1:5" ht="127.5">
      <c r="A123" s="39" t="s">
        <v>57</v>
      </c>
      <c r="E123" s="40" t="s">
        <v>6271</v>
      </c>
    </row>
    <row r="124" spans="1:5" ht="12.75">
      <c r="A124" t="s">
        <v>58</v>
      </c>
      <c r="E124" s="38" t="s">
        <v>53</v>
      </c>
    </row>
    <row r="125" spans="1:16" ht="25.5">
      <c r="A125" s="26" t="s">
        <v>51</v>
      </c>
      <c s="31" t="s">
        <v>246</v>
      </c>
      <c s="31" t="s">
        <v>6272</v>
      </c>
      <c s="26" t="s">
        <v>53</v>
      </c>
      <c s="32" t="s">
        <v>6273</v>
      </c>
      <c s="33" t="s">
        <v>118</v>
      </c>
      <c s="34">
        <v>7.128</v>
      </c>
      <c s="35">
        <v>0</v>
      </c>
      <c s="36">
        <f>ROUND(ROUND(H125,2)*ROUND(G125,3),2)</f>
      </c>
      <c r="O125">
        <f>(I125*21)/100</f>
      </c>
      <c t="s">
        <v>28</v>
      </c>
    </row>
    <row r="126" spans="1:5" ht="25.5">
      <c r="A126" s="37" t="s">
        <v>56</v>
      </c>
      <c r="E126" s="38" t="s">
        <v>6273</v>
      </c>
    </row>
    <row r="127" spans="1:5" ht="38.25">
      <c r="A127" s="39" t="s">
        <v>57</v>
      </c>
      <c r="E127" s="40" t="s">
        <v>6274</v>
      </c>
    </row>
    <row r="128" spans="1:5" ht="12.75">
      <c r="A128" t="s">
        <v>58</v>
      </c>
      <c r="E128" s="38" t="s">
        <v>53</v>
      </c>
    </row>
    <row r="129" spans="1:16" ht="25.5">
      <c r="A129" s="26" t="s">
        <v>51</v>
      </c>
      <c s="31" t="s">
        <v>326</v>
      </c>
      <c s="31" t="s">
        <v>6275</v>
      </c>
      <c s="26" t="s">
        <v>53</v>
      </c>
      <c s="32" t="s">
        <v>6276</v>
      </c>
      <c s="33" t="s">
        <v>114</v>
      </c>
      <c s="34">
        <v>83.16</v>
      </c>
      <c s="35">
        <v>0</v>
      </c>
      <c s="36">
        <f>ROUND(ROUND(H129,2)*ROUND(G129,3),2)</f>
      </c>
      <c r="O129">
        <f>(I129*21)/100</f>
      </c>
      <c t="s">
        <v>28</v>
      </c>
    </row>
    <row r="130" spans="1:5" ht="25.5">
      <c r="A130" s="37" t="s">
        <v>56</v>
      </c>
      <c r="E130" s="38" t="s">
        <v>6276</v>
      </c>
    </row>
    <row r="131" spans="1:5" ht="38.25">
      <c r="A131" s="39" t="s">
        <v>57</v>
      </c>
      <c r="E131" s="40" t="s">
        <v>6277</v>
      </c>
    </row>
    <row r="132" spans="1:5" ht="12.75">
      <c r="A132" t="s">
        <v>58</v>
      </c>
      <c r="E132" s="38" t="s">
        <v>53</v>
      </c>
    </row>
    <row r="133" spans="1:16" ht="25.5">
      <c r="A133" s="26" t="s">
        <v>51</v>
      </c>
      <c s="31" t="s">
        <v>250</v>
      </c>
      <c s="31" t="s">
        <v>6278</v>
      </c>
      <c s="26" t="s">
        <v>53</v>
      </c>
      <c s="32" t="s">
        <v>6279</v>
      </c>
      <c s="33" t="s">
        <v>114</v>
      </c>
      <c s="34">
        <v>83.16</v>
      </c>
      <c s="35">
        <v>0</v>
      </c>
      <c s="36">
        <f>ROUND(ROUND(H133,2)*ROUND(G133,3),2)</f>
      </c>
      <c r="O133">
        <f>(I133*21)/100</f>
      </c>
      <c t="s">
        <v>28</v>
      </c>
    </row>
    <row r="134" spans="1:5" ht="25.5">
      <c r="A134" s="37" t="s">
        <v>56</v>
      </c>
      <c r="E134" s="38" t="s">
        <v>6279</v>
      </c>
    </row>
    <row r="135" spans="1:5" ht="38.25">
      <c r="A135" s="39" t="s">
        <v>57</v>
      </c>
      <c r="E135" s="40" t="s">
        <v>6277</v>
      </c>
    </row>
    <row r="136" spans="1:5" ht="12.75">
      <c r="A136" t="s">
        <v>58</v>
      </c>
      <c r="E136" s="38" t="s">
        <v>53</v>
      </c>
    </row>
    <row r="137" spans="1:16" ht="25.5">
      <c r="A137" s="26" t="s">
        <v>51</v>
      </c>
      <c s="31" t="s">
        <v>254</v>
      </c>
      <c s="31" t="s">
        <v>6280</v>
      </c>
      <c s="26" t="s">
        <v>53</v>
      </c>
      <c s="32" t="s">
        <v>6281</v>
      </c>
      <c s="33" t="s">
        <v>379</v>
      </c>
      <c s="34">
        <v>1.198</v>
      </c>
      <c s="35">
        <v>0</v>
      </c>
      <c s="36">
        <f>ROUND(ROUND(H137,2)*ROUND(G137,3),2)</f>
      </c>
      <c r="O137">
        <f>(I137*21)/100</f>
      </c>
      <c t="s">
        <v>28</v>
      </c>
    </row>
    <row r="138" spans="1:5" ht="25.5">
      <c r="A138" s="37" t="s">
        <v>56</v>
      </c>
      <c r="E138" s="38" t="s">
        <v>6281</v>
      </c>
    </row>
    <row r="139" spans="1:5" ht="63.75">
      <c r="A139" s="39" t="s">
        <v>57</v>
      </c>
      <c r="E139" s="40" t="s">
        <v>6282</v>
      </c>
    </row>
    <row r="140" spans="1:5" ht="12.75">
      <c r="A140" t="s">
        <v>58</v>
      </c>
      <c r="E140" s="38" t="s">
        <v>53</v>
      </c>
    </row>
    <row r="141" spans="1:18" ht="12.75" customHeight="1">
      <c r="A141" s="6" t="s">
        <v>48</v>
      </c>
      <c s="6"/>
      <c s="44" t="s">
        <v>38</v>
      </c>
      <c s="6"/>
      <c s="29" t="s">
        <v>2652</v>
      </c>
      <c s="6"/>
      <c s="6"/>
      <c s="6"/>
      <c s="46">
        <f>0+Q141</f>
      </c>
      <c r="O141">
        <f>0+R141</f>
      </c>
      <c r="Q141">
        <f>0+I142+I146+I150+I154+I158+I162+I166+I170+I174+I178+I182+I186+I190+I194+I198+I202+I206+I210</f>
      </c>
      <c>
        <f>0+O142+O146+O150+O154+O158+O162+O166+O170+O174+O178+O182+O186+O190+O194+O198+O202+O206+O210</f>
      </c>
    </row>
    <row r="142" spans="1:16" ht="25.5">
      <c r="A142" s="26" t="s">
        <v>51</v>
      </c>
      <c s="31" t="s">
        <v>258</v>
      </c>
      <c s="31" t="s">
        <v>6283</v>
      </c>
      <c s="26" t="s">
        <v>53</v>
      </c>
      <c s="32" t="s">
        <v>6284</v>
      </c>
      <c s="33" t="s">
        <v>65</v>
      </c>
      <c s="34">
        <v>20</v>
      </c>
      <c s="35">
        <v>0</v>
      </c>
      <c s="36">
        <f>ROUND(ROUND(H142,2)*ROUND(G142,3),2)</f>
      </c>
      <c r="O142">
        <f>(I142*21)/100</f>
      </c>
      <c t="s">
        <v>28</v>
      </c>
    </row>
    <row r="143" spans="1:5" ht="38.25">
      <c r="A143" s="37" t="s">
        <v>56</v>
      </c>
      <c r="E143" s="38" t="s">
        <v>6285</v>
      </c>
    </row>
    <row r="144" spans="1:5" ht="12.75">
      <c r="A144" s="39" t="s">
        <v>57</v>
      </c>
      <c r="E144" s="40" t="s">
        <v>53</v>
      </c>
    </row>
    <row r="145" spans="1:5" ht="12.75">
      <c r="A145" t="s">
        <v>58</v>
      </c>
      <c r="E145" s="38" t="s">
        <v>53</v>
      </c>
    </row>
    <row r="146" spans="1:16" ht="25.5">
      <c r="A146" s="26" t="s">
        <v>51</v>
      </c>
      <c s="31" t="s">
        <v>262</v>
      </c>
      <c s="31" t="s">
        <v>6286</v>
      </c>
      <c s="26" t="s">
        <v>53</v>
      </c>
      <c s="32" t="s">
        <v>6287</v>
      </c>
      <c s="33" t="s">
        <v>118</v>
      </c>
      <c s="34">
        <v>258.324</v>
      </c>
      <c s="35">
        <v>0</v>
      </c>
      <c s="36">
        <f>ROUND(ROUND(H146,2)*ROUND(G146,3),2)</f>
      </c>
      <c r="O146">
        <f>(I146*21)/100</f>
      </c>
      <c t="s">
        <v>28</v>
      </c>
    </row>
    <row r="147" spans="1:5" ht="25.5">
      <c r="A147" s="37" t="s">
        <v>56</v>
      </c>
      <c r="E147" s="38" t="s">
        <v>6287</v>
      </c>
    </row>
    <row r="148" spans="1:5" ht="63.75">
      <c r="A148" s="39" t="s">
        <v>57</v>
      </c>
      <c r="E148" s="40" t="s">
        <v>6288</v>
      </c>
    </row>
    <row r="149" spans="1:5" ht="12.75">
      <c r="A149" t="s">
        <v>58</v>
      </c>
      <c r="E149" s="38" t="s">
        <v>53</v>
      </c>
    </row>
    <row r="150" spans="1:16" ht="25.5">
      <c r="A150" s="26" t="s">
        <v>51</v>
      </c>
      <c s="31" t="s">
        <v>330</v>
      </c>
      <c s="31" t="s">
        <v>6289</v>
      </c>
      <c s="26" t="s">
        <v>53</v>
      </c>
      <c s="32" t="s">
        <v>6290</v>
      </c>
      <c s="33" t="s">
        <v>114</v>
      </c>
      <c s="34">
        <v>861.08</v>
      </c>
      <c s="35">
        <v>0</v>
      </c>
      <c s="36">
        <f>ROUND(ROUND(H150,2)*ROUND(G150,3),2)</f>
      </c>
      <c r="O150">
        <f>(I150*21)/100</f>
      </c>
      <c t="s">
        <v>28</v>
      </c>
    </row>
    <row r="151" spans="1:5" ht="25.5">
      <c r="A151" s="37" t="s">
        <v>56</v>
      </c>
      <c r="E151" s="38" t="s">
        <v>6290</v>
      </c>
    </row>
    <row r="152" spans="1:5" ht="63.75">
      <c r="A152" s="39" t="s">
        <v>57</v>
      </c>
      <c r="E152" s="40" t="s">
        <v>6291</v>
      </c>
    </row>
    <row r="153" spans="1:5" ht="12.75">
      <c r="A153" t="s">
        <v>58</v>
      </c>
      <c r="E153" s="38" t="s">
        <v>53</v>
      </c>
    </row>
    <row r="154" spans="1:16" ht="25.5">
      <c r="A154" s="26" t="s">
        <v>51</v>
      </c>
      <c s="31" t="s">
        <v>266</v>
      </c>
      <c s="31" t="s">
        <v>6292</v>
      </c>
      <c s="26" t="s">
        <v>53</v>
      </c>
      <c s="32" t="s">
        <v>6293</v>
      </c>
      <c s="33" t="s">
        <v>114</v>
      </c>
      <c s="34">
        <v>861.08</v>
      </c>
      <c s="35">
        <v>0</v>
      </c>
      <c s="36">
        <f>ROUND(ROUND(H154,2)*ROUND(G154,3),2)</f>
      </c>
      <c r="O154">
        <f>(I154*21)/100</f>
      </c>
      <c t="s">
        <v>28</v>
      </c>
    </row>
    <row r="155" spans="1:5" ht="25.5">
      <c r="A155" s="37" t="s">
        <v>56</v>
      </c>
      <c r="E155" s="38" t="s">
        <v>6293</v>
      </c>
    </row>
    <row r="156" spans="1:5" ht="12.75">
      <c r="A156" s="39" t="s">
        <v>57</v>
      </c>
      <c r="E156" s="40" t="s">
        <v>53</v>
      </c>
    </row>
    <row r="157" spans="1:5" ht="12.75">
      <c r="A157" t="s">
        <v>58</v>
      </c>
      <c r="E157" s="38" t="s">
        <v>53</v>
      </c>
    </row>
    <row r="158" spans="1:16" ht="25.5">
      <c r="A158" s="26" t="s">
        <v>51</v>
      </c>
      <c s="31" t="s">
        <v>270</v>
      </c>
      <c s="31" t="s">
        <v>6294</v>
      </c>
      <c s="26" t="s">
        <v>53</v>
      </c>
      <c s="32" t="s">
        <v>6295</v>
      </c>
      <c s="33" t="s">
        <v>114</v>
      </c>
      <c s="34">
        <v>861.08</v>
      </c>
      <c s="35">
        <v>0</v>
      </c>
      <c s="36">
        <f>ROUND(ROUND(H158,2)*ROUND(G158,3),2)</f>
      </c>
      <c r="O158">
        <f>(I158*21)/100</f>
      </c>
      <c t="s">
        <v>28</v>
      </c>
    </row>
    <row r="159" spans="1:5" ht="25.5">
      <c r="A159" s="37" t="s">
        <v>56</v>
      </c>
      <c r="E159" s="38" t="s">
        <v>6295</v>
      </c>
    </row>
    <row r="160" spans="1:5" ht="63.75">
      <c r="A160" s="39" t="s">
        <v>57</v>
      </c>
      <c r="E160" s="40" t="s">
        <v>6291</v>
      </c>
    </row>
    <row r="161" spans="1:5" ht="12.75">
      <c r="A161" t="s">
        <v>58</v>
      </c>
      <c r="E161" s="38" t="s">
        <v>53</v>
      </c>
    </row>
    <row r="162" spans="1:16" ht="25.5">
      <c r="A162" s="26" t="s">
        <v>51</v>
      </c>
      <c s="31" t="s">
        <v>274</v>
      </c>
      <c s="31" t="s">
        <v>6296</v>
      </c>
      <c s="26" t="s">
        <v>53</v>
      </c>
      <c s="32" t="s">
        <v>6297</v>
      </c>
      <c s="33" t="s">
        <v>114</v>
      </c>
      <c s="34">
        <v>861.08</v>
      </c>
      <c s="35">
        <v>0</v>
      </c>
      <c s="36">
        <f>ROUND(ROUND(H162,2)*ROUND(G162,3),2)</f>
      </c>
      <c r="O162">
        <f>(I162*21)/100</f>
      </c>
      <c t="s">
        <v>28</v>
      </c>
    </row>
    <row r="163" spans="1:5" ht="25.5">
      <c r="A163" s="37" t="s">
        <v>56</v>
      </c>
      <c r="E163" s="38" t="s">
        <v>6297</v>
      </c>
    </row>
    <row r="164" spans="1:5" ht="12.75">
      <c r="A164" s="39" t="s">
        <v>57</v>
      </c>
      <c r="E164" s="40" t="s">
        <v>53</v>
      </c>
    </row>
    <row r="165" spans="1:5" ht="12.75">
      <c r="A165" t="s">
        <v>58</v>
      </c>
      <c r="E165" s="38" t="s">
        <v>53</v>
      </c>
    </row>
    <row r="166" spans="1:16" ht="38.25">
      <c r="A166" s="26" t="s">
        <v>51</v>
      </c>
      <c s="31" t="s">
        <v>278</v>
      </c>
      <c s="31" t="s">
        <v>6298</v>
      </c>
      <c s="26" t="s">
        <v>53</v>
      </c>
      <c s="32" t="s">
        <v>6299</v>
      </c>
      <c s="33" t="s">
        <v>379</v>
      </c>
      <c s="34">
        <v>41.333</v>
      </c>
      <c s="35">
        <v>0</v>
      </c>
      <c s="36">
        <f>ROUND(ROUND(H166,2)*ROUND(G166,3),2)</f>
      </c>
      <c r="O166">
        <f>(I166*21)/100</f>
      </c>
      <c t="s">
        <v>28</v>
      </c>
    </row>
    <row r="167" spans="1:5" ht="51">
      <c r="A167" s="37" t="s">
        <v>56</v>
      </c>
      <c r="E167" s="38" t="s">
        <v>6300</v>
      </c>
    </row>
    <row r="168" spans="1:5" ht="89.25">
      <c r="A168" s="39" t="s">
        <v>57</v>
      </c>
      <c r="E168" s="40" t="s">
        <v>6301</v>
      </c>
    </row>
    <row r="169" spans="1:5" ht="12.75">
      <c r="A169" t="s">
        <v>58</v>
      </c>
      <c r="E169" s="38" t="s">
        <v>53</v>
      </c>
    </row>
    <row r="170" spans="1:16" ht="25.5">
      <c r="A170" s="26" t="s">
        <v>51</v>
      </c>
      <c s="31" t="s">
        <v>282</v>
      </c>
      <c s="31" t="s">
        <v>6302</v>
      </c>
      <c s="26" t="s">
        <v>53</v>
      </c>
      <c s="32" t="s">
        <v>6303</v>
      </c>
      <c s="33" t="s">
        <v>118</v>
      </c>
      <c s="34">
        <v>36.364</v>
      </c>
      <c s="35">
        <v>0</v>
      </c>
      <c s="36">
        <f>ROUND(ROUND(H170,2)*ROUND(G170,3),2)</f>
      </c>
      <c r="O170">
        <f>(I170*21)/100</f>
      </c>
      <c t="s">
        <v>28</v>
      </c>
    </row>
    <row r="171" spans="1:5" ht="38.25">
      <c r="A171" s="37" t="s">
        <v>56</v>
      </c>
      <c r="E171" s="38" t="s">
        <v>6304</v>
      </c>
    </row>
    <row r="172" spans="1:5" ht="63.75">
      <c r="A172" s="39" t="s">
        <v>57</v>
      </c>
      <c r="E172" s="40" t="s">
        <v>6305</v>
      </c>
    </row>
    <row r="173" spans="1:5" ht="12.75">
      <c r="A173" t="s">
        <v>58</v>
      </c>
      <c r="E173" s="38" t="s">
        <v>53</v>
      </c>
    </row>
    <row r="174" spans="1:16" ht="25.5">
      <c r="A174" s="26" t="s">
        <v>51</v>
      </c>
      <c s="31" t="s">
        <v>284</v>
      </c>
      <c s="31" t="s">
        <v>6306</v>
      </c>
      <c s="26" t="s">
        <v>53</v>
      </c>
      <c s="32" t="s">
        <v>6307</v>
      </c>
      <c s="33" t="s">
        <v>114</v>
      </c>
      <c s="34">
        <v>300.144</v>
      </c>
      <c s="35">
        <v>0</v>
      </c>
      <c s="36">
        <f>ROUND(ROUND(H174,2)*ROUND(G174,3),2)</f>
      </c>
      <c r="O174">
        <f>(I174*21)/100</f>
      </c>
      <c t="s">
        <v>28</v>
      </c>
    </row>
    <row r="175" spans="1:5" ht="25.5">
      <c r="A175" s="37" t="s">
        <v>56</v>
      </c>
      <c r="E175" s="38" t="s">
        <v>6307</v>
      </c>
    </row>
    <row r="176" spans="1:5" ht="63.75">
      <c r="A176" s="39" t="s">
        <v>57</v>
      </c>
      <c r="E176" s="40" t="s">
        <v>6308</v>
      </c>
    </row>
    <row r="177" spans="1:5" ht="12.75">
      <c r="A177" t="s">
        <v>58</v>
      </c>
      <c r="E177" s="38" t="s">
        <v>53</v>
      </c>
    </row>
    <row r="178" spans="1:16" ht="25.5">
      <c r="A178" s="26" t="s">
        <v>51</v>
      </c>
      <c s="31" t="s">
        <v>286</v>
      </c>
      <c s="31" t="s">
        <v>6309</v>
      </c>
      <c s="26" t="s">
        <v>53</v>
      </c>
      <c s="32" t="s">
        <v>6310</v>
      </c>
      <c s="33" t="s">
        <v>114</v>
      </c>
      <c s="34">
        <v>300.144</v>
      </c>
      <c s="35">
        <v>0</v>
      </c>
      <c s="36">
        <f>ROUND(ROUND(H178,2)*ROUND(G178,3),2)</f>
      </c>
      <c r="O178">
        <f>(I178*21)/100</f>
      </c>
      <c t="s">
        <v>28</v>
      </c>
    </row>
    <row r="179" spans="1:5" ht="25.5">
      <c r="A179" s="37" t="s">
        <v>56</v>
      </c>
      <c r="E179" s="38" t="s">
        <v>6310</v>
      </c>
    </row>
    <row r="180" spans="1:5" ht="12.75">
      <c r="A180" s="39" t="s">
        <v>57</v>
      </c>
      <c r="E180" s="40" t="s">
        <v>53</v>
      </c>
    </row>
    <row r="181" spans="1:5" ht="12.75">
      <c r="A181" t="s">
        <v>58</v>
      </c>
      <c r="E181" s="38" t="s">
        <v>53</v>
      </c>
    </row>
    <row r="182" spans="1:16" ht="25.5">
      <c r="A182" s="26" t="s">
        <v>51</v>
      </c>
      <c s="31" t="s">
        <v>290</v>
      </c>
      <c s="31" t="s">
        <v>6311</v>
      </c>
      <c s="26" t="s">
        <v>53</v>
      </c>
      <c s="32" t="s">
        <v>6312</v>
      </c>
      <c s="33" t="s">
        <v>114</v>
      </c>
      <c s="34">
        <v>57.75</v>
      </c>
      <c s="35">
        <v>0</v>
      </c>
      <c s="36">
        <f>ROUND(ROUND(H182,2)*ROUND(G182,3),2)</f>
      </c>
      <c r="O182">
        <f>(I182*21)/100</f>
      </c>
      <c t="s">
        <v>28</v>
      </c>
    </row>
    <row r="183" spans="1:5" ht="25.5">
      <c r="A183" s="37" t="s">
        <v>56</v>
      </c>
      <c r="E183" s="38" t="s">
        <v>6312</v>
      </c>
    </row>
    <row r="184" spans="1:5" ht="63.75">
      <c r="A184" s="39" t="s">
        <v>57</v>
      </c>
      <c r="E184" s="40" t="s">
        <v>6313</v>
      </c>
    </row>
    <row r="185" spans="1:5" ht="12.75">
      <c r="A185" t="s">
        <v>58</v>
      </c>
      <c r="E185" s="38" t="s">
        <v>53</v>
      </c>
    </row>
    <row r="186" spans="1:16" ht="25.5">
      <c r="A186" s="26" t="s">
        <v>51</v>
      </c>
      <c s="31" t="s">
        <v>294</v>
      </c>
      <c s="31" t="s">
        <v>6314</v>
      </c>
      <c s="26" t="s">
        <v>53</v>
      </c>
      <c s="32" t="s">
        <v>6315</v>
      </c>
      <c s="33" t="s">
        <v>114</v>
      </c>
      <c s="34">
        <v>57.75</v>
      </c>
      <c s="35">
        <v>0</v>
      </c>
      <c s="36">
        <f>ROUND(ROUND(H186,2)*ROUND(G186,3),2)</f>
      </c>
      <c r="O186">
        <f>(I186*21)/100</f>
      </c>
      <c t="s">
        <v>28</v>
      </c>
    </row>
    <row r="187" spans="1:5" ht="25.5">
      <c r="A187" s="37" t="s">
        <v>56</v>
      </c>
      <c r="E187" s="38" t="s">
        <v>6315</v>
      </c>
    </row>
    <row r="188" spans="1:5" ht="12.75">
      <c r="A188" s="39" t="s">
        <v>57</v>
      </c>
      <c r="E188" s="40" t="s">
        <v>53</v>
      </c>
    </row>
    <row r="189" spans="1:5" ht="12.75">
      <c r="A189" t="s">
        <v>58</v>
      </c>
      <c r="E189" s="38" t="s">
        <v>53</v>
      </c>
    </row>
    <row r="190" spans="1:16" ht="25.5">
      <c r="A190" s="26" t="s">
        <v>51</v>
      </c>
      <c s="31" t="s">
        <v>296</v>
      </c>
      <c s="31" t="s">
        <v>6316</v>
      </c>
      <c s="26" t="s">
        <v>53</v>
      </c>
      <c s="32" t="s">
        <v>6317</v>
      </c>
      <c s="33" t="s">
        <v>379</v>
      </c>
      <c s="34">
        <v>4.546</v>
      </c>
      <c s="35">
        <v>0</v>
      </c>
      <c s="36">
        <f>ROUND(ROUND(H190,2)*ROUND(G190,3),2)</f>
      </c>
      <c r="O190">
        <f>(I190*21)/100</f>
      </c>
      <c t="s">
        <v>28</v>
      </c>
    </row>
    <row r="191" spans="1:5" ht="51">
      <c r="A191" s="37" t="s">
        <v>56</v>
      </c>
      <c r="E191" s="38" t="s">
        <v>6318</v>
      </c>
    </row>
    <row r="192" spans="1:5" ht="89.25">
      <c r="A192" s="39" t="s">
        <v>57</v>
      </c>
      <c r="E192" s="40" t="s">
        <v>6319</v>
      </c>
    </row>
    <row r="193" spans="1:5" ht="12.75">
      <c r="A193" t="s">
        <v>58</v>
      </c>
      <c r="E193" s="38" t="s">
        <v>53</v>
      </c>
    </row>
    <row r="194" spans="1:16" ht="25.5">
      <c r="A194" s="26" t="s">
        <v>51</v>
      </c>
      <c s="31" t="s">
        <v>334</v>
      </c>
      <c s="31" t="s">
        <v>6320</v>
      </c>
      <c s="26" t="s">
        <v>53</v>
      </c>
      <c s="32" t="s">
        <v>6321</v>
      </c>
      <c s="33" t="s">
        <v>65</v>
      </c>
      <c s="34">
        <v>3</v>
      </c>
      <c s="35">
        <v>0</v>
      </c>
      <c s="36">
        <f>ROUND(ROUND(H194,2)*ROUND(G194,3),2)</f>
      </c>
      <c r="O194">
        <f>(I194*21)/100</f>
      </c>
      <c t="s">
        <v>28</v>
      </c>
    </row>
    <row r="195" spans="1:5" ht="25.5">
      <c r="A195" s="37" t="s">
        <v>56</v>
      </c>
      <c r="E195" s="38" t="s">
        <v>6321</v>
      </c>
    </row>
    <row r="196" spans="1:5" ht="12.75">
      <c r="A196" s="39" t="s">
        <v>57</v>
      </c>
      <c r="E196" s="40" t="s">
        <v>53</v>
      </c>
    </row>
    <row r="197" spans="1:5" ht="12.75">
      <c r="A197" t="s">
        <v>58</v>
      </c>
      <c r="E197" s="38" t="s">
        <v>53</v>
      </c>
    </row>
    <row r="198" spans="1:16" ht="25.5">
      <c r="A198" s="26" t="s">
        <v>51</v>
      </c>
      <c s="31" t="s">
        <v>351</v>
      </c>
      <c s="31" t="s">
        <v>6320</v>
      </c>
      <c s="26" t="s">
        <v>34</v>
      </c>
      <c s="32" t="s">
        <v>6321</v>
      </c>
      <c s="33" t="s">
        <v>65</v>
      </c>
      <c s="34">
        <v>4</v>
      </c>
      <c s="35">
        <v>0</v>
      </c>
      <c s="36">
        <f>ROUND(ROUND(H198,2)*ROUND(G198,3),2)</f>
      </c>
      <c r="O198">
        <f>(I198*21)/100</f>
      </c>
      <c t="s">
        <v>28</v>
      </c>
    </row>
    <row r="199" spans="1:5" ht="25.5">
      <c r="A199" s="37" t="s">
        <v>56</v>
      </c>
      <c r="E199" s="38" t="s">
        <v>6321</v>
      </c>
    </row>
    <row r="200" spans="1:5" ht="12.75">
      <c r="A200" s="39" t="s">
        <v>57</v>
      </c>
      <c r="E200" s="40" t="s">
        <v>53</v>
      </c>
    </row>
    <row r="201" spans="1:5" ht="12.75">
      <c r="A201" t="s">
        <v>58</v>
      </c>
      <c r="E201" s="38" t="s">
        <v>53</v>
      </c>
    </row>
    <row r="202" spans="1:16" ht="12.75">
      <c r="A202" s="26" t="s">
        <v>51</v>
      </c>
      <c s="31" t="s">
        <v>559</v>
      </c>
      <c s="31" t="s">
        <v>6322</v>
      </c>
      <c s="26" t="s">
        <v>53</v>
      </c>
      <c s="32" t="s">
        <v>6323</v>
      </c>
      <c s="33" t="s">
        <v>65</v>
      </c>
      <c s="34">
        <v>20</v>
      </c>
      <c s="35">
        <v>0</v>
      </c>
      <c s="36">
        <f>ROUND(ROUND(H202,2)*ROUND(G202,3),2)</f>
      </c>
      <c r="O202">
        <f>(I202*21)/100</f>
      </c>
      <c t="s">
        <v>28</v>
      </c>
    </row>
    <row r="203" spans="1:5" ht="12.75">
      <c r="A203" s="37" t="s">
        <v>56</v>
      </c>
      <c r="E203" s="38" t="s">
        <v>6323</v>
      </c>
    </row>
    <row r="204" spans="1:5" ht="12.75">
      <c r="A204" s="39" t="s">
        <v>57</v>
      </c>
      <c r="E204" s="40" t="s">
        <v>53</v>
      </c>
    </row>
    <row r="205" spans="1:5" ht="12.75">
      <c r="A205" t="s">
        <v>58</v>
      </c>
      <c r="E205" s="38" t="s">
        <v>53</v>
      </c>
    </row>
    <row r="206" spans="1:16" ht="12.75">
      <c r="A206" s="26" t="s">
        <v>51</v>
      </c>
      <c s="31" t="s">
        <v>695</v>
      </c>
      <c s="31" t="s">
        <v>6324</v>
      </c>
      <c s="26" t="s">
        <v>53</v>
      </c>
      <c s="32" t="s">
        <v>6325</v>
      </c>
      <c s="33" t="s">
        <v>65</v>
      </c>
      <c s="34">
        <v>3</v>
      </c>
      <c s="35">
        <v>0</v>
      </c>
      <c s="36">
        <f>ROUND(ROUND(H206,2)*ROUND(G206,3),2)</f>
      </c>
      <c r="O206">
        <f>(I206*21)/100</f>
      </c>
      <c t="s">
        <v>28</v>
      </c>
    </row>
    <row r="207" spans="1:5" ht="12.75">
      <c r="A207" s="37" t="s">
        <v>56</v>
      </c>
      <c r="E207" s="38" t="s">
        <v>6325</v>
      </c>
    </row>
    <row r="208" spans="1:5" ht="12.75">
      <c r="A208" s="39" t="s">
        <v>57</v>
      </c>
      <c r="E208" s="40" t="s">
        <v>53</v>
      </c>
    </row>
    <row r="209" spans="1:5" ht="12.75">
      <c r="A209" t="s">
        <v>58</v>
      </c>
      <c r="E209" s="38" t="s">
        <v>53</v>
      </c>
    </row>
    <row r="210" spans="1:16" ht="12.75">
      <c r="A210" s="26" t="s">
        <v>51</v>
      </c>
      <c s="31" t="s">
        <v>561</v>
      </c>
      <c s="31" t="s">
        <v>6324</v>
      </c>
      <c s="26" t="s">
        <v>34</v>
      </c>
      <c s="32" t="s">
        <v>6325</v>
      </c>
      <c s="33" t="s">
        <v>65</v>
      </c>
      <c s="34">
        <v>4</v>
      </c>
      <c s="35">
        <v>0</v>
      </c>
      <c s="36">
        <f>ROUND(ROUND(H210,2)*ROUND(G210,3),2)</f>
      </c>
      <c r="O210">
        <f>(I210*21)/100</f>
      </c>
      <c t="s">
        <v>28</v>
      </c>
    </row>
    <row r="211" spans="1:5" ht="12.75">
      <c r="A211" s="37" t="s">
        <v>56</v>
      </c>
      <c r="E211" s="38" t="s">
        <v>6325</v>
      </c>
    </row>
    <row r="212" spans="1:5" ht="12.75">
      <c r="A212" s="39" t="s">
        <v>57</v>
      </c>
      <c r="E212" s="40" t="s">
        <v>53</v>
      </c>
    </row>
    <row r="213" spans="1:5" ht="12.75">
      <c r="A213" t="s">
        <v>58</v>
      </c>
      <c r="E213" s="38" t="s">
        <v>53</v>
      </c>
    </row>
    <row r="214" spans="1:18" ht="12.75" customHeight="1">
      <c r="A214" s="6" t="s">
        <v>48</v>
      </c>
      <c s="6"/>
      <c s="44" t="s">
        <v>27</v>
      </c>
      <c s="6"/>
      <c s="29" t="s">
        <v>5634</v>
      </c>
      <c s="6"/>
      <c s="6"/>
      <c s="6"/>
      <c s="46">
        <f>0+Q214</f>
      </c>
      <c r="O214">
        <f>0+R214</f>
      </c>
      <c r="Q214">
        <f>0+I215+I219+I223+I227+I231+I235+I239+I243+I247+I251+I255+I259+I263+I267</f>
      </c>
      <c>
        <f>0+O215+O219+O223+O227+O231+O235+O239+O243+O247+O251+O255+O259+O263+O267</f>
      </c>
    </row>
    <row r="215" spans="1:16" ht="12.75">
      <c r="A215" s="26" t="s">
        <v>51</v>
      </c>
      <c s="31" t="s">
        <v>569</v>
      </c>
      <c s="31" t="s">
        <v>6326</v>
      </c>
      <c s="26" t="s">
        <v>53</v>
      </c>
      <c s="32" t="s">
        <v>6327</v>
      </c>
      <c s="33" t="s">
        <v>114</v>
      </c>
      <c s="34">
        <v>18.6</v>
      </c>
      <c s="35">
        <v>0</v>
      </c>
      <c s="36">
        <f>ROUND(ROUND(H215,2)*ROUND(G215,3),2)</f>
      </c>
      <c r="O215">
        <f>(I215*21)/100</f>
      </c>
      <c t="s">
        <v>28</v>
      </c>
    </row>
    <row r="216" spans="1:5" ht="12.75">
      <c r="A216" s="37" t="s">
        <v>56</v>
      </c>
      <c r="E216" s="38" t="s">
        <v>6327</v>
      </c>
    </row>
    <row r="217" spans="1:5" ht="38.25">
      <c r="A217" s="39" t="s">
        <v>57</v>
      </c>
      <c r="E217" s="40" t="s">
        <v>6328</v>
      </c>
    </row>
    <row r="218" spans="1:5" ht="12.75">
      <c r="A218" t="s">
        <v>58</v>
      </c>
      <c r="E218" s="38" t="s">
        <v>53</v>
      </c>
    </row>
    <row r="219" spans="1:16" ht="25.5">
      <c r="A219" s="26" t="s">
        <v>51</v>
      </c>
      <c s="31" t="s">
        <v>571</v>
      </c>
      <c s="31" t="s">
        <v>6329</v>
      </c>
      <c s="26" t="s">
        <v>53</v>
      </c>
      <c s="32" t="s">
        <v>6330</v>
      </c>
      <c s="33" t="s">
        <v>114</v>
      </c>
      <c s="34">
        <v>455.07</v>
      </c>
      <c s="35">
        <v>0</v>
      </c>
      <c s="36">
        <f>ROUND(ROUND(H219,2)*ROUND(G219,3),2)</f>
      </c>
      <c r="O219">
        <f>(I219*21)/100</f>
      </c>
      <c t="s">
        <v>28</v>
      </c>
    </row>
    <row r="220" spans="1:5" ht="25.5">
      <c r="A220" s="37" t="s">
        <v>56</v>
      </c>
      <c r="E220" s="38" t="s">
        <v>6330</v>
      </c>
    </row>
    <row r="221" spans="1:5" ht="409.5">
      <c r="A221" s="39" t="s">
        <v>57</v>
      </c>
      <c r="E221" s="40" t="s">
        <v>6331</v>
      </c>
    </row>
    <row r="222" spans="1:5" ht="76.5">
      <c r="A222" t="s">
        <v>58</v>
      </c>
      <c r="E222" s="38" t="s">
        <v>6332</v>
      </c>
    </row>
    <row r="223" spans="1:16" ht="38.25">
      <c r="A223" s="26" t="s">
        <v>51</v>
      </c>
      <c s="31" t="s">
        <v>707</v>
      </c>
      <c s="31" t="s">
        <v>6333</v>
      </c>
      <c s="26" t="s">
        <v>53</v>
      </c>
      <c s="32" t="s">
        <v>6334</v>
      </c>
      <c s="33" t="s">
        <v>114</v>
      </c>
      <c s="34">
        <v>683</v>
      </c>
      <c s="35">
        <v>0</v>
      </c>
      <c s="36">
        <f>ROUND(ROUND(H223,2)*ROUND(G223,3),2)</f>
      </c>
      <c r="O223">
        <f>(I223*21)/100</f>
      </c>
      <c t="s">
        <v>28</v>
      </c>
    </row>
    <row r="224" spans="1:5" ht="38.25">
      <c r="A224" s="37" t="s">
        <v>56</v>
      </c>
      <c r="E224" s="38" t="s">
        <v>6335</v>
      </c>
    </row>
    <row r="225" spans="1:5" ht="38.25">
      <c r="A225" s="39" t="s">
        <v>57</v>
      </c>
      <c r="E225" s="40" t="s">
        <v>6336</v>
      </c>
    </row>
    <row r="226" spans="1:5" ht="12.75">
      <c r="A226" t="s">
        <v>58</v>
      </c>
      <c r="E226" s="38" t="s">
        <v>53</v>
      </c>
    </row>
    <row r="227" spans="1:16" ht="25.5">
      <c r="A227" s="26" t="s">
        <v>51</v>
      </c>
      <c s="31" t="s">
        <v>711</v>
      </c>
      <c s="31" t="s">
        <v>6337</v>
      </c>
      <c s="26" t="s">
        <v>53</v>
      </c>
      <c s="32" t="s">
        <v>6338</v>
      </c>
      <c s="33" t="s">
        <v>114</v>
      </c>
      <c s="34">
        <v>1165.595</v>
      </c>
      <c s="35">
        <v>0</v>
      </c>
      <c s="36">
        <f>ROUND(ROUND(H227,2)*ROUND(G227,3),2)</f>
      </c>
      <c r="O227">
        <f>(I227*21)/100</f>
      </c>
      <c t="s">
        <v>28</v>
      </c>
    </row>
    <row r="228" spans="1:5" ht="51">
      <c r="A228" s="37" t="s">
        <v>56</v>
      </c>
      <c r="E228" s="38" t="s">
        <v>6339</v>
      </c>
    </row>
    <row r="229" spans="1:5" ht="191.25">
      <c r="A229" s="39" t="s">
        <v>57</v>
      </c>
      <c r="E229" s="40" t="s">
        <v>6340</v>
      </c>
    </row>
    <row r="230" spans="1:5" ht="12.75">
      <c r="A230" t="s">
        <v>58</v>
      </c>
      <c r="E230" s="38" t="s">
        <v>53</v>
      </c>
    </row>
    <row r="231" spans="1:16" ht="25.5">
      <c r="A231" s="26" t="s">
        <v>51</v>
      </c>
      <c s="31" t="s">
        <v>713</v>
      </c>
      <c s="31" t="s">
        <v>6341</v>
      </c>
      <c s="26" t="s">
        <v>53</v>
      </c>
      <c s="32" t="s">
        <v>6342</v>
      </c>
      <c s="33" t="s">
        <v>114</v>
      </c>
      <c s="34">
        <v>257.4</v>
      </c>
      <c s="35">
        <v>0</v>
      </c>
      <c s="36">
        <f>ROUND(ROUND(H231,2)*ROUND(G231,3),2)</f>
      </c>
      <c r="O231">
        <f>(I231*21)/100</f>
      </c>
      <c t="s">
        <v>28</v>
      </c>
    </row>
    <row r="232" spans="1:5" ht="25.5">
      <c r="A232" s="37" t="s">
        <v>56</v>
      </c>
      <c r="E232" s="38" t="s">
        <v>6342</v>
      </c>
    </row>
    <row r="233" spans="1:5" ht="38.25">
      <c r="A233" s="39" t="s">
        <v>57</v>
      </c>
      <c r="E233" s="40" t="s">
        <v>6343</v>
      </c>
    </row>
    <row r="234" spans="1:5" ht="12.75">
      <c r="A234" t="s">
        <v>58</v>
      </c>
      <c r="E234" s="38" t="s">
        <v>53</v>
      </c>
    </row>
    <row r="235" spans="1:16" ht="25.5">
      <c r="A235" s="26" t="s">
        <v>51</v>
      </c>
      <c s="31" t="s">
        <v>721</v>
      </c>
      <c s="31" t="s">
        <v>6344</v>
      </c>
      <c s="26" t="s">
        <v>53</v>
      </c>
      <c s="32" t="s">
        <v>6345</v>
      </c>
      <c s="33" t="s">
        <v>118</v>
      </c>
      <c s="34">
        <v>4.254</v>
      </c>
      <c s="35">
        <v>0</v>
      </c>
      <c s="36">
        <f>ROUND(ROUND(H235,2)*ROUND(G235,3),2)</f>
      </c>
      <c r="O235">
        <f>(I235*21)/100</f>
      </c>
      <c t="s">
        <v>28</v>
      </c>
    </row>
    <row r="236" spans="1:5" ht="25.5">
      <c r="A236" s="37" t="s">
        <v>56</v>
      </c>
      <c r="E236" s="38" t="s">
        <v>6345</v>
      </c>
    </row>
    <row r="237" spans="1:5" ht="102">
      <c r="A237" s="39" t="s">
        <v>57</v>
      </c>
      <c r="E237" s="40" t="s">
        <v>6346</v>
      </c>
    </row>
    <row r="238" spans="1:5" ht="242.25">
      <c r="A238" t="s">
        <v>58</v>
      </c>
      <c r="E238" s="38" t="s">
        <v>6347</v>
      </c>
    </row>
    <row r="239" spans="1:16" ht="25.5">
      <c r="A239" s="26" t="s">
        <v>51</v>
      </c>
      <c s="31" t="s">
        <v>573</v>
      </c>
      <c s="31" t="s">
        <v>6348</v>
      </c>
      <c s="26" t="s">
        <v>53</v>
      </c>
      <c s="32" t="s">
        <v>6349</v>
      </c>
      <c s="33" t="s">
        <v>118</v>
      </c>
      <c s="34">
        <v>50.73</v>
      </c>
      <c s="35">
        <v>0</v>
      </c>
      <c s="36">
        <f>ROUND(ROUND(H239,2)*ROUND(G239,3),2)</f>
      </c>
      <c r="O239">
        <f>(I239*21)/100</f>
      </c>
      <c t="s">
        <v>28</v>
      </c>
    </row>
    <row r="240" spans="1:5" ht="25.5">
      <c r="A240" s="37" t="s">
        <v>56</v>
      </c>
      <c r="E240" s="38" t="s">
        <v>6349</v>
      </c>
    </row>
    <row r="241" spans="1:5" ht="63.75">
      <c r="A241" s="39" t="s">
        <v>57</v>
      </c>
      <c r="E241" s="40" t="s">
        <v>6350</v>
      </c>
    </row>
    <row r="242" spans="1:5" ht="242.25">
      <c r="A242" t="s">
        <v>58</v>
      </c>
      <c r="E242" s="38" t="s">
        <v>6347</v>
      </c>
    </row>
    <row r="243" spans="1:16" ht="25.5">
      <c r="A243" s="26" t="s">
        <v>51</v>
      </c>
      <c s="31" t="s">
        <v>575</v>
      </c>
      <c s="31" t="s">
        <v>5856</v>
      </c>
      <c s="26" t="s">
        <v>53</v>
      </c>
      <c s="32" t="s">
        <v>5857</v>
      </c>
      <c s="33" t="s">
        <v>118</v>
      </c>
      <c s="34">
        <v>50.73</v>
      </c>
      <c s="35">
        <v>0</v>
      </c>
      <c s="36">
        <f>ROUND(ROUND(H243,2)*ROUND(G243,3),2)</f>
      </c>
      <c r="O243">
        <f>(I243*21)/100</f>
      </c>
      <c t="s">
        <v>28</v>
      </c>
    </row>
    <row r="244" spans="1:5" ht="25.5">
      <c r="A244" s="37" t="s">
        <v>56</v>
      </c>
      <c r="E244" s="38" t="s">
        <v>5857</v>
      </c>
    </row>
    <row r="245" spans="1:5" ht="63.75">
      <c r="A245" s="39" t="s">
        <v>57</v>
      </c>
      <c r="E245" s="40" t="s">
        <v>6350</v>
      </c>
    </row>
    <row r="246" spans="1:5" ht="12.75">
      <c r="A246" t="s">
        <v>58</v>
      </c>
      <c r="E246" s="38" t="s">
        <v>53</v>
      </c>
    </row>
    <row r="247" spans="1:16" ht="12.75">
      <c r="A247" s="26" t="s">
        <v>51</v>
      </c>
      <c s="31" t="s">
        <v>725</v>
      </c>
      <c s="31" t="s">
        <v>5858</v>
      </c>
      <c s="26" t="s">
        <v>53</v>
      </c>
      <c s="32" t="s">
        <v>5859</v>
      </c>
      <c s="33" t="s">
        <v>379</v>
      </c>
      <c s="34">
        <v>2.104</v>
      </c>
      <c s="35">
        <v>0</v>
      </c>
      <c s="36">
        <f>ROUND(ROUND(H247,2)*ROUND(G247,3),2)</f>
      </c>
      <c r="O247">
        <f>(I247*21)/100</f>
      </c>
      <c t="s">
        <v>28</v>
      </c>
    </row>
    <row r="248" spans="1:5" ht="12.75">
      <c r="A248" s="37" t="s">
        <v>56</v>
      </c>
      <c r="E248" s="38" t="s">
        <v>5859</v>
      </c>
    </row>
    <row r="249" spans="1:5" ht="204">
      <c r="A249" s="39" t="s">
        <v>57</v>
      </c>
      <c r="E249" s="40" t="s">
        <v>6351</v>
      </c>
    </row>
    <row r="250" spans="1:5" ht="12.75">
      <c r="A250" t="s">
        <v>58</v>
      </c>
      <c r="E250" s="38" t="s">
        <v>53</v>
      </c>
    </row>
    <row r="251" spans="1:16" ht="25.5">
      <c r="A251" s="26" t="s">
        <v>51</v>
      </c>
      <c s="31" t="s">
        <v>577</v>
      </c>
      <c s="31" t="s">
        <v>6352</v>
      </c>
      <c s="26" t="s">
        <v>53</v>
      </c>
      <c s="32" t="s">
        <v>6353</v>
      </c>
      <c s="33" t="s">
        <v>114</v>
      </c>
      <c s="34">
        <v>1188.907</v>
      </c>
      <c s="35">
        <v>0</v>
      </c>
      <c s="36">
        <f>ROUND(ROUND(H251,2)*ROUND(G251,3),2)</f>
      </c>
      <c r="O251">
        <f>(I251*21)/100</f>
      </c>
      <c t="s">
        <v>28</v>
      </c>
    </row>
    <row r="252" spans="1:5" ht="25.5">
      <c r="A252" s="37" t="s">
        <v>56</v>
      </c>
      <c r="E252" s="38" t="s">
        <v>6353</v>
      </c>
    </row>
    <row r="253" spans="1:5" ht="12.75">
      <c r="A253" s="39" t="s">
        <v>57</v>
      </c>
      <c r="E253" s="40" t="s">
        <v>53</v>
      </c>
    </row>
    <row r="254" spans="1:5" ht="12.75">
      <c r="A254" t="s">
        <v>58</v>
      </c>
      <c r="E254" s="38" t="s">
        <v>53</v>
      </c>
    </row>
    <row r="255" spans="1:16" ht="12.75">
      <c r="A255" s="26" t="s">
        <v>51</v>
      </c>
      <c s="31" t="s">
        <v>581</v>
      </c>
      <c s="31" t="s">
        <v>6354</v>
      </c>
      <c s="26" t="s">
        <v>53</v>
      </c>
      <c s="32" t="s">
        <v>6355</v>
      </c>
      <c s="33" t="s">
        <v>114</v>
      </c>
      <c s="34">
        <v>697.22</v>
      </c>
      <c s="35">
        <v>0</v>
      </c>
      <c s="36">
        <f>ROUND(ROUND(H255,2)*ROUND(G255,3),2)</f>
      </c>
      <c r="O255">
        <f>(I255*21)/100</f>
      </c>
      <c t="s">
        <v>28</v>
      </c>
    </row>
    <row r="256" spans="1:5" ht="12.75">
      <c r="A256" s="37" t="s">
        <v>56</v>
      </c>
      <c r="E256" s="38" t="s">
        <v>6355</v>
      </c>
    </row>
    <row r="257" spans="1:5" ht="242.25">
      <c r="A257" s="39" t="s">
        <v>57</v>
      </c>
      <c r="E257" s="40" t="s">
        <v>6356</v>
      </c>
    </row>
    <row r="258" spans="1:5" ht="12.75">
      <c r="A258" t="s">
        <v>58</v>
      </c>
      <c r="E258" s="38" t="s">
        <v>53</v>
      </c>
    </row>
    <row r="259" spans="1:16" ht="25.5">
      <c r="A259" s="26" t="s">
        <v>51</v>
      </c>
      <c s="31" t="s">
        <v>585</v>
      </c>
      <c s="31" t="s">
        <v>6357</v>
      </c>
      <c s="26" t="s">
        <v>53</v>
      </c>
      <c s="32" t="s">
        <v>6358</v>
      </c>
      <c s="33" t="s">
        <v>114</v>
      </c>
      <c s="34">
        <v>4043.876</v>
      </c>
      <c s="35">
        <v>0</v>
      </c>
      <c s="36">
        <f>ROUND(ROUND(H259,2)*ROUND(G259,3),2)</f>
      </c>
      <c r="O259">
        <f>(I259*21)/100</f>
      </c>
      <c t="s">
        <v>28</v>
      </c>
    </row>
    <row r="260" spans="1:5" ht="25.5">
      <c r="A260" s="37" t="s">
        <v>56</v>
      </c>
      <c r="E260" s="38" t="s">
        <v>6358</v>
      </c>
    </row>
    <row r="261" spans="1:5" ht="267.75">
      <c r="A261" s="39" t="s">
        <v>57</v>
      </c>
      <c r="E261" s="40" t="s">
        <v>6359</v>
      </c>
    </row>
    <row r="262" spans="1:5" ht="12.75">
      <c r="A262" t="s">
        <v>58</v>
      </c>
      <c r="E262" s="38" t="s">
        <v>53</v>
      </c>
    </row>
    <row r="263" spans="1:16" ht="12.75">
      <c r="A263" s="26" t="s">
        <v>51</v>
      </c>
      <c s="31" t="s">
        <v>6360</v>
      </c>
      <c s="31" t="s">
        <v>6361</v>
      </c>
      <c s="26" t="s">
        <v>53</v>
      </c>
      <c s="32" t="s">
        <v>6362</v>
      </c>
      <c s="33" t="s">
        <v>114</v>
      </c>
      <c s="34">
        <v>211.473</v>
      </c>
      <c s="35">
        <v>0</v>
      </c>
      <c s="36">
        <f>ROUND(ROUND(H263,2)*ROUND(G263,3),2)</f>
      </c>
      <c r="O263">
        <f>(I263*21)/100</f>
      </c>
      <c t="s">
        <v>28</v>
      </c>
    </row>
    <row r="264" spans="1:5" ht="12.75">
      <c r="A264" s="37" t="s">
        <v>56</v>
      </c>
      <c r="E264" s="38" t="s">
        <v>6362</v>
      </c>
    </row>
    <row r="265" spans="1:5" ht="102">
      <c r="A265" s="39" t="s">
        <v>57</v>
      </c>
      <c r="E265" s="40" t="s">
        <v>6363</v>
      </c>
    </row>
    <row r="266" spans="1:5" ht="12.75">
      <c r="A266" t="s">
        <v>58</v>
      </c>
      <c r="E266" s="38" t="s">
        <v>53</v>
      </c>
    </row>
    <row r="267" spans="1:16" ht="12.75">
      <c r="A267" s="26" t="s">
        <v>51</v>
      </c>
      <c s="31" t="s">
        <v>6364</v>
      </c>
      <c s="31" t="s">
        <v>6361</v>
      </c>
      <c s="26" t="s">
        <v>34</v>
      </c>
      <c s="32" t="s">
        <v>6365</v>
      </c>
      <c s="33" t="s">
        <v>114</v>
      </c>
      <c s="34">
        <v>12.192</v>
      </c>
      <c s="35">
        <v>0</v>
      </c>
      <c s="36">
        <f>ROUND(ROUND(H267,2)*ROUND(G267,3),2)</f>
      </c>
      <c r="O267">
        <f>(I267*21)/100</f>
      </c>
      <c t="s">
        <v>28</v>
      </c>
    </row>
    <row r="268" spans="1:5" ht="12.75">
      <c r="A268" s="37" t="s">
        <v>56</v>
      </c>
      <c r="E268" s="38" t="s">
        <v>6365</v>
      </c>
    </row>
    <row r="269" spans="1:5" ht="38.25">
      <c r="A269" s="39" t="s">
        <v>57</v>
      </c>
      <c r="E269" s="40" t="s">
        <v>6366</v>
      </c>
    </row>
    <row r="270" spans="1:5" ht="12.75">
      <c r="A270" t="s">
        <v>58</v>
      </c>
      <c r="E270" s="38" t="s">
        <v>53</v>
      </c>
    </row>
    <row r="271" spans="1:18" ht="12.75" customHeight="1">
      <c r="A271" s="6" t="s">
        <v>48</v>
      </c>
      <c s="6"/>
      <c s="44" t="s">
        <v>5651</v>
      </c>
      <c s="6"/>
      <c s="29" t="s">
        <v>5652</v>
      </c>
      <c s="6"/>
      <c s="6"/>
      <c s="6"/>
      <c s="46">
        <f>0+Q271</f>
      </c>
      <c r="O271">
        <f>0+R271</f>
      </c>
      <c r="Q271">
        <f>0+I272+I276+I280+I284+I288+I292</f>
      </c>
      <c>
        <f>0+O272+O276+O280+O284+O288+O292</f>
      </c>
    </row>
    <row r="272" spans="1:16" ht="12.75">
      <c r="A272" s="26" t="s">
        <v>51</v>
      </c>
      <c s="31" t="s">
        <v>34</v>
      </c>
      <c s="31" t="s">
        <v>5868</v>
      </c>
      <c s="26" t="s">
        <v>53</v>
      </c>
      <c s="32" t="s">
        <v>5869</v>
      </c>
      <c s="33" t="s">
        <v>5870</v>
      </c>
      <c s="34">
        <v>0.149</v>
      </c>
      <c s="35">
        <v>0</v>
      </c>
      <c s="36">
        <f>ROUND(ROUND(H272,2)*ROUND(G272,3),2)</f>
      </c>
      <c r="O272">
        <f>(I272*21)/100</f>
      </c>
      <c t="s">
        <v>28</v>
      </c>
    </row>
    <row r="273" spans="1:5" ht="12.75">
      <c r="A273" s="37" t="s">
        <v>56</v>
      </c>
      <c r="E273" s="38" t="s">
        <v>5869</v>
      </c>
    </row>
    <row r="274" spans="1:5" ht="51">
      <c r="A274" s="39" t="s">
        <v>57</v>
      </c>
      <c r="E274" s="40" t="s">
        <v>6367</v>
      </c>
    </row>
    <row r="275" spans="1:5" ht="12.75">
      <c r="A275" t="s">
        <v>58</v>
      </c>
      <c r="E275" s="38" t="s">
        <v>53</v>
      </c>
    </row>
    <row r="276" spans="1:16" ht="38.25">
      <c r="A276" s="26" t="s">
        <v>51</v>
      </c>
      <c s="31" t="s">
        <v>715</v>
      </c>
      <c s="31" t="s">
        <v>6368</v>
      </c>
      <c s="26" t="s">
        <v>53</v>
      </c>
      <c s="32" t="s">
        <v>6369</v>
      </c>
      <c s="33" t="s">
        <v>114</v>
      </c>
      <c s="34">
        <v>868.434</v>
      </c>
      <c s="35">
        <v>0</v>
      </c>
      <c s="36">
        <f>ROUND(ROUND(H276,2)*ROUND(G276,3),2)</f>
      </c>
      <c r="O276">
        <f>(I276*21)/100</f>
      </c>
      <c t="s">
        <v>28</v>
      </c>
    </row>
    <row r="277" spans="1:5" ht="38.25">
      <c r="A277" s="37" t="s">
        <v>56</v>
      </c>
      <c r="E277" s="38" t="s">
        <v>6370</v>
      </c>
    </row>
    <row r="278" spans="1:5" ht="76.5">
      <c r="A278" s="39" t="s">
        <v>57</v>
      </c>
      <c r="E278" s="40" t="s">
        <v>6371</v>
      </c>
    </row>
    <row r="279" spans="1:5" ht="12.75">
      <c r="A279" t="s">
        <v>58</v>
      </c>
      <c r="E279" s="38" t="s">
        <v>53</v>
      </c>
    </row>
    <row r="280" spans="1:16" ht="38.25">
      <c r="A280" s="26" t="s">
        <v>51</v>
      </c>
      <c s="31" t="s">
        <v>719</v>
      </c>
      <c s="31" t="s">
        <v>6372</v>
      </c>
      <c s="26" t="s">
        <v>53</v>
      </c>
      <c s="32" t="s">
        <v>6373</v>
      </c>
      <c s="33" t="s">
        <v>114</v>
      </c>
      <c s="34">
        <v>868.434</v>
      </c>
      <c s="35">
        <v>0</v>
      </c>
      <c s="36">
        <f>ROUND(ROUND(H280,2)*ROUND(G280,3),2)</f>
      </c>
      <c r="O280">
        <f>(I280*21)/100</f>
      </c>
      <c t="s">
        <v>28</v>
      </c>
    </row>
    <row r="281" spans="1:5" ht="38.25">
      <c r="A281" s="37" t="s">
        <v>56</v>
      </c>
      <c r="E281" s="38" t="s">
        <v>6373</v>
      </c>
    </row>
    <row r="282" spans="1:5" ht="76.5">
      <c r="A282" s="39" t="s">
        <v>57</v>
      </c>
      <c r="E282" s="40" t="s">
        <v>6371</v>
      </c>
    </row>
    <row r="283" spans="1:5" ht="12.75">
      <c r="A283" t="s">
        <v>58</v>
      </c>
      <c r="E283" s="38" t="s">
        <v>53</v>
      </c>
    </row>
    <row r="284" spans="1:16" ht="25.5">
      <c r="A284" s="26" t="s">
        <v>51</v>
      </c>
      <c s="31" t="s">
        <v>593</v>
      </c>
      <c s="31" t="s">
        <v>6374</v>
      </c>
      <c s="26" t="s">
        <v>53</v>
      </c>
      <c s="32" t="s">
        <v>6375</v>
      </c>
      <c s="33" t="s">
        <v>114</v>
      </c>
      <c s="34">
        <v>497.76</v>
      </c>
      <c s="35">
        <v>0</v>
      </c>
      <c s="36">
        <f>ROUND(ROUND(H284,2)*ROUND(G284,3),2)</f>
      </c>
      <c r="O284">
        <f>(I284*21)/100</f>
      </c>
      <c t="s">
        <v>28</v>
      </c>
    </row>
    <row r="285" spans="1:5" ht="25.5">
      <c r="A285" s="37" t="s">
        <v>56</v>
      </c>
      <c r="E285" s="38" t="s">
        <v>6375</v>
      </c>
    </row>
    <row r="286" spans="1:5" ht="38.25">
      <c r="A286" s="39" t="s">
        <v>57</v>
      </c>
      <c r="E286" s="40" t="s">
        <v>6211</v>
      </c>
    </row>
    <row r="287" spans="1:5" ht="12.75">
      <c r="A287" t="s">
        <v>58</v>
      </c>
      <c r="E287" s="38" t="s">
        <v>53</v>
      </c>
    </row>
    <row r="288" spans="1:16" ht="25.5">
      <c r="A288" s="26" t="s">
        <v>51</v>
      </c>
      <c s="31" t="s">
        <v>729</v>
      </c>
      <c s="31" t="s">
        <v>6376</v>
      </c>
      <c s="26" t="s">
        <v>53</v>
      </c>
      <c s="32" t="s">
        <v>6377</v>
      </c>
      <c s="33" t="s">
        <v>114</v>
      </c>
      <c s="34">
        <v>1510.32</v>
      </c>
      <c s="35">
        <v>0</v>
      </c>
      <c s="36">
        <f>ROUND(ROUND(H288,2)*ROUND(G288,3),2)</f>
      </c>
      <c r="O288">
        <f>(I288*21)/100</f>
      </c>
      <c t="s">
        <v>28</v>
      </c>
    </row>
    <row r="289" spans="1:5" ht="25.5">
      <c r="A289" s="37" t="s">
        <v>56</v>
      </c>
      <c r="E289" s="38" t="s">
        <v>6377</v>
      </c>
    </row>
    <row r="290" spans="1:5" ht="63.75">
      <c r="A290" s="39" t="s">
        <v>57</v>
      </c>
      <c r="E290" s="40" t="s">
        <v>6378</v>
      </c>
    </row>
    <row r="291" spans="1:5" ht="12.75">
      <c r="A291" t="s">
        <v>58</v>
      </c>
      <c r="E291" s="38" t="s">
        <v>53</v>
      </c>
    </row>
    <row r="292" spans="1:16" ht="25.5">
      <c r="A292" s="26" t="s">
        <v>51</v>
      </c>
      <c s="31" t="s">
        <v>6379</v>
      </c>
      <c s="31" t="s">
        <v>6380</v>
      </c>
      <c s="26" t="s">
        <v>53</v>
      </c>
      <c s="32" t="s">
        <v>6381</v>
      </c>
      <c s="33" t="s">
        <v>5878</v>
      </c>
      <c s="34">
        <v>5847.613</v>
      </c>
      <c s="35">
        <v>0</v>
      </c>
      <c s="36">
        <f>ROUND(ROUND(H292,2)*ROUND(G292,3),2)</f>
      </c>
      <c r="O292">
        <f>(I292*21)/100</f>
      </c>
      <c t="s">
        <v>28</v>
      </c>
    </row>
    <row r="293" spans="1:5" ht="38.25">
      <c r="A293" s="37" t="s">
        <v>56</v>
      </c>
      <c r="E293" s="38" t="s">
        <v>6382</v>
      </c>
    </row>
    <row r="294" spans="1:5" ht="12.75">
      <c r="A294" s="39" t="s">
        <v>57</v>
      </c>
      <c r="E294" s="40" t="s">
        <v>53</v>
      </c>
    </row>
    <row r="295" spans="1:5" ht="12.75">
      <c r="A295" t="s">
        <v>58</v>
      </c>
      <c r="E295" s="38" t="s">
        <v>53</v>
      </c>
    </row>
    <row r="296" spans="1:18" ht="12.75" customHeight="1">
      <c r="A296" s="6" t="s">
        <v>48</v>
      </c>
      <c s="6"/>
      <c s="44" t="s">
        <v>5882</v>
      </c>
      <c s="6"/>
      <c s="29" t="s">
        <v>5883</v>
      </c>
      <c s="6"/>
      <c s="6"/>
      <c s="6"/>
      <c s="46">
        <f>0+Q296</f>
      </c>
      <c r="O296">
        <f>0+R296</f>
      </c>
      <c r="Q296">
        <f>0+I297+I301+I305+I309+I313+I317+I321+I325+I329+I333+I337+I341+I345+I349</f>
      </c>
      <c>
        <f>0+O297+O301+O305+O309+O313+O317+O321+O325+O329+O333+O337+O341+O345+O349</f>
      </c>
    </row>
    <row r="297" spans="1:16" ht="12.75">
      <c r="A297" s="26" t="s">
        <v>51</v>
      </c>
      <c s="31" t="s">
        <v>34</v>
      </c>
      <c s="31" t="s">
        <v>5868</v>
      </c>
      <c s="26" t="s">
        <v>53</v>
      </c>
      <c s="32" t="s">
        <v>5869</v>
      </c>
      <c s="33" t="s">
        <v>5870</v>
      </c>
      <c s="34">
        <v>0.181</v>
      </c>
      <c s="35">
        <v>0</v>
      </c>
      <c s="36">
        <f>ROUND(ROUND(H297,2)*ROUND(G297,3),2)</f>
      </c>
      <c r="O297">
        <f>(I297*21)/100</f>
      </c>
      <c t="s">
        <v>28</v>
      </c>
    </row>
    <row r="298" spans="1:5" ht="12.75">
      <c r="A298" s="37" t="s">
        <v>56</v>
      </c>
      <c r="E298" s="38" t="s">
        <v>5869</v>
      </c>
    </row>
    <row r="299" spans="1:5" ht="12.75">
      <c r="A299" s="39" t="s">
        <v>57</v>
      </c>
      <c r="E299" s="40" t="s">
        <v>53</v>
      </c>
    </row>
    <row r="300" spans="1:5" ht="12.75">
      <c r="A300" t="s">
        <v>58</v>
      </c>
      <c r="E300" s="38" t="s">
        <v>53</v>
      </c>
    </row>
    <row r="301" spans="1:16" ht="12.75">
      <c r="A301" s="26" t="s">
        <v>51</v>
      </c>
      <c s="31" t="s">
        <v>158</v>
      </c>
      <c s="31" t="s">
        <v>6383</v>
      </c>
      <c s="26" t="s">
        <v>53</v>
      </c>
      <c s="32" t="s">
        <v>6384</v>
      </c>
      <c s="33" t="s">
        <v>114</v>
      </c>
      <c s="34">
        <v>796.38</v>
      </c>
      <c s="35">
        <v>0</v>
      </c>
      <c s="36">
        <f>ROUND(ROUND(H301,2)*ROUND(G301,3),2)</f>
      </c>
      <c r="O301">
        <f>(I301*21)/100</f>
      </c>
      <c t="s">
        <v>28</v>
      </c>
    </row>
    <row r="302" spans="1:5" ht="12.75">
      <c r="A302" s="37" t="s">
        <v>56</v>
      </c>
      <c r="E302" s="38" t="s">
        <v>6384</v>
      </c>
    </row>
    <row r="303" spans="1:5" ht="12.75">
      <c r="A303" s="39" t="s">
        <v>57</v>
      </c>
      <c r="E303" s="40" t="s">
        <v>53</v>
      </c>
    </row>
    <row r="304" spans="1:5" ht="12.75">
      <c r="A304" t="s">
        <v>58</v>
      </c>
      <c r="E304" s="38" t="s">
        <v>53</v>
      </c>
    </row>
    <row r="305" spans="1:16" ht="12.75">
      <c r="A305" s="26" t="s">
        <v>51</v>
      </c>
      <c s="31" t="s">
        <v>691</v>
      </c>
      <c s="31" t="s">
        <v>6385</v>
      </c>
      <c s="26" t="s">
        <v>53</v>
      </c>
      <c s="32" t="s">
        <v>6386</v>
      </c>
      <c s="33" t="s">
        <v>379</v>
      </c>
      <c s="34">
        <v>81.828</v>
      </c>
      <c s="35">
        <v>0</v>
      </c>
      <c s="36">
        <f>ROUND(ROUND(H305,2)*ROUND(G305,3),2)</f>
      </c>
      <c r="O305">
        <f>(I305*21)/100</f>
      </c>
      <c t="s">
        <v>28</v>
      </c>
    </row>
    <row r="306" spans="1:5" ht="12.75">
      <c r="A306" s="37" t="s">
        <v>56</v>
      </c>
      <c r="E306" s="38" t="s">
        <v>6386</v>
      </c>
    </row>
    <row r="307" spans="1:5" ht="51">
      <c r="A307" s="39" t="s">
        <v>57</v>
      </c>
      <c r="E307" s="40" t="s">
        <v>6387</v>
      </c>
    </row>
    <row r="308" spans="1:5" ht="12.75">
      <c r="A308" t="s">
        <v>58</v>
      </c>
      <c r="E308" s="38" t="s">
        <v>53</v>
      </c>
    </row>
    <row r="309" spans="1:16" ht="38.25">
      <c r="A309" s="26" t="s">
        <v>51</v>
      </c>
      <c s="31" t="s">
        <v>715</v>
      </c>
      <c s="31" t="s">
        <v>6368</v>
      </c>
      <c s="26" t="s">
        <v>53</v>
      </c>
      <c s="32" t="s">
        <v>6369</v>
      </c>
      <c s="33" t="s">
        <v>114</v>
      </c>
      <c s="34">
        <v>1792.755</v>
      </c>
      <c s="35">
        <v>0</v>
      </c>
      <c s="36">
        <f>ROUND(ROUND(H309,2)*ROUND(G309,3),2)</f>
      </c>
      <c r="O309">
        <f>(I309*21)/100</f>
      </c>
      <c t="s">
        <v>28</v>
      </c>
    </row>
    <row r="310" spans="1:5" ht="38.25">
      <c r="A310" s="37" t="s">
        <v>56</v>
      </c>
      <c r="E310" s="38" t="s">
        <v>6370</v>
      </c>
    </row>
    <row r="311" spans="1:5" ht="12.75">
      <c r="A311" s="39" t="s">
        <v>57</v>
      </c>
      <c r="E311" s="40" t="s">
        <v>53</v>
      </c>
    </row>
    <row r="312" spans="1:5" ht="12.75">
      <c r="A312" t="s">
        <v>58</v>
      </c>
      <c r="E312" s="38" t="s">
        <v>53</v>
      </c>
    </row>
    <row r="313" spans="1:16" ht="12.75">
      <c r="A313" s="26" t="s">
        <v>51</v>
      </c>
      <c s="31" t="s">
        <v>597</v>
      </c>
      <c s="31" t="s">
        <v>6388</v>
      </c>
      <c s="26" t="s">
        <v>53</v>
      </c>
      <c s="32" t="s">
        <v>6389</v>
      </c>
      <c s="33" t="s">
        <v>114</v>
      </c>
      <c s="34">
        <v>524.7</v>
      </c>
      <c s="35">
        <v>0</v>
      </c>
      <c s="36">
        <f>ROUND(ROUND(H313,2)*ROUND(G313,3),2)</f>
      </c>
      <c r="O313">
        <f>(I313*21)/100</f>
      </c>
      <c t="s">
        <v>28</v>
      </c>
    </row>
    <row r="314" spans="1:5" ht="12.75">
      <c r="A314" s="37" t="s">
        <v>56</v>
      </c>
      <c r="E314" s="38" t="s">
        <v>6389</v>
      </c>
    </row>
    <row r="315" spans="1:5" ht="38.25">
      <c r="A315" s="39" t="s">
        <v>57</v>
      </c>
      <c r="E315" s="40" t="s">
        <v>6390</v>
      </c>
    </row>
    <row r="316" spans="1:5" ht="12.75">
      <c r="A316" t="s">
        <v>58</v>
      </c>
      <c r="E316" s="38" t="s">
        <v>53</v>
      </c>
    </row>
    <row r="317" spans="1:16" ht="12.75">
      <c r="A317" s="26" t="s">
        <v>51</v>
      </c>
      <c s="31" t="s">
        <v>599</v>
      </c>
      <c s="31" t="s">
        <v>6391</v>
      </c>
      <c s="26" t="s">
        <v>53</v>
      </c>
      <c s="32" t="s">
        <v>6392</v>
      </c>
      <c s="33" t="s">
        <v>114</v>
      </c>
      <c s="34">
        <v>24.125</v>
      </c>
      <c s="35">
        <v>0</v>
      </c>
      <c s="36">
        <f>ROUND(ROUND(H317,2)*ROUND(G317,3),2)</f>
      </c>
      <c r="O317">
        <f>(I317*21)/100</f>
      </c>
      <c t="s">
        <v>28</v>
      </c>
    </row>
    <row r="318" spans="1:5" ht="12.75">
      <c r="A318" s="37" t="s">
        <v>56</v>
      </c>
      <c r="E318" s="38" t="s">
        <v>6392</v>
      </c>
    </row>
    <row r="319" spans="1:5" ht="127.5">
      <c r="A319" s="39" t="s">
        <v>57</v>
      </c>
      <c r="E319" s="40" t="s">
        <v>6393</v>
      </c>
    </row>
    <row r="320" spans="1:5" ht="12.75">
      <c r="A320" t="s">
        <v>58</v>
      </c>
      <c r="E320" s="38" t="s">
        <v>53</v>
      </c>
    </row>
    <row r="321" spans="1:16" ht="25.5">
      <c r="A321" s="26" t="s">
        <v>51</v>
      </c>
      <c s="31" t="s">
        <v>601</v>
      </c>
      <c s="31" t="s">
        <v>6394</v>
      </c>
      <c s="26" t="s">
        <v>53</v>
      </c>
      <c s="32" t="s">
        <v>6395</v>
      </c>
      <c s="33" t="s">
        <v>114</v>
      </c>
      <c s="34">
        <v>602.148</v>
      </c>
      <c s="35">
        <v>0</v>
      </c>
      <c s="36">
        <f>ROUND(ROUND(H321,2)*ROUND(G321,3),2)</f>
      </c>
      <c r="O321">
        <f>(I321*21)/100</f>
      </c>
      <c t="s">
        <v>28</v>
      </c>
    </row>
    <row r="322" spans="1:5" ht="25.5">
      <c r="A322" s="37" t="s">
        <v>56</v>
      </c>
      <c r="E322" s="38" t="s">
        <v>6395</v>
      </c>
    </row>
    <row r="323" spans="1:5" ht="12.75">
      <c r="A323" s="39" t="s">
        <v>57</v>
      </c>
      <c r="E323" s="40" t="s">
        <v>53</v>
      </c>
    </row>
    <row r="324" spans="1:5" ht="12.75">
      <c r="A324" t="s">
        <v>58</v>
      </c>
      <c r="E324" s="38" t="s">
        <v>53</v>
      </c>
    </row>
    <row r="325" spans="1:16" ht="25.5">
      <c r="A325" s="26" t="s">
        <v>51</v>
      </c>
      <c s="31" t="s">
        <v>603</v>
      </c>
      <c s="31" t="s">
        <v>5884</v>
      </c>
      <c s="26" t="s">
        <v>53</v>
      </c>
      <c s="32" t="s">
        <v>5885</v>
      </c>
      <c s="33" t="s">
        <v>114</v>
      </c>
      <c s="34">
        <v>1558.917</v>
      </c>
      <c s="35">
        <v>0</v>
      </c>
      <c s="36">
        <f>ROUND(ROUND(H325,2)*ROUND(G325,3),2)</f>
      </c>
      <c r="O325">
        <f>(I325*21)/100</f>
      </c>
      <c t="s">
        <v>28</v>
      </c>
    </row>
    <row r="326" spans="1:5" ht="25.5">
      <c r="A326" s="37" t="s">
        <v>56</v>
      </c>
      <c r="E326" s="38" t="s">
        <v>5885</v>
      </c>
    </row>
    <row r="327" spans="1:5" ht="102">
      <c r="A327" s="39" t="s">
        <v>57</v>
      </c>
      <c r="E327" s="40" t="s">
        <v>6396</v>
      </c>
    </row>
    <row r="328" spans="1:5" ht="12.75">
      <c r="A328" t="s">
        <v>58</v>
      </c>
      <c r="E328" s="38" t="s">
        <v>53</v>
      </c>
    </row>
    <row r="329" spans="1:16" ht="25.5">
      <c r="A329" s="26" t="s">
        <v>51</v>
      </c>
      <c s="31" t="s">
        <v>605</v>
      </c>
      <c s="31" t="s">
        <v>6397</v>
      </c>
      <c s="26" t="s">
        <v>53</v>
      </c>
      <c s="32" t="s">
        <v>6398</v>
      </c>
      <c s="33" t="s">
        <v>114</v>
      </c>
      <c s="34">
        <v>692.504</v>
      </c>
      <c s="35">
        <v>0</v>
      </c>
      <c s="36">
        <f>ROUND(ROUND(H329,2)*ROUND(G329,3),2)</f>
      </c>
      <c r="O329">
        <f>(I329*21)/100</f>
      </c>
      <c t="s">
        <v>28</v>
      </c>
    </row>
    <row r="330" spans="1:5" ht="25.5">
      <c r="A330" s="37" t="s">
        <v>56</v>
      </c>
      <c r="E330" s="38" t="s">
        <v>6398</v>
      </c>
    </row>
    <row r="331" spans="1:5" ht="63.75">
      <c r="A331" s="39" t="s">
        <v>57</v>
      </c>
      <c r="E331" s="40" t="s">
        <v>6399</v>
      </c>
    </row>
    <row r="332" spans="1:5" ht="12.75">
      <c r="A332" t="s">
        <v>58</v>
      </c>
      <c r="E332" s="38" t="s">
        <v>53</v>
      </c>
    </row>
    <row r="333" spans="1:16" ht="12.75">
      <c r="A333" s="26" t="s">
        <v>51</v>
      </c>
      <c s="31" t="s">
        <v>609</v>
      </c>
      <c s="31" t="s">
        <v>6400</v>
      </c>
      <c s="26" t="s">
        <v>53</v>
      </c>
      <c s="32" t="s">
        <v>6401</v>
      </c>
      <c s="33" t="s">
        <v>114</v>
      </c>
      <c s="34">
        <v>413.27</v>
      </c>
      <c s="35">
        <v>0</v>
      </c>
      <c s="36">
        <f>ROUND(ROUND(H333,2)*ROUND(G333,3),2)</f>
      </c>
      <c r="O333">
        <f>(I333*21)/100</f>
      </c>
      <c t="s">
        <v>28</v>
      </c>
    </row>
    <row r="334" spans="1:5" ht="25.5">
      <c r="A334" s="37" t="s">
        <v>56</v>
      </c>
      <c r="E334" s="38" t="s">
        <v>6402</v>
      </c>
    </row>
    <row r="335" spans="1:5" ht="38.25">
      <c r="A335" s="39" t="s">
        <v>57</v>
      </c>
      <c r="E335" s="40" t="s">
        <v>6403</v>
      </c>
    </row>
    <row r="336" spans="1:5" ht="12.75">
      <c r="A336" t="s">
        <v>58</v>
      </c>
      <c r="E336" s="38" t="s">
        <v>53</v>
      </c>
    </row>
    <row r="337" spans="1:16" ht="12.75">
      <c r="A337" s="26" t="s">
        <v>51</v>
      </c>
      <c s="31" t="s">
        <v>611</v>
      </c>
      <c s="31" t="s">
        <v>6404</v>
      </c>
      <c s="26" t="s">
        <v>53</v>
      </c>
      <c s="32" t="s">
        <v>6405</v>
      </c>
      <c s="33" t="s">
        <v>114</v>
      </c>
      <c s="34">
        <v>2892.89</v>
      </c>
      <c s="35">
        <v>0</v>
      </c>
      <c s="36">
        <f>ROUND(ROUND(H337,2)*ROUND(G337,3),2)</f>
      </c>
      <c r="O337">
        <f>(I337*21)/100</f>
      </c>
      <c t="s">
        <v>28</v>
      </c>
    </row>
    <row r="338" spans="1:5" ht="25.5">
      <c r="A338" s="37" t="s">
        <v>56</v>
      </c>
      <c r="E338" s="38" t="s">
        <v>6406</v>
      </c>
    </row>
    <row r="339" spans="1:5" ht="12.75">
      <c r="A339" s="39" t="s">
        <v>57</v>
      </c>
      <c r="E339" s="40" t="s">
        <v>6407</v>
      </c>
    </row>
    <row r="340" spans="1:5" ht="12.75">
      <c r="A340" t="s">
        <v>58</v>
      </c>
      <c r="E340" s="38" t="s">
        <v>53</v>
      </c>
    </row>
    <row r="341" spans="1:16" ht="25.5">
      <c r="A341" s="26" t="s">
        <v>51</v>
      </c>
      <c s="31" t="s">
        <v>6408</v>
      </c>
      <c s="31" t="s">
        <v>6409</v>
      </c>
      <c s="26" t="s">
        <v>53</v>
      </c>
      <c s="32" t="s">
        <v>6410</v>
      </c>
      <c s="33" t="s">
        <v>5878</v>
      </c>
      <c s="34">
        <v>11295.467</v>
      </c>
      <c s="35">
        <v>0</v>
      </c>
      <c s="36">
        <f>ROUND(ROUND(H341,2)*ROUND(G341,3),2)</f>
      </c>
      <c r="O341">
        <f>(I341*21)/100</f>
      </c>
      <c t="s">
        <v>28</v>
      </c>
    </row>
    <row r="342" spans="1:5" ht="25.5">
      <c r="A342" s="37" t="s">
        <v>56</v>
      </c>
      <c r="E342" s="38" t="s">
        <v>6410</v>
      </c>
    </row>
    <row r="343" spans="1:5" ht="12.75">
      <c r="A343" s="39" t="s">
        <v>57</v>
      </c>
      <c r="E343" s="40" t="s">
        <v>53</v>
      </c>
    </row>
    <row r="344" spans="1:5" ht="12.75">
      <c r="A344" t="s">
        <v>58</v>
      </c>
      <c r="E344" s="38" t="s">
        <v>53</v>
      </c>
    </row>
    <row r="345" spans="1:16" ht="25.5">
      <c r="A345" s="26" t="s">
        <v>51</v>
      </c>
      <c s="31" t="s">
        <v>6411</v>
      </c>
      <c s="31" t="s">
        <v>6412</v>
      </c>
      <c s="26" t="s">
        <v>53</v>
      </c>
      <c s="32" t="s">
        <v>6413</v>
      </c>
      <c s="33" t="s">
        <v>114</v>
      </c>
      <c s="34">
        <v>550.935</v>
      </c>
      <c s="35">
        <v>0</v>
      </c>
      <c s="36">
        <f>ROUND(ROUND(H345,2)*ROUND(G345,3),2)</f>
      </c>
      <c r="O345">
        <f>(I345*21)/100</f>
      </c>
      <c t="s">
        <v>28</v>
      </c>
    </row>
    <row r="346" spans="1:5" ht="25.5">
      <c r="A346" s="37" t="s">
        <v>56</v>
      </c>
      <c r="E346" s="38" t="s">
        <v>6413</v>
      </c>
    </row>
    <row r="347" spans="1:5" ht="12.75">
      <c r="A347" s="39" t="s">
        <v>57</v>
      </c>
      <c r="E347" s="40" t="s">
        <v>53</v>
      </c>
    </row>
    <row r="348" spans="1:5" ht="12.75">
      <c r="A348" t="s">
        <v>58</v>
      </c>
      <c r="E348" s="38" t="s">
        <v>53</v>
      </c>
    </row>
    <row r="349" spans="1:16" ht="25.5">
      <c r="A349" s="26" t="s">
        <v>51</v>
      </c>
      <c s="31" t="s">
        <v>6414</v>
      </c>
      <c s="31" t="s">
        <v>6415</v>
      </c>
      <c s="26" t="s">
        <v>53</v>
      </c>
      <c s="32" t="s">
        <v>6413</v>
      </c>
      <c s="33" t="s">
        <v>114</v>
      </c>
      <c s="34">
        <v>25.331</v>
      </c>
      <c s="35">
        <v>0</v>
      </c>
      <c s="36">
        <f>ROUND(ROUND(H349,2)*ROUND(G349,3),2)</f>
      </c>
      <c r="O349">
        <f>(I349*21)/100</f>
      </c>
      <c t="s">
        <v>28</v>
      </c>
    </row>
    <row r="350" spans="1:5" ht="25.5">
      <c r="A350" s="37" t="s">
        <v>56</v>
      </c>
      <c r="E350" s="38" t="s">
        <v>6413</v>
      </c>
    </row>
    <row r="351" spans="1:5" ht="140.25">
      <c r="A351" s="39" t="s">
        <v>57</v>
      </c>
      <c r="E351" s="40" t="s">
        <v>6416</v>
      </c>
    </row>
    <row r="352" spans="1:5" ht="12.75">
      <c r="A352" t="s">
        <v>58</v>
      </c>
      <c r="E352" s="38" t="s">
        <v>53</v>
      </c>
    </row>
    <row r="353" spans="1:18" ht="12.75" customHeight="1">
      <c r="A353" s="6" t="s">
        <v>48</v>
      </c>
      <c s="6"/>
      <c s="44" t="s">
        <v>5893</v>
      </c>
      <c s="6"/>
      <c s="29" t="s">
        <v>5894</v>
      </c>
      <c s="6"/>
      <c s="6"/>
      <c s="6"/>
      <c s="46">
        <f>0+Q353</f>
      </c>
      <c r="O353">
        <f>0+R353</f>
      </c>
      <c r="Q353">
        <f>0+I354+I358+I362+I366+I370+I374+I378+I382+I386+I390+I394+I398+I402+I406+I410+I414+I418+I422+I426</f>
      </c>
      <c>
        <f>0+O354+O358+O362+O366+O370+O374+O378+O382+O386+O390+O394+O398+O402+O406+O410+O414+O418+O422+O426</f>
      </c>
    </row>
    <row r="354" spans="1:16" ht="12.75">
      <c r="A354" s="26" t="s">
        <v>51</v>
      </c>
      <c s="31" t="s">
        <v>160</v>
      </c>
      <c s="31" t="s">
        <v>6417</v>
      </c>
      <c s="26" t="s">
        <v>53</v>
      </c>
      <c s="32" t="s">
        <v>6418</v>
      </c>
      <c s="33" t="s">
        <v>114</v>
      </c>
      <c s="34">
        <v>816.805</v>
      </c>
      <c s="35">
        <v>0</v>
      </c>
      <c s="36">
        <f>ROUND(ROUND(H354,2)*ROUND(G354,3),2)</f>
      </c>
      <c r="O354">
        <f>(I354*21)/100</f>
      </c>
      <c t="s">
        <v>28</v>
      </c>
    </row>
    <row r="355" spans="1:5" ht="12.75">
      <c r="A355" s="37" t="s">
        <v>56</v>
      </c>
      <c r="E355" s="38" t="s">
        <v>6418</v>
      </c>
    </row>
    <row r="356" spans="1:5" ht="12.75">
      <c r="A356" s="39" t="s">
        <v>57</v>
      </c>
      <c r="E356" s="40" t="s">
        <v>53</v>
      </c>
    </row>
    <row r="357" spans="1:5" ht="12.75">
      <c r="A357" t="s">
        <v>58</v>
      </c>
      <c r="E357" s="38" t="s">
        <v>53</v>
      </c>
    </row>
    <row r="358" spans="1:16" ht="12.75">
      <c r="A358" s="26" t="s">
        <v>51</v>
      </c>
      <c s="31" t="s">
        <v>162</v>
      </c>
      <c s="31" t="s">
        <v>6419</v>
      </c>
      <c s="26" t="s">
        <v>53</v>
      </c>
      <c s="32" t="s">
        <v>6420</v>
      </c>
      <c s="33" t="s">
        <v>114</v>
      </c>
      <c s="34">
        <v>524.7</v>
      </c>
      <c s="35">
        <v>0</v>
      </c>
      <c s="36">
        <f>ROUND(ROUND(H358,2)*ROUND(G358,3),2)</f>
      </c>
      <c r="O358">
        <f>(I358*21)/100</f>
      </c>
      <c t="s">
        <v>28</v>
      </c>
    </row>
    <row r="359" spans="1:5" ht="12.75">
      <c r="A359" s="37" t="s">
        <v>56</v>
      </c>
      <c r="E359" s="38" t="s">
        <v>6420</v>
      </c>
    </row>
    <row r="360" spans="1:5" ht="12.75">
      <c r="A360" s="39" t="s">
        <v>57</v>
      </c>
      <c r="E360" s="40" t="s">
        <v>53</v>
      </c>
    </row>
    <row r="361" spans="1:5" ht="12.75">
      <c r="A361" t="s">
        <v>58</v>
      </c>
      <c r="E361" s="38" t="s">
        <v>53</v>
      </c>
    </row>
    <row r="362" spans="1:16" ht="12.75">
      <c r="A362" s="26" t="s">
        <v>51</v>
      </c>
      <c s="31" t="s">
        <v>166</v>
      </c>
      <c s="31" t="s">
        <v>6421</v>
      </c>
      <c s="26" t="s">
        <v>53</v>
      </c>
      <c s="32" t="s">
        <v>6422</v>
      </c>
      <c s="33" t="s">
        <v>114</v>
      </c>
      <c s="34">
        <v>50.388</v>
      </c>
      <c s="35">
        <v>0</v>
      </c>
      <c s="36">
        <f>ROUND(ROUND(H362,2)*ROUND(G362,3),2)</f>
      </c>
      <c r="O362">
        <f>(I362*21)/100</f>
      </c>
      <c t="s">
        <v>28</v>
      </c>
    </row>
    <row r="363" spans="1:5" ht="12.75">
      <c r="A363" s="37" t="s">
        <v>56</v>
      </c>
      <c r="E363" s="38" t="s">
        <v>6422</v>
      </c>
    </row>
    <row r="364" spans="1:5" ht="51">
      <c r="A364" s="39" t="s">
        <v>57</v>
      </c>
      <c r="E364" s="40" t="s">
        <v>6423</v>
      </c>
    </row>
    <row r="365" spans="1:5" ht="12.75">
      <c r="A365" t="s">
        <v>58</v>
      </c>
      <c r="E365" s="38" t="s">
        <v>53</v>
      </c>
    </row>
    <row r="366" spans="1:16" ht="12.75">
      <c r="A366" s="26" t="s">
        <v>51</v>
      </c>
      <c s="31" t="s">
        <v>170</v>
      </c>
      <c s="31" t="s">
        <v>6424</v>
      </c>
      <c s="26" t="s">
        <v>53</v>
      </c>
      <c s="32" t="s">
        <v>6425</v>
      </c>
      <c s="33" t="s">
        <v>114</v>
      </c>
      <c s="34">
        <v>53.397</v>
      </c>
      <c s="35">
        <v>0</v>
      </c>
      <c s="36">
        <f>ROUND(ROUND(H366,2)*ROUND(G366,3),2)</f>
      </c>
      <c r="O366">
        <f>(I366*21)/100</f>
      </c>
      <c t="s">
        <v>28</v>
      </c>
    </row>
    <row r="367" spans="1:5" ht="12.75">
      <c r="A367" s="37" t="s">
        <v>56</v>
      </c>
      <c r="E367" s="38" t="s">
        <v>6425</v>
      </c>
    </row>
    <row r="368" spans="1:5" ht="102">
      <c r="A368" s="39" t="s">
        <v>57</v>
      </c>
      <c r="E368" s="40" t="s">
        <v>6426</v>
      </c>
    </row>
    <row r="369" spans="1:5" ht="12.75">
      <c r="A369" t="s">
        <v>58</v>
      </c>
      <c r="E369" s="38" t="s">
        <v>53</v>
      </c>
    </row>
    <row r="370" spans="1:16" ht="12.75">
      <c r="A370" s="26" t="s">
        <v>51</v>
      </c>
      <c s="31" t="s">
        <v>174</v>
      </c>
      <c s="31" t="s">
        <v>6427</v>
      </c>
      <c s="26" t="s">
        <v>53</v>
      </c>
      <c s="32" t="s">
        <v>6428</v>
      </c>
      <c s="33" t="s">
        <v>114</v>
      </c>
      <c s="34">
        <v>182.774</v>
      </c>
      <c s="35">
        <v>0</v>
      </c>
      <c s="36">
        <f>ROUND(ROUND(H370,2)*ROUND(G370,3),2)</f>
      </c>
      <c r="O370">
        <f>(I370*21)/100</f>
      </c>
      <c t="s">
        <v>28</v>
      </c>
    </row>
    <row r="371" spans="1:5" ht="12.75">
      <c r="A371" s="37" t="s">
        <v>56</v>
      </c>
      <c r="E371" s="38" t="s">
        <v>6428</v>
      </c>
    </row>
    <row r="372" spans="1:5" ht="102">
      <c r="A372" s="39" t="s">
        <v>57</v>
      </c>
      <c r="E372" s="40" t="s">
        <v>6429</v>
      </c>
    </row>
    <row r="373" spans="1:5" ht="12.75">
      <c r="A373" t="s">
        <v>58</v>
      </c>
      <c r="E373" s="38" t="s">
        <v>53</v>
      </c>
    </row>
    <row r="374" spans="1:16" ht="12.75">
      <c r="A374" s="26" t="s">
        <v>51</v>
      </c>
      <c s="31" t="s">
        <v>178</v>
      </c>
      <c s="31" t="s">
        <v>6430</v>
      </c>
      <c s="26" t="s">
        <v>53</v>
      </c>
      <c s="32" t="s">
        <v>6431</v>
      </c>
      <c s="33" t="s">
        <v>114</v>
      </c>
      <c s="34">
        <v>72.42</v>
      </c>
      <c s="35">
        <v>0</v>
      </c>
      <c s="36">
        <f>ROUND(ROUND(H374,2)*ROUND(G374,3),2)</f>
      </c>
      <c r="O374">
        <f>(I374*21)/100</f>
      </c>
      <c t="s">
        <v>28</v>
      </c>
    </row>
    <row r="375" spans="1:5" ht="12.75">
      <c r="A375" s="37" t="s">
        <v>56</v>
      </c>
      <c r="E375" s="38" t="s">
        <v>6431</v>
      </c>
    </row>
    <row r="376" spans="1:5" ht="51">
      <c r="A376" s="39" t="s">
        <v>57</v>
      </c>
      <c r="E376" s="40" t="s">
        <v>6432</v>
      </c>
    </row>
    <row r="377" spans="1:5" ht="12.75">
      <c r="A377" t="s">
        <v>58</v>
      </c>
      <c r="E377" s="38" t="s">
        <v>53</v>
      </c>
    </row>
    <row r="378" spans="1:16" ht="12.75">
      <c r="A378" s="26" t="s">
        <v>51</v>
      </c>
      <c s="31" t="s">
        <v>182</v>
      </c>
      <c s="31" t="s">
        <v>6433</v>
      </c>
      <c s="26" t="s">
        <v>53</v>
      </c>
      <c s="32" t="s">
        <v>6434</v>
      </c>
      <c s="33" t="s">
        <v>114</v>
      </c>
      <c s="34">
        <v>266.546</v>
      </c>
      <c s="35">
        <v>0</v>
      </c>
      <c s="36">
        <f>ROUND(ROUND(H378,2)*ROUND(G378,3),2)</f>
      </c>
      <c r="O378">
        <f>(I378*21)/100</f>
      </c>
      <c t="s">
        <v>28</v>
      </c>
    </row>
    <row r="379" spans="1:5" ht="12.75">
      <c r="A379" s="37" t="s">
        <v>56</v>
      </c>
      <c r="E379" s="38" t="s">
        <v>6434</v>
      </c>
    </row>
    <row r="380" spans="1:5" ht="51">
      <c r="A380" s="39" t="s">
        <v>57</v>
      </c>
      <c r="E380" s="40" t="s">
        <v>6435</v>
      </c>
    </row>
    <row r="381" spans="1:5" ht="12.75">
      <c r="A381" t="s">
        <v>58</v>
      </c>
      <c r="E381" s="38" t="s">
        <v>53</v>
      </c>
    </row>
    <row r="382" spans="1:16" ht="12.75">
      <c r="A382" s="26" t="s">
        <v>51</v>
      </c>
      <c s="31" t="s">
        <v>186</v>
      </c>
      <c s="31" t="s">
        <v>6436</v>
      </c>
      <c s="26" t="s">
        <v>53</v>
      </c>
      <c s="32" t="s">
        <v>6437</v>
      </c>
      <c s="33" t="s">
        <v>114</v>
      </c>
      <c s="34">
        <v>131.876</v>
      </c>
      <c s="35">
        <v>0</v>
      </c>
      <c s="36">
        <f>ROUND(ROUND(H382,2)*ROUND(G382,3),2)</f>
      </c>
      <c r="O382">
        <f>(I382*21)/100</f>
      </c>
      <c t="s">
        <v>28</v>
      </c>
    </row>
    <row r="383" spans="1:5" ht="12.75">
      <c r="A383" s="37" t="s">
        <v>56</v>
      </c>
      <c r="E383" s="38" t="s">
        <v>6437</v>
      </c>
    </row>
    <row r="384" spans="1:5" ht="51">
      <c r="A384" s="39" t="s">
        <v>57</v>
      </c>
      <c r="E384" s="40" t="s">
        <v>6438</v>
      </c>
    </row>
    <row r="385" spans="1:5" ht="12.75">
      <c r="A385" t="s">
        <v>58</v>
      </c>
      <c r="E385" s="38" t="s">
        <v>53</v>
      </c>
    </row>
    <row r="386" spans="1:16" ht="12.75">
      <c r="A386" s="26" t="s">
        <v>51</v>
      </c>
      <c s="31" t="s">
        <v>190</v>
      </c>
      <c s="31" t="s">
        <v>6439</v>
      </c>
      <c s="26" t="s">
        <v>53</v>
      </c>
      <c s="32" t="s">
        <v>6440</v>
      </c>
      <c s="33" t="s">
        <v>118</v>
      </c>
      <c s="34">
        <v>120.74</v>
      </c>
      <c s="35">
        <v>0</v>
      </c>
      <c s="36">
        <f>ROUND(ROUND(H386,2)*ROUND(G386,3),2)</f>
      </c>
      <c r="O386">
        <f>(I386*21)/100</f>
      </c>
      <c t="s">
        <v>28</v>
      </c>
    </row>
    <row r="387" spans="1:5" ht="12.75">
      <c r="A387" s="37" t="s">
        <v>56</v>
      </c>
      <c r="E387" s="38" t="s">
        <v>6440</v>
      </c>
    </row>
    <row r="388" spans="1:5" ht="63.75">
      <c r="A388" s="39" t="s">
        <v>57</v>
      </c>
      <c r="E388" s="40" t="s">
        <v>6441</v>
      </c>
    </row>
    <row r="389" spans="1:5" ht="12.75">
      <c r="A389" t="s">
        <v>58</v>
      </c>
      <c r="E389" s="38" t="s">
        <v>53</v>
      </c>
    </row>
    <row r="390" spans="1:16" ht="12.75">
      <c r="A390" s="26" t="s">
        <v>51</v>
      </c>
      <c s="31" t="s">
        <v>194</v>
      </c>
      <c s="31" t="s">
        <v>6442</v>
      </c>
      <c s="26" t="s">
        <v>53</v>
      </c>
      <c s="32" t="s">
        <v>6443</v>
      </c>
      <c s="33" t="s">
        <v>114</v>
      </c>
      <c s="34">
        <v>270.27</v>
      </c>
      <c s="35">
        <v>0</v>
      </c>
      <c s="36">
        <f>ROUND(ROUND(H390,2)*ROUND(G390,3),2)</f>
      </c>
      <c r="O390">
        <f>(I390*21)/100</f>
      </c>
      <c t="s">
        <v>28</v>
      </c>
    </row>
    <row r="391" spans="1:5" ht="12.75">
      <c r="A391" s="37" t="s">
        <v>56</v>
      </c>
      <c r="E391" s="38" t="s">
        <v>6443</v>
      </c>
    </row>
    <row r="392" spans="1:5" ht="12.75">
      <c r="A392" s="39" t="s">
        <v>57</v>
      </c>
      <c r="E392" s="40" t="s">
        <v>53</v>
      </c>
    </row>
    <row r="393" spans="1:5" ht="12.75">
      <c r="A393" t="s">
        <v>58</v>
      </c>
      <c r="E393" s="38" t="s">
        <v>53</v>
      </c>
    </row>
    <row r="394" spans="1:16" ht="12.75">
      <c r="A394" s="26" t="s">
        <v>51</v>
      </c>
      <c s="31" t="s">
        <v>198</v>
      </c>
      <c s="31" t="s">
        <v>6444</v>
      </c>
      <c s="26" t="s">
        <v>53</v>
      </c>
      <c s="32" t="s">
        <v>6445</v>
      </c>
      <c s="33" t="s">
        <v>114</v>
      </c>
      <c s="34">
        <v>349.676</v>
      </c>
      <c s="35">
        <v>0</v>
      </c>
      <c s="36">
        <f>ROUND(ROUND(H394,2)*ROUND(G394,3),2)</f>
      </c>
      <c r="O394">
        <f>(I394*21)/100</f>
      </c>
      <c t="s">
        <v>28</v>
      </c>
    </row>
    <row r="395" spans="1:5" ht="12.75">
      <c r="A395" s="37" t="s">
        <v>56</v>
      </c>
      <c r="E395" s="38" t="s">
        <v>6445</v>
      </c>
    </row>
    <row r="396" spans="1:5" ht="12.75">
      <c r="A396" s="39" t="s">
        <v>57</v>
      </c>
      <c r="E396" s="40" t="s">
        <v>53</v>
      </c>
    </row>
    <row r="397" spans="1:5" ht="12.75">
      <c r="A397" t="s">
        <v>58</v>
      </c>
      <c r="E397" s="38" t="s">
        <v>53</v>
      </c>
    </row>
    <row r="398" spans="1:16" ht="12.75">
      <c r="A398" s="26" t="s">
        <v>51</v>
      </c>
      <c s="31" t="s">
        <v>202</v>
      </c>
      <c s="31" t="s">
        <v>6446</v>
      </c>
      <c s="26" t="s">
        <v>53</v>
      </c>
      <c s="32" t="s">
        <v>6447</v>
      </c>
      <c s="33" t="s">
        <v>114</v>
      </c>
      <c s="34">
        <v>684.981</v>
      </c>
      <c s="35">
        <v>0</v>
      </c>
      <c s="36">
        <f>ROUND(ROUND(H398,2)*ROUND(G398,3),2)</f>
      </c>
      <c r="O398">
        <f>(I398*21)/100</f>
      </c>
      <c t="s">
        <v>28</v>
      </c>
    </row>
    <row r="399" spans="1:5" ht="12.75">
      <c r="A399" s="37" t="s">
        <v>56</v>
      </c>
      <c r="E399" s="38" t="s">
        <v>6447</v>
      </c>
    </row>
    <row r="400" spans="1:5" ht="267.75">
      <c r="A400" s="39" t="s">
        <v>57</v>
      </c>
      <c r="E400" s="40" t="s">
        <v>6448</v>
      </c>
    </row>
    <row r="401" spans="1:5" ht="12.75">
      <c r="A401" t="s">
        <v>58</v>
      </c>
      <c r="E401" s="38" t="s">
        <v>53</v>
      </c>
    </row>
    <row r="402" spans="1:16" ht="25.5">
      <c r="A402" s="26" t="s">
        <v>51</v>
      </c>
      <c s="31" t="s">
        <v>613</v>
      </c>
      <c s="31" t="s">
        <v>5897</v>
      </c>
      <c s="26" t="s">
        <v>53</v>
      </c>
      <c s="32" t="s">
        <v>5898</v>
      </c>
      <c s="33" t="s">
        <v>114</v>
      </c>
      <c s="34">
        <v>1414.1</v>
      </c>
      <c s="35">
        <v>0</v>
      </c>
      <c s="36">
        <f>ROUND(ROUND(H402,2)*ROUND(G402,3),2)</f>
      </c>
      <c r="O402">
        <f>(I402*21)/100</f>
      </c>
      <c t="s">
        <v>28</v>
      </c>
    </row>
    <row r="403" spans="1:5" ht="25.5">
      <c r="A403" s="37" t="s">
        <v>56</v>
      </c>
      <c r="E403" s="38" t="s">
        <v>5898</v>
      </c>
    </row>
    <row r="404" spans="1:5" ht="409.5">
      <c r="A404" s="39" t="s">
        <v>57</v>
      </c>
      <c r="E404" s="40" t="s">
        <v>6449</v>
      </c>
    </row>
    <row r="405" spans="1:5" ht="12.75">
      <c r="A405" t="s">
        <v>58</v>
      </c>
      <c r="E405" s="38" t="s">
        <v>53</v>
      </c>
    </row>
    <row r="406" spans="1:16" ht="38.25">
      <c r="A406" s="26" t="s">
        <v>51</v>
      </c>
      <c s="31" t="s">
        <v>615</v>
      </c>
      <c s="31" t="s">
        <v>6450</v>
      </c>
      <c s="26" t="s">
        <v>53</v>
      </c>
      <c s="32" t="s">
        <v>6451</v>
      </c>
      <c s="33" t="s">
        <v>114</v>
      </c>
      <c s="34">
        <v>257.4</v>
      </c>
      <c s="35">
        <v>0</v>
      </c>
      <c s="36">
        <f>ROUND(ROUND(H406,2)*ROUND(G406,3),2)</f>
      </c>
      <c r="O406">
        <f>(I406*21)/100</f>
      </c>
      <c t="s">
        <v>28</v>
      </c>
    </row>
    <row r="407" spans="1:5" ht="38.25">
      <c r="A407" s="37" t="s">
        <v>56</v>
      </c>
      <c r="E407" s="38" t="s">
        <v>6452</v>
      </c>
    </row>
    <row r="408" spans="1:5" ht="38.25">
      <c r="A408" s="39" t="s">
        <v>57</v>
      </c>
      <c r="E408" s="40" t="s">
        <v>6453</v>
      </c>
    </row>
    <row r="409" spans="1:5" ht="12.75">
      <c r="A409" t="s">
        <v>58</v>
      </c>
      <c r="E409" s="38" t="s">
        <v>53</v>
      </c>
    </row>
    <row r="410" spans="1:16" ht="25.5">
      <c r="A410" s="26" t="s">
        <v>51</v>
      </c>
      <c s="31" t="s">
        <v>619</v>
      </c>
      <c s="31" t="s">
        <v>6454</v>
      </c>
      <c s="26" t="s">
        <v>53</v>
      </c>
      <c s="32" t="s">
        <v>6455</v>
      </c>
      <c s="33" t="s">
        <v>114</v>
      </c>
      <c s="34">
        <v>524.7</v>
      </c>
      <c s="35">
        <v>0</v>
      </c>
      <c s="36">
        <f>ROUND(ROUND(H410,2)*ROUND(G410,3),2)</f>
      </c>
      <c r="O410">
        <f>(I410*21)/100</f>
      </c>
      <c t="s">
        <v>28</v>
      </c>
    </row>
    <row r="411" spans="1:5" ht="25.5">
      <c r="A411" s="37" t="s">
        <v>56</v>
      </c>
      <c r="E411" s="38" t="s">
        <v>6455</v>
      </c>
    </row>
    <row r="412" spans="1:5" ht="38.25">
      <c r="A412" s="39" t="s">
        <v>57</v>
      </c>
      <c r="E412" s="40" t="s">
        <v>6390</v>
      </c>
    </row>
    <row r="413" spans="1:5" ht="12.75">
      <c r="A413" t="s">
        <v>58</v>
      </c>
      <c r="E413" s="38" t="s">
        <v>53</v>
      </c>
    </row>
    <row r="414" spans="1:16" ht="12.75">
      <c r="A414" s="26" t="s">
        <v>51</v>
      </c>
      <c s="31" t="s">
        <v>623</v>
      </c>
      <c s="31" t="s">
        <v>6456</v>
      </c>
      <c s="26" t="s">
        <v>53</v>
      </c>
      <c s="32" t="s">
        <v>6457</v>
      </c>
      <c s="33" t="s">
        <v>114</v>
      </c>
      <c s="34">
        <v>342.82</v>
      </c>
      <c s="35">
        <v>0</v>
      </c>
      <c s="36">
        <f>ROUND(ROUND(H414,2)*ROUND(G414,3),2)</f>
      </c>
      <c r="O414">
        <f>(I414*21)/100</f>
      </c>
      <c t="s">
        <v>28</v>
      </c>
    </row>
    <row r="415" spans="1:5" ht="12.75">
      <c r="A415" s="37" t="s">
        <v>56</v>
      </c>
      <c r="E415" s="38" t="s">
        <v>6457</v>
      </c>
    </row>
    <row r="416" spans="1:5" ht="165.75">
      <c r="A416" s="39" t="s">
        <v>57</v>
      </c>
      <c r="E416" s="40" t="s">
        <v>6458</v>
      </c>
    </row>
    <row r="417" spans="1:5" ht="12.75">
      <c r="A417" t="s">
        <v>58</v>
      </c>
      <c r="E417" s="38" t="s">
        <v>53</v>
      </c>
    </row>
    <row r="418" spans="1:16" ht="25.5">
      <c r="A418" s="26" t="s">
        <v>51</v>
      </c>
      <c s="31" t="s">
        <v>627</v>
      </c>
      <c s="31" t="s">
        <v>6459</v>
      </c>
      <c s="26" t="s">
        <v>53</v>
      </c>
      <c s="32" t="s">
        <v>6460</v>
      </c>
      <c s="33" t="s">
        <v>114</v>
      </c>
      <c s="34">
        <v>932.07</v>
      </c>
      <c s="35">
        <v>0</v>
      </c>
      <c s="36">
        <f>ROUND(ROUND(H418,2)*ROUND(G418,3),2)</f>
      </c>
      <c r="O418">
        <f>(I418*21)/100</f>
      </c>
      <c t="s">
        <v>28</v>
      </c>
    </row>
    <row r="419" spans="1:5" ht="25.5">
      <c r="A419" s="37" t="s">
        <v>56</v>
      </c>
      <c r="E419" s="38" t="s">
        <v>6460</v>
      </c>
    </row>
    <row r="420" spans="1:5" ht="63.75">
      <c r="A420" s="39" t="s">
        <v>57</v>
      </c>
      <c r="E420" s="40" t="s">
        <v>6461</v>
      </c>
    </row>
    <row r="421" spans="1:5" ht="12.75">
      <c r="A421" t="s">
        <v>58</v>
      </c>
      <c r="E421" s="38" t="s">
        <v>53</v>
      </c>
    </row>
    <row r="422" spans="1:16" ht="25.5">
      <c r="A422" s="26" t="s">
        <v>51</v>
      </c>
      <c s="31" t="s">
        <v>631</v>
      </c>
      <c s="31" t="s">
        <v>5901</v>
      </c>
      <c s="26" t="s">
        <v>53</v>
      </c>
      <c s="32" t="s">
        <v>5902</v>
      </c>
      <c s="33" t="s">
        <v>114</v>
      </c>
      <c s="34">
        <v>742.55</v>
      </c>
      <c s="35">
        <v>0</v>
      </c>
      <c s="36">
        <f>ROUND(ROUND(H422,2)*ROUND(G422,3),2)</f>
      </c>
      <c r="O422">
        <f>(I422*21)/100</f>
      </c>
      <c t="s">
        <v>28</v>
      </c>
    </row>
    <row r="423" spans="1:5" ht="25.5">
      <c r="A423" s="37" t="s">
        <v>56</v>
      </c>
      <c r="E423" s="38" t="s">
        <v>5902</v>
      </c>
    </row>
    <row r="424" spans="1:5" ht="280.5">
      <c r="A424" s="39" t="s">
        <v>57</v>
      </c>
      <c r="E424" s="40" t="s">
        <v>6462</v>
      </c>
    </row>
    <row r="425" spans="1:5" ht="12.75">
      <c r="A425" t="s">
        <v>58</v>
      </c>
      <c r="E425" s="38" t="s">
        <v>53</v>
      </c>
    </row>
    <row r="426" spans="1:16" ht="25.5">
      <c r="A426" s="26" t="s">
        <v>51</v>
      </c>
      <c s="31" t="s">
        <v>6463</v>
      </c>
      <c s="31" t="s">
        <v>6464</v>
      </c>
      <c s="26" t="s">
        <v>53</v>
      </c>
      <c s="32" t="s">
        <v>6465</v>
      </c>
      <c s="33" t="s">
        <v>5878</v>
      </c>
      <c s="34">
        <v>13773.733</v>
      </c>
      <c s="35">
        <v>0</v>
      </c>
      <c s="36">
        <f>ROUND(ROUND(H426,2)*ROUND(G426,3),2)</f>
      </c>
      <c r="O426">
        <f>(I426*21)/100</f>
      </c>
      <c t="s">
        <v>28</v>
      </c>
    </row>
    <row r="427" spans="1:5" ht="38.25">
      <c r="A427" s="37" t="s">
        <v>56</v>
      </c>
      <c r="E427" s="38" t="s">
        <v>6466</v>
      </c>
    </row>
    <row r="428" spans="1:5" ht="12.75">
      <c r="A428" s="39" t="s">
        <v>57</v>
      </c>
      <c r="E428" s="40" t="s">
        <v>53</v>
      </c>
    </row>
    <row r="429" spans="1:5" ht="12.75">
      <c r="A429" t="s">
        <v>58</v>
      </c>
      <c r="E429" s="38" t="s">
        <v>53</v>
      </c>
    </row>
    <row r="430" spans="1:18" ht="12.75" customHeight="1">
      <c r="A430" s="6" t="s">
        <v>48</v>
      </c>
      <c s="6"/>
      <c s="44" t="s">
        <v>5919</v>
      </c>
      <c s="6"/>
      <c s="29" t="s">
        <v>5920</v>
      </c>
      <c s="6"/>
      <c s="6"/>
      <c s="6"/>
      <c s="46">
        <f>0+Q430</f>
      </c>
      <c r="O430">
        <f>0+R430</f>
      </c>
      <c r="Q430">
        <f>0+I431+I435</f>
      </c>
      <c>
        <f>0+O431+O435</f>
      </c>
    </row>
    <row r="431" spans="1:16" ht="38.25">
      <c r="A431" s="26" t="s">
        <v>51</v>
      </c>
      <c s="31" t="s">
        <v>6467</v>
      </c>
      <c s="31" t="s">
        <v>6468</v>
      </c>
      <c s="26" t="s">
        <v>53</v>
      </c>
      <c s="32" t="s">
        <v>6469</v>
      </c>
      <c s="33" t="s">
        <v>5878</v>
      </c>
      <c s="34">
        <v>2419.778</v>
      </c>
      <c s="35">
        <v>0</v>
      </c>
      <c s="36">
        <f>ROUND(ROUND(H431,2)*ROUND(G431,3),2)</f>
      </c>
      <c r="O431">
        <f>(I431*21)/100</f>
      </c>
      <c t="s">
        <v>28</v>
      </c>
    </row>
    <row r="432" spans="1:5" ht="38.25">
      <c r="A432" s="37" t="s">
        <v>56</v>
      </c>
      <c r="E432" s="38" t="s">
        <v>6470</v>
      </c>
    </row>
    <row r="433" spans="1:5" ht="12.75">
      <c r="A433" s="39" t="s">
        <v>57</v>
      </c>
      <c r="E433" s="40" t="s">
        <v>53</v>
      </c>
    </row>
    <row r="434" spans="1:5" ht="12.75">
      <c r="A434" t="s">
        <v>58</v>
      </c>
      <c r="E434" s="38" t="s">
        <v>53</v>
      </c>
    </row>
    <row r="435" spans="1:16" ht="25.5">
      <c r="A435" s="26" t="s">
        <v>51</v>
      </c>
      <c s="31" t="s">
        <v>6471</v>
      </c>
      <c s="31" t="s">
        <v>6472</v>
      </c>
      <c s="26" t="s">
        <v>53</v>
      </c>
      <c s="32" t="s">
        <v>6473</v>
      </c>
      <c s="33" t="s">
        <v>114</v>
      </c>
      <c s="34">
        <v>407.37</v>
      </c>
      <c s="35">
        <v>0</v>
      </c>
      <c s="36">
        <f>ROUND(ROUND(H435,2)*ROUND(G435,3),2)</f>
      </c>
      <c r="O435">
        <f>(I435*21)/100</f>
      </c>
      <c t="s">
        <v>28</v>
      </c>
    </row>
    <row r="436" spans="1:5" ht="25.5">
      <c r="A436" s="37" t="s">
        <v>56</v>
      </c>
      <c r="E436" s="38" t="s">
        <v>6473</v>
      </c>
    </row>
    <row r="437" spans="1:5" ht="38.25">
      <c r="A437" s="39" t="s">
        <v>57</v>
      </c>
      <c r="E437" s="40" t="s">
        <v>6474</v>
      </c>
    </row>
    <row r="438" spans="1:5" ht="12.75">
      <c r="A438" t="s">
        <v>58</v>
      </c>
      <c r="E438" s="38" t="s">
        <v>53</v>
      </c>
    </row>
    <row r="439" spans="1:18" ht="12.75" customHeight="1">
      <c r="A439" s="6" t="s">
        <v>48</v>
      </c>
      <c s="6"/>
      <c s="44" t="s">
        <v>5937</v>
      </c>
      <c s="6"/>
      <c s="29" t="s">
        <v>5938</v>
      </c>
      <c s="6"/>
      <c s="6"/>
      <c s="6"/>
      <c s="46">
        <f>0+Q439</f>
      </c>
      <c r="O439">
        <f>0+R439</f>
      </c>
      <c r="Q439">
        <f>0+I440+I444+I448+I452+I456+I460+I464+I468+I472+I476+I480+I484+I488+I492+I496+I500+I504+I508+I512+I516+I520+I524+I528</f>
      </c>
      <c>
        <f>0+O440+O444+O448+O452+O456+O460+O464+O468+O472+O476+O480+O484+O488+O492+O496+O500+O504+O508+O512+O516+O520+O524+O528</f>
      </c>
    </row>
    <row r="440" spans="1:16" ht="12.75">
      <c r="A440" s="26" t="s">
        <v>51</v>
      </c>
      <c s="31" t="s">
        <v>557</v>
      </c>
      <c s="31" t="s">
        <v>6475</v>
      </c>
      <c s="26" t="s">
        <v>53</v>
      </c>
      <c s="32" t="s">
        <v>6476</v>
      </c>
      <c s="33" t="s">
        <v>114</v>
      </c>
      <c s="34">
        <v>131.38</v>
      </c>
      <c s="35">
        <v>0</v>
      </c>
      <c s="36">
        <f>ROUND(ROUND(H440,2)*ROUND(G440,3),2)</f>
      </c>
      <c r="O440">
        <f>(I440*21)/100</f>
      </c>
      <c t="s">
        <v>28</v>
      </c>
    </row>
    <row r="441" spans="1:5" ht="12.75">
      <c r="A441" s="37" t="s">
        <v>56</v>
      </c>
      <c r="E441" s="38" t="s">
        <v>6476</v>
      </c>
    </row>
    <row r="442" spans="1:5" ht="63.75">
      <c r="A442" s="39" t="s">
        <v>57</v>
      </c>
      <c r="E442" s="40" t="s">
        <v>6477</v>
      </c>
    </row>
    <row r="443" spans="1:5" ht="12.75">
      <c r="A443" t="s">
        <v>58</v>
      </c>
      <c r="E443" s="38" t="s">
        <v>53</v>
      </c>
    </row>
    <row r="444" spans="1:16" ht="25.5">
      <c r="A444" s="26" t="s">
        <v>51</v>
      </c>
      <c s="31" t="s">
        <v>731</v>
      </c>
      <c s="31" t="s">
        <v>6478</v>
      </c>
      <c s="26" t="s">
        <v>53</v>
      </c>
      <c s="32" t="s">
        <v>6479</v>
      </c>
      <c s="33" t="s">
        <v>114</v>
      </c>
      <c s="34">
        <v>12.95</v>
      </c>
      <c s="35">
        <v>0</v>
      </c>
      <c s="36">
        <f>ROUND(ROUND(H444,2)*ROUND(G444,3),2)</f>
      </c>
      <c r="O444">
        <f>(I444*21)/100</f>
      </c>
      <c t="s">
        <v>28</v>
      </c>
    </row>
    <row r="445" spans="1:5" ht="25.5">
      <c r="A445" s="37" t="s">
        <v>56</v>
      </c>
      <c r="E445" s="38" t="s">
        <v>6479</v>
      </c>
    </row>
    <row r="446" spans="1:5" ht="51">
      <c r="A446" s="39" t="s">
        <v>57</v>
      </c>
      <c r="E446" s="40" t="s">
        <v>6480</v>
      </c>
    </row>
    <row r="447" spans="1:5" ht="12.75">
      <c r="A447" t="s">
        <v>58</v>
      </c>
      <c r="E447" s="38" t="s">
        <v>53</v>
      </c>
    </row>
    <row r="448" spans="1:16" ht="25.5">
      <c r="A448" s="26" t="s">
        <v>51</v>
      </c>
      <c s="31" t="s">
        <v>6481</v>
      </c>
      <c s="31" t="s">
        <v>6482</v>
      </c>
      <c s="26" t="s">
        <v>53</v>
      </c>
      <c s="32" t="s">
        <v>6483</v>
      </c>
      <c s="33" t="s">
        <v>114</v>
      </c>
      <c s="34">
        <v>6.3</v>
      </c>
      <c s="35">
        <v>0</v>
      </c>
      <c s="36">
        <f>ROUND(ROUND(H448,2)*ROUND(G448,3),2)</f>
      </c>
      <c r="O448">
        <f>(I448*21)/100</f>
      </c>
      <c t="s">
        <v>28</v>
      </c>
    </row>
    <row r="449" spans="1:5" ht="25.5">
      <c r="A449" s="37" t="s">
        <v>56</v>
      </c>
      <c r="E449" s="38" t="s">
        <v>6483</v>
      </c>
    </row>
    <row r="450" spans="1:5" ht="38.25">
      <c r="A450" s="39" t="s">
        <v>57</v>
      </c>
      <c r="E450" s="40" t="s">
        <v>6484</v>
      </c>
    </row>
    <row r="451" spans="1:5" ht="12.75">
      <c r="A451" t="s">
        <v>58</v>
      </c>
      <c r="E451" s="38" t="s">
        <v>53</v>
      </c>
    </row>
    <row r="452" spans="1:16" ht="25.5">
      <c r="A452" s="26" t="s">
        <v>51</v>
      </c>
      <c s="31" t="s">
        <v>635</v>
      </c>
      <c s="31" t="s">
        <v>6485</v>
      </c>
      <c s="26" t="s">
        <v>53</v>
      </c>
      <c s="32" t="s">
        <v>6486</v>
      </c>
      <c s="33" t="s">
        <v>114</v>
      </c>
      <c s="34">
        <v>196.714</v>
      </c>
      <c s="35">
        <v>0</v>
      </c>
      <c s="36">
        <f>ROUND(ROUND(H452,2)*ROUND(G452,3),2)</f>
      </c>
      <c r="O452">
        <f>(I452*21)/100</f>
      </c>
      <c t="s">
        <v>28</v>
      </c>
    </row>
    <row r="453" spans="1:5" ht="25.5">
      <c r="A453" s="37" t="s">
        <v>56</v>
      </c>
      <c r="E453" s="38" t="s">
        <v>6486</v>
      </c>
    </row>
    <row r="454" spans="1:5" ht="331.5">
      <c r="A454" s="39" t="s">
        <v>57</v>
      </c>
      <c r="E454" s="40" t="s">
        <v>6487</v>
      </c>
    </row>
    <row r="455" spans="1:5" ht="12.75">
      <c r="A455" t="s">
        <v>58</v>
      </c>
      <c r="E455" s="38" t="s">
        <v>53</v>
      </c>
    </row>
    <row r="456" spans="1:16" ht="25.5">
      <c r="A456" s="26" t="s">
        <v>51</v>
      </c>
      <c s="31" t="s">
        <v>786</v>
      </c>
      <c s="31" t="s">
        <v>6488</v>
      </c>
      <c s="26" t="s">
        <v>53</v>
      </c>
      <c s="32" t="s">
        <v>6489</v>
      </c>
      <c s="33" t="s">
        <v>114</v>
      </c>
      <c s="34">
        <v>16.625</v>
      </c>
      <c s="35">
        <v>0</v>
      </c>
      <c s="36">
        <f>ROUND(ROUND(H456,2)*ROUND(G456,3),2)</f>
      </c>
      <c r="O456">
        <f>(I456*21)/100</f>
      </c>
      <c t="s">
        <v>28</v>
      </c>
    </row>
    <row r="457" spans="1:5" ht="25.5">
      <c r="A457" s="37" t="s">
        <v>56</v>
      </c>
      <c r="E457" s="38" t="s">
        <v>6489</v>
      </c>
    </row>
    <row r="458" spans="1:5" ht="38.25">
      <c r="A458" s="39" t="s">
        <v>57</v>
      </c>
      <c r="E458" s="40" t="s">
        <v>6490</v>
      </c>
    </row>
    <row r="459" spans="1:5" ht="12.75">
      <c r="A459" t="s">
        <v>58</v>
      </c>
      <c r="E459" s="38" t="s">
        <v>53</v>
      </c>
    </row>
    <row r="460" spans="1:16" ht="25.5">
      <c r="A460" s="26" t="s">
        <v>51</v>
      </c>
      <c s="31" t="s">
        <v>787</v>
      </c>
      <c s="31" t="s">
        <v>6491</v>
      </c>
      <c s="26" t="s">
        <v>53</v>
      </c>
      <c s="32" t="s">
        <v>6492</v>
      </c>
      <c s="33" t="s">
        <v>114</v>
      </c>
      <c s="34">
        <v>296.823</v>
      </c>
      <c s="35">
        <v>0</v>
      </c>
      <c s="36">
        <f>ROUND(ROUND(H460,2)*ROUND(G460,3),2)</f>
      </c>
      <c r="O460">
        <f>(I460*21)/100</f>
      </c>
      <c t="s">
        <v>28</v>
      </c>
    </row>
    <row r="461" spans="1:5" ht="25.5">
      <c r="A461" s="37" t="s">
        <v>56</v>
      </c>
      <c r="E461" s="38" t="s">
        <v>6492</v>
      </c>
    </row>
    <row r="462" spans="1:5" ht="306">
      <c r="A462" s="39" t="s">
        <v>57</v>
      </c>
      <c r="E462" s="40" t="s">
        <v>6493</v>
      </c>
    </row>
    <row r="463" spans="1:5" ht="12.75">
      <c r="A463" t="s">
        <v>58</v>
      </c>
      <c r="E463" s="38" t="s">
        <v>53</v>
      </c>
    </row>
    <row r="464" spans="1:16" ht="25.5">
      <c r="A464" s="26" t="s">
        <v>51</v>
      </c>
      <c s="31" t="s">
        <v>793</v>
      </c>
      <c s="31" t="s">
        <v>6494</v>
      </c>
      <c s="26" t="s">
        <v>53</v>
      </c>
      <c s="32" t="s">
        <v>6495</v>
      </c>
      <c s="33" t="s">
        <v>114</v>
      </c>
      <c s="34">
        <v>53.445</v>
      </c>
      <c s="35">
        <v>0</v>
      </c>
      <c s="36">
        <f>ROUND(ROUND(H464,2)*ROUND(G464,3),2)</f>
      </c>
      <c r="O464">
        <f>(I464*21)/100</f>
      </c>
      <c t="s">
        <v>28</v>
      </c>
    </row>
    <row r="465" spans="1:5" ht="25.5">
      <c r="A465" s="37" t="s">
        <v>56</v>
      </c>
      <c r="E465" s="38" t="s">
        <v>6495</v>
      </c>
    </row>
    <row r="466" spans="1:5" ht="114.75">
      <c r="A466" s="39" t="s">
        <v>57</v>
      </c>
      <c r="E466" s="40" t="s">
        <v>6496</v>
      </c>
    </row>
    <row r="467" spans="1:5" ht="12.75">
      <c r="A467" t="s">
        <v>58</v>
      </c>
      <c r="E467" s="38" t="s">
        <v>53</v>
      </c>
    </row>
    <row r="468" spans="1:16" ht="25.5">
      <c r="A468" s="26" t="s">
        <v>51</v>
      </c>
      <c s="31" t="s">
        <v>795</v>
      </c>
      <c s="31" t="s">
        <v>6497</v>
      </c>
      <c s="26" t="s">
        <v>53</v>
      </c>
      <c s="32" t="s">
        <v>6498</v>
      </c>
      <c s="33" t="s">
        <v>114</v>
      </c>
      <c s="34">
        <v>194.752</v>
      </c>
      <c s="35">
        <v>0</v>
      </c>
      <c s="36">
        <f>ROUND(ROUND(H468,2)*ROUND(G468,3),2)</f>
      </c>
      <c r="O468">
        <f>(I468*21)/100</f>
      </c>
      <c t="s">
        <v>28</v>
      </c>
    </row>
    <row r="469" spans="1:5" ht="25.5">
      <c r="A469" s="37" t="s">
        <v>56</v>
      </c>
      <c r="E469" s="38" t="s">
        <v>6498</v>
      </c>
    </row>
    <row r="470" spans="1:5" ht="191.25">
      <c r="A470" s="39" t="s">
        <v>57</v>
      </c>
      <c r="E470" s="40" t="s">
        <v>6499</v>
      </c>
    </row>
    <row r="471" spans="1:5" ht="12.75">
      <c r="A471" t="s">
        <v>58</v>
      </c>
      <c r="E471" s="38" t="s">
        <v>53</v>
      </c>
    </row>
    <row r="472" spans="1:16" ht="25.5">
      <c r="A472" s="26" t="s">
        <v>51</v>
      </c>
      <c s="31" t="s">
        <v>799</v>
      </c>
      <c s="31" t="s">
        <v>6500</v>
      </c>
      <c s="26" t="s">
        <v>53</v>
      </c>
      <c s="32" t="s">
        <v>6501</v>
      </c>
      <c s="33" t="s">
        <v>114</v>
      </c>
      <c s="34">
        <v>4.725</v>
      </c>
      <c s="35">
        <v>0</v>
      </c>
      <c s="36">
        <f>ROUND(ROUND(H472,2)*ROUND(G472,3),2)</f>
      </c>
      <c r="O472">
        <f>(I472*21)/100</f>
      </c>
      <c t="s">
        <v>28</v>
      </c>
    </row>
    <row r="473" spans="1:5" ht="25.5">
      <c r="A473" s="37" t="s">
        <v>56</v>
      </c>
      <c r="E473" s="38" t="s">
        <v>6501</v>
      </c>
    </row>
    <row r="474" spans="1:5" ht="38.25">
      <c r="A474" s="39" t="s">
        <v>57</v>
      </c>
      <c r="E474" s="40" t="s">
        <v>6502</v>
      </c>
    </row>
    <row r="475" spans="1:5" ht="12.75">
      <c r="A475" t="s">
        <v>58</v>
      </c>
      <c r="E475" s="38" t="s">
        <v>53</v>
      </c>
    </row>
    <row r="476" spans="1:16" ht="25.5">
      <c r="A476" s="26" t="s">
        <v>51</v>
      </c>
      <c s="31" t="s">
        <v>801</v>
      </c>
      <c s="31" t="s">
        <v>6503</v>
      </c>
      <c s="26" t="s">
        <v>53</v>
      </c>
      <c s="32" t="s">
        <v>6504</v>
      </c>
      <c s="33" t="s">
        <v>114</v>
      </c>
      <c s="34">
        <v>1793.29</v>
      </c>
      <c s="35">
        <v>0</v>
      </c>
      <c s="36">
        <f>ROUND(ROUND(H476,2)*ROUND(G476,3),2)</f>
      </c>
      <c r="O476">
        <f>(I476*21)/100</f>
      </c>
      <c t="s">
        <v>28</v>
      </c>
    </row>
    <row r="477" spans="1:5" ht="25.5">
      <c r="A477" s="37" t="s">
        <v>56</v>
      </c>
      <c r="E477" s="38" t="s">
        <v>6504</v>
      </c>
    </row>
    <row r="478" spans="1:5" ht="409.5">
      <c r="A478" s="39" t="s">
        <v>57</v>
      </c>
      <c r="E478" s="40" t="s">
        <v>6505</v>
      </c>
    </row>
    <row r="479" spans="1:5" ht="153">
      <c r="A479" t="s">
        <v>58</v>
      </c>
      <c r="E479" s="38" t="s">
        <v>6506</v>
      </c>
    </row>
    <row r="480" spans="1:16" ht="25.5">
      <c r="A480" s="26" t="s">
        <v>51</v>
      </c>
      <c s="31" t="s">
        <v>637</v>
      </c>
      <c s="31" t="s">
        <v>6507</v>
      </c>
      <c s="26" t="s">
        <v>53</v>
      </c>
      <c s="32" t="s">
        <v>6508</v>
      </c>
      <c s="33" t="s">
        <v>114</v>
      </c>
      <c s="34">
        <v>40.638</v>
      </c>
      <c s="35">
        <v>0</v>
      </c>
      <c s="36">
        <f>ROUND(ROUND(H480,2)*ROUND(G480,3),2)</f>
      </c>
      <c r="O480">
        <f>(I480*21)/100</f>
      </c>
      <c t="s">
        <v>28</v>
      </c>
    </row>
    <row r="481" spans="1:5" ht="25.5">
      <c r="A481" s="37" t="s">
        <v>56</v>
      </c>
      <c r="E481" s="38" t="s">
        <v>6508</v>
      </c>
    </row>
    <row r="482" spans="1:5" ht="114.75">
      <c r="A482" s="39" t="s">
        <v>57</v>
      </c>
      <c r="E482" s="40" t="s">
        <v>6509</v>
      </c>
    </row>
    <row r="483" spans="1:5" ht="12.75">
      <c r="A483" t="s">
        <v>58</v>
      </c>
      <c r="E483" s="38" t="s">
        <v>53</v>
      </c>
    </row>
    <row r="484" spans="1:16" ht="25.5">
      <c r="A484" s="26" t="s">
        <v>51</v>
      </c>
      <c s="31" t="s">
        <v>745</v>
      </c>
      <c s="31" t="s">
        <v>6510</v>
      </c>
      <c s="26" t="s">
        <v>53</v>
      </c>
      <c s="32" t="s">
        <v>6511</v>
      </c>
      <c s="33" t="s">
        <v>114</v>
      </c>
      <c s="34">
        <v>8.303</v>
      </c>
      <c s="35">
        <v>0</v>
      </c>
      <c s="36">
        <f>ROUND(ROUND(H484,2)*ROUND(G484,3),2)</f>
      </c>
      <c r="O484">
        <f>(I484*21)/100</f>
      </c>
      <c t="s">
        <v>28</v>
      </c>
    </row>
    <row r="485" spans="1:5" ht="25.5">
      <c r="A485" s="37" t="s">
        <v>56</v>
      </c>
      <c r="E485" s="38" t="s">
        <v>6511</v>
      </c>
    </row>
    <row r="486" spans="1:5" ht="51">
      <c r="A486" s="39" t="s">
        <v>57</v>
      </c>
      <c r="E486" s="40" t="s">
        <v>6512</v>
      </c>
    </row>
    <row r="487" spans="1:5" ht="12.75">
      <c r="A487" t="s">
        <v>58</v>
      </c>
      <c r="E487" s="38" t="s">
        <v>53</v>
      </c>
    </row>
    <row r="488" spans="1:16" ht="25.5">
      <c r="A488" s="26" t="s">
        <v>51</v>
      </c>
      <c s="31" t="s">
        <v>749</v>
      </c>
      <c s="31" t="s">
        <v>6513</v>
      </c>
      <c s="26" t="s">
        <v>53</v>
      </c>
      <c s="32" t="s">
        <v>6514</v>
      </c>
      <c s="33" t="s">
        <v>114</v>
      </c>
      <c s="34">
        <v>6.075</v>
      </c>
      <c s="35">
        <v>0</v>
      </c>
      <c s="36">
        <f>ROUND(ROUND(H488,2)*ROUND(G488,3),2)</f>
      </c>
      <c r="O488">
        <f>(I488*21)/100</f>
      </c>
      <c t="s">
        <v>28</v>
      </c>
    </row>
    <row r="489" spans="1:5" ht="25.5">
      <c r="A489" s="37" t="s">
        <v>56</v>
      </c>
      <c r="E489" s="38" t="s">
        <v>6514</v>
      </c>
    </row>
    <row r="490" spans="1:5" ht="51">
      <c r="A490" s="39" t="s">
        <v>57</v>
      </c>
      <c r="E490" s="40" t="s">
        <v>6515</v>
      </c>
    </row>
    <row r="491" spans="1:5" ht="12.75">
      <c r="A491" t="s">
        <v>58</v>
      </c>
      <c r="E491" s="38" t="s">
        <v>53</v>
      </c>
    </row>
    <row r="492" spans="1:16" ht="25.5">
      <c r="A492" s="26" t="s">
        <v>51</v>
      </c>
      <c s="31" t="s">
        <v>781</v>
      </c>
      <c s="31" t="s">
        <v>6516</v>
      </c>
      <c s="26" t="s">
        <v>53</v>
      </c>
      <c s="32" t="s">
        <v>6517</v>
      </c>
      <c s="33" t="s">
        <v>114</v>
      </c>
      <c s="34">
        <v>32.463</v>
      </c>
      <c s="35">
        <v>0</v>
      </c>
      <c s="36">
        <f>ROUND(ROUND(H492,2)*ROUND(G492,3),2)</f>
      </c>
      <c r="O492">
        <f>(I492*21)/100</f>
      </c>
      <c t="s">
        <v>28</v>
      </c>
    </row>
    <row r="493" spans="1:5" ht="25.5">
      <c r="A493" s="37" t="s">
        <v>56</v>
      </c>
      <c r="E493" s="38" t="s">
        <v>6517</v>
      </c>
    </row>
    <row r="494" spans="1:5" ht="127.5">
      <c r="A494" s="39" t="s">
        <v>57</v>
      </c>
      <c r="E494" s="40" t="s">
        <v>6518</v>
      </c>
    </row>
    <row r="495" spans="1:5" ht="12.75">
      <c r="A495" t="s">
        <v>58</v>
      </c>
      <c r="E495" s="38" t="s">
        <v>53</v>
      </c>
    </row>
    <row r="496" spans="1:16" ht="25.5">
      <c r="A496" s="26" t="s">
        <v>51</v>
      </c>
      <c s="31" t="s">
        <v>783</v>
      </c>
      <c s="31" t="s">
        <v>6519</v>
      </c>
      <c s="26" t="s">
        <v>53</v>
      </c>
      <c s="32" t="s">
        <v>6520</v>
      </c>
      <c s="33" t="s">
        <v>114</v>
      </c>
      <c s="34">
        <v>7.35</v>
      </c>
      <c s="35">
        <v>0</v>
      </c>
      <c s="36">
        <f>ROUND(ROUND(H496,2)*ROUND(G496,3),2)</f>
      </c>
      <c r="O496">
        <f>(I496*21)/100</f>
      </c>
      <c t="s">
        <v>28</v>
      </c>
    </row>
    <row r="497" spans="1:5" ht="25.5">
      <c r="A497" s="37" t="s">
        <v>56</v>
      </c>
      <c r="E497" s="38" t="s">
        <v>6520</v>
      </c>
    </row>
    <row r="498" spans="1:5" ht="38.25">
      <c r="A498" s="39" t="s">
        <v>57</v>
      </c>
      <c r="E498" s="40" t="s">
        <v>6521</v>
      </c>
    </row>
    <row r="499" spans="1:5" ht="12.75">
      <c r="A499" t="s">
        <v>58</v>
      </c>
      <c r="E499" s="38" t="s">
        <v>53</v>
      </c>
    </row>
    <row r="500" spans="1:16" ht="25.5">
      <c r="A500" s="26" t="s">
        <v>51</v>
      </c>
      <c s="31" t="s">
        <v>733</v>
      </c>
      <c s="31" t="s">
        <v>6522</v>
      </c>
      <c s="26" t="s">
        <v>53</v>
      </c>
      <c s="32" t="s">
        <v>6523</v>
      </c>
      <c s="33" t="s">
        <v>114</v>
      </c>
      <c s="34">
        <v>11.34</v>
      </c>
      <c s="35">
        <v>0</v>
      </c>
      <c s="36">
        <f>ROUND(ROUND(H500,2)*ROUND(G500,3),2)</f>
      </c>
      <c r="O500">
        <f>(I500*21)/100</f>
      </c>
      <c t="s">
        <v>28</v>
      </c>
    </row>
    <row r="501" spans="1:5" ht="25.5">
      <c r="A501" s="37" t="s">
        <v>56</v>
      </c>
      <c r="E501" s="38" t="s">
        <v>6523</v>
      </c>
    </row>
    <row r="502" spans="1:5" ht="102">
      <c r="A502" s="39" t="s">
        <v>57</v>
      </c>
      <c r="E502" s="40" t="s">
        <v>6524</v>
      </c>
    </row>
    <row r="503" spans="1:5" ht="12.75">
      <c r="A503" t="s">
        <v>58</v>
      </c>
      <c r="E503" s="38" t="s">
        <v>53</v>
      </c>
    </row>
    <row r="504" spans="1:16" ht="25.5">
      <c r="A504" s="26" t="s">
        <v>51</v>
      </c>
      <c s="31" t="s">
        <v>765</v>
      </c>
      <c s="31" t="s">
        <v>6525</v>
      </c>
      <c s="26" t="s">
        <v>53</v>
      </c>
      <c s="32" t="s">
        <v>6526</v>
      </c>
      <c s="33" t="s">
        <v>114</v>
      </c>
      <c s="34">
        <v>93.484</v>
      </c>
      <c s="35">
        <v>0</v>
      </c>
      <c s="36">
        <f>ROUND(ROUND(H504,2)*ROUND(G504,3),2)</f>
      </c>
      <c r="O504">
        <f>(I504*21)/100</f>
      </c>
      <c t="s">
        <v>28</v>
      </c>
    </row>
    <row r="505" spans="1:5" ht="25.5">
      <c r="A505" s="37" t="s">
        <v>56</v>
      </c>
      <c r="E505" s="38" t="s">
        <v>6526</v>
      </c>
    </row>
    <row r="506" spans="1:5" ht="280.5">
      <c r="A506" s="39" t="s">
        <v>57</v>
      </c>
      <c r="E506" s="40" t="s">
        <v>6527</v>
      </c>
    </row>
    <row r="507" spans="1:5" ht="12.75">
      <c r="A507" t="s">
        <v>58</v>
      </c>
      <c r="E507" s="38" t="s">
        <v>53</v>
      </c>
    </row>
    <row r="508" spans="1:16" ht="38.25">
      <c r="A508" s="26" t="s">
        <v>51</v>
      </c>
      <c s="31" t="s">
        <v>767</v>
      </c>
      <c s="31" t="s">
        <v>6528</v>
      </c>
      <c s="26" t="s">
        <v>53</v>
      </c>
      <c s="32" t="s">
        <v>6529</v>
      </c>
      <c s="33" t="s">
        <v>114</v>
      </c>
      <c s="34">
        <v>139.32</v>
      </c>
      <c s="35">
        <v>0</v>
      </c>
      <c s="36">
        <f>ROUND(ROUND(H508,2)*ROUND(G508,3),2)</f>
      </c>
      <c r="O508">
        <f>(I508*21)/100</f>
      </c>
      <c t="s">
        <v>28</v>
      </c>
    </row>
    <row r="509" spans="1:5" ht="38.25">
      <c r="A509" s="37" t="s">
        <v>56</v>
      </c>
      <c r="E509" s="38" t="s">
        <v>6530</v>
      </c>
    </row>
    <row r="510" spans="1:5" ht="63.75">
      <c r="A510" s="39" t="s">
        <v>57</v>
      </c>
      <c r="E510" s="40" t="s">
        <v>6531</v>
      </c>
    </row>
    <row r="511" spans="1:5" ht="12.75">
      <c r="A511" t="s">
        <v>58</v>
      </c>
      <c r="E511" s="38" t="s">
        <v>53</v>
      </c>
    </row>
    <row r="512" spans="1:16" ht="38.25">
      <c r="A512" s="26" t="s">
        <v>51</v>
      </c>
      <c s="31" t="s">
        <v>769</v>
      </c>
      <c s="31" t="s">
        <v>6532</v>
      </c>
      <c s="26" t="s">
        <v>53</v>
      </c>
      <c s="32" t="s">
        <v>6533</v>
      </c>
      <c s="33" t="s">
        <v>114</v>
      </c>
      <c s="34">
        <v>73.79</v>
      </c>
      <c s="35">
        <v>0</v>
      </c>
      <c s="36">
        <f>ROUND(ROUND(H512,2)*ROUND(G512,3),2)</f>
      </c>
      <c r="O512">
        <f>(I512*21)/100</f>
      </c>
      <c t="s">
        <v>28</v>
      </c>
    </row>
    <row r="513" spans="1:5" ht="38.25">
      <c r="A513" s="37" t="s">
        <v>56</v>
      </c>
      <c r="E513" s="38" t="s">
        <v>6534</v>
      </c>
    </row>
    <row r="514" spans="1:5" ht="63.75">
      <c r="A514" s="39" t="s">
        <v>57</v>
      </c>
      <c r="E514" s="40" t="s">
        <v>6535</v>
      </c>
    </row>
    <row r="515" spans="1:5" ht="12.75">
      <c r="A515" t="s">
        <v>58</v>
      </c>
      <c r="E515" s="38" t="s">
        <v>53</v>
      </c>
    </row>
    <row r="516" spans="1:16" ht="38.25">
      <c r="A516" s="26" t="s">
        <v>51</v>
      </c>
      <c s="31" t="s">
        <v>773</v>
      </c>
      <c s="31" t="s">
        <v>6536</v>
      </c>
      <c s="26" t="s">
        <v>53</v>
      </c>
      <c s="32" t="s">
        <v>6537</v>
      </c>
      <c s="33" t="s">
        <v>114</v>
      </c>
      <c s="34">
        <v>368.13</v>
      </c>
      <c s="35">
        <v>0</v>
      </c>
      <c s="36">
        <f>ROUND(ROUND(H516,2)*ROUND(G516,3),2)</f>
      </c>
      <c r="O516">
        <f>(I516*21)/100</f>
      </c>
      <c t="s">
        <v>28</v>
      </c>
    </row>
    <row r="517" spans="1:5" ht="38.25">
      <c r="A517" s="37" t="s">
        <v>56</v>
      </c>
      <c r="E517" s="38" t="s">
        <v>6538</v>
      </c>
    </row>
    <row r="518" spans="1:5" ht="63.75">
      <c r="A518" s="39" t="s">
        <v>57</v>
      </c>
      <c r="E518" s="40" t="s">
        <v>6539</v>
      </c>
    </row>
    <row r="519" spans="1:5" ht="12.75">
      <c r="A519" t="s">
        <v>58</v>
      </c>
      <c r="E519" s="38" t="s">
        <v>53</v>
      </c>
    </row>
    <row r="520" spans="1:16" ht="25.5">
      <c r="A520" s="26" t="s">
        <v>51</v>
      </c>
      <c s="31" t="s">
        <v>777</v>
      </c>
      <c s="31" t="s">
        <v>6540</v>
      </c>
      <c s="26" t="s">
        <v>53</v>
      </c>
      <c s="32" t="s">
        <v>6541</v>
      </c>
      <c s="33" t="s">
        <v>114</v>
      </c>
      <c s="34">
        <v>581.24</v>
      </c>
      <c s="35">
        <v>0</v>
      </c>
      <c s="36">
        <f>ROUND(ROUND(H520,2)*ROUND(G520,3),2)</f>
      </c>
      <c r="O520">
        <f>(I520*21)/100</f>
      </c>
      <c t="s">
        <v>28</v>
      </c>
    </row>
    <row r="521" spans="1:5" ht="25.5">
      <c r="A521" s="37" t="s">
        <v>56</v>
      </c>
      <c r="E521" s="38" t="s">
        <v>6541</v>
      </c>
    </row>
    <row r="522" spans="1:5" ht="153">
      <c r="A522" s="39" t="s">
        <v>57</v>
      </c>
      <c r="E522" s="40" t="s">
        <v>6542</v>
      </c>
    </row>
    <row r="523" spans="1:5" ht="140.25">
      <c r="A523" t="s">
        <v>58</v>
      </c>
      <c r="E523" s="38" t="s">
        <v>6543</v>
      </c>
    </row>
    <row r="524" spans="1:16" ht="25.5">
      <c r="A524" s="26" t="s">
        <v>51</v>
      </c>
      <c s="31" t="s">
        <v>761</v>
      </c>
      <c s="31" t="s">
        <v>6544</v>
      </c>
      <c s="26" t="s">
        <v>53</v>
      </c>
      <c s="32" t="s">
        <v>6545</v>
      </c>
      <c s="33" t="s">
        <v>114</v>
      </c>
      <c s="34">
        <v>131.38</v>
      </c>
      <c s="35">
        <v>0</v>
      </c>
      <c s="36">
        <f>ROUND(ROUND(H524,2)*ROUND(G524,3),2)</f>
      </c>
      <c r="O524">
        <f>(I524*21)/100</f>
      </c>
      <c t="s">
        <v>28</v>
      </c>
    </row>
    <row r="525" spans="1:5" ht="25.5">
      <c r="A525" s="37" t="s">
        <v>56</v>
      </c>
      <c r="E525" s="38" t="s">
        <v>6545</v>
      </c>
    </row>
    <row r="526" spans="1:5" ht="63.75">
      <c r="A526" s="39" t="s">
        <v>57</v>
      </c>
      <c r="E526" s="40" t="s">
        <v>6477</v>
      </c>
    </row>
    <row r="527" spans="1:5" ht="12.75">
      <c r="A527" t="s">
        <v>58</v>
      </c>
      <c r="E527" s="38" t="s">
        <v>53</v>
      </c>
    </row>
    <row r="528" spans="1:16" ht="25.5">
      <c r="A528" s="26" t="s">
        <v>51</v>
      </c>
      <c s="31" t="s">
        <v>6546</v>
      </c>
      <c s="31" t="s">
        <v>6547</v>
      </c>
      <c s="26" t="s">
        <v>53</v>
      </c>
      <c s="32" t="s">
        <v>6548</v>
      </c>
      <c s="33" t="s">
        <v>5878</v>
      </c>
      <c s="34">
        <v>25463.081</v>
      </c>
      <c s="35">
        <v>0</v>
      </c>
      <c s="36">
        <f>ROUND(ROUND(H528,2)*ROUND(G528,3),2)</f>
      </c>
      <c r="O528">
        <f>(I528*21)/100</f>
      </c>
      <c t="s">
        <v>28</v>
      </c>
    </row>
    <row r="529" spans="1:5" ht="25.5">
      <c r="A529" s="37" t="s">
        <v>56</v>
      </c>
      <c r="E529" s="38" t="s">
        <v>6548</v>
      </c>
    </row>
    <row r="530" spans="1:5" ht="12.75">
      <c r="A530" s="39" t="s">
        <v>57</v>
      </c>
      <c r="E530" s="40" t="s">
        <v>53</v>
      </c>
    </row>
    <row r="531" spans="1:5" ht="12.75">
      <c r="A531" t="s">
        <v>58</v>
      </c>
      <c r="E531" s="38" t="s">
        <v>53</v>
      </c>
    </row>
    <row r="532" spans="1:18" ht="12.75" customHeight="1">
      <c r="A532" s="6" t="s">
        <v>48</v>
      </c>
      <c s="6"/>
      <c s="44" t="s">
        <v>5949</v>
      </c>
      <c s="6"/>
      <c s="29" t="s">
        <v>5950</v>
      </c>
      <c s="6"/>
      <c s="6"/>
      <c s="6"/>
      <c s="46">
        <f>0+Q532</f>
      </c>
      <c r="O532">
        <f>0+R532</f>
      </c>
      <c r="Q532">
        <f>0+I533+I537+I541+I545+I549+I553+I557+I561+I565+I569+I573+I577+I581+I585+I589+I593+I597+I601</f>
      </c>
      <c>
        <f>0+O533+O537+O541+O545+O549+O553+O557+O561+O565+O569+O573+O577+O581+O585+O589+O593+O597+O601</f>
      </c>
    </row>
    <row r="533" spans="1:16" ht="38.25">
      <c r="A533" s="26" t="s">
        <v>51</v>
      </c>
      <c s="31" t="s">
        <v>6549</v>
      </c>
      <c s="31" t="s">
        <v>6550</v>
      </c>
      <c s="26" t="s">
        <v>53</v>
      </c>
      <c s="32" t="s">
        <v>6551</v>
      </c>
      <c s="33" t="s">
        <v>5878</v>
      </c>
      <c s="34">
        <v>5017.456</v>
      </c>
      <c s="35">
        <v>0</v>
      </c>
      <c s="36">
        <f>ROUND(ROUND(H533,2)*ROUND(G533,3),2)</f>
      </c>
      <c r="O533">
        <f>(I533*21)/100</f>
      </c>
      <c t="s">
        <v>28</v>
      </c>
    </row>
    <row r="534" spans="1:5" ht="38.25">
      <c r="A534" s="37" t="s">
        <v>56</v>
      </c>
      <c r="E534" s="38" t="s">
        <v>6552</v>
      </c>
    </row>
    <row r="535" spans="1:5" ht="12.75">
      <c r="A535" s="39" t="s">
        <v>57</v>
      </c>
      <c r="E535" s="40" t="s">
        <v>53</v>
      </c>
    </row>
    <row r="536" spans="1:5" ht="12.75">
      <c r="A536" t="s">
        <v>58</v>
      </c>
      <c r="E536" s="38" t="s">
        <v>53</v>
      </c>
    </row>
    <row r="537" spans="1:16" ht="25.5">
      <c r="A537" s="26" t="s">
        <v>51</v>
      </c>
      <c s="31" t="s">
        <v>6553</v>
      </c>
      <c s="31" t="s">
        <v>6554</v>
      </c>
      <c s="26" t="s">
        <v>53</v>
      </c>
      <c s="32" t="s">
        <v>6555</v>
      </c>
      <c s="33" t="s">
        <v>6556</v>
      </c>
      <c s="34">
        <v>78.3</v>
      </c>
      <c s="35">
        <v>0</v>
      </c>
      <c s="36">
        <f>ROUND(ROUND(H537,2)*ROUND(G537,3),2)</f>
      </c>
      <c r="O537">
        <f>(I537*21)/100</f>
      </c>
      <c t="s">
        <v>28</v>
      </c>
    </row>
    <row r="538" spans="1:5" ht="25.5">
      <c r="A538" s="37" t="s">
        <v>56</v>
      </c>
      <c r="E538" s="38" t="s">
        <v>6555</v>
      </c>
    </row>
    <row r="539" spans="1:5" ht="12.75">
      <c r="A539" s="39" t="s">
        <v>57</v>
      </c>
      <c r="E539" s="40" t="s">
        <v>53</v>
      </c>
    </row>
    <row r="540" spans="1:5" ht="12.75">
      <c r="A540" t="s">
        <v>58</v>
      </c>
      <c r="E540" s="38" t="s">
        <v>53</v>
      </c>
    </row>
    <row r="541" spans="1:16" ht="25.5">
      <c r="A541" s="26" t="s">
        <v>51</v>
      </c>
      <c s="31" t="s">
        <v>6557</v>
      </c>
      <c s="31" t="s">
        <v>6558</v>
      </c>
      <c s="26" t="s">
        <v>53</v>
      </c>
      <c s="32" t="s">
        <v>6559</v>
      </c>
      <c s="33" t="s">
        <v>6556</v>
      </c>
      <c s="34">
        <v>8.4</v>
      </c>
      <c s="35">
        <v>0</v>
      </c>
      <c s="36">
        <f>ROUND(ROUND(H541,2)*ROUND(G541,3),2)</f>
      </c>
      <c r="O541">
        <f>(I541*21)/100</f>
      </c>
      <c t="s">
        <v>28</v>
      </c>
    </row>
    <row r="542" spans="1:5" ht="25.5">
      <c r="A542" s="37" t="s">
        <v>56</v>
      </c>
      <c r="E542" s="38" t="s">
        <v>6559</v>
      </c>
    </row>
    <row r="543" spans="1:5" ht="12.75">
      <c r="A543" s="39" t="s">
        <v>57</v>
      </c>
      <c r="E543" s="40" t="s">
        <v>53</v>
      </c>
    </row>
    <row r="544" spans="1:5" ht="12.75">
      <c r="A544" t="s">
        <v>58</v>
      </c>
      <c r="E544" s="38" t="s">
        <v>53</v>
      </c>
    </row>
    <row r="545" spans="1:16" ht="38.25">
      <c r="A545" s="26" t="s">
        <v>51</v>
      </c>
      <c s="31" t="s">
        <v>6560</v>
      </c>
      <c s="31" t="s">
        <v>6561</v>
      </c>
      <c s="26" t="s">
        <v>53</v>
      </c>
      <c s="32" t="s">
        <v>6562</v>
      </c>
      <c s="33" t="s">
        <v>6556</v>
      </c>
      <c s="34">
        <v>19.2</v>
      </c>
      <c s="35">
        <v>0</v>
      </c>
      <c s="36">
        <f>ROUND(ROUND(H545,2)*ROUND(G545,3),2)</f>
      </c>
      <c r="O545">
        <f>(I545*21)/100</f>
      </c>
      <c t="s">
        <v>28</v>
      </c>
    </row>
    <row r="546" spans="1:5" ht="38.25">
      <c r="A546" s="37" t="s">
        <v>56</v>
      </c>
      <c r="E546" s="38" t="s">
        <v>6563</v>
      </c>
    </row>
    <row r="547" spans="1:5" ht="12.75">
      <c r="A547" s="39" t="s">
        <v>57</v>
      </c>
      <c r="E547" s="40" t="s">
        <v>53</v>
      </c>
    </row>
    <row r="548" spans="1:5" ht="12.75">
      <c r="A548" t="s">
        <v>58</v>
      </c>
      <c r="E548" s="38" t="s">
        <v>53</v>
      </c>
    </row>
    <row r="549" spans="1:16" ht="25.5">
      <c r="A549" s="26" t="s">
        <v>51</v>
      </c>
      <c s="31" t="s">
        <v>6564</v>
      </c>
      <c s="31" t="s">
        <v>6565</v>
      </c>
      <c s="26" t="s">
        <v>53</v>
      </c>
      <c s="32" t="s">
        <v>6566</v>
      </c>
      <c s="33" t="s">
        <v>6556</v>
      </c>
      <c s="34">
        <v>13.2</v>
      </c>
      <c s="35">
        <v>0</v>
      </c>
      <c s="36">
        <f>ROUND(ROUND(H549,2)*ROUND(G549,3),2)</f>
      </c>
      <c r="O549">
        <f>(I549*21)/100</f>
      </c>
      <c t="s">
        <v>28</v>
      </c>
    </row>
    <row r="550" spans="1:5" ht="38.25">
      <c r="A550" s="37" t="s">
        <v>56</v>
      </c>
      <c r="E550" s="38" t="s">
        <v>6567</v>
      </c>
    </row>
    <row r="551" spans="1:5" ht="12.75">
      <c r="A551" s="39" t="s">
        <v>57</v>
      </c>
      <c r="E551" s="40" t="s">
        <v>53</v>
      </c>
    </row>
    <row r="552" spans="1:5" ht="12.75">
      <c r="A552" t="s">
        <v>58</v>
      </c>
      <c r="E552" s="38" t="s">
        <v>53</v>
      </c>
    </row>
    <row r="553" spans="1:16" ht="25.5">
      <c r="A553" s="26" t="s">
        <v>51</v>
      </c>
      <c s="31" t="s">
        <v>6568</v>
      </c>
      <c s="31" t="s">
        <v>6565</v>
      </c>
      <c s="26" t="s">
        <v>34</v>
      </c>
      <c s="32" t="s">
        <v>6566</v>
      </c>
      <c s="33" t="s">
        <v>6556</v>
      </c>
      <c s="34">
        <v>88</v>
      </c>
      <c s="35">
        <v>0</v>
      </c>
      <c s="36">
        <f>ROUND(ROUND(H553,2)*ROUND(G553,3),2)</f>
      </c>
      <c r="O553">
        <f>(I553*21)/100</f>
      </c>
      <c t="s">
        <v>28</v>
      </c>
    </row>
    <row r="554" spans="1:5" ht="38.25">
      <c r="A554" s="37" t="s">
        <v>56</v>
      </c>
      <c r="E554" s="38" t="s">
        <v>6567</v>
      </c>
    </row>
    <row r="555" spans="1:5" ht="12.75">
      <c r="A555" s="39" t="s">
        <v>57</v>
      </c>
      <c r="E555" s="40" t="s">
        <v>53</v>
      </c>
    </row>
    <row r="556" spans="1:5" ht="12.75">
      <c r="A556" t="s">
        <v>58</v>
      </c>
      <c r="E556" s="38" t="s">
        <v>53</v>
      </c>
    </row>
    <row r="557" spans="1:16" ht="38.25">
      <c r="A557" s="26" t="s">
        <v>51</v>
      </c>
      <c s="31" t="s">
        <v>6569</v>
      </c>
      <c s="31" t="s">
        <v>6570</v>
      </c>
      <c s="26" t="s">
        <v>53</v>
      </c>
      <c s="32" t="s">
        <v>6562</v>
      </c>
      <c s="33" t="s">
        <v>6556</v>
      </c>
      <c s="34">
        <v>14.05</v>
      </c>
      <c s="35">
        <v>0</v>
      </c>
      <c s="36">
        <f>ROUND(ROUND(H557,2)*ROUND(G557,3),2)</f>
      </c>
      <c r="O557">
        <f>(I557*21)/100</f>
      </c>
      <c t="s">
        <v>28</v>
      </c>
    </row>
    <row r="558" spans="1:5" ht="38.25">
      <c r="A558" s="37" t="s">
        <v>56</v>
      </c>
      <c r="E558" s="38" t="s">
        <v>6563</v>
      </c>
    </row>
    <row r="559" spans="1:5" ht="12.75">
      <c r="A559" s="39" t="s">
        <v>57</v>
      </c>
      <c r="E559" s="40" t="s">
        <v>53</v>
      </c>
    </row>
    <row r="560" spans="1:5" ht="12.75">
      <c r="A560" t="s">
        <v>58</v>
      </c>
      <c r="E560" s="38" t="s">
        <v>53</v>
      </c>
    </row>
    <row r="561" spans="1:16" ht="25.5">
      <c r="A561" s="26" t="s">
        <v>51</v>
      </c>
      <c s="31" t="s">
        <v>6571</v>
      </c>
      <c s="31" t="s">
        <v>6572</v>
      </c>
      <c s="26" t="s">
        <v>53</v>
      </c>
      <c s="32" t="s">
        <v>6573</v>
      </c>
      <c s="33" t="s">
        <v>6556</v>
      </c>
      <c s="34">
        <v>7.18</v>
      </c>
      <c s="35">
        <v>0</v>
      </c>
      <c s="36">
        <f>ROUND(ROUND(H561,2)*ROUND(G561,3),2)</f>
      </c>
      <c r="O561">
        <f>(I561*21)/100</f>
      </c>
      <c t="s">
        <v>28</v>
      </c>
    </row>
    <row r="562" spans="1:5" ht="25.5">
      <c r="A562" s="37" t="s">
        <v>56</v>
      </c>
      <c r="E562" s="38" t="s">
        <v>6573</v>
      </c>
    </row>
    <row r="563" spans="1:5" ht="12.75">
      <c r="A563" s="39" t="s">
        <v>57</v>
      </c>
      <c r="E563" s="40" t="s">
        <v>53</v>
      </c>
    </row>
    <row r="564" spans="1:5" ht="12.75">
      <c r="A564" t="s">
        <v>58</v>
      </c>
      <c r="E564" s="38" t="s">
        <v>53</v>
      </c>
    </row>
    <row r="565" spans="1:16" ht="12.75">
      <c r="A565" s="26" t="s">
        <v>51</v>
      </c>
      <c s="31" t="s">
        <v>6574</v>
      </c>
      <c s="31" t="s">
        <v>6575</v>
      </c>
      <c s="26" t="s">
        <v>53</v>
      </c>
      <c s="32" t="s">
        <v>6576</v>
      </c>
      <c s="33" t="s">
        <v>6556</v>
      </c>
      <c s="34">
        <v>5.86</v>
      </c>
      <c s="35">
        <v>0</v>
      </c>
      <c s="36">
        <f>ROUND(ROUND(H565,2)*ROUND(G565,3),2)</f>
      </c>
      <c r="O565">
        <f>(I565*21)/100</f>
      </c>
      <c t="s">
        <v>28</v>
      </c>
    </row>
    <row r="566" spans="1:5" ht="12.75">
      <c r="A566" s="37" t="s">
        <v>56</v>
      </c>
      <c r="E566" s="38" t="s">
        <v>6576</v>
      </c>
    </row>
    <row r="567" spans="1:5" ht="12.75">
      <c r="A567" s="39" t="s">
        <v>57</v>
      </c>
      <c r="E567" s="40" t="s">
        <v>53</v>
      </c>
    </row>
    <row r="568" spans="1:5" ht="12.75">
      <c r="A568" t="s">
        <v>58</v>
      </c>
      <c r="E568" s="38" t="s">
        <v>53</v>
      </c>
    </row>
    <row r="569" spans="1:16" ht="25.5">
      <c r="A569" s="26" t="s">
        <v>51</v>
      </c>
      <c s="31" t="s">
        <v>6577</v>
      </c>
      <c s="31" t="s">
        <v>6578</v>
      </c>
      <c s="26" t="s">
        <v>53</v>
      </c>
      <c s="32" t="s">
        <v>6579</v>
      </c>
      <c s="33" t="s">
        <v>6556</v>
      </c>
      <c s="34">
        <v>8.52</v>
      </c>
      <c s="35">
        <v>0</v>
      </c>
      <c s="36">
        <f>ROUND(ROUND(H569,2)*ROUND(G569,3),2)</f>
      </c>
      <c r="O569">
        <f>(I569*21)/100</f>
      </c>
      <c t="s">
        <v>28</v>
      </c>
    </row>
    <row r="570" spans="1:5" ht="25.5">
      <c r="A570" s="37" t="s">
        <v>56</v>
      </c>
      <c r="E570" s="38" t="s">
        <v>6579</v>
      </c>
    </row>
    <row r="571" spans="1:5" ht="12.75">
      <c r="A571" s="39" t="s">
        <v>57</v>
      </c>
      <c r="E571" s="40" t="s">
        <v>53</v>
      </c>
    </row>
    <row r="572" spans="1:5" ht="12.75">
      <c r="A572" t="s">
        <v>58</v>
      </c>
      <c r="E572" s="38" t="s">
        <v>53</v>
      </c>
    </row>
    <row r="573" spans="1:16" ht="25.5">
      <c r="A573" s="26" t="s">
        <v>51</v>
      </c>
      <c s="31" t="s">
        <v>6580</v>
      </c>
      <c s="31" t="s">
        <v>6581</v>
      </c>
      <c s="26" t="s">
        <v>53</v>
      </c>
      <c s="32" t="s">
        <v>6582</v>
      </c>
      <c s="33" t="s">
        <v>6556</v>
      </c>
      <c s="34">
        <v>111</v>
      </c>
      <c s="35">
        <v>0</v>
      </c>
      <c s="36">
        <f>ROUND(ROUND(H573,2)*ROUND(G573,3),2)</f>
      </c>
      <c r="O573">
        <f>(I573*21)/100</f>
      </c>
      <c t="s">
        <v>28</v>
      </c>
    </row>
    <row r="574" spans="1:5" ht="25.5">
      <c r="A574" s="37" t="s">
        <v>56</v>
      </c>
      <c r="E574" s="38" t="s">
        <v>6582</v>
      </c>
    </row>
    <row r="575" spans="1:5" ht="12.75">
      <c r="A575" s="39" t="s">
        <v>57</v>
      </c>
      <c r="E575" s="40" t="s">
        <v>53</v>
      </c>
    </row>
    <row r="576" spans="1:5" ht="12.75">
      <c r="A576" t="s">
        <v>58</v>
      </c>
      <c r="E576" s="38" t="s">
        <v>53</v>
      </c>
    </row>
    <row r="577" spans="1:16" ht="25.5">
      <c r="A577" s="26" t="s">
        <v>51</v>
      </c>
      <c s="31" t="s">
        <v>6583</v>
      </c>
      <c s="31" t="s">
        <v>6584</v>
      </c>
      <c s="26" t="s">
        <v>53</v>
      </c>
      <c s="32" t="s">
        <v>6585</v>
      </c>
      <c s="33" t="s">
        <v>966</v>
      </c>
      <c s="34">
        <v>8</v>
      </c>
      <c s="35">
        <v>0</v>
      </c>
      <c s="36">
        <f>ROUND(ROUND(H577,2)*ROUND(G577,3),2)</f>
      </c>
      <c r="O577">
        <f>(I577*21)/100</f>
      </c>
      <c t="s">
        <v>28</v>
      </c>
    </row>
    <row r="578" spans="1:5" ht="38.25">
      <c r="A578" s="37" t="s">
        <v>56</v>
      </c>
      <c r="E578" s="38" t="s">
        <v>6586</v>
      </c>
    </row>
    <row r="579" spans="1:5" ht="12.75">
      <c r="A579" s="39" t="s">
        <v>57</v>
      </c>
      <c r="E579" s="40" t="s">
        <v>53</v>
      </c>
    </row>
    <row r="580" spans="1:5" ht="12.75">
      <c r="A580" t="s">
        <v>58</v>
      </c>
      <c r="E580" s="38" t="s">
        <v>53</v>
      </c>
    </row>
    <row r="581" spans="1:16" ht="25.5">
      <c r="A581" s="26" t="s">
        <v>51</v>
      </c>
      <c s="31" t="s">
        <v>6587</v>
      </c>
      <c s="31" t="s">
        <v>6588</v>
      </c>
      <c s="26" t="s">
        <v>53</v>
      </c>
      <c s="32" t="s">
        <v>6589</v>
      </c>
      <c s="33" t="s">
        <v>6556</v>
      </c>
      <c s="34">
        <v>40</v>
      </c>
      <c s="35">
        <v>0</v>
      </c>
      <c s="36">
        <f>ROUND(ROUND(H581,2)*ROUND(G581,3),2)</f>
      </c>
      <c r="O581">
        <f>(I581*21)/100</f>
      </c>
      <c t="s">
        <v>28</v>
      </c>
    </row>
    <row r="582" spans="1:5" ht="25.5">
      <c r="A582" s="37" t="s">
        <v>56</v>
      </c>
      <c r="E582" s="38" t="s">
        <v>6589</v>
      </c>
    </row>
    <row r="583" spans="1:5" ht="12.75">
      <c r="A583" s="39" t="s">
        <v>57</v>
      </c>
      <c r="E583" s="40" t="s">
        <v>53</v>
      </c>
    </row>
    <row r="584" spans="1:5" ht="12.75">
      <c r="A584" t="s">
        <v>58</v>
      </c>
      <c r="E584" s="38" t="s">
        <v>53</v>
      </c>
    </row>
    <row r="585" spans="1:16" ht="25.5">
      <c r="A585" s="26" t="s">
        <v>51</v>
      </c>
      <c s="31" t="s">
        <v>6590</v>
      </c>
      <c s="31" t="s">
        <v>6591</v>
      </c>
      <c s="26" t="s">
        <v>53</v>
      </c>
      <c s="32" t="s">
        <v>6592</v>
      </c>
      <c s="33" t="s">
        <v>6556</v>
      </c>
      <c s="34">
        <v>3.1</v>
      </c>
      <c s="35">
        <v>0</v>
      </c>
      <c s="36">
        <f>ROUND(ROUND(H585,2)*ROUND(G585,3),2)</f>
      </c>
      <c r="O585">
        <f>(I585*21)/100</f>
      </c>
      <c t="s">
        <v>28</v>
      </c>
    </row>
    <row r="586" spans="1:5" ht="25.5">
      <c r="A586" s="37" t="s">
        <v>56</v>
      </c>
      <c r="E586" s="38" t="s">
        <v>6592</v>
      </c>
    </row>
    <row r="587" spans="1:5" ht="12.75">
      <c r="A587" s="39" t="s">
        <v>57</v>
      </c>
      <c r="E587" s="40" t="s">
        <v>53</v>
      </c>
    </row>
    <row r="588" spans="1:5" ht="12.75">
      <c r="A588" t="s">
        <v>58</v>
      </c>
      <c r="E588" s="38" t="s">
        <v>53</v>
      </c>
    </row>
    <row r="589" spans="1:16" ht="25.5">
      <c r="A589" s="26" t="s">
        <v>51</v>
      </c>
      <c s="31" t="s">
        <v>6593</v>
      </c>
      <c s="31" t="s">
        <v>6594</v>
      </c>
      <c s="26" t="s">
        <v>53</v>
      </c>
      <c s="32" t="s">
        <v>6595</v>
      </c>
      <c s="33" t="s">
        <v>6556</v>
      </c>
      <c s="34">
        <v>7.6</v>
      </c>
      <c s="35">
        <v>0</v>
      </c>
      <c s="36">
        <f>ROUND(ROUND(H589,2)*ROUND(G589,3),2)</f>
      </c>
      <c r="O589">
        <f>(I589*21)/100</f>
      </c>
      <c t="s">
        <v>28</v>
      </c>
    </row>
    <row r="590" spans="1:5" ht="38.25">
      <c r="A590" s="37" t="s">
        <v>56</v>
      </c>
      <c r="E590" s="38" t="s">
        <v>6596</v>
      </c>
    </row>
    <row r="591" spans="1:5" ht="12.75">
      <c r="A591" s="39" t="s">
        <v>57</v>
      </c>
      <c r="E591" s="40" t="s">
        <v>53</v>
      </c>
    </row>
    <row r="592" spans="1:5" ht="12.75">
      <c r="A592" t="s">
        <v>58</v>
      </c>
      <c r="E592" s="38" t="s">
        <v>53</v>
      </c>
    </row>
    <row r="593" spans="1:16" ht="25.5">
      <c r="A593" s="26" t="s">
        <v>51</v>
      </c>
      <c s="31" t="s">
        <v>6597</v>
      </c>
      <c s="31" t="s">
        <v>6598</v>
      </c>
      <c s="26" t="s">
        <v>53</v>
      </c>
      <c s="32" t="s">
        <v>6599</v>
      </c>
      <c s="33" t="s">
        <v>6556</v>
      </c>
      <c s="34">
        <v>121.5</v>
      </c>
      <c s="35">
        <v>0</v>
      </c>
      <c s="36">
        <f>ROUND(ROUND(H593,2)*ROUND(G593,3),2)</f>
      </c>
      <c r="O593">
        <f>(I593*21)/100</f>
      </c>
      <c t="s">
        <v>28</v>
      </c>
    </row>
    <row r="594" spans="1:5" ht="38.25">
      <c r="A594" s="37" t="s">
        <v>56</v>
      </c>
      <c r="E594" s="38" t="s">
        <v>6600</v>
      </c>
    </row>
    <row r="595" spans="1:5" ht="12.75">
      <c r="A595" s="39" t="s">
        <v>57</v>
      </c>
      <c r="E595" s="40" t="s">
        <v>53</v>
      </c>
    </row>
    <row r="596" spans="1:5" ht="12.75">
      <c r="A596" t="s">
        <v>58</v>
      </c>
      <c r="E596" s="38" t="s">
        <v>53</v>
      </c>
    </row>
    <row r="597" spans="1:16" ht="25.5">
      <c r="A597" s="26" t="s">
        <v>51</v>
      </c>
      <c s="31" t="s">
        <v>6601</v>
      </c>
      <c s="31" t="s">
        <v>6602</v>
      </c>
      <c s="26" t="s">
        <v>53</v>
      </c>
      <c s="32" t="s">
        <v>6603</v>
      </c>
      <c s="33" t="s">
        <v>6556</v>
      </c>
      <c s="34">
        <v>7.6</v>
      </c>
      <c s="35">
        <v>0</v>
      </c>
      <c s="36">
        <f>ROUND(ROUND(H597,2)*ROUND(G597,3),2)</f>
      </c>
      <c r="O597">
        <f>(I597*21)/100</f>
      </c>
      <c t="s">
        <v>28</v>
      </c>
    </row>
    <row r="598" spans="1:5" ht="38.25">
      <c r="A598" s="37" t="s">
        <v>56</v>
      </c>
      <c r="E598" s="38" t="s">
        <v>6604</v>
      </c>
    </row>
    <row r="599" spans="1:5" ht="12.75">
      <c r="A599" s="39" t="s">
        <v>57</v>
      </c>
      <c r="E599" s="40" t="s">
        <v>53</v>
      </c>
    </row>
    <row r="600" spans="1:5" ht="12.75">
      <c r="A600" t="s">
        <v>58</v>
      </c>
      <c r="E600" s="38" t="s">
        <v>53</v>
      </c>
    </row>
    <row r="601" spans="1:16" ht="25.5">
      <c r="A601" s="26" t="s">
        <v>51</v>
      </c>
      <c s="31" t="s">
        <v>6605</v>
      </c>
      <c s="31" t="s">
        <v>6606</v>
      </c>
      <c s="26" t="s">
        <v>53</v>
      </c>
      <c s="32" t="s">
        <v>6607</v>
      </c>
      <c s="33" t="s">
        <v>6556</v>
      </c>
      <c s="34">
        <v>8.5</v>
      </c>
      <c s="35">
        <v>0</v>
      </c>
      <c s="36">
        <f>ROUND(ROUND(H601,2)*ROUND(G601,3),2)</f>
      </c>
      <c r="O601">
        <f>(I601*21)/100</f>
      </c>
      <c t="s">
        <v>28</v>
      </c>
    </row>
    <row r="602" spans="1:5" ht="38.25">
      <c r="A602" s="37" t="s">
        <v>56</v>
      </c>
      <c r="E602" s="38" t="s">
        <v>6608</v>
      </c>
    </row>
    <row r="603" spans="1:5" ht="12.75">
      <c r="A603" s="39" t="s">
        <v>57</v>
      </c>
      <c r="E603" s="40" t="s">
        <v>53</v>
      </c>
    </row>
    <row r="604" spans="1:5" ht="12.75">
      <c r="A604" t="s">
        <v>58</v>
      </c>
      <c r="E604" s="38" t="s">
        <v>53</v>
      </c>
    </row>
    <row r="605" spans="1:18" ht="12.75" customHeight="1">
      <c r="A605" s="6" t="s">
        <v>48</v>
      </c>
      <c s="6"/>
      <c s="44" t="s">
        <v>5982</v>
      </c>
      <c s="6"/>
      <c s="29" t="s">
        <v>5983</v>
      </c>
      <c s="6"/>
      <c s="6"/>
      <c s="6"/>
      <c s="46">
        <f>0+Q605</f>
      </c>
      <c r="O605">
        <f>0+R605</f>
      </c>
      <c r="Q605">
        <f>0+I606+I610+I614+I618+I622+I626+I630+I634+I638+I642+I646+I650+I654+I658+I662+I666+I670+I674+I678+I682+I686+I690+I694+I698+I702+I706+I710+I714+I718+I722+I726+I730+I734+I738+I742+I746+I750+I754+I758+I762+I766+I770+I774+I778+I782+I786+I790+I794+I798+I802+I806+I810+I814+I818+I822+I826+I830+I834+I838</f>
      </c>
      <c>
        <f>0+O606+O610+O614+O618+O622+O626+O630+O634+O638+O642+O646+O650+O654+O658+O662+O666+O670+O674+O678+O682+O686+O690+O694+O698+O702+O706+O710+O714+O718+O722+O726+O730+O734+O738+O742+O746+O750+O754+O758+O762+O766+O770+O774+O778+O782+O786+O790+O794+O798+O802+O806+O810+O814+O818+O822+O826+O830+O834+O838</f>
      </c>
    </row>
    <row r="606" spans="1:16" ht="25.5">
      <c r="A606" s="26" t="s">
        <v>51</v>
      </c>
      <c s="31" t="s">
        <v>359</v>
      </c>
      <c s="31" t="s">
        <v>6609</v>
      </c>
      <c s="26" t="s">
        <v>53</v>
      </c>
      <c s="32" t="s">
        <v>6610</v>
      </c>
      <c s="33" t="s">
        <v>114</v>
      </c>
      <c s="34">
        <v>456.64</v>
      </c>
      <c s="35">
        <v>0</v>
      </c>
      <c s="36">
        <f>ROUND(ROUND(H606,2)*ROUND(G606,3),2)</f>
      </c>
      <c r="O606">
        <f>(I606*21)/100</f>
      </c>
      <c t="s">
        <v>28</v>
      </c>
    </row>
    <row r="607" spans="1:5" ht="51">
      <c r="A607" s="37" t="s">
        <v>56</v>
      </c>
      <c r="E607" s="38" t="s">
        <v>6611</v>
      </c>
    </row>
    <row r="608" spans="1:5" ht="51">
      <c r="A608" s="39" t="s">
        <v>57</v>
      </c>
      <c r="E608" s="40" t="s">
        <v>6612</v>
      </c>
    </row>
    <row r="609" spans="1:5" ht="12.75">
      <c r="A609" t="s">
        <v>58</v>
      </c>
      <c r="E609" s="38" t="s">
        <v>53</v>
      </c>
    </row>
    <row r="610" spans="1:16" ht="12.75">
      <c r="A610" s="26" t="s">
        <v>51</v>
      </c>
      <c s="31" t="s">
        <v>364</v>
      </c>
      <c s="31" t="s">
        <v>6613</v>
      </c>
      <c s="26" t="s">
        <v>53</v>
      </c>
      <c s="32" t="s">
        <v>6614</v>
      </c>
      <c s="33" t="s">
        <v>114</v>
      </c>
      <c s="34">
        <v>218.4</v>
      </c>
      <c s="35">
        <v>0</v>
      </c>
      <c s="36">
        <f>ROUND(ROUND(H610,2)*ROUND(G610,3),2)</f>
      </c>
      <c r="O610">
        <f>(I610*21)/100</f>
      </c>
      <c t="s">
        <v>28</v>
      </c>
    </row>
    <row r="611" spans="1:5" ht="12.75">
      <c r="A611" s="37" t="s">
        <v>56</v>
      </c>
      <c r="E611" s="38" t="s">
        <v>6614</v>
      </c>
    </row>
    <row r="612" spans="1:5" ht="409.5">
      <c r="A612" s="39" t="s">
        <v>57</v>
      </c>
      <c r="E612" s="40" t="s">
        <v>6615</v>
      </c>
    </row>
    <row r="613" spans="1:5" ht="12.75">
      <c r="A613" t="s">
        <v>58</v>
      </c>
      <c r="E613" s="38" t="s">
        <v>53</v>
      </c>
    </row>
    <row r="614" spans="1:16" ht="12.75">
      <c r="A614" s="26" t="s">
        <v>51</v>
      </c>
      <c s="31" t="s">
        <v>375</v>
      </c>
      <c s="31" t="s">
        <v>6616</v>
      </c>
      <c s="26" t="s">
        <v>53</v>
      </c>
      <c s="32" t="s">
        <v>6617</v>
      </c>
      <c s="33" t="s">
        <v>65</v>
      </c>
      <c s="34">
        <v>5</v>
      </c>
      <c s="35">
        <v>0</v>
      </c>
      <c s="36">
        <f>ROUND(ROUND(H614,2)*ROUND(G614,3),2)</f>
      </c>
      <c r="O614">
        <f>(I614*21)/100</f>
      </c>
      <c t="s">
        <v>28</v>
      </c>
    </row>
    <row r="615" spans="1:5" ht="12.75">
      <c r="A615" s="37" t="s">
        <v>56</v>
      </c>
      <c r="E615" s="38" t="s">
        <v>6617</v>
      </c>
    </row>
    <row r="616" spans="1:5" ht="89.25">
      <c r="A616" s="39" t="s">
        <v>57</v>
      </c>
      <c r="E616" s="40" t="s">
        <v>6618</v>
      </c>
    </row>
    <row r="617" spans="1:5" ht="12.75">
      <c r="A617" t="s">
        <v>58</v>
      </c>
      <c r="E617" s="38" t="s">
        <v>53</v>
      </c>
    </row>
    <row r="618" spans="1:16" ht="12.75">
      <c r="A618" s="26" t="s">
        <v>51</v>
      </c>
      <c s="31" t="s">
        <v>382</v>
      </c>
      <c s="31" t="s">
        <v>6619</v>
      </c>
      <c s="26" t="s">
        <v>53</v>
      </c>
      <c s="32" t="s">
        <v>6620</v>
      </c>
      <c s="33" t="s">
        <v>65</v>
      </c>
      <c s="34">
        <v>13</v>
      </c>
      <c s="35">
        <v>0</v>
      </c>
      <c s="36">
        <f>ROUND(ROUND(H618,2)*ROUND(G618,3),2)</f>
      </c>
      <c r="O618">
        <f>(I618*21)/100</f>
      </c>
      <c t="s">
        <v>28</v>
      </c>
    </row>
    <row r="619" spans="1:5" ht="12.75">
      <c r="A619" s="37" t="s">
        <v>56</v>
      </c>
      <c r="E619" s="38" t="s">
        <v>6620</v>
      </c>
    </row>
    <row r="620" spans="1:5" ht="63.75">
      <c r="A620" s="39" t="s">
        <v>57</v>
      </c>
      <c r="E620" s="40" t="s">
        <v>6621</v>
      </c>
    </row>
    <row r="621" spans="1:5" ht="12.75">
      <c r="A621" t="s">
        <v>58</v>
      </c>
      <c r="E621" s="38" t="s">
        <v>53</v>
      </c>
    </row>
    <row r="622" spans="1:16" ht="12.75">
      <c r="A622" s="26" t="s">
        <v>51</v>
      </c>
      <c s="31" t="s">
        <v>123</v>
      </c>
      <c s="31" t="s">
        <v>6622</v>
      </c>
      <c s="26" t="s">
        <v>53</v>
      </c>
      <c s="32" t="s">
        <v>6623</v>
      </c>
      <c s="33" t="s">
        <v>65</v>
      </c>
      <c s="34">
        <v>9</v>
      </c>
      <c s="35">
        <v>0</v>
      </c>
      <c s="36">
        <f>ROUND(ROUND(H622,2)*ROUND(G622,3),2)</f>
      </c>
      <c r="O622">
        <f>(I622*21)/100</f>
      </c>
      <c t="s">
        <v>28</v>
      </c>
    </row>
    <row r="623" spans="1:5" ht="12.75">
      <c r="A623" s="37" t="s">
        <v>56</v>
      </c>
      <c r="E623" s="38" t="s">
        <v>6623</v>
      </c>
    </row>
    <row r="624" spans="1:5" ht="63.75">
      <c r="A624" s="39" t="s">
        <v>57</v>
      </c>
      <c r="E624" s="40" t="s">
        <v>6624</v>
      </c>
    </row>
    <row r="625" spans="1:5" ht="12.75">
      <c r="A625" t="s">
        <v>58</v>
      </c>
      <c r="E625" s="38" t="s">
        <v>53</v>
      </c>
    </row>
    <row r="626" spans="1:16" ht="12.75">
      <c r="A626" s="26" t="s">
        <v>51</v>
      </c>
      <c s="31" t="s">
        <v>142</v>
      </c>
      <c s="31" t="s">
        <v>6622</v>
      </c>
      <c s="26" t="s">
        <v>34</v>
      </c>
      <c s="32" t="s">
        <v>6625</v>
      </c>
      <c s="33" t="s">
        <v>65</v>
      </c>
      <c s="34">
        <v>5</v>
      </c>
      <c s="35">
        <v>0</v>
      </c>
      <c s="36">
        <f>ROUND(ROUND(H626,2)*ROUND(G626,3),2)</f>
      </c>
      <c r="O626">
        <f>(I626*21)/100</f>
      </c>
      <c t="s">
        <v>28</v>
      </c>
    </row>
    <row r="627" spans="1:5" ht="12.75">
      <c r="A627" s="37" t="s">
        <v>56</v>
      </c>
      <c r="E627" s="38" t="s">
        <v>6625</v>
      </c>
    </row>
    <row r="628" spans="1:5" ht="63.75">
      <c r="A628" s="39" t="s">
        <v>57</v>
      </c>
      <c r="E628" s="40" t="s">
        <v>6626</v>
      </c>
    </row>
    <row r="629" spans="1:5" ht="12.75">
      <c r="A629" t="s">
        <v>58</v>
      </c>
      <c r="E629" s="38" t="s">
        <v>53</v>
      </c>
    </row>
    <row r="630" spans="1:16" ht="12.75">
      <c r="A630" s="26" t="s">
        <v>51</v>
      </c>
      <c s="31" t="s">
        <v>529</v>
      </c>
      <c s="31" t="s">
        <v>6622</v>
      </c>
      <c s="26" t="s">
        <v>28</v>
      </c>
      <c s="32" t="s">
        <v>6627</v>
      </c>
      <c s="33" t="s">
        <v>65</v>
      </c>
      <c s="34">
        <v>3</v>
      </c>
      <c s="35">
        <v>0</v>
      </c>
      <c s="36">
        <f>ROUND(ROUND(H630,2)*ROUND(G630,3),2)</f>
      </c>
      <c r="O630">
        <f>(I630*21)/100</f>
      </c>
      <c t="s">
        <v>28</v>
      </c>
    </row>
    <row r="631" spans="1:5" ht="12.75">
      <c r="A631" s="37" t="s">
        <v>56</v>
      </c>
      <c r="E631" s="38" t="s">
        <v>6627</v>
      </c>
    </row>
    <row r="632" spans="1:5" ht="63.75">
      <c r="A632" s="39" t="s">
        <v>57</v>
      </c>
      <c r="E632" s="40" t="s">
        <v>6628</v>
      </c>
    </row>
    <row r="633" spans="1:5" ht="12.75">
      <c r="A633" t="s">
        <v>58</v>
      </c>
      <c r="E633" s="38" t="s">
        <v>53</v>
      </c>
    </row>
    <row r="634" spans="1:16" ht="12.75">
      <c r="A634" s="26" t="s">
        <v>51</v>
      </c>
      <c s="31" t="s">
        <v>687</v>
      </c>
      <c s="31" t="s">
        <v>6622</v>
      </c>
      <c s="26" t="s">
        <v>26</v>
      </c>
      <c s="32" t="s">
        <v>6629</v>
      </c>
      <c s="33" t="s">
        <v>65</v>
      </c>
      <c s="34">
        <v>1</v>
      </c>
      <c s="35">
        <v>0</v>
      </c>
      <c s="36">
        <f>ROUND(ROUND(H634,2)*ROUND(G634,3),2)</f>
      </c>
      <c r="O634">
        <f>(I634*21)/100</f>
      </c>
      <c t="s">
        <v>28</v>
      </c>
    </row>
    <row r="635" spans="1:5" ht="12.75">
      <c r="A635" s="37" t="s">
        <v>56</v>
      </c>
      <c r="E635" s="38" t="s">
        <v>6629</v>
      </c>
    </row>
    <row r="636" spans="1:5" ht="38.25">
      <c r="A636" s="39" t="s">
        <v>57</v>
      </c>
      <c r="E636" s="40" t="s">
        <v>6630</v>
      </c>
    </row>
    <row r="637" spans="1:5" ht="12.75">
      <c r="A637" t="s">
        <v>58</v>
      </c>
      <c r="E637" s="38" t="s">
        <v>53</v>
      </c>
    </row>
    <row r="638" spans="1:16" ht="25.5">
      <c r="A638" s="26" t="s">
        <v>51</v>
      </c>
      <c s="31" t="s">
        <v>533</v>
      </c>
      <c s="31" t="s">
        <v>6622</v>
      </c>
      <c s="26" t="s">
        <v>38</v>
      </c>
      <c s="32" t="s">
        <v>6631</v>
      </c>
      <c s="33" t="s">
        <v>65</v>
      </c>
      <c s="34">
        <v>1</v>
      </c>
      <c s="35">
        <v>0</v>
      </c>
      <c s="36">
        <f>ROUND(ROUND(H638,2)*ROUND(G638,3),2)</f>
      </c>
      <c r="O638">
        <f>(I638*21)/100</f>
      </c>
      <c t="s">
        <v>28</v>
      </c>
    </row>
    <row r="639" spans="1:5" ht="25.5">
      <c r="A639" s="37" t="s">
        <v>56</v>
      </c>
      <c r="E639" s="38" t="s">
        <v>6631</v>
      </c>
    </row>
    <row r="640" spans="1:5" ht="38.25">
      <c r="A640" s="39" t="s">
        <v>57</v>
      </c>
      <c r="E640" s="40" t="s">
        <v>6632</v>
      </c>
    </row>
    <row r="641" spans="1:5" ht="12.75">
      <c r="A641" t="s">
        <v>58</v>
      </c>
      <c r="E641" s="38" t="s">
        <v>53</v>
      </c>
    </row>
    <row r="642" spans="1:16" ht="25.5">
      <c r="A642" s="26" t="s">
        <v>51</v>
      </c>
      <c s="31" t="s">
        <v>737</v>
      </c>
      <c s="31" t="s">
        <v>6633</v>
      </c>
      <c s="26" t="s">
        <v>53</v>
      </c>
      <c s="32" t="s">
        <v>6634</v>
      </c>
      <c s="33" t="s">
        <v>114</v>
      </c>
      <c s="34">
        <v>434.895</v>
      </c>
      <c s="35">
        <v>0</v>
      </c>
      <c s="36">
        <f>ROUND(ROUND(H642,2)*ROUND(G642,3),2)</f>
      </c>
      <c r="O642">
        <f>(I642*21)/100</f>
      </c>
      <c t="s">
        <v>28</v>
      </c>
    </row>
    <row r="643" spans="1:5" ht="25.5">
      <c r="A643" s="37" t="s">
        <v>56</v>
      </c>
      <c r="E643" s="38" t="s">
        <v>6634</v>
      </c>
    </row>
    <row r="644" spans="1:5" ht="38.25">
      <c r="A644" s="39" t="s">
        <v>57</v>
      </c>
      <c r="E644" s="40" t="s">
        <v>6635</v>
      </c>
    </row>
    <row r="645" spans="1:5" ht="12.75">
      <c r="A645" t="s">
        <v>58</v>
      </c>
      <c r="E645" s="38" t="s">
        <v>53</v>
      </c>
    </row>
    <row r="646" spans="1:16" ht="38.25">
      <c r="A646" s="26" t="s">
        <v>51</v>
      </c>
      <c s="31" t="s">
        <v>741</v>
      </c>
      <c s="31" t="s">
        <v>6636</v>
      </c>
      <c s="26" t="s">
        <v>53</v>
      </c>
      <c s="32" t="s">
        <v>6637</v>
      </c>
      <c s="33" t="s">
        <v>114</v>
      </c>
      <c s="34">
        <v>218.4</v>
      </c>
      <c s="35">
        <v>0</v>
      </c>
      <c s="36">
        <f>ROUND(ROUND(H646,2)*ROUND(G646,3),2)</f>
      </c>
      <c r="O646">
        <f>(I646*21)/100</f>
      </c>
      <c t="s">
        <v>28</v>
      </c>
    </row>
    <row r="647" spans="1:5" ht="38.25">
      <c r="A647" s="37" t="s">
        <v>56</v>
      </c>
      <c r="E647" s="38" t="s">
        <v>6638</v>
      </c>
    </row>
    <row r="648" spans="1:5" ht="409.5">
      <c r="A648" s="39" t="s">
        <v>57</v>
      </c>
      <c r="E648" s="40" t="s">
        <v>6615</v>
      </c>
    </row>
    <row r="649" spans="1:5" ht="12.75">
      <c r="A649" t="s">
        <v>58</v>
      </c>
      <c r="E649" s="38" t="s">
        <v>53</v>
      </c>
    </row>
    <row r="650" spans="1:16" ht="12.75">
      <c r="A650" s="26" t="s">
        <v>51</v>
      </c>
      <c s="31" t="s">
        <v>753</v>
      </c>
      <c s="31" t="s">
        <v>6639</v>
      </c>
      <c s="26" t="s">
        <v>53</v>
      </c>
      <c s="32" t="s">
        <v>6640</v>
      </c>
      <c s="33" t="s">
        <v>65</v>
      </c>
      <c s="34">
        <v>38</v>
      </c>
      <c s="35">
        <v>0</v>
      </c>
      <c s="36">
        <f>ROUND(ROUND(H650,2)*ROUND(G650,3),2)</f>
      </c>
      <c r="O650">
        <f>(I650*21)/100</f>
      </c>
      <c t="s">
        <v>28</v>
      </c>
    </row>
    <row r="651" spans="1:5" ht="12.75">
      <c r="A651" s="37" t="s">
        <v>56</v>
      </c>
      <c r="E651" s="38" t="s">
        <v>6640</v>
      </c>
    </row>
    <row r="652" spans="1:5" ht="12.75">
      <c r="A652" s="39" t="s">
        <v>57</v>
      </c>
      <c r="E652" s="40" t="s">
        <v>53</v>
      </c>
    </row>
    <row r="653" spans="1:5" ht="12.75">
      <c r="A653" t="s">
        <v>58</v>
      </c>
      <c r="E653" s="38" t="s">
        <v>53</v>
      </c>
    </row>
    <row r="654" spans="1:16" ht="12.75">
      <c r="A654" s="26" t="s">
        <v>51</v>
      </c>
      <c s="31" t="s">
        <v>757</v>
      </c>
      <c s="31" t="s">
        <v>6641</v>
      </c>
      <c s="26" t="s">
        <v>53</v>
      </c>
      <c s="32" t="s">
        <v>6642</v>
      </c>
      <c s="33" t="s">
        <v>65</v>
      </c>
      <c s="34">
        <v>4</v>
      </c>
      <c s="35">
        <v>0</v>
      </c>
      <c s="36">
        <f>ROUND(ROUND(H654,2)*ROUND(G654,3),2)</f>
      </c>
      <c r="O654">
        <f>(I654*21)/100</f>
      </c>
      <c t="s">
        <v>28</v>
      </c>
    </row>
    <row r="655" spans="1:5" ht="12.75">
      <c r="A655" s="37" t="s">
        <v>56</v>
      </c>
      <c r="E655" s="38" t="s">
        <v>6642</v>
      </c>
    </row>
    <row r="656" spans="1:5" ht="51">
      <c r="A656" s="39" t="s">
        <v>57</v>
      </c>
      <c r="E656" s="40" t="s">
        <v>6643</v>
      </c>
    </row>
    <row r="657" spans="1:5" ht="12.75">
      <c r="A657" t="s">
        <v>58</v>
      </c>
      <c r="E657" s="38" t="s">
        <v>53</v>
      </c>
    </row>
    <row r="658" spans="1:16" ht="25.5">
      <c r="A658" s="26" t="s">
        <v>51</v>
      </c>
      <c s="31" t="s">
        <v>6644</v>
      </c>
      <c s="31" t="s">
        <v>6645</v>
      </c>
      <c s="26" t="s">
        <v>53</v>
      </c>
      <c s="32" t="s">
        <v>6646</v>
      </c>
      <c s="33" t="s">
        <v>5878</v>
      </c>
      <c s="34">
        <v>113880.947</v>
      </c>
      <c s="35">
        <v>0</v>
      </c>
      <c s="36">
        <f>ROUND(ROUND(H658,2)*ROUND(G658,3),2)</f>
      </c>
      <c r="O658">
        <f>(I658*21)/100</f>
      </c>
      <c t="s">
        <v>28</v>
      </c>
    </row>
    <row r="659" spans="1:5" ht="25.5">
      <c r="A659" s="37" t="s">
        <v>56</v>
      </c>
      <c r="E659" s="38" t="s">
        <v>6646</v>
      </c>
    </row>
    <row r="660" spans="1:5" ht="12.75">
      <c r="A660" s="39" t="s">
        <v>57</v>
      </c>
      <c r="E660" s="40" t="s">
        <v>53</v>
      </c>
    </row>
    <row r="661" spans="1:5" ht="12.75">
      <c r="A661" t="s">
        <v>58</v>
      </c>
      <c r="E661" s="38" t="s">
        <v>53</v>
      </c>
    </row>
    <row r="662" spans="1:16" ht="25.5">
      <c r="A662" s="26" t="s">
        <v>51</v>
      </c>
      <c s="31" t="s">
        <v>6647</v>
      </c>
      <c s="31" t="s">
        <v>6648</v>
      </c>
      <c s="26" t="s">
        <v>53</v>
      </c>
      <c s="32" t="s">
        <v>6649</v>
      </c>
      <c s="33" t="s">
        <v>65</v>
      </c>
      <c s="34">
        <v>3</v>
      </c>
      <c s="35">
        <v>0</v>
      </c>
      <c s="36">
        <f>ROUND(ROUND(H662,2)*ROUND(G662,3),2)</f>
      </c>
      <c r="O662">
        <f>(I662*21)/100</f>
      </c>
      <c t="s">
        <v>28</v>
      </c>
    </row>
    <row r="663" spans="1:5" ht="25.5">
      <c r="A663" s="37" t="s">
        <v>56</v>
      </c>
      <c r="E663" s="38" t="s">
        <v>6650</v>
      </c>
    </row>
    <row r="664" spans="1:5" ht="38.25">
      <c r="A664" s="39" t="s">
        <v>57</v>
      </c>
      <c r="E664" s="40" t="s">
        <v>6651</v>
      </c>
    </row>
    <row r="665" spans="1:5" ht="12.75">
      <c r="A665" t="s">
        <v>58</v>
      </c>
      <c r="E665" s="38" t="s">
        <v>53</v>
      </c>
    </row>
    <row r="666" spans="1:16" ht="25.5">
      <c r="A666" s="26" t="s">
        <v>51</v>
      </c>
      <c s="31" t="s">
        <v>5343</v>
      </c>
      <c s="31" t="s">
        <v>6652</v>
      </c>
      <c s="26" t="s">
        <v>53</v>
      </c>
      <c s="32" t="s">
        <v>6653</v>
      </c>
      <c s="33" t="s">
        <v>65</v>
      </c>
      <c s="34">
        <v>1</v>
      </c>
      <c s="35">
        <v>0</v>
      </c>
      <c s="36">
        <f>ROUND(ROUND(H666,2)*ROUND(G666,3),2)</f>
      </c>
      <c r="O666">
        <f>(I666*21)/100</f>
      </c>
      <c t="s">
        <v>28</v>
      </c>
    </row>
    <row r="667" spans="1:5" ht="25.5">
      <c r="A667" s="37" t="s">
        <v>56</v>
      </c>
      <c r="E667" s="38" t="s">
        <v>6654</v>
      </c>
    </row>
    <row r="668" spans="1:5" ht="38.25">
      <c r="A668" s="39" t="s">
        <v>57</v>
      </c>
      <c r="E668" s="40" t="s">
        <v>6655</v>
      </c>
    </row>
    <row r="669" spans="1:5" ht="12.75">
      <c r="A669" t="s">
        <v>58</v>
      </c>
      <c r="E669" s="38" t="s">
        <v>53</v>
      </c>
    </row>
    <row r="670" spans="1:16" ht="25.5">
      <c r="A670" s="26" t="s">
        <v>51</v>
      </c>
      <c s="31" t="s">
        <v>6656</v>
      </c>
      <c s="31" t="s">
        <v>6657</v>
      </c>
      <c s="26" t="s">
        <v>53</v>
      </c>
      <c s="32" t="s">
        <v>6658</v>
      </c>
      <c s="33" t="s">
        <v>966</v>
      </c>
      <c s="34">
        <v>1</v>
      </c>
      <c s="35">
        <v>0</v>
      </c>
      <c s="36">
        <f>ROUND(ROUND(H670,2)*ROUND(G670,3),2)</f>
      </c>
      <c r="O670">
        <f>(I670*21)/100</f>
      </c>
      <c t="s">
        <v>28</v>
      </c>
    </row>
    <row r="671" spans="1:5" ht="51">
      <c r="A671" s="37" t="s">
        <v>56</v>
      </c>
      <c r="E671" s="38" t="s">
        <v>6659</v>
      </c>
    </row>
    <row r="672" spans="1:5" ht="12.75">
      <c r="A672" s="39" t="s">
        <v>57</v>
      </c>
      <c r="E672" s="40" t="s">
        <v>53</v>
      </c>
    </row>
    <row r="673" spans="1:5" ht="12.75">
      <c r="A673" t="s">
        <v>58</v>
      </c>
      <c r="E673" s="38" t="s">
        <v>53</v>
      </c>
    </row>
    <row r="674" spans="1:16" ht="25.5">
      <c r="A674" s="26" t="s">
        <v>51</v>
      </c>
      <c s="31" t="s">
        <v>6660</v>
      </c>
      <c s="31" t="s">
        <v>6661</v>
      </c>
      <c s="26" t="s">
        <v>53</v>
      </c>
      <c s="32" t="s">
        <v>6662</v>
      </c>
      <c s="33" t="s">
        <v>966</v>
      </c>
      <c s="34">
        <v>1</v>
      </c>
      <c s="35">
        <v>0</v>
      </c>
      <c s="36">
        <f>ROUND(ROUND(H674,2)*ROUND(G674,3),2)</f>
      </c>
      <c r="O674">
        <f>(I674*21)/100</f>
      </c>
      <c t="s">
        <v>28</v>
      </c>
    </row>
    <row r="675" spans="1:5" ht="51">
      <c r="A675" s="37" t="s">
        <v>56</v>
      </c>
      <c r="E675" s="38" t="s">
        <v>6663</v>
      </c>
    </row>
    <row r="676" spans="1:5" ht="12.75">
      <c r="A676" s="39" t="s">
        <v>57</v>
      </c>
      <c r="E676" s="40" t="s">
        <v>53</v>
      </c>
    </row>
    <row r="677" spans="1:5" ht="12.75">
      <c r="A677" t="s">
        <v>58</v>
      </c>
      <c r="E677" s="38" t="s">
        <v>53</v>
      </c>
    </row>
    <row r="678" spans="1:16" ht="38.25">
      <c r="A678" s="26" t="s">
        <v>51</v>
      </c>
      <c s="31" t="s">
        <v>6664</v>
      </c>
      <c s="31" t="s">
        <v>6665</v>
      </c>
      <c s="26" t="s">
        <v>53</v>
      </c>
      <c s="32" t="s">
        <v>6666</v>
      </c>
      <c s="33" t="s">
        <v>966</v>
      </c>
      <c s="34">
        <v>1</v>
      </c>
      <c s="35">
        <v>0</v>
      </c>
      <c s="36">
        <f>ROUND(ROUND(H678,2)*ROUND(G678,3),2)</f>
      </c>
      <c r="O678">
        <f>(I678*21)/100</f>
      </c>
      <c t="s">
        <v>28</v>
      </c>
    </row>
    <row r="679" spans="1:5" ht="51">
      <c r="A679" s="37" t="s">
        <v>56</v>
      </c>
      <c r="E679" s="38" t="s">
        <v>6667</v>
      </c>
    </row>
    <row r="680" spans="1:5" ht="12.75">
      <c r="A680" s="39" t="s">
        <v>57</v>
      </c>
      <c r="E680" s="40" t="s">
        <v>53</v>
      </c>
    </row>
    <row r="681" spans="1:5" ht="12.75">
      <c r="A681" t="s">
        <v>58</v>
      </c>
      <c r="E681" s="38" t="s">
        <v>53</v>
      </c>
    </row>
    <row r="682" spans="1:16" ht="12.75">
      <c r="A682" s="26" t="s">
        <v>51</v>
      </c>
      <c s="31" t="s">
        <v>6668</v>
      </c>
      <c s="31" t="s">
        <v>6669</v>
      </c>
      <c s="26" t="s">
        <v>53</v>
      </c>
      <c s="32" t="s">
        <v>6670</v>
      </c>
      <c s="33" t="s">
        <v>966</v>
      </c>
      <c s="34">
        <v>1</v>
      </c>
      <c s="35">
        <v>0</v>
      </c>
      <c s="36">
        <f>ROUND(ROUND(H682,2)*ROUND(G682,3),2)</f>
      </c>
      <c r="O682">
        <f>(I682*21)/100</f>
      </c>
      <c t="s">
        <v>28</v>
      </c>
    </row>
    <row r="683" spans="1:5" ht="12.75">
      <c r="A683" s="37" t="s">
        <v>56</v>
      </c>
      <c r="E683" s="38" t="s">
        <v>6670</v>
      </c>
    </row>
    <row r="684" spans="1:5" ht="12.75">
      <c r="A684" s="39" t="s">
        <v>57</v>
      </c>
      <c r="E684" s="40" t="s">
        <v>53</v>
      </c>
    </row>
    <row r="685" spans="1:5" ht="12.75">
      <c r="A685" t="s">
        <v>58</v>
      </c>
      <c r="E685" s="38" t="s">
        <v>53</v>
      </c>
    </row>
    <row r="686" spans="1:16" ht="38.25">
      <c r="A686" s="26" t="s">
        <v>51</v>
      </c>
      <c s="31" t="s">
        <v>6671</v>
      </c>
      <c s="31" t="s">
        <v>6672</v>
      </c>
      <c s="26" t="s">
        <v>53</v>
      </c>
      <c s="32" t="s">
        <v>6673</v>
      </c>
      <c s="33" t="s">
        <v>966</v>
      </c>
      <c s="34">
        <v>1</v>
      </c>
      <c s="35">
        <v>0</v>
      </c>
      <c s="36">
        <f>ROUND(ROUND(H686,2)*ROUND(G686,3),2)</f>
      </c>
      <c r="O686">
        <f>(I686*21)/100</f>
      </c>
      <c t="s">
        <v>28</v>
      </c>
    </row>
    <row r="687" spans="1:5" ht="63.75">
      <c r="A687" s="37" t="s">
        <v>56</v>
      </c>
      <c r="E687" s="38" t="s">
        <v>6674</v>
      </c>
    </row>
    <row r="688" spans="1:5" ht="12.75">
      <c r="A688" s="39" t="s">
        <v>57</v>
      </c>
      <c r="E688" s="40" t="s">
        <v>53</v>
      </c>
    </row>
    <row r="689" spans="1:5" ht="12.75">
      <c r="A689" t="s">
        <v>58</v>
      </c>
      <c r="E689" s="38" t="s">
        <v>53</v>
      </c>
    </row>
    <row r="690" spans="1:16" ht="25.5">
      <c r="A690" s="26" t="s">
        <v>51</v>
      </c>
      <c s="31" t="s">
        <v>6675</v>
      </c>
      <c s="31" t="s">
        <v>6676</v>
      </c>
      <c s="26" t="s">
        <v>53</v>
      </c>
      <c s="32" t="s">
        <v>6677</v>
      </c>
      <c s="33" t="s">
        <v>966</v>
      </c>
      <c s="34">
        <v>1</v>
      </c>
      <c s="35">
        <v>0</v>
      </c>
      <c s="36">
        <f>ROUND(ROUND(H690,2)*ROUND(G690,3),2)</f>
      </c>
      <c r="O690">
        <f>(I690*21)/100</f>
      </c>
      <c t="s">
        <v>28</v>
      </c>
    </row>
    <row r="691" spans="1:5" ht="51">
      <c r="A691" s="37" t="s">
        <v>56</v>
      </c>
      <c r="E691" s="38" t="s">
        <v>6678</v>
      </c>
    </row>
    <row r="692" spans="1:5" ht="12.75">
      <c r="A692" s="39" t="s">
        <v>57</v>
      </c>
      <c r="E692" s="40" t="s">
        <v>53</v>
      </c>
    </row>
    <row r="693" spans="1:5" ht="12.75">
      <c r="A693" t="s">
        <v>58</v>
      </c>
      <c r="E693" s="38" t="s">
        <v>53</v>
      </c>
    </row>
    <row r="694" spans="1:16" ht="25.5">
      <c r="A694" s="26" t="s">
        <v>51</v>
      </c>
      <c s="31" t="s">
        <v>6679</v>
      </c>
      <c s="31" t="s">
        <v>6680</v>
      </c>
      <c s="26" t="s">
        <v>53</v>
      </c>
      <c s="32" t="s">
        <v>6681</v>
      </c>
      <c s="33" t="s">
        <v>966</v>
      </c>
      <c s="34">
        <v>1</v>
      </c>
      <c s="35">
        <v>0</v>
      </c>
      <c s="36">
        <f>ROUND(ROUND(H694,2)*ROUND(G694,3),2)</f>
      </c>
      <c r="O694">
        <f>(I694*21)/100</f>
      </c>
      <c t="s">
        <v>28</v>
      </c>
    </row>
    <row r="695" spans="1:5" ht="51">
      <c r="A695" s="37" t="s">
        <v>56</v>
      </c>
      <c r="E695" s="38" t="s">
        <v>6682</v>
      </c>
    </row>
    <row r="696" spans="1:5" ht="12.75">
      <c r="A696" s="39" t="s">
        <v>57</v>
      </c>
      <c r="E696" s="40" t="s">
        <v>53</v>
      </c>
    </row>
    <row r="697" spans="1:5" ht="12.75">
      <c r="A697" t="s">
        <v>58</v>
      </c>
      <c r="E697" s="38" t="s">
        <v>53</v>
      </c>
    </row>
    <row r="698" spans="1:16" ht="25.5">
      <c r="A698" s="26" t="s">
        <v>51</v>
      </c>
      <c s="31" t="s">
        <v>6683</v>
      </c>
      <c s="31" t="s">
        <v>6684</v>
      </c>
      <c s="26" t="s">
        <v>53</v>
      </c>
      <c s="32" t="s">
        <v>6685</v>
      </c>
      <c s="33" t="s">
        <v>966</v>
      </c>
      <c s="34">
        <v>1</v>
      </c>
      <c s="35">
        <v>0</v>
      </c>
      <c s="36">
        <f>ROUND(ROUND(H698,2)*ROUND(G698,3),2)</f>
      </c>
      <c r="O698">
        <f>(I698*21)/100</f>
      </c>
      <c t="s">
        <v>28</v>
      </c>
    </row>
    <row r="699" spans="1:5" ht="63.75">
      <c r="A699" s="37" t="s">
        <v>56</v>
      </c>
      <c r="E699" s="38" t="s">
        <v>6686</v>
      </c>
    </row>
    <row r="700" spans="1:5" ht="12.75">
      <c r="A700" s="39" t="s">
        <v>57</v>
      </c>
      <c r="E700" s="40" t="s">
        <v>53</v>
      </c>
    </row>
    <row r="701" spans="1:5" ht="12.75">
      <c r="A701" t="s">
        <v>58</v>
      </c>
      <c r="E701" s="38" t="s">
        <v>53</v>
      </c>
    </row>
    <row r="702" spans="1:16" ht="25.5">
      <c r="A702" s="26" t="s">
        <v>51</v>
      </c>
      <c s="31" t="s">
        <v>6687</v>
      </c>
      <c s="31" t="s">
        <v>6688</v>
      </c>
      <c s="26" t="s">
        <v>53</v>
      </c>
      <c s="32" t="s">
        <v>6689</v>
      </c>
      <c s="33" t="s">
        <v>966</v>
      </c>
      <c s="34">
        <v>1</v>
      </c>
      <c s="35">
        <v>0</v>
      </c>
      <c s="36">
        <f>ROUND(ROUND(H702,2)*ROUND(G702,3),2)</f>
      </c>
      <c r="O702">
        <f>(I702*21)/100</f>
      </c>
      <c t="s">
        <v>28</v>
      </c>
    </row>
    <row r="703" spans="1:5" ht="63.75">
      <c r="A703" s="37" t="s">
        <v>56</v>
      </c>
      <c r="E703" s="38" t="s">
        <v>6690</v>
      </c>
    </row>
    <row r="704" spans="1:5" ht="12.75">
      <c r="A704" s="39" t="s">
        <v>57</v>
      </c>
      <c r="E704" s="40" t="s">
        <v>53</v>
      </c>
    </row>
    <row r="705" spans="1:5" ht="12.75">
      <c r="A705" t="s">
        <v>58</v>
      </c>
      <c r="E705" s="38" t="s">
        <v>53</v>
      </c>
    </row>
    <row r="706" spans="1:16" ht="25.5">
      <c r="A706" s="26" t="s">
        <v>51</v>
      </c>
      <c s="31" t="s">
        <v>6691</v>
      </c>
      <c s="31" t="s">
        <v>6692</v>
      </c>
      <c s="26" t="s">
        <v>53</v>
      </c>
      <c s="32" t="s">
        <v>6693</v>
      </c>
      <c s="33" t="s">
        <v>966</v>
      </c>
      <c s="34">
        <v>1</v>
      </c>
      <c s="35">
        <v>0</v>
      </c>
      <c s="36">
        <f>ROUND(ROUND(H706,2)*ROUND(G706,3),2)</f>
      </c>
      <c r="O706">
        <f>(I706*21)/100</f>
      </c>
      <c t="s">
        <v>28</v>
      </c>
    </row>
    <row r="707" spans="1:5" ht="63.75">
      <c r="A707" s="37" t="s">
        <v>56</v>
      </c>
      <c r="E707" s="38" t="s">
        <v>6694</v>
      </c>
    </row>
    <row r="708" spans="1:5" ht="12.75">
      <c r="A708" s="39" t="s">
        <v>57</v>
      </c>
      <c r="E708" s="40" t="s">
        <v>53</v>
      </c>
    </row>
    <row r="709" spans="1:5" ht="12.75">
      <c r="A709" t="s">
        <v>58</v>
      </c>
      <c r="E709" s="38" t="s">
        <v>53</v>
      </c>
    </row>
    <row r="710" spans="1:16" ht="25.5">
      <c r="A710" s="26" t="s">
        <v>51</v>
      </c>
      <c s="31" t="s">
        <v>6695</v>
      </c>
      <c s="31" t="s">
        <v>6696</v>
      </c>
      <c s="26" t="s">
        <v>53</v>
      </c>
      <c s="32" t="s">
        <v>6697</v>
      </c>
      <c s="33" t="s">
        <v>966</v>
      </c>
      <c s="34">
        <v>1</v>
      </c>
      <c s="35">
        <v>0</v>
      </c>
      <c s="36">
        <f>ROUND(ROUND(H710,2)*ROUND(G710,3),2)</f>
      </c>
      <c r="O710">
        <f>(I710*21)/100</f>
      </c>
      <c t="s">
        <v>28</v>
      </c>
    </row>
    <row r="711" spans="1:5" ht="25.5">
      <c r="A711" s="37" t="s">
        <v>56</v>
      </c>
      <c r="E711" s="38" t="s">
        <v>6697</v>
      </c>
    </row>
    <row r="712" spans="1:5" ht="12.75">
      <c r="A712" s="39" t="s">
        <v>57</v>
      </c>
      <c r="E712" s="40" t="s">
        <v>53</v>
      </c>
    </row>
    <row r="713" spans="1:5" ht="12.75">
      <c r="A713" t="s">
        <v>58</v>
      </c>
      <c r="E713" s="38" t="s">
        <v>53</v>
      </c>
    </row>
    <row r="714" spans="1:16" ht="25.5">
      <c r="A714" s="26" t="s">
        <v>51</v>
      </c>
      <c s="31" t="s">
        <v>6698</v>
      </c>
      <c s="31" t="s">
        <v>6699</v>
      </c>
      <c s="26" t="s">
        <v>53</v>
      </c>
      <c s="32" t="s">
        <v>6700</v>
      </c>
      <c s="33" t="s">
        <v>2670</v>
      </c>
      <c s="34">
        <v>11.97</v>
      </c>
      <c s="35">
        <v>0</v>
      </c>
      <c s="36">
        <f>ROUND(ROUND(H714,2)*ROUND(G714,3),2)</f>
      </c>
      <c r="O714">
        <f>(I714*21)/100</f>
      </c>
      <c t="s">
        <v>28</v>
      </c>
    </row>
    <row r="715" spans="1:5" ht="25.5">
      <c r="A715" s="37" t="s">
        <v>56</v>
      </c>
      <c r="E715" s="38" t="s">
        <v>6700</v>
      </c>
    </row>
    <row r="716" spans="1:5" ht="12.75">
      <c r="A716" s="39" t="s">
        <v>57</v>
      </c>
      <c r="E716" s="40" t="s">
        <v>53</v>
      </c>
    </row>
    <row r="717" spans="1:5" ht="12.75">
      <c r="A717" t="s">
        <v>58</v>
      </c>
      <c r="E717" s="38" t="s">
        <v>53</v>
      </c>
    </row>
    <row r="718" spans="1:16" ht="25.5">
      <c r="A718" s="26" t="s">
        <v>51</v>
      </c>
      <c s="31" t="s">
        <v>6701</v>
      </c>
      <c s="31" t="s">
        <v>6702</v>
      </c>
      <c s="26" t="s">
        <v>53</v>
      </c>
      <c s="32" t="s">
        <v>6703</v>
      </c>
      <c s="33" t="s">
        <v>2670</v>
      </c>
      <c s="34">
        <v>29.572</v>
      </c>
      <c s="35">
        <v>0</v>
      </c>
      <c s="36">
        <f>ROUND(ROUND(H718,2)*ROUND(G718,3),2)</f>
      </c>
      <c r="O718">
        <f>(I718*21)/100</f>
      </c>
      <c t="s">
        <v>28</v>
      </c>
    </row>
    <row r="719" spans="1:5" ht="25.5">
      <c r="A719" s="37" t="s">
        <v>56</v>
      </c>
      <c r="E719" s="38" t="s">
        <v>6703</v>
      </c>
    </row>
    <row r="720" spans="1:5" ht="12.75">
      <c r="A720" s="39" t="s">
        <v>57</v>
      </c>
      <c r="E720" s="40" t="s">
        <v>53</v>
      </c>
    </row>
    <row r="721" spans="1:5" ht="12.75">
      <c r="A721" t="s">
        <v>58</v>
      </c>
      <c r="E721" s="38" t="s">
        <v>53</v>
      </c>
    </row>
    <row r="722" spans="1:16" ht="38.25">
      <c r="A722" s="26" t="s">
        <v>51</v>
      </c>
      <c s="31" t="s">
        <v>6704</v>
      </c>
      <c s="31" t="s">
        <v>6705</v>
      </c>
      <c s="26" t="s">
        <v>53</v>
      </c>
      <c s="32" t="s">
        <v>6706</v>
      </c>
      <c s="33" t="s">
        <v>6556</v>
      </c>
      <c s="34">
        <v>5.05</v>
      </c>
      <c s="35">
        <v>0</v>
      </c>
      <c s="36">
        <f>ROUND(ROUND(H722,2)*ROUND(G722,3),2)</f>
      </c>
      <c r="O722">
        <f>(I722*21)/100</f>
      </c>
      <c t="s">
        <v>28</v>
      </c>
    </row>
    <row r="723" spans="1:5" ht="51">
      <c r="A723" s="37" t="s">
        <v>56</v>
      </c>
      <c r="E723" s="38" t="s">
        <v>6707</v>
      </c>
    </row>
    <row r="724" spans="1:5" ht="12.75">
      <c r="A724" s="39" t="s">
        <v>57</v>
      </c>
      <c r="E724" s="40" t="s">
        <v>53</v>
      </c>
    </row>
    <row r="725" spans="1:5" ht="12.75">
      <c r="A725" t="s">
        <v>58</v>
      </c>
      <c r="E725" s="38" t="s">
        <v>53</v>
      </c>
    </row>
    <row r="726" spans="1:16" ht="25.5">
      <c r="A726" s="26" t="s">
        <v>51</v>
      </c>
      <c s="31" t="s">
        <v>6708</v>
      </c>
      <c s="31" t="s">
        <v>6709</v>
      </c>
      <c s="26" t="s">
        <v>53</v>
      </c>
      <c s="32" t="s">
        <v>6710</v>
      </c>
      <c s="33" t="s">
        <v>2670</v>
      </c>
      <c s="34">
        <v>416.356</v>
      </c>
      <c s="35">
        <v>0</v>
      </c>
      <c s="36">
        <f>ROUND(ROUND(H726,2)*ROUND(G726,3),2)</f>
      </c>
      <c r="O726">
        <f>(I726*21)/100</f>
      </c>
      <c t="s">
        <v>28</v>
      </c>
    </row>
    <row r="727" spans="1:5" ht="25.5">
      <c r="A727" s="37" t="s">
        <v>56</v>
      </c>
      <c r="E727" s="38" t="s">
        <v>6710</v>
      </c>
    </row>
    <row r="728" spans="1:5" ht="12.75">
      <c r="A728" s="39" t="s">
        <v>57</v>
      </c>
      <c r="E728" s="40" t="s">
        <v>53</v>
      </c>
    </row>
    <row r="729" spans="1:5" ht="12.75">
      <c r="A729" t="s">
        <v>58</v>
      </c>
      <c r="E729" s="38" t="s">
        <v>53</v>
      </c>
    </row>
    <row r="730" spans="1:16" ht="38.25">
      <c r="A730" s="26" t="s">
        <v>51</v>
      </c>
      <c s="31" t="s">
        <v>6711</v>
      </c>
      <c s="31" t="s">
        <v>6712</v>
      </c>
      <c s="26" t="s">
        <v>53</v>
      </c>
      <c s="32" t="s">
        <v>6713</v>
      </c>
      <c s="33" t="s">
        <v>6556</v>
      </c>
      <c s="34">
        <v>17.1</v>
      </c>
      <c s="35">
        <v>0</v>
      </c>
      <c s="36">
        <f>ROUND(ROUND(H730,2)*ROUND(G730,3),2)</f>
      </c>
      <c r="O730">
        <f>(I730*21)/100</f>
      </c>
      <c t="s">
        <v>28</v>
      </c>
    </row>
    <row r="731" spans="1:5" ht="51">
      <c r="A731" s="37" t="s">
        <v>56</v>
      </c>
      <c r="E731" s="38" t="s">
        <v>6714</v>
      </c>
    </row>
    <row r="732" spans="1:5" ht="12.75">
      <c r="A732" s="39" t="s">
        <v>57</v>
      </c>
      <c r="E732" s="40" t="s">
        <v>53</v>
      </c>
    </row>
    <row r="733" spans="1:5" ht="12.75">
      <c r="A733" t="s">
        <v>58</v>
      </c>
      <c r="E733" s="38" t="s">
        <v>53</v>
      </c>
    </row>
    <row r="734" spans="1:16" ht="38.25">
      <c r="A734" s="26" t="s">
        <v>51</v>
      </c>
      <c s="31" t="s">
        <v>6715</v>
      </c>
      <c s="31" t="s">
        <v>6716</v>
      </c>
      <c s="26" t="s">
        <v>53</v>
      </c>
      <c s="32" t="s">
        <v>6717</v>
      </c>
      <c s="33" t="s">
        <v>6556</v>
      </c>
      <c s="34">
        <v>58.23</v>
      </c>
      <c s="35">
        <v>0</v>
      </c>
      <c s="36">
        <f>ROUND(ROUND(H734,2)*ROUND(G734,3),2)</f>
      </c>
      <c r="O734">
        <f>(I734*21)/100</f>
      </c>
      <c t="s">
        <v>28</v>
      </c>
    </row>
    <row r="735" spans="1:5" ht="51">
      <c r="A735" s="37" t="s">
        <v>56</v>
      </c>
      <c r="E735" s="38" t="s">
        <v>6718</v>
      </c>
    </row>
    <row r="736" spans="1:5" ht="12.75">
      <c r="A736" s="39" t="s">
        <v>57</v>
      </c>
      <c r="E736" s="40" t="s">
        <v>53</v>
      </c>
    </row>
    <row r="737" spans="1:5" ht="12.75">
      <c r="A737" t="s">
        <v>58</v>
      </c>
      <c r="E737" s="38" t="s">
        <v>53</v>
      </c>
    </row>
    <row r="738" spans="1:16" ht="38.25">
      <c r="A738" s="26" t="s">
        <v>51</v>
      </c>
      <c s="31" t="s">
        <v>6719</v>
      </c>
      <c s="31" t="s">
        <v>6720</v>
      </c>
      <c s="26" t="s">
        <v>53</v>
      </c>
      <c s="32" t="s">
        <v>6721</v>
      </c>
      <c s="33" t="s">
        <v>966</v>
      </c>
      <c s="34">
        <v>2</v>
      </c>
      <c s="35">
        <v>0</v>
      </c>
      <c s="36">
        <f>ROUND(ROUND(H738,2)*ROUND(G738,3),2)</f>
      </c>
      <c r="O738">
        <f>(I738*21)/100</f>
      </c>
      <c t="s">
        <v>28</v>
      </c>
    </row>
    <row r="739" spans="1:5" ht="38.25">
      <c r="A739" s="37" t="s">
        <v>56</v>
      </c>
      <c r="E739" s="38" t="s">
        <v>6722</v>
      </c>
    </row>
    <row r="740" spans="1:5" ht="12.75">
      <c r="A740" s="39" t="s">
        <v>57</v>
      </c>
      <c r="E740" s="40" t="s">
        <v>53</v>
      </c>
    </row>
    <row r="741" spans="1:5" ht="12.75">
      <c r="A741" t="s">
        <v>58</v>
      </c>
      <c r="E741" s="38" t="s">
        <v>53</v>
      </c>
    </row>
    <row r="742" spans="1:16" ht="25.5">
      <c r="A742" s="26" t="s">
        <v>51</v>
      </c>
      <c s="31" t="s">
        <v>6723</v>
      </c>
      <c s="31" t="s">
        <v>6724</v>
      </c>
      <c s="26" t="s">
        <v>53</v>
      </c>
      <c s="32" t="s">
        <v>6725</v>
      </c>
      <c s="33" t="s">
        <v>966</v>
      </c>
      <c s="34">
        <v>5</v>
      </c>
      <c s="35">
        <v>0</v>
      </c>
      <c s="36">
        <f>ROUND(ROUND(H742,2)*ROUND(G742,3),2)</f>
      </c>
      <c r="O742">
        <f>(I742*21)/100</f>
      </c>
      <c t="s">
        <v>28</v>
      </c>
    </row>
    <row r="743" spans="1:5" ht="25.5">
      <c r="A743" s="37" t="s">
        <v>56</v>
      </c>
      <c r="E743" s="38" t="s">
        <v>6725</v>
      </c>
    </row>
    <row r="744" spans="1:5" ht="12.75">
      <c r="A744" s="39" t="s">
        <v>57</v>
      </c>
      <c r="E744" s="40" t="s">
        <v>53</v>
      </c>
    </row>
    <row r="745" spans="1:5" ht="12.75">
      <c r="A745" t="s">
        <v>58</v>
      </c>
      <c r="E745" s="38" t="s">
        <v>53</v>
      </c>
    </row>
    <row r="746" spans="1:16" ht="25.5">
      <c r="A746" s="26" t="s">
        <v>51</v>
      </c>
      <c s="31" t="s">
        <v>6726</v>
      </c>
      <c s="31" t="s">
        <v>6727</v>
      </c>
      <c s="26" t="s">
        <v>53</v>
      </c>
      <c s="32" t="s">
        <v>6728</v>
      </c>
      <c s="33" t="s">
        <v>2670</v>
      </c>
      <c s="34">
        <v>206.9</v>
      </c>
      <c s="35">
        <v>0</v>
      </c>
      <c s="36">
        <f>ROUND(ROUND(H746,2)*ROUND(G746,3),2)</f>
      </c>
      <c r="O746">
        <f>(I746*21)/100</f>
      </c>
      <c t="s">
        <v>28</v>
      </c>
    </row>
    <row r="747" spans="1:5" ht="25.5">
      <c r="A747" s="37" t="s">
        <v>56</v>
      </c>
      <c r="E747" s="38" t="s">
        <v>6728</v>
      </c>
    </row>
    <row r="748" spans="1:5" ht="12.75">
      <c r="A748" s="39" t="s">
        <v>57</v>
      </c>
      <c r="E748" s="40" t="s">
        <v>53</v>
      </c>
    </row>
    <row r="749" spans="1:5" ht="12.75">
      <c r="A749" t="s">
        <v>58</v>
      </c>
      <c r="E749" s="38" t="s">
        <v>53</v>
      </c>
    </row>
    <row r="750" spans="1:16" ht="25.5">
      <c r="A750" s="26" t="s">
        <v>51</v>
      </c>
      <c s="31" t="s">
        <v>6729</v>
      </c>
      <c s="31" t="s">
        <v>6730</v>
      </c>
      <c s="26" t="s">
        <v>53</v>
      </c>
      <c s="32" t="s">
        <v>6728</v>
      </c>
      <c s="33" t="s">
        <v>2670</v>
      </c>
      <c s="34">
        <v>47.3</v>
      </c>
      <c s="35">
        <v>0</v>
      </c>
      <c s="36">
        <f>ROUND(ROUND(H750,2)*ROUND(G750,3),2)</f>
      </c>
      <c r="O750">
        <f>(I750*21)/100</f>
      </c>
      <c t="s">
        <v>28</v>
      </c>
    </row>
    <row r="751" spans="1:5" ht="25.5">
      <c r="A751" s="37" t="s">
        <v>56</v>
      </c>
      <c r="E751" s="38" t="s">
        <v>6728</v>
      </c>
    </row>
    <row r="752" spans="1:5" ht="12.75">
      <c r="A752" s="39" t="s">
        <v>57</v>
      </c>
      <c r="E752" s="40" t="s">
        <v>53</v>
      </c>
    </row>
    <row r="753" spans="1:5" ht="12.75">
      <c r="A753" t="s">
        <v>58</v>
      </c>
      <c r="E753" s="38" t="s">
        <v>53</v>
      </c>
    </row>
    <row r="754" spans="1:16" ht="25.5">
      <c r="A754" s="26" t="s">
        <v>51</v>
      </c>
      <c s="31" t="s">
        <v>6731</v>
      </c>
      <c s="31" t="s">
        <v>6732</v>
      </c>
      <c s="26" t="s">
        <v>53</v>
      </c>
      <c s="32" t="s">
        <v>6733</v>
      </c>
      <c s="33" t="s">
        <v>2670</v>
      </c>
      <c s="34">
        <v>114.457</v>
      </c>
      <c s="35">
        <v>0</v>
      </c>
      <c s="36">
        <f>ROUND(ROUND(H754,2)*ROUND(G754,3),2)</f>
      </c>
      <c r="O754">
        <f>(I754*21)/100</f>
      </c>
      <c t="s">
        <v>28</v>
      </c>
    </row>
    <row r="755" spans="1:5" ht="25.5">
      <c r="A755" s="37" t="s">
        <v>56</v>
      </c>
      <c r="E755" s="38" t="s">
        <v>6733</v>
      </c>
    </row>
    <row r="756" spans="1:5" ht="12.75">
      <c r="A756" s="39" t="s">
        <v>57</v>
      </c>
      <c r="E756" s="40" t="s">
        <v>53</v>
      </c>
    </row>
    <row r="757" spans="1:5" ht="12.75">
      <c r="A757" t="s">
        <v>58</v>
      </c>
      <c r="E757" s="38" t="s">
        <v>53</v>
      </c>
    </row>
    <row r="758" spans="1:16" ht="38.25">
      <c r="A758" s="26" t="s">
        <v>51</v>
      </c>
      <c s="31" t="s">
        <v>6734</v>
      </c>
      <c s="31" t="s">
        <v>6735</v>
      </c>
      <c s="26" t="s">
        <v>53</v>
      </c>
      <c s="32" t="s">
        <v>6736</v>
      </c>
      <c s="33" t="s">
        <v>966</v>
      </c>
      <c s="34">
        <v>1</v>
      </c>
      <c s="35">
        <v>0</v>
      </c>
      <c s="36">
        <f>ROUND(ROUND(H758,2)*ROUND(G758,3),2)</f>
      </c>
      <c r="O758">
        <f>(I758*21)/100</f>
      </c>
      <c t="s">
        <v>28</v>
      </c>
    </row>
    <row r="759" spans="1:5" ht="38.25">
      <c r="A759" s="37" t="s">
        <v>56</v>
      </c>
      <c r="E759" s="38" t="s">
        <v>6737</v>
      </c>
    </row>
    <row r="760" spans="1:5" ht="12.75">
      <c r="A760" s="39" t="s">
        <v>57</v>
      </c>
      <c r="E760" s="40" t="s">
        <v>53</v>
      </c>
    </row>
    <row r="761" spans="1:5" ht="12.75">
      <c r="A761" t="s">
        <v>58</v>
      </c>
      <c r="E761" s="38" t="s">
        <v>53</v>
      </c>
    </row>
    <row r="762" spans="1:16" ht="38.25">
      <c r="A762" s="26" t="s">
        <v>51</v>
      </c>
      <c s="31" t="s">
        <v>6738</v>
      </c>
      <c s="31" t="s">
        <v>6739</v>
      </c>
      <c s="26" t="s">
        <v>53</v>
      </c>
      <c s="32" t="s">
        <v>6740</v>
      </c>
      <c s="33" t="s">
        <v>966</v>
      </c>
      <c s="34">
        <v>1</v>
      </c>
      <c s="35">
        <v>0</v>
      </c>
      <c s="36">
        <f>ROUND(ROUND(H762,2)*ROUND(G762,3),2)</f>
      </c>
      <c r="O762">
        <f>(I762*21)/100</f>
      </c>
      <c t="s">
        <v>28</v>
      </c>
    </row>
    <row r="763" spans="1:5" ht="38.25">
      <c r="A763" s="37" t="s">
        <v>56</v>
      </c>
      <c r="E763" s="38" t="s">
        <v>6741</v>
      </c>
    </row>
    <row r="764" spans="1:5" ht="12.75">
      <c r="A764" s="39" t="s">
        <v>57</v>
      </c>
      <c r="E764" s="40" t="s">
        <v>53</v>
      </c>
    </row>
    <row r="765" spans="1:5" ht="12.75">
      <c r="A765" t="s">
        <v>58</v>
      </c>
      <c r="E765" s="38" t="s">
        <v>53</v>
      </c>
    </row>
    <row r="766" spans="1:16" ht="38.25">
      <c r="A766" s="26" t="s">
        <v>51</v>
      </c>
      <c s="31" t="s">
        <v>6742</v>
      </c>
      <c s="31" t="s">
        <v>6743</v>
      </c>
      <c s="26" t="s">
        <v>53</v>
      </c>
      <c s="32" t="s">
        <v>6744</v>
      </c>
      <c s="33" t="s">
        <v>966</v>
      </c>
      <c s="34">
        <v>1</v>
      </c>
      <c s="35">
        <v>0</v>
      </c>
      <c s="36">
        <f>ROUND(ROUND(H766,2)*ROUND(G766,3),2)</f>
      </c>
      <c r="O766">
        <f>(I766*21)/100</f>
      </c>
      <c t="s">
        <v>28</v>
      </c>
    </row>
    <row r="767" spans="1:5" ht="38.25">
      <c r="A767" s="37" t="s">
        <v>56</v>
      </c>
      <c r="E767" s="38" t="s">
        <v>6745</v>
      </c>
    </row>
    <row r="768" spans="1:5" ht="12.75">
      <c r="A768" s="39" t="s">
        <v>57</v>
      </c>
      <c r="E768" s="40" t="s">
        <v>53</v>
      </c>
    </row>
    <row r="769" spans="1:5" ht="12.75">
      <c r="A769" t="s">
        <v>58</v>
      </c>
      <c r="E769" s="38" t="s">
        <v>53</v>
      </c>
    </row>
    <row r="770" spans="1:16" ht="25.5">
      <c r="A770" s="26" t="s">
        <v>51</v>
      </c>
      <c s="31" t="s">
        <v>6746</v>
      </c>
      <c s="31" t="s">
        <v>6747</v>
      </c>
      <c s="26" t="s">
        <v>53</v>
      </c>
      <c s="32" t="s">
        <v>6748</v>
      </c>
      <c s="33" t="s">
        <v>55</v>
      </c>
      <c s="34">
        <v>21.314</v>
      </c>
      <c s="35">
        <v>0</v>
      </c>
      <c s="36">
        <f>ROUND(ROUND(H770,2)*ROUND(G770,3),2)</f>
      </c>
      <c r="O770">
        <f>(I770*21)/100</f>
      </c>
      <c t="s">
        <v>28</v>
      </c>
    </row>
    <row r="771" spans="1:5" ht="38.25">
      <c r="A771" s="37" t="s">
        <v>56</v>
      </c>
      <c r="E771" s="38" t="s">
        <v>6749</v>
      </c>
    </row>
    <row r="772" spans="1:5" ht="12.75">
      <c r="A772" s="39" t="s">
        <v>57</v>
      </c>
      <c r="E772" s="40" t="s">
        <v>53</v>
      </c>
    </row>
    <row r="773" spans="1:5" ht="12.75">
      <c r="A773" t="s">
        <v>58</v>
      </c>
      <c r="E773" s="38" t="s">
        <v>53</v>
      </c>
    </row>
    <row r="774" spans="1:16" ht="25.5">
      <c r="A774" s="26" t="s">
        <v>51</v>
      </c>
      <c s="31" t="s">
        <v>6750</v>
      </c>
      <c s="31" t="s">
        <v>6751</v>
      </c>
      <c s="26" t="s">
        <v>53</v>
      </c>
      <c s="32" t="s">
        <v>6752</v>
      </c>
      <c s="33" t="s">
        <v>2670</v>
      </c>
      <c s="34">
        <v>300</v>
      </c>
      <c s="35">
        <v>0</v>
      </c>
      <c s="36">
        <f>ROUND(ROUND(H774,2)*ROUND(G774,3),2)</f>
      </c>
      <c r="O774">
        <f>(I774*21)/100</f>
      </c>
      <c t="s">
        <v>28</v>
      </c>
    </row>
    <row r="775" spans="1:5" ht="51">
      <c r="A775" s="37" t="s">
        <v>56</v>
      </c>
      <c r="E775" s="38" t="s">
        <v>6753</v>
      </c>
    </row>
    <row r="776" spans="1:5" ht="12.75">
      <c r="A776" s="39" t="s">
        <v>57</v>
      </c>
      <c r="E776" s="40" t="s">
        <v>53</v>
      </c>
    </row>
    <row r="777" spans="1:5" ht="12.75">
      <c r="A777" t="s">
        <v>58</v>
      </c>
      <c r="E777" s="38" t="s">
        <v>53</v>
      </c>
    </row>
    <row r="778" spans="1:16" ht="25.5">
      <c r="A778" s="26" t="s">
        <v>51</v>
      </c>
      <c s="31" t="s">
        <v>6754</v>
      </c>
      <c s="31" t="s">
        <v>6755</v>
      </c>
      <c s="26" t="s">
        <v>53</v>
      </c>
      <c s="32" t="s">
        <v>6756</v>
      </c>
      <c s="33" t="s">
        <v>2670</v>
      </c>
      <c s="34">
        <v>225</v>
      </c>
      <c s="35">
        <v>0</v>
      </c>
      <c s="36">
        <f>ROUND(ROUND(H778,2)*ROUND(G778,3),2)</f>
      </c>
      <c r="O778">
        <f>(I778*21)/100</f>
      </c>
      <c t="s">
        <v>28</v>
      </c>
    </row>
    <row r="779" spans="1:5" ht="38.25">
      <c r="A779" s="37" t="s">
        <v>56</v>
      </c>
      <c r="E779" s="38" t="s">
        <v>6757</v>
      </c>
    </row>
    <row r="780" spans="1:5" ht="12.75">
      <c r="A780" s="39" t="s">
        <v>57</v>
      </c>
      <c r="E780" s="40" t="s">
        <v>53</v>
      </c>
    </row>
    <row r="781" spans="1:5" ht="12.75">
      <c r="A781" t="s">
        <v>58</v>
      </c>
      <c r="E781" s="38" t="s">
        <v>53</v>
      </c>
    </row>
    <row r="782" spans="1:16" ht="25.5">
      <c r="A782" s="26" t="s">
        <v>51</v>
      </c>
      <c s="31" t="s">
        <v>6758</v>
      </c>
      <c s="31" t="s">
        <v>6759</v>
      </c>
      <c s="26" t="s">
        <v>53</v>
      </c>
      <c s="32" t="s">
        <v>6756</v>
      </c>
      <c s="33" t="s">
        <v>2670</v>
      </c>
      <c s="34">
        <v>225</v>
      </c>
      <c s="35">
        <v>0</v>
      </c>
      <c s="36">
        <f>ROUND(ROUND(H782,2)*ROUND(G782,3),2)</f>
      </c>
      <c r="O782">
        <f>(I782*21)/100</f>
      </c>
      <c t="s">
        <v>28</v>
      </c>
    </row>
    <row r="783" spans="1:5" ht="38.25">
      <c r="A783" s="37" t="s">
        <v>56</v>
      </c>
      <c r="E783" s="38" t="s">
        <v>6760</v>
      </c>
    </row>
    <row r="784" spans="1:5" ht="12.75">
      <c r="A784" s="39" t="s">
        <v>57</v>
      </c>
      <c r="E784" s="40" t="s">
        <v>53</v>
      </c>
    </row>
    <row r="785" spans="1:5" ht="12.75">
      <c r="A785" t="s">
        <v>58</v>
      </c>
      <c r="E785" s="38" t="s">
        <v>53</v>
      </c>
    </row>
    <row r="786" spans="1:16" ht="25.5">
      <c r="A786" s="26" t="s">
        <v>51</v>
      </c>
      <c s="31" t="s">
        <v>6761</v>
      </c>
      <c s="31" t="s">
        <v>6762</v>
      </c>
      <c s="26" t="s">
        <v>53</v>
      </c>
      <c s="32" t="s">
        <v>6763</v>
      </c>
      <c s="33" t="s">
        <v>6556</v>
      </c>
      <c s="34">
        <v>4</v>
      </c>
      <c s="35">
        <v>0</v>
      </c>
      <c s="36">
        <f>ROUND(ROUND(H786,2)*ROUND(G786,3),2)</f>
      </c>
      <c r="O786">
        <f>(I786*21)/100</f>
      </c>
      <c t="s">
        <v>28</v>
      </c>
    </row>
    <row r="787" spans="1:5" ht="38.25">
      <c r="A787" s="37" t="s">
        <v>56</v>
      </c>
      <c r="E787" s="38" t="s">
        <v>6764</v>
      </c>
    </row>
    <row r="788" spans="1:5" ht="12.75">
      <c r="A788" s="39" t="s">
        <v>57</v>
      </c>
      <c r="E788" s="40" t="s">
        <v>53</v>
      </c>
    </row>
    <row r="789" spans="1:5" ht="12.75">
      <c r="A789" t="s">
        <v>58</v>
      </c>
      <c r="E789" s="38" t="s">
        <v>53</v>
      </c>
    </row>
    <row r="790" spans="1:16" ht="25.5">
      <c r="A790" s="26" t="s">
        <v>51</v>
      </c>
      <c s="31" t="s">
        <v>6765</v>
      </c>
      <c s="31" t="s">
        <v>6766</v>
      </c>
      <c s="26" t="s">
        <v>53</v>
      </c>
      <c s="32" t="s">
        <v>6767</v>
      </c>
      <c s="33" t="s">
        <v>966</v>
      </c>
      <c s="34">
        <v>2</v>
      </c>
      <c s="35">
        <v>0</v>
      </c>
      <c s="36">
        <f>ROUND(ROUND(H790,2)*ROUND(G790,3),2)</f>
      </c>
      <c r="O790">
        <f>(I790*21)/100</f>
      </c>
      <c t="s">
        <v>28</v>
      </c>
    </row>
    <row r="791" spans="1:5" ht="38.25">
      <c r="A791" s="37" t="s">
        <v>56</v>
      </c>
      <c r="E791" s="38" t="s">
        <v>6768</v>
      </c>
    </row>
    <row r="792" spans="1:5" ht="12.75">
      <c r="A792" s="39" t="s">
        <v>57</v>
      </c>
      <c r="E792" s="40" t="s">
        <v>53</v>
      </c>
    </row>
    <row r="793" spans="1:5" ht="12.75">
      <c r="A793" t="s">
        <v>58</v>
      </c>
      <c r="E793" s="38" t="s">
        <v>53</v>
      </c>
    </row>
    <row r="794" spans="1:16" ht="25.5">
      <c r="A794" s="26" t="s">
        <v>51</v>
      </c>
      <c s="31" t="s">
        <v>6769</v>
      </c>
      <c s="31" t="s">
        <v>6770</v>
      </c>
      <c s="26" t="s">
        <v>53</v>
      </c>
      <c s="32" t="s">
        <v>6771</v>
      </c>
      <c s="33" t="s">
        <v>2670</v>
      </c>
      <c s="34">
        <v>69.575</v>
      </c>
      <c s="35">
        <v>0</v>
      </c>
      <c s="36">
        <f>ROUND(ROUND(H794,2)*ROUND(G794,3),2)</f>
      </c>
      <c r="O794">
        <f>(I794*21)/100</f>
      </c>
      <c t="s">
        <v>28</v>
      </c>
    </row>
    <row r="795" spans="1:5" ht="25.5">
      <c r="A795" s="37" t="s">
        <v>56</v>
      </c>
      <c r="E795" s="38" t="s">
        <v>6771</v>
      </c>
    </row>
    <row r="796" spans="1:5" ht="12.75">
      <c r="A796" s="39" t="s">
        <v>57</v>
      </c>
      <c r="E796" s="40" t="s">
        <v>53</v>
      </c>
    </row>
    <row r="797" spans="1:5" ht="12.75">
      <c r="A797" t="s">
        <v>58</v>
      </c>
      <c r="E797" s="38" t="s">
        <v>53</v>
      </c>
    </row>
    <row r="798" spans="1:16" ht="25.5">
      <c r="A798" s="26" t="s">
        <v>51</v>
      </c>
      <c s="31" t="s">
        <v>6772</v>
      </c>
      <c s="31" t="s">
        <v>6773</v>
      </c>
      <c s="26" t="s">
        <v>53</v>
      </c>
      <c s="32" t="s">
        <v>6774</v>
      </c>
      <c s="33" t="s">
        <v>2670</v>
      </c>
      <c s="34">
        <v>45.788</v>
      </c>
      <c s="35">
        <v>0</v>
      </c>
      <c s="36">
        <f>ROUND(ROUND(H798,2)*ROUND(G798,3),2)</f>
      </c>
      <c r="O798">
        <f>(I798*21)/100</f>
      </c>
      <c t="s">
        <v>28</v>
      </c>
    </row>
    <row r="799" spans="1:5" ht="25.5">
      <c r="A799" s="37" t="s">
        <v>56</v>
      </c>
      <c r="E799" s="38" t="s">
        <v>6774</v>
      </c>
    </row>
    <row r="800" spans="1:5" ht="12.75">
      <c r="A800" s="39" t="s">
        <v>57</v>
      </c>
      <c r="E800" s="40" t="s">
        <v>53</v>
      </c>
    </row>
    <row r="801" spans="1:5" ht="12.75">
      <c r="A801" t="s">
        <v>58</v>
      </c>
      <c r="E801" s="38" t="s">
        <v>53</v>
      </c>
    </row>
    <row r="802" spans="1:16" ht="25.5">
      <c r="A802" s="26" t="s">
        <v>51</v>
      </c>
      <c s="31" t="s">
        <v>6775</v>
      </c>
      <c s="31" t="s">
        <v>6776</v>
      </c>
      <c s="26" t="s">
        <v>53</v>
      </c>
      <c s="32" t="s">
        <v>6777</v>
      </c>
      <c s="33" t="s">
        <v>966</v>
      </c>
      <c s="34">
        <v>1</v>
      </c>
      <c s="35">
        <v>0</v>
      </c>
      <c s="36">
        <f>ROUND(ROUND(H802,2)*ROUND(G802,3),2)</f>
      </c>
      <c r="O802">
        <f>(I802*21)/100</f>
      </c>
      <c t="s">
        <v>28</v>
      </c>
    </row>
    <row r="803" spans="1:5" ht="38.25">
      <c r="A803" s="37" t="s">
        <v>56</v>
      </c>
      <c r="E803" s="38" t="s">
        <v>6778</v>
      </c>
    </row>
    <row r="804" spans="1:5" ht="12.75">
      <c r="A804" s="39" t="s">
        <v>57</v>
      </c>
      <c r="E804" s="40" t="s">
        <v>53</v>
      </c>
    </row>
    <row r="805" spans="1:5" ht="12.75">
      <c r="A805" t="s">
        <v>58</v>
      </c>
      <c r="E805" s="38" t="s">
        <v>53</v>
      </c>
    </row>
    <row r="806" spans="1:16" ht="25.5">
      <c r="A806" s="26" t="s">
        <v>51</v>
      </c>
      <c s="31" t="s">
        <v>6779</v>
      </c>
      <c s="31" t="s">
        <v>6780</v>
      </c>
      <c s="26" t="s">
        <v>53</v>
      </c>
      <c s="32" t="s">
        <v>6781</v>
      </c>
      <c s="33" t="s">
        <v>2670</v>
      </c>
      <c s="34">
        <v>228.8</v>
      </c>
      <c s="35">
        <v>0</v>
      </c>
      <c s="36">
        <f>ROUND(ROUND(H806,2)*ROUND(G806,3),2)</f>
      </c>
      <c r="O806">
        <f>(I806*21)/100</f>
      </c>
      <c t="s">
        <v>28</v>
      </c>
    </row>
    <row r="807" spans="1:5" ht="25.5">
      <c r="A807" s="37" t="s">
        <v>56</v>
      </c>
      <c r="E807" s="38" t="s">
        <v>6781</v>
      </c>
    </row>
    <row r="808" spans="1:5" ht="12.75">
      <c r="A808" s="39" t="s">
        <v>57</v>
      </c>
      <c r="E808" s="40" t="s">
        <v>53</v>
      </c>
    </row>
    <row r="809" spans="1:5" ht="12.75">
      <c r="A809" t="s">
        <v>58</v>
      </c>
      <c r="E809" s="38" t="s">
        <v>53</v>
      </c>
    </row>
    <row r="810" spans="1:16" ht="25.5">
      <c r="A810" s="26" t="s">
        <v>51</v>
      </c>
      <c s="31" t="s">
        <v>6782</v>
      </c>
      <c s="31" t="s">
        <v>6783</v>
      </c>
      <c s="26" t="s">
        <v>53</v>
      </c>
      <c s="32" t="s">
        <v>6784</v>
      </c>
      <c s="33" t="s">
        <v>966</v>
      </c>
      <c s="34">
        <v>5</v>
      </c>
      <c s="35">
        <v>0</v>
      </c>
      <c s="36">
        <f>ROUND(ROUND(H810,2)*ROUND(G810,3),2)</f>
      </c>
      <c r="O810">
        <f>(I810*21)/100</f>
      </c>
      <c t="s">
        <v>28</v>
      </c>
    </row>
    <row r="811" spans="1:5" ht="25.5">
      <c r="A811" s="37" t="s">
        <v>56</v>
      </c>
      <c r="E811" s="38" t="s">
        <v>6785</v>
      </c>
    </row>
    <row r="812" spans="1:5" ht="12.75">
      <c r="A812" s="39" t="s">
        <v>57</v>
      </c>
      <c r="E812" s="40" t="s">
        <v>53</v>
      </c>
    </row>
    <row r="813" spans="1:5" ht="12.75">
      <c r="A813" t="s">
        <v>58</v>
      </c>
      <c r="E813" s="38" t="s">
        <v>53</v>
      </c>
    </row>
    <row r="814" spans="1:16" ht="25.5">
      <c r="A814" s="26" t="s">
        <v>51</v>
      </c>
      <c s="31" t="s">
        <v>6786</v>
      </c>
      <c s="31" t="s">
        <v>6787</v>
      </c>
      <c s="26" t="s">
        <v>53</v>
      </c>
      <c s="32" t="s">
        <v>6788</v>
      </c>
      <c s="33" t="s">
        <v>2670</v>
      </c>
      <c s="34">
        <v>27.632</v>
      </c>
      <c s="35">
        <v>0</v>
      </c>
      <c s="36">
        <f>ROUND(ROUND(H814,2)*ROUND(G814,3),2)</f>
      </c>
      <c r="O814">
        <f>(I814*21)/100</f>
      </c>
      <c t="s">
        <v>28</v>
      </c>
    </row>
    <row r="815" spans="1:5" ht="38.25">
      <c r="A815" s="37" t="s">
        <v>56</v>
      </c>
      <c r="E815" s="38" t="s">
        <v>6789</v>
      </c>
    </row>
    <row r="816" spans="1:5" ht="12.75">
      <c r="A816" s="39" t="s">
        <v>57</v>
      </c>
      <c r="E816" s="40" t="s">
        <v>53</v>
      </c>
    </row>
    <row r="817" spans="1:5" ht="12.75">
      <c r="A817" t="s">
        <v>58</v>
      </c>
      <c r="E817" s="38" t="s">
        <v>53</v>
      </c>
    </row>
    <row r="818" spans="1:16" ht="25.5">
      <c r="A818" s="26" t="s">
        <v>51</v>
      </c>
      <c s="31" t="s">
        <v>6790</v>
      </c>
      <c s="31" t="s">
        <v>6791</v>
      </c>
      <c s="26" t="s">
        <v>53</v>
      </c>
      <c s="32" t="s">
        <v>6792</v>
      </c>
      <c s="33" t="s">
        <v>2670</v>
      </c>
      <c s="34">
        <v>32.4</v>
      </c>
      <c s="35">
        <v>0</v>
      </c>
      <c s="36">
        <f>ROUND(ROUND(H818,2)*ROUND(G818,3),2)</f>
      </c>
      <c r="O818">
        <f>(I818*21)/100</f>
      </c>
      <c t="s">
        <v>28</v>
      </c>
    </row>
    <row r="819" spans="1:5" ht="38.25">
      <c r="A819" s="37" t="s">
        <v>56</v>
      </c>
      <c r="E819" s="38" t="s">
        <v>6793</v>
      </c>
    </row>
    <row r="820" spans="1:5" ht="12.75">
      <c r="A820" s="39" t="s">
        <v>57</v>
      </c>
      <c r="E820" s="40" t="s">
        <v>53</v>
      </c>
    </row>
    <row r="821" spans="1:5" ht="12.75">
      <c r="A821" t="s">
        <v>58</v>
      </c>
      <c r="E821" s="38" t="s">
        <v>53</v>
      </c>
    </row>
    <row r="822" spans="1:16" ht="25.5">
      <c r="A822" s="26" t="s">
        <v>51</v>
      </c>
      <c s="31" t="s">
        <v>6794</v>
      </c>
      <c s="31" t="s">
        <v>6795</v>
      </c>
      <c s="26" t="s">
        <v>53</v>
      </c>
      <c s="32" t="s">
        <v>6796</v>
      </c>
      <c s="33" t="s">
        <v>2670</v>
      </c>
      <c s="34">
        <v>4914.684</v>
      </c>
      <c s="35">
        <v>0</v>
      </c>
      <c s="36">
        <f>ROUND(ROUND(H822,2)*ROUND(G822,3),2)</f>
      </c>
      <c r="O822">
        <f>(I822*21)/100</f>
      </c>
      <c t="s">
        <v>28</v>
      </c>
    </row>
    <row r="823" spans="1:5" ht="51">
      <c r="A823" s="37" t="s">
        <v>56</v>
      </c>
      <c r="E823" s="38" t="s">
        <v>6797</v>
      </c>
    </row>
    <row r="824" spans="1:5" ht="12.75">
      <c r="A824" s="39" t="s">
        <v>57</v>
      </c>
      <c r="E824" s="40" t="s">
        <v>53</v>
      </c>
    </row>
    <row r="825" spans="1:5" ht="12.75">
      <c r="A825" t="s">
        <v>58</v>
      </c>
      <c r="E825" s="38" t="s">
        <v>53</v>
      </c>
    </row>
    <row r="826" spans="1:16" ht="25.5">
      <c r="A826" s="26" t="s">
        <v>51</v>
      </c>
      <c s="31" t="s">
        <v>6798</v>
      </c>
      <c s="31" t="s">
        <v>6799</v>
      </c>
      <c s="26" t="s">
        <v>53</v>
      </c>
      <c s="32" t="s">
        <v>6800</v>
      </c>
      <c s="33" t="s">
        <v>2670</v>
      </c>
      <c s="34">
        <v>2</v>
      </c>
      <c s="35">
        <v>0</v>
      </c>
      <c s="36">
        <f>ROUND(ROUND(H826,2)*ROUND(G826,3),2)</f>
      </c>
      <c r="O826">
        <f>(I826*21)/100</f>
      </c>
      <c t="s">
        <v>28</v>
      </c>
    </row>
    <row r="827" spans="1:5" ht="38.25">
      <c r="A827" s="37" t="s">
        <v>56</v>
      </c>
      <c r="E827" s="38" t="s">
        <v>6801</v>
      </c>
    </row>
    <row r="828" spans="1:5" ht="12.75">
      <c r="A828" s="39" t="s">
        <v>57</v>
      </c>
      <c r="E828" s="40" t="s">
        <v>53</v>
      </c>
    </row>
    <row r="829" spans="1:5" ht="12.75">
      <c r="A829" t="s">
        <v>58</v>
      </c>
      <c r="E829" s="38" t="s">
        <v>53</v>
      </c>
    </row>
    <row r="830" spans="1:16" ht="25.5">
      <c r="A830" s="26" t="s">
        <v>51</v>
      </c>
      <c s="31" t="s">
        <v>6802</v>
      </c>
      <c s="31" t="s">
        <v>6803</v>
      </c>
      <c s="26" t="s">
        <v>53</v>
      </c>
      <c s="32" t="s">
        <v>6804</v>
      </c>
      <c s="33" t="s">
        <v>2670</v>
      </c>
      <c s="34">
        <v>280</v>
      </c>
      <c s="35">
        <v>0</v>
      </c>
      <c s="36">
        <f>ROUND(ROUND(H830,2)*ROUND(G830,3),2)</f>
      </c>
      <c r="O830">
        <f>(I830*21)/100</f>
      </c>
      <c t="s">
        <v>28</v>
      </c>
    </row>
    <row r="831" spans="1:5" ht="51">
      <c r="A831" s="37" t="s">
        <v>56</v>
      </c>
      <c r="E831" s="38" t="s">
        <v>6805</v>
      </c>
    </row>
    <row r="832" spans="1:5" ht="12.75">
      <c r="A832" s="39" t="s">
        <v>57</v>
      </c>
      <c r="E832" s="40" t="s">
        <v>53</v>
      </c>
    </row>
    <row r="833" spans="1:5" ht="12.75">
      <c r="A833" t="s">
        <v>58</v>
      </c>
      <c r="E833" s="38" t="s">
        <v>53</v>
      </c>
    </row>
    <row r="834" spans="1:16" ht="38.25">
      <c r="A834" s="26" t="s">
        <v>51</v>
      </c>
      <c s="31" t="s">
        <v>6806</v>
      </c>
      <c s="31" t="s">
        <v>6807</v>
      </c>
      <c s="26" t="s">
        <v>53</v>
      </c>
      <c s="32" t="s">
        <v>6808</v>
      </c>
      <c s="33" t="s">
        <v>2670</v>
      </c>
      <c s="34">
        <v>60</v>
      </c>
      <c s="35">
        <v>0</v>
      </c>
      <c s="36">
        <f>ROUND(ROUND(H834,2)*ROUND(G834,3),2)</f>
      </c>
      <c r="O834">
        <f>(I834*21)/100</f>
      </c>
      <c t="s">
        <v>28</v>
      </c>
    </row>
    <row r="835" spans="1:5" ht="63.75">
      <c r="A835" s="37" t="s">
        <v>56</v>
      </c>
      <c r="E835" s="38" t="s">
        <v>6809</v>
      </c>
    </row>
    <row r="836" spans="1:5" ht="12.75">
      <c r="A836" s="39" t="s">
        <v>57</v>
      </c>
      <c r="E836" s="40" t="s">
        <v>53</v>
      </c>
    </row>
    <row r="837" spans="1:5" ht="12.75">
      <c r="A837" t="s">
        <v>58</v>
      </c>
      <c r="E837" s="38" t="s">
        <v>53</v>
      </c>
    </row>
    <row r="838" spans="1:16" ht="38.25">
      <c r="A838" s="26" t="s">
        <v>51</v>
      </c>
      <c s="31" t="s">
        <v>6810</v>
      </c>
      <c s="31" t="s">
        <v>6811</v>
      </c>
      <c s="26" t="s">
        <v>53</v>
      </c>
      <c s="32" t="s">
        <v>6812</v>
      </c>
      <c s="33" t="s">
        <v>2670</v>
      </c>
      <c s="34">
        <v>45</v>
      </c>
      <c s="35">
        <v>0</v>
      </c>
      <c s="36">
        <f>ROUND(ROUND(H838,2)*ROUND(G838,3),2)</f>
      </c>
      <c r="O838">
        <f>(I838*21)/100</f>
      </c>
      <c t="s">
        <v>28</v>
      </c>
    </row>
    <row r="839" spans="1:5" ht="51">
      <c r="A839" s="37" t="s">
        <v>56</v>
      </c>
      <c r="E839" s="38" t="s">
        <v>6813</v>
      </c>
    </row>
    <row r="840" spans="1:5" ht="12.75">
      <c r="A840" s="39" t="s">
        <v>57</v>
      </c>
      <c r="E840" s="40" t="s">
        <v>53</v>
      </c>
    </row>
    <row r="841" spans="1:5" ht="12.75">
      <c r="A841" t="s">
        <v>58</v>
      </c>
      <c r="E841" s="38" t="s">
        <v>53</v>
      </c>
    </row>
    <row r="842" spans="1:18" ht="12.75" customHeight="1">
      <c r="A842" s="6" t="s">
        <v>48</v>
      </c>
      <c s="6"/>
      <c s="44" t="s">
        <v>6012</v>
      </c>
      <c s="6"/>
      <c s="29" t="s">
        <v>6013</v>
      </c>
      <c s="6"/>
      <c s="6"/>
      <c s="6"/>
      <c s="46">
        <f>0+Q842</f>
      </c>
      <c r="O842">
        <f>0+R842</f>
      </c>
      <c r="Q842">
        <f>0+I843+I847+I851+I855+I859+I863+I867+I871</f>
      </c>
      <c>
        <f>0+O843+O847+O851+O855+O859+O863+O867+O871</f>
      </c>
    </row>
    <row r="843" spans="1:16" ht="25.5">
      <c r="A843" s="26" t="s">
        <v>51</v>
      </c>
      <c s="31" t="s">
        <v>563</v>
      </c>
      <c s="31" t="s">
        <v>6814</v>
      </c>
      <c s="26" t="s">
        <v>53</v>
      </c>
      <c s="32" t="s">
        <v>6815</v>
      </c>
      <c s="33" t="s">
        <v>114</v>
      </c>
      <c s="34">
        <v>49.137</v>
      </c>
      <c s="35">
        <v>0</v>
      </c>
      <c s="36">
        <f>ROUND(ROUND(H843,2)*ROUND(G843,3),2)</f>
      </c>
      <c r="O843">
        <f>(I843*21)/100</f>
      </c>
      <c t="s">
        <v>28</v>
      </c>
    </row>
    <row r="844" spans="1:5" ht="25.5">
      <c r="A844" s="37" t="s">
        <v>56</v>
      </c>
      <c r="E844" s="38" t="s">
        <v>6815</v>
      </c>
    </row>
    <row r="845" spans="1:5" ht="76.5">
      <c r="A845" s="39" t="s">
        <v>57</v>
      </c>
      <c r="E845" s="40" t="s">
        <v>6816</v>
      </c>
    </row>
    <row r="846" spans="1:5" ht="12.75">
      <c r="A846" t="s">
        <v>58</v>
      </c>
      <c r="E846" s="38" t="s">
        <v>53</v>
      </c>
    </row>
    <row r="847" spans="1:16" ht="25.5">
      <c r="A847" s="26" t="s">
        <v>51</v>
      </c>
      <c s="31" t="s">
        <v>699</v>
      </c>
      <c s="31" t="s">
        <v>6817</v>
      </c>
      <c s="26" t="s">
        <v>53</v>
      </c>
      <c s="32" t="s">
        <v>6818</v>
      </c>
      <c s="33" t="s">
        <v>114</v>
      </c>
      <c s="34">
        <v>221.089</v>
      </c>
      <c s="35">
        <v>0</v>
      </c>
      <c s="36">
        <f>ROUND(ROUND(H847,2)*ROUND(G847,3),2)</f>
      </c>
      <c r="O847">
        <f>(I847*21)/100</f>
      </c>
      <c t="s">
        <v>28</v>
      </c>
    </row>
    <row r="848" spans="1:5" ht="25.5">
      <c r="A848" s="37" t="s">
        <v>56</v>
      </c>
      <c r="E848" s="38" t="s">
        <v>6818</v>
      </c>
    </row>
    <row r="849" spans="1:5" ht="293.25">
      <c r="A849" s="39" t="s">
        <v>57</v>
      </c>
      <c r="E849" s="40" t="s">
        <v>6819</v>
      </c>
    </row>
    <row r="850" spans="1:5" ht="12.75">
      <c r="A850" t="s">
        <v>58</v>
      </c>
      <c r="E850" s="38" t="s">
        <v>53</v>
      </c>
    </row>
    <row r="851" spans="1:16" ht="12.75">
      <c r="A851" s="26" t="s">
        <v>51</v>
      </c>
      <c s="31" t="s">
        <v>396</v>
      </c>
      <c s="31" t="s">
        <v>6820</v>
      </c>
      <c s="26" t="s">
        <v>53</v>
      </c>
      <c s="32" t="s">
        <v>6821</v>
      </c>
      <c s="33" t="s">
        <v>114</v>
      </c>
      <c s="34">
        <v>245.66</v>
      </c>
      <c s="35">
        <v>0</v>
      </c>
      <c s="36">
        <f>ROUND(ROUND(H851,2)*ROUND(G851,3),2)</f>
      </c>
      <c r="O851">
        <f>(I851*21)/100</f>
      </c>
      <c t="s">
        <v>28</v>
      </c>
    </row>
    <row r="852" spans="1:5" ht="12.75">
      <c r="A852" s="37" t="s">
        <v>56</v>
      </c>
      <c r="E852" s="38" t="s">
        <v>6821</v>
      </c>
    </row>
    <row r="853" spans="1:5" ht="12.75">
      <c r="A853" s="39" t="s">
        <v>57</v>
      </c>
      <c r="E853" s="40" t="s">
        <v>6822</v>
      </c>
    </row>
    <row r="854" spans="1:5" ht="12.75">
      <c r="A854" t="s">
        <v>58</v>
      </c>
      <c r="E854" s="38" t="s">
        <v>53</v>
      </c>
    </row>
    <row r="855" spans="1:16" ht="12.75">
      <c r="A855" s="26" t="s">
        <v>51</v>
      </c>
      <c s="31" t="s">
        <v>6823</v>
      </c>
      <c s="31" t="s">
        <v>6824</v>
      </c>
      <c s="26" t="s">
        <v>53</v>
      </c>
      <c s="32" t="s">
        <v>6825</v>
      </c>
      <c s="33" t="s">
        <v>114</v>
      </c>
      <c s="34">
        <v>245.66</v>
      </c>
      <c s="35">
        <v>0</v>
      </c>
      <c s="36">
        <f>ROUND(ROUND(H855,2)*ROUND(G855,3),2)</f>
      </c>
      <c r="O855">
        <f>(I855*21)/100</f>
      </c>
      <c t="s">
        <v>28</v>
      </c>
    </row>
    <row r="856" spans="1:5" ht="12.75">
      <c r="A856" s="37" t="s">
        <v>56</v>
      </c>
      <c r="E856" s="38" t="s">
        <v>6825</v>
      </c>
    </row>
    <row r="857" spans="1:5" ht="12.75">
      <c r="A857" s="39" t="s">
        <v>57</v>
      </c>
      <c r="E857" s="40" t="s">
        <v>53</v>
      </c>
    </row>
    <row r="858" spans="1:5" ht="12.75">
      <c r="A858" t="s">
        <v>58</v>
      </c>
      <c r="E858" s="38" t="s">
        <v>53</v>
      </c>
    </row>
    <row r="859" spans="1:16" ht="25.5">
      <c r="A859" s="26" t="s">
        <v>51</v>
      </c>
      <c s="31" t="s">
        <v>6826</v>
      </c>
      <c s="31" t="s">
        <v>6827</v>
      </c>
      <c s="26" t="s">
        <v>53</v>
      </c>
      <c s="32" t="s">
        <v>6828</v>
      </c>
      <c s="33" t="s">
        <v>114</v>
      </c>
      <c s="34">
        <v>44.67</v>
      </c>
      <c s="35">
        <v>0</v>
      </c>
      <c s="36">
        <f>ROUND(ROUND(H859,2)*ROUND(G859,3),2)</f>
      </c>
      <c r="O859">
        <f>(I859*21)/100</f>
      </c>
      <c t="s">
        <v>28</v>
      </c>
    </row>
    <row r="860" spans="1:5" ht="25.5">
      <c r="A860" s="37" t="s">
        <v>56</v>
      </c>
      <c r="E860" s="38" t="s">
        <v>6828</v>
      </c>
    </row>
    <row r="861" spans="1:5" ht="63.75">
      <c r="A861" s="39" t="s">
        <v>57</v>
      </c>
      <c r="E861" s="40" t="s">
        <v>6829</v>
      </c>
    </row>
    <row r="862" spans="1:5" ht="12.75">
      <c r="A862" t="s">
        <v>58</v>
      </c>
      <c r="E862" s="38" t="s">
        <v>53</v>
      </c>
    </row>
    <row r="863" spans="1:16" ht="25.5">
      <c r="A863" s="26" t="s">
        <v>51</v>
      </c>
      <c s="31" t="s">
        <v>6830</v>
      </c>
      <c s="31" t="s">
        <v>6831</v>
      </c>
      <c s="26" t="s">
        <v>53</v>
      </c>
      <c s="32" t="s">
        <v>6832</v>
      </c>
      <c s="33" t="s">
        <v>114</v>
      </c>
      <c s="34">
        <v>200.99</v>
      </c>
      <c s="35">
        <v>0</v>
      </c>
      <c s="36">
        <f>ROUND(ROUND(H863,2)*ROUND(G863,3),2)</f>
      </c>
      <c r="O863">
        <f>(I863*21)/100</f>
      </c>
      <c t="s">
        <v>28</v>
      </c>
    </row>
    <row r="864" spans="1:5" ht="38.25">
      <c r="A864" s="37" t="s">
        <v>56</v>
      </c>
      <c r="E864" s="38" t="s">
        <v>6833</v>
      </c>
    </row>
    <row r="865" spans="1:5" ht="280.5">
      <c r="A865" s="39" t="s">
        <v>57</v>
      </c>
      <c r="E865" s="40" t="s">
        <v>6834</v>
      </c>
    </row>
    <row r="866" spans="1:5" ht="12.75">
      <c r="A866" t="s">
        <v>58</v>
      </c>
      <c r="E866" s="38" t="s">
        <v>6835</v>
      </c>
    </row>
    <row r="867" spans="1:16" ht="12.75">
      <c r="A867" s="26" t="s">
        <v>51</v>
      </c>
      <c s="31" t="s">
        <v>6836</v>
      </c>
      <c s="31" t="s">
        <v>6837</v>
      </c>
      <c s="26" t="s">
        <v>53</v>
      </c>
      <c s="32" t="s">
        <v>6838</v>
      </c>
      <c s="33" t="s">
        <v>114</v>
      </c>
      <c s="34">
        <v>73.79</v>
      </c>
      <c s="35">
        <v>0</v>
      </c>
      <c s="36">
        <f>ROUND(ROUND(H867,2)*ROUND(G867,3),2)</f>
      </c>
      <c r="O867">
        <f>(I867*21)/100</f>
      </c>
      <c t="s">
        <v>28</v>
      </c>
    </row>
    <row r="868" spans="1:5" ht="12.75">
      <c r="A868" s="37" t="s">
        <v>56</v>
      </c>
      <c r="E868" s="38" t="s">
        <v>6838</v>
      </c>
    </row>
    <row r="869" spans="1:5" ht="114.75">
      <c r="A869" s="39" t="s">
        <v>57</v>
      </c>
      <c r="E869" s="40" t="s">
        <v>6839</v>
      </c>
    </row>
    <row r="870" spans="1:5" ht="12.75">
      <c r="A870" t="s">
        <v>58</v>
      </c>
      <c r="E870" s="38" t="s">
        <v>53</v>
      </c>
    </row>
    <row r="871" spans="1:16" ht="25.5">
      <c r="A871" s="26" t="s">
        <v>51</v>
      </c>
      <c s="31" t="s">
        <v>6840</v>
      </c>
      <c s="31" t="s">
        <v>6841</v>
      </c>
      <c s="26" t="s">
        <v>53</v>
      </c>
      <c s="32" t="s">
        <v>6842</v>
      </c>
      <c s="33" t="s">
        <v>5878</v>
      </c>
      <c s="34">
        <v>6399.081</v>
      </c>
      <c s="35">
        <v>0</v>
      </c>
      <c s="36">
        <f>ROUND(ROUND(H871,2)*ROUND(G871,3),2)</f>
      </c>
      <c r="O871">
        <f>(I871*21)/100</f>
      </c>
      <c t="s">
        <v>28</v>
      </c>
    </row>
    <row r="872" spans="1:5" ht="25.5">
      <c r="A872" s="37" t="s">
        <v>56</v>
      </c>
      <c r="E872" s="38" t="s">
        <v>6842</v>
      </c>
    </row>
    <row r="873" spans="1:5" ht="12.75">
      <c r="A873" s="39" t="s">
        <v>57</v>
      </c>
      <c r="E873" s="40" t="s">
        <v>53</v>
      </c>
    </row>
    <row r="874" spans="1:5" ht="12.75">
      <c r="A874" t="s">
        <v>58</v>
      </c>
      <c r="E874" s="38" t="s">
        <v>53</v>
      </c>
    </row>
    <row r="875" spans="1:18" ht="12.75" customHeight="1">
      <c r="A875" s="6" t="s">
        <v>48</v>
      </c>
      <c s="6"/>
      <c s="44" t="s">
        <v>6843</v>
      </c>
      <c s="6"/>
      <c s="29" t="s">
        <v>6844</v>
      </c>
      <c s="6"/>
      <c s="6"/>
      <c s="6"/>
      <c s="46">
        <f>0+Q875</f>
      </c>
      <c r="O875">
        <f>0+R875</f>
      </c>
      <c r="Q875">
        <f>0+I876+I880+I884+I888+I892+I896+I900</f>
      </c>
      <c>
        <f>0+O876+O880+O884+O888+O892+O896+O900</f>
      </c>
    </row>
    <row r="876" spans="1:16" ht="12.75">
      <c r="A876" s="26" t="s">
        <v>51</v>
      </c>
      <c s="31" t="s">
        <v>541</v>
      </c>
      <c s="31" t="s">
        <v>6845</v>
      </c>
      <c s="26" t="s">
        <v>53</v>
      </c>
      <c s="32" t="s">
        <v>6846</v>
      </c>
      <c s="33" t="s">
        <v>114</v>
      </c>
      <c s="34">
        <v>371.67</v>
      </c>
      <c s="35">
        <v>0</v>
      </c>
      <c s="36">
        <f>ROUND(ROUND(H876,2)*ROUND(G876,3),2)</f>
      </c>
      <c r="O876">
        <f>(I876*21)/100</f>
      </c>
      <c t="s">
        <v>28</v>
      </c>
    </row>
    <row r="877" spans="1:5" ht="12.75">
      <c r="A877" s="37" t="s">
        <v>56</v>
      </c>
      <c r="E877" s="38" t="s">
        <v>6846</v>
      </c>
    </row>
    <row r="878" spans="1:5" ht="127.5">
      <c r="A878" s="39" t="s">
        <v>57</v>
      </c>
      <c r="E878" s="40" t="s">
        <v>6847</v>
      </c>
    </row>
    <row r="879" spans="1:5" ht="12.75">
      <c r="A879" t="s">
        <v>58</v>
      </c>
      <c r="E879" s="38" t="s">
        <v>53</v>
      </c>
    </row>
    <row r="880" spans="1:16" ht="12.75">
      <c r="A880" s="26" t="s">
        <v>51</v>
      </c>
      <c s="31" t="s">
        <v>545</v>
      </c>
      <c s="31" t="s">
        <v>6848</v>
      </c>
      <c s="26" t="s">
        <v>53</v>
      </c>
      <c s="32" t="s">
        <v>6849</v>
      </c>
      <c s="33" t="s">
        <v>114</v>
      </c>
      <c s="34">
        <v>47.528</v>
      </c>
      <c s="35">
        <v>0</v>
      </c>
      <c s="36">
        <f>ROUND(ROUND(H880,2)*ROUND(G880,3),2)</f>
      </c>
      <c r="O880">
        <f>(I880*21)/100</f>
      </c>
      <c t="s">
        <v>28</v>
      </c>
    </row>
    <row r="881" spans="1:5" ht="12.75">
      <c r="A881" s="37" t="s">
        <v>56</v>
      </c>
      <c r="E881" s="38" t="s">
        <v>6849</v>
      </c>
    </row>
    <row r="882" spans="1:5" ht="76.5">
      <c r="A882" s="39" t="s">
        <v>57</v>
      </c>
      <c r="E882" s="40" t="s">
        <v>6850</v>
      </c>
    </row>
    <row r="883" spans="1:5" ht="12.75">
      <c r="A883" t="s">
        <v>58</v>
      </c>
      <c r="E883" s="38" t="s">
        <v>53</v>
      </c>
    </row>
    <row r="884" spans="1:16" ht="12.75">
      <c r="A884" s="26" t="s">
        <v>51</v>
      </c>
      <c s="31" t="s">
        <v>553</v>
      </c>
      <c s="31" t="s">
        <v>6851</v>
      </c>
      <c s="26" t="s">
        <v>53</v>
      </c>
      <c s="32" t="s">
        <v>6852</v>
      </c>
      <c s="33" t="s">
        <v>55</v>
      </c>
      <c s="34">
        <v>354.952</v>
      </c>
      <c s="35">
        <v>0</v>
      </c>
      <c s="36">
        <f>ROUND(ROUND(H884,2)*ROUND(G884,3),2)</f>
      </c>
      <c r="O884">
        <f>(I884*21)/100</f>
      </c>
      <c t="s">
        <v>28</v>
      </c>
    </row>
    <row r="885" spans="1:5" ht="12.75">
      <c r="A885" s="37" t="s">
        <v>56</v>
      </c>
      <c r="E885" s="38" t="s">
        <v>6852</v>
      </c>
    </row>
    <row r="886" spans="1:5" ht="12.75">
      <c r="A886" s="39" t="s">
        <v>57</v>
      </c>
      <c r="E886" s="40" t="s">
        <v>53</v>
      </c>
    </row>
    <row r="887" spans="1:5" ht="12.75">
      <c r="A887" t="s">
        <v>58</v>
      </c>
      <c r="E887" s="38" t="s">
        <v>53</v>
      </c>
    </row>
    <row r="888" spans="1:16" ht="38.25">
      <c r="A888" s="26" t="s">
        <v>51</v>
      </c>
      <c s="31" t="s">
        <v>6853</v>
      </c>
      <c s="31" t="s">
        <v>6854</v>
      </c>
      <c s="26" t="s">
        <v>53</v>
      </c>
      <c s="32" t="s">
        <v>6855</v>
      </c>
      <c s="33" t="s">
        <v>55</v>
      </c>
      <c s="34">
        <v>45.7</v>
      </c>
      <c s="35">
        <v>0</v>
      </c>
      <c s="36">
        <f>ROUND(ROUND(H888,2)*ROUND(G888,3),2)</f>
      </c>
      <c r="O888">
        <f>(I888*21)/100</f>
      </c>
      <c t="s">
        <v>28</v>
      </c>
    </row>
    <row r="889" spans="1:5" ht="38.25">
      <c r="A889" s="37" t="s">
        <v>56</v>
      </c>
      <c r="E889" s="38" t="s">
        <v>6856</v>
      </c>
    </row>
    <row r="890" spans="1:5" ht="63.75">
      <c r="A890" s="39" t="s">
        <v>57</v>
      </c>
      <c r="E890" s="40" t="s">
        <v>6857</v>
      </c>
    </row>
    <row r="891" spans="1:5" ht="12.75">
      <c r="A891" t="s">
        <v>58</v>
      </c>
      <c r="E891" s="38" t="s">
        <v>53</v>
      </c>
    </row>
    <row r="892" spans="1:16" ht="25.5">
      <c r="A892" s="26" t="s">
        <v>51</v>
      </c>
      <c s="31" t="s">
        <v>6858</v>
      </c>
      <c s="31" t="s">
        <v>6859</v>
      </c>
      <c s="26" t="s">
        <v>53</v>
      </c>
      <c s="32" t="s">
        <v>6860</v>
      </c>
      <c s="33" t="s">
        <v>55</v>
      </c>
      <c s="34">
        <v>341.3</v>
      </c>
      <c s="35">
        <v>0</v>
      </c>
      <c s="36">
        <f>ROUND(ROUND(H892,2)*ROUND(G892,3),2)</f>
      </c>
      <c r="O892">
        <f>(I892*21)/100</f>
      </c>
      <c t="s">
        <v>28</v>
      </c>
    </row>
    <row r="893" spans="1:5" ht="25.5">
      <c r="A893" s="37" t="s">
        <v>56</v>
      </c>
      <c r="E893" s="38" t="s">
        <v>6860</v>
      </c>
    </row>
    <row r="894" spans="1:5" ht="140.25">
      <c r="A894" s="39" t="s">
        <v>57</v>
      </c>
      <c r="E894" s="40" t="s">
        <v>6861</v>
      </c>
    </row>
    <row r="895" spans="1:5" ht="12.75">
      <c r="A895" t="s">
        <v>58</v>
      </c>
      <c r="E895" s="38" t="s">
        <v>53</v>
      </c>
    </row>
    <row r="896" spans="1:16" ht="25.5">
      <c r="A896" s="26" t="s">
        <v>51</v>
      </c>
      <c s="31" t="s">
        <v>6862</v>
      </c>
      <c s="31" t="s">
        <v>6863</v>
      </c>
      <c s="26" t="s">
        <v>53</v>
      </c>
      <c s="32" t="s">
        <v>6864</v>
      </c>
      <c s="33" t="s">
        <v>114</v>
      </c>
      <c s="34">
        <v>371.67</v>
      </c>
      <c s="35">
        <v>0</v>
      </c>
      <c s="36">
        <f>ROUND(ROUND(H896,2)*ROUND(G896,3),2)</f>
      </c>
      <c r="O896">
        <f>(I896*21)/100</f>
      </c>
      <c t="s">
        <v>28</v>
      </c>
    </row>
    <row r="897" spans="1:5" ht="25.5">
      <c r="A897" s="37" t="s">
        <v>56</v>
      </c>
      <c r="E897" s="38" t="s">
        <v>6864</v>
      </c>
    </row>
    <row r="898" spans="1:5" ht="140.25">
      <c r="A898" s="39" t="s">
        <v>57</v>
      </c>
      <c r="E898" s="40" t="s">
        <v>6865</v>
      </c>
    </row>
    <row r="899" spans="1:5" ht="51">
      <c r="A899" t="s">
        <v>58</v>
      </c>
      <c r="E899" s="38" t="s">
        <v>6866</v>
      </c>
    </row>
    <row r="900" spans="1:16" ht="25.5">
      <c r="A900" s="26" t="s">
        <v>51</v>
      </c>
      <c s="31" t="s">
        <v>6867</v>
      </c>
      <c s="31" t="s">
        <v>6868</v>
      </c>
      <c s="26" t="s">
        <v>53</v>
      </c>
      <c s="32" t="s">
        <v>6869</v>
      </c>
      <c s="33" t="s">
        <v>5878</v>
      </c>
      <c s="34">
        <v>8726.315</v>
      </c>
      <c s="35">
        <v>0</v>
      </c>
      <c s="36">
        <f>ROUND(ROUND(H900,2)*ROUND(G900,3),2)</f>
      </c>
      <c r="O900">
        <f>(I900*21)/100</f>
      </c>
      <c t="s">
        <v>28</v>
      </c>
    </row>
    <row r="901" spans="1:5" ht="38.25">
      <c r="A901" s="37" t="s">
        <v>56</v>
      </c>
      <c r="E901" s="38" t="s">
        <v>6870</v>
      </c>
    </row>
    <row r="902" spans="1:5" ht="12.75">
      <c r="A902" s="39" t="s">
        <v>57</v>
      </c>
      <c r="E902" s="40" t="s">
        <v>53</v>
      </c>
    </row>
    <row r="903" spans="1:5" ht="12.75">
      <c r="A903" t="s">
        <v>58</v>
      </c>
      <c r="E903" s="38" t="s">
        <v>53</v>
      </c>
    </row>
    <row r="904" spans="1:18" ht="12.75" customHeight="1">
      <c r="A904" s="6" t="s">
        <v>48</v>
      </c>
      <c s="6"/>
      <c s="44" t="s">
        <v>6871</v>
      </c>
      <c s="6"/>
      <c s="29" t="s">
        <v>6872</v>
      </c>
      <c s="6"/>
      <c s="6"/>
      <c s="6"/>
      <c s="46">
        <f>0+Q904</f>
      </c>
      <c r="O904">
        <f>0+R904</f>
      </c>
      <c r="Q904">
        <f>0+I905+I909+I913+I917+I921+I925+I929+I933+I937</f>
      </c>
      <c>
        <f>0+O905+O909+O913+O917+O921+O925+O929+O933+O937</f>
      </c>
    </row>
    <row r="905" spans="1:16" ht="12.75">
      <c r="A905" s="26" t="s">
        <v>51</v>
      </c>
      <c s="31" t="s">
        <v>46</v>
      </c>
      <c s="31" t="s">
        <v>6873</v>
      </c>
      <c s="26" t="s">
        <v>53</v>
      </c>
      <c s="32" t="s">
        <v>6874</v>
      </c>
      <c s="33" t="s">
        <v>114</v>
      </c>
      <c s="34">
        <v>21.26</v>
      </c>
      <c s="35">
        <v>0</v>
      </c>
      <c s="36">
        <f>ROUND(ROUND(H905,2)*ROUND(G905,3),2)</f>
      </c>
      <c r="O905">
        <f>(I905*21)/100</f>
      </c>
      <c t="s">
        <v>28</v>
      </c>
    </row>
    <row r="906" spans="1:5" ht="12.75">
      <c r="A906" s="37" t="s">
        <v>56</v>
      </c>
      <c r="E906" s="38" t="s">
        <v>6874</v>
      </c>
    </row>
    <row r="907" spans="1:5" ht="38.25">
      <c r="A907" s="39" t="s">
        <v>57</v>
      </c>
      <c r="E907" s="40" t="s">
        <v>6875</v>
      </c>
    </row>
    <row r="908" spans="1:5" ht="12.75">
      <c r="A908" t="s">
        <v>58</v>
      </c>
      <c r="E908" s="38" t="s">
        <v>53</v>
      </c>
    </row>
    <row r="909" spans="1:16" ht="12.75">
      <c r="A909" s="26" t="s">
        <v>51</v>
      </c>
      <c s="31" t="s">
        <v>91</v>
      </c>
      <c s="31" t="s">
        <v>6876</v>
      </c>
      <c s="26" t="s">
        <v>53</v>
      </c>
      <c s="32" t="s">
        <v>6874</v>
      </c>
      <c s="33" t="s">
        <v>114</v>
      </c>
      <c s="34">
        <v>10.901</v>
      </c>
      <c s="35">
        <v>0</v>
      </c>
      <c s="36">
        <f>ROUND(ROUND(H909,2)*ROUND(G909,3),2)</f>
      </c>
      <c r="O909">
        <f>(I909*21)/100</f>
      </c>
      <c t="s">
        <v>28</v>
      </c>
    </row>
    <row r="910" spans="1:5" ht="12.75">
      <c r="A910" s="37" t="s">
        <v>56</v>
      </c>
      <c r="E910" s="38" t="s">
        <v>6874</v>
      </c>
    </row>
    <row r="911" spans="1:5" ht="12.75">
      <c r="A911" s="39" t="s">
        <v>57</v>
      </c>
      <c r="E911" s="40" t="s">
        <v>53</v>
      </c>
    </row>
    <row r="912" spans="1:5" ht="12.75">
      <c r="A912" t="s">
        <v>58</v>
      </c>
      <c r="E912" s="38" t="s">
        <v>53</v>
      </c>
    </row>
    <row r="913" spans="1:16" ht="12.75">
      <c r="A913" s="26" t="s">
        <v>51</v>
      </c>
      <c s="31" t="s">
        <v>206</v>
      </c>
      <c s="31" t="s">
        <v>6877</v>
      </c>
      <c s="26" t="s">
        <v>53</v>
      </c>
      <c s="32" t="s">
        <v>6878</v>
      </c>
      <c s="33" t="s">
        <v>114</v>
      </c>
      <c s="34">
        <v>99.132</v>
      </c>
      <c s="35">
        <v>0</v>
      </c>
      <c s="36">
        <f>ROUND(ROUND(H913,2)*ROUND(G913,3),2)</f>
      </c>
      <c r="O913">
        <f>(I913*21)/100</f>
      </c>
      <c t="s">
        <v>28</v>
      </c>
    </row>
    <row r="914" spans="1:5" ht="12.75">
      <c r="A914" s="37" t="s">
        <v>56</v>
      </c>
      <c r="E914" s="38" t="s">
        <v>6878</v>
      </c>
    </row>
    <row r="915" spans="1:5" ht="12.75">
      <c r="A915" s="39" t="s">
        <v>57</v>
      </c>
      <c r="E915" s="40" t="s">
        <v>53</v>
      </c>
    </row>
    <row r="916" spans="1:5" ht="12.75">
      <c r="A916" t="s">
        <v>58</v>
      </c>
      <c r="E916" s="38" t="s">
        <v>53</v>
      </c>
    </row>
    <row r="917" spans="1:16" ht="12.75">
      <c r="A917" s="26" t="s">
        <v>51</v>
      </c>
      <c s="31" t="s">
        <v>6879</v>
      </c>
      <c s="31" t="s">
        <v>6880</v>
      </c>
      <c s="26" t="s">
        <v>53</v>
      </c>
      <c s="32" t="s">
        <v>6881</v>
      </c>
      <c s="33" t="s">
        <v>114</v>
      </c>
      <c s="34">
        <v>121.29</v>
      </c>
      <c s="35">
        <v>0</v>
      </c>
      <c s="36">
        <f>ROUND(ROUND(H917,2)*ROUND(G917,3),2)</f>
      </c>
      <c r="O917">
        <f>(I917*21)/100</f>
      </c>
      <c t="s">
        <v>28</v>
      </c>
    </row>
    <row r="918" spans="1:5" ht="12.75">
      <c r="A918" s="37" t="s">
        <v>56</v>
      </c>
      <c r="E918" s="38" t="s">
        <v>6881</v>
      </c>
    </row>
    <row r="919" spans="1:5" ht="12.75">
      <c r="A919" s="39" t="s">
        <v>57</v>
      </c>
      <c r="E919" s="40" t="s">
        <v>53</v>
      </c>
    </row>
    <row r="920" spans="1:5" ht="12.75">
      <c r="A920" t="s">
        <v>58</v>
      </c>
      <c r="E920" s="38" t="s">
        <v>53</v>
      </c>
    </row>
    <row r="921" spans="1:16" ht="12.75">
      <c r="A921" s="26" t="s">
        <v>51</v>
      </c>
      <c s="31" t="s">
        <v>6882</v>
      </c>
      <c s="31" t="s">
        <v>6883</v>
      </c>
      <c s="26" t="s">
        <v>53</v>
      </c>
      <c s="32" t="s">
        <v>6884</v>
      </c>
      <c s="33" t="s">
        <v>114</v>
      </c>
      <c s="34">
        <v>121.29</v>
      </c>
      <c s="35">
        <v>0</v>
      </c>
      <c s="36">
        <f>ROUND(ROUND(H921,2)*ROUND(G921,3),2)</f>
      </c>
      <c r="O921">
        <f>(I921*21)/100</f>
      </c>
      <c t="s">
        <v>28</v>
      </c>
    </row>
    <row r="922" spans="1:5" ht="12.75">
      <c r="A922" s="37" t="s">
        <v>56</v>
      </c>
      <c r="E922" s="38" t="s">
        <v>6884</v>
      </c>
    </row>
    <row r="923" spans="1:5" ht="12.75">
      <c r="A923" s="39" t="s">
        <v>57</v>
      </c>
      <c r="E923" s="40" t="s">
        <v>53</v>
      </c>
    </row>
    <row r="924" spans="1:5" ht="12.75">
      <c r="A924" t="s">
        <v>58</v>
      </c>
      <c r="E924" s="38" t="s">
        <v>53</v>
      </c>
    </row>
    <row r="925" spans="1:16" ht="25.5">
      <c r="A925" s="26" t="s">
        <v>51</v>
      </c>
      <c s="31" t="s">
        <v>6885</v>
      </c>
      <c s="31" t="s">
        <v>6886</v>
      </c>
      <c s="26" t="s">
        <v>53</v>
      </c>
      <c s="32" t="s">
        <v>6887</v>
      </c>
      <c s="33" t="s">
        <v>114</v>
      </c>
      <c s="34">
        <v>121.29</v>
      </c>
      <c s="35">
        <v>0</v>
      </c>
      <c s="36">
        <f>ROUND(ROUND(H925,2)*ROUND(G925,3),2)</f>
      </c>
      <c r="O925">
        <f>(I925*21)/100</f>
      </c>
      <c t="s">
        <v>28</v>
      </c>
    </row>
    <row r="926" spans="1:5" ht="25.5">
      <c r="A926" s="37" t="s">
        <v>56</v>
      </c>
      <c r="E926" s="38" t="s">
        <v>6887</v>
      </c>
    </row>
    <row r="927" spans="1:5" ht="102">
      <c r="A927" s="39" t="s">
        <v>57</v>
      </c>
      <c r="E927" s="40" t="s">
        <v>6888</v>
      </c>
    </row>
    <row r="928" spans="1:5" ht="12.75">
      <c r="A928" t="s">
        <v>58</v>
      </c>
      <c r="E928" s="38" t="s">
        <v>53</v>
      </c>
    </row>
    <row r="929" spans="1:16" ht="25.5">
      <c r="A929" s="26" t="s">
        <v>51</v>
      </c>
      <c s="31" t="s">
        <v>6889</v>
      </c>
      <c s="31" t="s">
        <v>6890</v>
      </c>
      <c s="26" t="s">
        <v>53</v>
      </c>
      <c s="32" t="s">
        <v>6891</v>
      </c>
      <c s="33" t="s">
        <v>114</v>
      </c>
      <c s="34">
        <v>90.12</v>
      </c>
      <c s="35">
        <v>0</v>
      </c>
      <c s="36">
        <f>ROUND(ROUND(H929,2)*ROUND(G929,3),2)</f>
      </c>
      <c r="O929">
        <f>(I929*21)/100</f>
      </c>
      <c t="s">
        <v>28</v>
      </c>
    </row>
    <row r="930" spans="1:5" ht="25.5">
      <c r="A930" s="37" t="s">
        <v>56</v>
      </c>
      <c r="E930" s="38" t="s">
        <v>6891</v>
      </c>
    </row>
    <row r="931" spans="1:5" ht="51">
      <c r="A931" s="39" t="s">
        <v>57</v>
      </c>
      <c r="E931" s="40" t="s">
        <v>6892</v>
      </c>
    </row>
    <row r="932" spans="1:5" ht="12.75">
      <c r="A932" t="s">
        <v>58</v>
      </c>
      <c r="E932" s="38" t="s">
        <v>53</v>
      </c>
    </row>
    <row r="933" spans="1:16" ht="12.75">
      <c r="A933" s="26" t="s">
        <v>51</v>
      </c>
      <c s="31" t="s">
        <v>6893</v>
      </c>
      <c s="31" t="s">
        <v>6894</v>
      </c>
      <c s="26" t="s">
        <v>53</v>
      </c>
      <c s="32" t="s">
        <v>6895</v>
      </c>
      <c s="33" t="s">
        <v>114</v>
      </c>
      <c s="34">
        <v>31.17</v>
      </c>
      <c s="35">
        <v>0</v>
      </c>
      <c s="36">
        <f>ROUND(ROUND(H933,2)*ROUND(G933,3),2)</f>
      </c>
      <c r="O933">
        <f>(I933*21)/100</f>
      </c>
      <c t="s">
        <v>28</v>
      </c>
    </row>
    <row r="934" spans="1:5" ht="12.75">
      <c r="A934" s="37" t="s">
        <v>56</v>
      </c>
      <c r="E934" s="38" t="s">
        <v>6895</v>
      </c>
    </row>
    <row r="935" spans="1:5" ht="63.75">
      <c r="A935" s="39" t="s">
        <v>57</v>
      </c>
      <c r="E935" s="40" t="s">
        <v>6896</v>
      </c>
    </row>
    <row r="936" spans="1:5" ht="12.75">
      <c r="A936" t="s">
        <v>58</v>
      </c>
      <c r="E936" s="38" t="s">
        <v>53</v>
      </c>
    </row>
    <row r="937" spans="1:16" ht="25.5">
      <c r="A937" s="26" t="s">
        <v>51</v>
      </c>
      <c s="31" t="s">
        <v>2342</v>
      </c>
      <c s="31" t="s">
        <v>6897</v>
      </c>
      <c s="26" t="s">
        <v>53</v>
      </c>
      <c s="32" t="s">
        <v>6898</v>
      </c>
      <c s="33" t="s">
        <v>5878</v>
      </c>
      <c s="34">
        <v>1566.06</v>
      </c>
      <c s="35">
        <v>0</v>
      </c>
      <c s="36">
        <f>ROUND(ROUND(H937,2)*ROUND(G937,3),2)</f>
      </c>
      <c r="O937">
        <f>(I937*21)/100</f>
      </c>
      <c t="s">
        <v>28</v>
      </c>
    </row>
    <row r="938" spans="1:5" ht="25.5">
      <c r="A938" s="37" t="s">
        <v>56</v>
      </c>
      <c r="E938" s="38" t="s">
        <v>6898</v>
      </c>
    </row>
    <row r="939" spans="1:5" ht="12.75">
      <c r="A939" s="39" t="s">
        <v>57</v>
      </c>
      <c r="E939" s="40" t="s">
        <v>53</v>
      </c>
    </row>
    <row r="940" spans="1:5" ht="12.75">
      <c r="A940" t="s">
        <v>58</v>
      </c>
      <c r="E940" s="38" t="s">
        <v>53</v>
      </c>
    </row>
    <row r="941" spans="1:18" ht="12.75" customHeight="1">
      <c r="A941" s="6" t="s">
        <v>48</v>
      </c>
      <c s="6"/>
      <c s="44" t="s">
        <v>6016</v>
      </c>
      <c s="6"/>
      <c s="29" t="s">
        <v>6017</v>
      </c>
      <c s="6"/>
      <c s="6"/>
      <c s="6"/>
      <c s="46">
        <f>0+Q941</f>
      </c>
      <c r="O941">
        <f>0+R941</f>
      </c>
      <c r="Q941">
        <f>0+I942+I946+I950+I954+I958+I962+I966</f>
      </c>
      <c>
        <f>0+O942+O946+O950+O954+O958+O962+O966</f>
      </c>
    </row>
    <row r="942" spans="1:16" ht="12.75">
      <c r="A942" s="26" t="s">
        <v>51</v>
      </c>
      <c s="31" t="s">
        <v>6899</v>
      </c>
      <c s="31" t="s">
        <v>6018</v>
      </c>
      <c s="26" t="s">
        <v>53</v>
      </c>
      <c s="32" t="s">
        <v>6019</v>
      </c>
      <c s="33" t="s">
        <v>114</v>
      </c>
      <c s="34">
        <v>53.4</v>
      </c>
      <c s="35">
        <v>0</v>
      </c>
      <c s="36">
        <f>ROUND(ROUND(H942,2)*ROUND(G942,3),2)</f>
      </c>
      <c r="O942">
        <f>(I942*21)/100</f>
      </c>
      <c t="s">
        <v>28</v>
      </c>
    </row>
    <row r="943" spans="1:5" ht="12.75">
      <c r="A943" s="37" t="s">
        <v>56</v>
      </c>
      <c r="E943" s="38" t="s">
        <v>6019</v>
      </c>
    </row>
    <row r="944" spans="1:5" ht="12.75">
      <c r="A944" s="39" t="s">
        <v>57</v>
      </c>
      <c r="E944" s="40" t="s">
        <v>6900</v>
      </c>
    </row>
    <row r="945" spans="1:5" ht="12.75">
      <c r="A945" t="s">
        <v>58</v>
      </c>
      <c r="E945" s="38" t="s">
        <v>53</v>
      </c>
    </row>
    <row r="946" spans="1:16" ht="12.75">
      <c r="A946" s="26" t="s">
        <v>51</v>
      </c>
      <c s="31" t="s">
        <v>6901</v>
      </c>
      <c s="31" t="s">
        <v>6902</v>
      </c>
      <c s="26" t="s">
        <v>53</v>
      </c>
      <c s="32" t="s">
        <v>6903</v>
      </c>
      <c s="33" t="s">
        <v>114</v>
      </c>
      <c s="34">
        <v>13.57</v>
      </c>
      <c s="35">
        <v>0</v>
      </c>
      <c s="36">
        <f>ROUND(ROUND(H946,2)*ROUND(G946,3),2)</f>
      </c>
      <c r="O946">
        <f>(I946*21)/100</f>
      </c>
      <c t="s">
        <v>28</v>
      </c>
    </row>
    <row r="947" spans="1:5" ht="12.75">
      <c r="A947" s="37" t="s">
        <v>56</v>
      </c>
      <c r="E947" s="38" t="s">
        <v>6903</v>
      </c>
    </row>
    <row r="948" spans="1:5" ht="12.75">
      <c r="A948" s="39" t="s">
        <v>57</v>
      </c>
      <c r="E948" s="40" t="s">
        <v>53</v>
      </c>
    </row>
    <row r="949" spans="1:5" ht="12.75">
      <c r="A949" t="s">
        <v>58</v>
      </c>
      <c r="E949" s="38" t="s">
        <v>53</v>
      </c>
    </row>
    <row r="950" spans="1:16" ht="12.75">
      <c r="A950" s="26" t="s">
        <v>51</v>
      </c>
      <c s="31" t="s">
        <v>6904</v>
      </c>
      <c s="31" t="s">
        <v>6905</v>
      </c>
      <c s="26" t="s">
        <v>53</v>
      </c>
      <c s="32" t="s">
        <v>6906</v>
      </c>
      <c s="33" t="s">
        <v>114</v>
      </c>
      <c s="34">
        <v>39.83</v>
      </c>
      <c s="35">
        <v>0</v>
      </c>
      <c s="36">
        <f>ROUND(ROUND(H950,2)*ROUND(G950,3),2)</f>
      </c>
      <c r="O950">
        <f>(I950*21)/100</f>
      </c>
      <c t="s">
        <v>28</v>
      </c>
    </row>
    <row r="951" spans="1:5" ht="12.75">
      <c r="A951" s="37" t="s">
        <v>56</v>
      </c>
      <c r="E951" s="38" t="s">
        <v>6906</v>
      </c>
    </row>
    <row r="952" spans="1:5" ht="12.75">
      <c r="A952" s="39" t="s">
        <v>57</v>
      </c>
      <c r="E952" s="40" t="s">
        <v>53</v>
      </c>
    </row>
    <row r="953" spans="1:5" ht="12.75">
      <c r="A953" t="s">
        <v>58</v>
      </c>
      <c r="E953" s="38" t="s">
        <v>53</v>
      </c>
    </row>
    <row r="954" spans="1:16" ht="12.75">
      <c r="A954" s="26" t="s">
        <v>51</v>
      </c>
      <c s="31" t="s">
        <v>6907</v>
      </c>
      <c s="31" t="s">
        <v>6908</v>
      </c>
      <c s="26" t="s">
        <v>53</v>
      </c>
      <c s="32" t="s">
        <v>6909</v>
      </c>
      <c s="33" t="s">
        <v>114</v>
      </c>
      <c s="34">
        <v>13.57</v>
      </c>
      <c s="35">
        <v>0</v>
      </c>
      <c s="36">
        <f>ROUND(ROUND(H954,2)*ROUND(G954,3),2)</f>
      </c>
      <c r="O954">
        <f>(I954*21)/100</f>
      </c>
      <c t="s">
        <v>28</v>
      </c>
    </row>
    <row r="955" spans="1:5" ht="12.75">
      <c r="A955" s="37" t="s">
        <v>56</v>
      </c>
      <c r="E955" s="38" t="s">
        <v>6909</v>
      </c>
    </row>
    <row r="956" spans="1:5" ht="38.25">
      <c r="A956" s="39" t="s">
        <v>57</v>
      </c>
      <c r="E956" s="40" t="s">
        <v>6910</v>
      </c>
    </row>
    <row r="957" spans="1:5" ht="12.75">
      <c r="A957" t="s">
        <v>58</v>
      </c>
      <c r="E957" s="38" t="s">
        <v>53</v>
      </c>
    </row>
    <row r="958" spans="1:16" ht="12.75">
      <c r="A958" s="26" t="s">
        <v>51</v>
      </c>
      <c s="31" t="s">
        <v>6911</v>
      </c>
      <c s="31" t="s">
        <v>6912</v>
      </c>
      <c s="26" t="s">
        <v>53</v>
      </c>
      <c s="32" t="s">
        <v>6913</v>
      </c>
      <c s="33" t="s">
        <v>114</v>
      </c>
      <c s="34">
        <v>39.83</v>
      </c>
      <c s="35">
        <v>0</v>
      </c>
      <c s="36">
        <f>ROUND(ROUND(H958,2)*ROUND(G958,3),2)</f>
      </c>
      <c r="O958">
        <f>(I958*21)/100</f>
      </c>
      <c t="s">
        <v>28</v>
      </c>
    </row>
    <row r="959" spans="1:5" ht="12.75">
      <c r="A959" s="37" t="s">
        <v>56</v>
      </c>
      <c r="E959" s="38" t="s">
        <v>6913</v>
      </c>
    </row>
    <row r="960" spans="1:5" ht="12.75">
      <c r="A960" s="39" t="s">
        <v>57</v>
      </c>
      <c r="E960" s="40" t="s">
        <v>53</v>
      </c>
    </row>
    <row r="961" spans="1:5" ht="12.75">
      <c r="A961" t="s">
        <v>58</v>
      </c>
      <c r="E961" s="38" t="s">
        <v>53</v>
      </c>
    </row>
    <row r="962" spans="1:16" ht="12.75">
      <c r="A962" s="26" t="s">
        <v>51</v>
      </c>
      <c s="31" t="s">
        <v>6914</v>
      </c>
      <c s="31" t="s">
        <v>6915</v>
      </c>
      <c s="26" t="s">
        <v>53</v>
      </c>
      <c s="32" t="s">
        <v>6916</v>
      </c>
      <c s="33" t="s">
        <v>114</v>
      </c>
      <c s="34">
        <v>39.83</v>
      </c>
      <c s="35">
        <v>0</v>
      </c>
      <c s="36">
        <f>ROUND(ROUND(H962,2)*ROUND(G962,3),2)</f>
      </c>
      <c r="O962">
        <f>(I962*21)/100</f>
      </c>
      <c t="s">
        <v>28</v>
      </c>
    </row>
    <row r="963" spans="1:5" ht="12.75">
      <c r="A963" s="37" t="s">
        <v>56</v>
      </c>
      <c r="E963" s="38" t="s">
        <v>6916</v>
      </c>
    </row>
    <row r="964" spans="1:5" ht="38.25">
      <c r="A964" s="39" t="s">
        <v>57</v>
      </c>
      <c r="E964" s="40" t="s">
        <v>6917</v>
      </c>
    </row>
    <row r="965" spans="1:5" ht="12.75">
      <c r="A965" t="s">
        <v>58</v>
      </c>
      <c r="E965" s="38" t="s">
        <v>53</v>
      </c>
    </row>
    <row r="966" spans="1:16" ht="25.5">
      <c r="A966" s="26" t="s">
        <v>51</v>
      </c>
      <c s="31" t="s">
        <v>3136</v>
      </c>
      <c s="31" t="s">
        <v>6918</v>
      </c>
      <c s="26" t="s">
        <v>53</v>
      </c>
      <c s="32" t="s">
        <v>6919</v>
      </c>
      <c s="33" t="s">
        <v>5878</v>
      </c>
      <c s="34">
        <v>1080.908</v>
      </c>
      <c s="35">
        <v>0</v>
      </c>
      <c s="36">
        <f>ROUND(ROUND(H966,2)*ROUND(G966,3),2)</f>
      </c>
      <c r="O966">
        <f>(I966*21)/100</f>
      </c>
      <c t="s">
        <v>28</v>
      </c>
    </row>
    <row r="967" spans="1:5" ht="25.5">
      <c r="A967" s="37" t="s">
        <v>56</v>
      </c>
      <c r="E967" s="38" t="s">
        <v>6919</v>
      </c>
    </row>
    <row r="968" spans="1:5" ht="12.75">
      <c r="A968" s="39" t="s">
        <v>57</v>
      </c>
      <c r="E968" s="40" t="s">
        <v>53</v>
      </c>
    </row>
    <row r="969" spans="1:5" ht="12.75">
      <c r="A969" t="s">
        <v>58</v>
      </c>
      <c r="E969" s="38" t="s">
        <v>53</v>
      </c>
    </row>
    <row r="970" spans="1:18" ht="12.75" customHeight="1">
      <c r="A970" s="6" t="s">
        <v>48</v>
      </c>
      <c s="6"/>
      <c s="44" t="s">
        <v>6920</v>
      </c>
      <c s="6"/>
      <c s="29" t="s">
        <v>6921</v>
      </c>
      <c s="6"/>
      <c s="6"/>
      <c s="6"/>
      <c s="46">
        <f>0+Q970</f>
      </c>
      <c r="O970">
        <f>0+R970</f>
      </c>
      <c r="Q970">
        <f>0+I971+I975+I979+I983+I987+I991+I995+I999+I1003+I1007+I1011+I1015+I1019</f>
      </c>
      <c>
        <f>0+O971+O975+O979+O983+O987+O991+O995+O999+O1003+O1007+O1011+O1015+O1019</f>
      </c>
    </row>
    <row r="971" spans="1:16" ht="12.75">
      <c r="A971" s="26" t="s">
        <v>51</v>
      </c>
      <c s="31" t="s">
        <v>565</v>
      </c>
      <c s="31" t="s">
        <v>6922</v>
      </c>
      <c s="26" t="s">
        <v>53</v>
      </c>
      <c s="32" t="s">
        <v>6923</v>
      </c>
      <c s="33" t="s">
        <v>114</v>
      </c>
      <c s="34">
        <v>114.279</v>
      </c>
      <c s="35">
        <v>0</v>
      </c>
      <c s="36">
        <f>ROUND(ROUND(H971,2)*ROUND(G971,3),2)</f>
      </c>
      <c r="O971">
        <f>(I971*21)/100</f>
      </c>
      <c t="s">
        <v>28</v>
      </c>
    </row>
    <row r="972" spans="1:5" ht="25.5">
      <c r="A972" s="37" t="s">
        <v>56</v>
      </c>
      <c r="E972" s="38" t="s">
        <v>6924</v>
      </c>
    </row>
    <row r="973" spans="1:5" ht="153">
      <c r="A973" s="39" t="s">
        <v>57</v>
      </c>
      <c r="E973" s="40" t="s">
        <v>6925</v>
      </c>
    </row>
    <row r="974" spans="1:5" ht="12.75">
      <c r="A974" t="s">
        <v>58</v>
      </c>
      <c r="E974" s="38" t="s">
        <v>53</v>
      </c>
    </row>
    <row r="975" spans="1:16" ht="25.5">
      <c r="A975" s="26" t="s">
        <v>51</v>
      </c>
      <c s="31" t="s">
        <v>567</v>
      </c>
      <c s="31" t="s">
        <v>6926</v>
      </c>
      <c s="26" t="s">
        <v>53</v>
      </c>
      <c s="32" t="s">
        <v>6927</v>
      </c>
      <c s="33" t="s">
        <v>114</v>
      </c>
      <c s="34">
        <v>368.184</v>
      </c>
      <c s="35">
        <v>0</v>
      </c>
      <c s="36">
        <f>ROUND(ROUND(H975,2)*ROUND(G975,3),2)</f>
      </c>
      <c r="O975">
        <f>(I975*21)/100</f>
      </c>
      <c t="s">
        <v>28</v>
      </c>
    </row>
    <row r="976" spans="1:5" ht="25.5">
      <c r="A976" s="37" t="s">
        <v>56</v>
      </c>
      <c r="E976" s="38" t="s">
        <v>6927</v>
      </c>
    </row>
    <row r="977" spans="1:5" ht="382.5">
      <c r="A977" s="39" t="s">
        <v>57</v>
      </c>
      <c r="E977" s="40" t="s">
        <v>6928</v>
      </c>
    </row>
    <row r="978" spans="1:5" ht="12.75">
      <c r="A978" t="s">
        <v>58</v>
      </c>
      <c r="E978" s="38" t="s">
        <v>53</v>
      </c>
    </row>
    <row r="979" spans="1:16" ht="25.5">
      <c r="A979" s="26" t="s">
        <v>51</v>
      </c>
      <c s="31" t="s">
        <v>703</v>
      </c>
      <c s="31" t="s">
        <v>6929</v>
      </c>
      <c s="26" t="s">
        <v>53</v>
      </c>
      <c s="32" t="s">
        <v>6930</v>
      </c>
      <c s="33" t="s">
        <v>114</v>
      </c>
      <c s="34">
        <v>35.673</v>
      </c>
      <c s="35">
        <v>0</v>
      </c>
      <c s="36">
        <f>ROUND(ROUND(H979,2)*ROUND(G979,3),2)</f>
      </c>
      <c r="O979">
        <f>(I979*21)/100</f>
      </c>
      <c t="s">
        <v>28</v>
      </c>
    </row>
    <row r="980" spans="1:5" ht="25.5">
      <c r="A980" s="37" t="s">
        <v>56</v>
      </c>
      <c r="E980" s="38" t="s">
        <v>6930</v>
      </c>
    </row>
    <row r="981" spans="1:5" ht="165.75">
      <c r="A981" s="39" t="s">
        <v>57</v>
      </c>
      <c r="E981" s="40" t="s">
        <v>6931</v>
      </c>
    </row>
    <row r="982" spans="1:5" ht="12.75">
      <c r="A982" t="s">
        <v>58</v>
      </c>
      <c r="E982" s="38" t="s">
        <v>53</v>
      </c>
    </row>
    <row r="983" spans="1:16" ht="12.75">
      <c r="A983" s="26" t="s">
        <v>51</v>
      </c>
      <c s="31" t="s">
        <v>587</v>
      </c>
      <c s="31" t="s">
        <v>6932</v>
      </c>
      <c s="26" t="s">
        <v>53</v>
      </c>
      <c s="32" t="s">
        <v>6933</v>
      </c>
      <c s="33" t="s">
        <v>114</v>
      </c>
      <c s="34">
        <v>5.5</v>
      </c>
      <c s="35">
        <v>0</v>
      </c>
      <c s="36">
        <f>ROUND(ROUND(H983,2)*ROUND(G983,3),2)</f>
      </c>
      <c r="O983">
        <f>(I983*21)/100</f>
      </c>
      <c t="s">
        <v>28</v>
      </c>
    </row>
    <row r="984" spans="1:5" ht="12.75">
      <c r="A984" s="37" t="s">
        <v>56</v>
      </c>
      <c r="E984" s="38" t="s">
        <v>6933</v>
      </c>
    </row>
    <row r="985" spans="1:5" ht="12.75">
      <c r="A985" s="39" t="s">
        <v>57</v>
      </c>
      <c r="E985" s="40" t="s">
        <v>53</v>
      </c>
    </row>
    <row r="986" spans="1:5" ht="12.75">
      <c r="A986" t="s">
        <v>58</v>
      </c>
      <c r="E986" s="38" t="s">
        <v>53</v>
      </c>
    </row>
    <row r="987" spans="1:16" ht="12.75">
      <c r="A987" s="26" t="s">
        <v>51</v>
      </c>
      <c s="31" t="s">
        <v>6934</v>
      </c>
      <c s="31" t="s">
        <v>6935</v>
      </c>
      <c s="26" t="s">
        <v>53</v>
      </c>
      <c s="32" t="s">
        <v>6936</v>
      </c>
      <c s="33" t="s">
        <v>114</v>
      </c>
      <c s="34">
        <v>1695.095</v>
      </c>
      <c s="35">
        <v>0</v>
      </c>
      <c s="36">
        <f>ROUND(ROUND(H987,2)*ROUND(G987,3),2)</f>
      </c>
      <c r="O987">
        <f>(I987*21)/100</f>
      </c>
      <c t="s">
        <v>28</v>
      </c>
    </row>
    <row r="988" spans="1:5" ht="12.75">
      <c r="A988" s="37" t="s">
        <v>56</v>
      </c>
      <c r="E988" s="38" t="s">
        <v>6936</v>
      </c>
    </row>
    <row r="989" spans="1:5" ht="51">
      <c r="A989" s="39" t="s">
        <v>57</v>
      </c>
      <c r="E989" s="40" t="s">
        <v>6937</v>
      </c>
    </row>
    <row r="990" spans="1:5" ht="12.75">
      <c r="A990" t="s">
        <v>58</v>
      </c>
      <c r="E990" s="38" t="s">
        <v>53</v>
      </c>
    </row>
    <row r="991" spans="1:16" ht="12.75">
      <c r="A991" s="26" t="s">
        <v>51</v>
      </c>
      <c s="31" t="s">
        <v>6938</v>
      </c>
      <c s="31" t="s">
        <v>6939</v>
      </c>
      <c s="26" t="s">
        <v>53</v>
      </c>
      <c s="32" t="s">
        <v>6940</v>
      </c>
      <c s="33" t="s">
        <v>114</v>
      </c>
      <c s="34">
        <v>1695.095</v>
      </c>
      <c s="35">
        <v>0</v>
      </c>
      <c s="36">
        <f>ROUND(ROUND(H991,2)*ROUND(G991,3),2)</f>
      </c>
      <c r="O991">
        <f>(I991*21)/100</f>
      </c>
      <c t="s">
        <v>28</v>
      </c>
    </row>
    <row r="992" spans="1:5" ht="12.75">
      <c r="A992" s="37" t="s">
        <v>56</v>
      </c>
      <c r="E992" s="38" t="s">
        <v>6940</v>
      </c>
    </row>
    <row r="993" spans="1:5" ht="12.75">
      <c r="A993" s="39" t="s">
        <v>57</v>
      </c>
      <c r="E993" s="40" t="s">
        <v>53</v>
      </c>
    </row>
    <row r="994" spans="1:5" ht="12.75">
      <c r="A994" t="s">
        <v>58</v>
      </c>
      <c r="E994" s="38" t="s">
        <v>53</v>
      </c>
    </row>
    <row r="995" spans="1:16" ht="25.5">
      <c r="A995" s="26" t="s">
        <v>51</v>
      </c>
      <c s="31" t="s">
        <v>6941</v>
      </c>
      <c s="31" t="s">
        <v>6942</v>
      </c>
      <c s="26" t="s">
        <v>53</v>
      </c>
      <c s="32" t="s">
        <v>6943</v>
      </c>
      <c s="33" t="s">
        <v>114</v>
      </c>
      <c s="34">
        <v>103.89</v>
      </c>
      <c s="35">
        <v>0</v>
      </c>
      <c s="36">
        <f>ROUND(ROUND(H995,2)*ROUND(G995,3),2)</f>
      </c>
      <c r="O995">
        <f>(I995*21)/100</f>
      </c>
      <c t="s">
        <v>28</v>
      </c>
    </row>
    <row r="996" spans="1:5" ht="25.5">
      <c r="A996" s="37" t="s">
        <v>56</v>
      </c>
      <c r="E996" s="38" t="s">
        <v>6943</v>
      </c>
    </row>
    <row r="997" spans="1:5" ht="140.25">
      <c r="A997" s="39" t="s">
        <v>57</v>
      </c>
      <c r="E997" s="40" t="s">
        <v>6944</v>
      </c>
    </row>
    <row r="998" spans="1:5" ht="12.75">
      <c r="A998" t="s">
        <v>58</v>
      </c>
      <c r="E998" s="38" t="s">
        <v>6835</v>
      </c>
    </row>
    <row r="999" spans="1:16" ht="25.5">
      <c r="A999" s="26" t="s">
        <v>51</v>
      </c>
      <c s="31" t="s">
        <v>6945</v>
      </c>
      <c s="31" t="s">
        <v>6946</v>
      </c>
      <c s="26" t="s">
        <v>53</v>
      </c>
      <c s="32" t="s">
        <v>6947</v>
      </c>
      <c s="33" t="s">
        <v>114</v>
      </c>
      <c s="34">
        <v>320.16</v>
      </c>
      <c s="35">
        <v>0</v>
      </c>
      <c s="36">
        <f>ROUND(ROUND(H999,2)*ROUND(G999,3),2)</f>
      </c>
      <c r="O999">
        <f>(I999*21)/100</f>
      </c>
      <c t="s">
        <v>28</v>
      </c>
    </row>
    <row r="1000" spans="1:5" ht="25.5">
      <c r="A1000" s="37" t="s">
        <v>56</v>
      </c>
      <c r="E1000" s="38" t="s">
        <v>6947</v>
      </c>
    </row>
    <row r="1001" spans="1:5" ht="357">
      <c r="A1001" s="39" t="s">
        <v>57</v>
      </c>
      <c r="E1001" s="40" t="s">
        <v>6948</v>
      </c>
    </row>
    <row r="1002" spans="1:5" ht="12.75">
      <c r="A1002" t="s">
        <v>58</v>
      </c>
      <c r="E1002" s="38" t="s">
        <v>53</v>
      </c>
    </row>
    <row r="1003" spans="1:16" ht="25.5">
      <c r="A1003" s="26" t="s">
        <v>51</v>
      </c>
      <c s="31" t="s">
        <v>6949</v>
      </c>
      <c s="31" t="s">
        <v>6950</v>
      </c>
      <c s="26" t="s">
        <v>53</v>
      </c>
      <c s="32" t="s">
        <v>6951</v>
      </c>
      <c s="33" t="s">
        <v>114</v>
      </c>
      <c s="34">
        <v>31.02</v>
      </c>
      <c s="35">
        <v>0</v>
      </c>
      <c s="36">
        <f>ROUND(ROUND(H1003,2)*ROUND(G1003,3),2)</f>
      </c>
      <c r="O1003">
        <f>(I1003*21)/100</f>
      </c>
      <c t="s">
        <v>28</v>
      </c>
    </row>
    <row r="1004" spans="1:5" ht="25.5">
      <c r="A1004" s="37" t="s">
        <v>56</v>
      </c>
      <c r="E1004" s="38" t="s">
        <v>6951</v>
      </c>
    </row>
    <row r="1005" spans="1:5" ht="140.25">
      <c r="A1005" s="39" t="s">
        <v>57</v>
      </c>
      <c r="E1005" s="40" t="s">
        <v>6952</v>
      </c>
    </row>
    <row r="1006" spans="1:5" ht="12.75">
      <c r="A1006" t="s">
        <v>58</v>
      </c>
      <c r="E1006" s="38" t="s">
        <v>6835</v>
      </c>
    </row>
    <row r="1007" spans="1:16" ht="25.5">
      <c r="A1007" s="26" t="s">
        <v>51</v>
      </c>
      <c s="31" t="s">
        <v>6953</v>
      </c>
      <c s="31" t="s">
        <v>6954</v>
      </c>
      <c s="26" t="s">
        <v>53</v>
      </c>
      <c s="32" t="s">
        <v>6955</v>
      </c>
      <c s="33" t="s">
        <v>114</v>
      </c>
      <c s="34">
        <v>4</v>
      </c>
      <c s="35">
        <v>0</v>
      </c>
      <c s="36">
        <f>ROUND(ROUND(H1007,2)*ROUND(G1007,3),2)</f>
      </c>
      <c r="O1007">
        <f>(I1007*21)/100</f>
      </c>
      <c t="s">
        <v>28</v>
      </c>
    </row>
    <row r="1008" spans="1:5" ht="25.5">
      <c r="A1008" s="37" t="s">
        <v>56</v>
      </c>
      <c r="E1008" s="38" t="s">
        <v>6955</v>
      </c>
    </row>
    <row r="1009" spans="1:5" ht="12.75">
      <c r="A1009" s="39" t="s">
        <v>57</v>
      </c>
      <c r="E1009" s="40" t="s">
        <v>53</v>
      </c>
    </row>
    <row r="1010" spans="1:5" ht="12.75">
      <c r="A1010" t="s">
        <v>58</v>
      </c>
      <c r="E1010" s="38" t="s">
        <v>53</v>
      </c>
    </row>
    <row r="1011" spans="1:16" ht="25.5">
      <c r="A1011" s="26" t="s">
        <v>51</v>
      </c>
      <c s="31" t="s">
        <v>6956</v>
      </c>
      <c s="31" t="s">
        <v>6957</v>
      </c>
      <c s="26" t="s">
        <v>53</v>
      </c>
      <c s="32" t="s">
        <v>6958</v>
      </c>
      <c s="33" t="s">
        <v>114</v>
      </c>
      <c s="34">
        <v>1240.025</v>
      </c>
      <c s="35">
        <v>0</v>
      </c>
      <c s="36">
        <f>ROUND(ROUND(H1011,2)*ROUND(G1011,3),2)</f>
      </c>
      <c r="O1011">
        <f>(I1011*21)/100</f>
      </c>
      <c t="s">
        <v>28</v>
      </c>
    </row>
    <row r="1012" spans="1:5" ht="25.5">
      <c r="A1012" s="37" t="s">
        <v>56</v>
      </c>
      <c r="E1012" s="38" t="s">
        <v>6958</v>
      </c>
    </row>
    <row r="1013" spans="1:5" ht="242.25">
      <c r="A1013" s="39" t="s">
        <v>57</v>
      </c>
      <c r="E1013" s="40" t="s">
        <v>6959</v>
      </c>
    </row>
    <row r="1014" spans="1:5" ht="12.75">
      <c r="A1014" t="s">
        <v>58</v>
      </c>
      <c r="E1014" s="38" t="s">
        <v>53</v>
      </c>
    </row>
    <row r="1015" spans="1:16" ht="25.5">
      <c r="A1015" s="26" t="s">
        <v>51</v>
      </c>
      <c s="31" t="s">
        <v>6960</v>
      </c>
      <c s="31" t="s">
        <v>6961</v>
      </c>
      <c s="26" t="s">
        <v>53</v>
      </c>
      <c s="32" t="s">
        <v>6962</v>
      </c>
      <c s="33" t="s">
        <v>5878</v>
      </c>
      <c s="34">
        <v>81516.528</v>
      </c>
      <c s="35">
        <v>0</v>
      </c>
      <c s="36">
        <f>ROUND(ROUND(H1015,2)*ROUND(G1015,3),2)</f>
      </c>
      <c r="O1015">
        <f>(I1015*21)/100</f>
      </c>
      <c t="s">
        <v>28</v>
      </c>
    </row>
    <row r="1016" spans="1:5" ht="25.5">
      <c r="A1016" s="37" t="s">
        <v>56</v>
      </c>
      <c r="E1016" s="38" t="s">
        <v>6962</v>
      </c>
    </row>
    <row r="1017" spans="1:5" ht="12.75">
      <c r="A1017" s="39" t="s">
        <v>57</v>
      </c>
      <c r="E1017" s="40" t="s">
        <v>53</v>
      </c>
    </row>
    <row r="1018" spans="1:5" ht="12.75">
      <c r="A1018" t="s">
        <v>58</v>
      </c>
      <c r="E1018" s="38" t="s">
        <v>53</v>
      </c>
    </row>
    <row r="1019" spans="1:16" ht="12.75">
      <c r="A1019" s="26" t="s">
        <v>51</v>
      </c>
      <c s="31" t="s">
        <v>6963</v>
      </c>
      <c s="31" t="s">
        <v>6964</v>
      </c>
      <c s="26" t="s">
        <v>53</v>
      </c>
      <c s="32" t="s">
        <v>6965</v>
      </c>
      <c s="33" t="s">
        <v>65</v>
      </c>
      <c s="34">
        <v>75642</v>
      </c>
      <c s="35">
        <v>0</v>
      </c>
      <c s="36">
        <f>ROUND(ROUND(H1019,2)*ROUND(G1019,3),2)</f>
      </c>
      <c r="O1019">
        <f>(I1019*21)/100</f>
      </c>
      <c t="s">
        <v>28</v>
      </c>
    </row>
    <row r="1020" spans="1:5" ht="12.75">
      <c r="A1020" s="37" t="s">
        <v>56</v>
      </c>
      <c r="E1020" s="38" t="s">
        <v>6965</v>
      </c>
    </row>
    <row r="1021" spans="1:5" ht="293.25">
      <c r="A1021" s="39" t="s">
        <v>57</v>
      </c>
      <c r="E1021" s="40" t="s">
        <v>6966</v>
      </c>
    </row>
    <row r="1022" spans="1:5" ht="12.75">
      <c r="A1022" t="s">
        <v>58</v>
      </c>
      <c r="E1022" s="38" t="s">
        <v>53</v>
      </c>
    </row>
    <row r="1023" spans="1:18" ht="12.75" customHeight="1">
      <c r="A1023" s="6" t="s">
        <v>48</v>
      </c>
      <c s="6"/>
      <c s="44" t="s">
        <v>6967</v>
      </c>
      <c s="6"/>
      <c s="29" t="s">
        <v>6968</v>
      </c>
      <c s="6"/>
      <c s="6"/>
      <c s="6"/>
      <c s="46">
        <f>0+Q1023</f>
      </c>
      <c r="O1023">
        <f>0+R1023</f>
      </c>
      <c r="Q1023">
        <f>0+I1024+I1028+I1032</f>
      </c>
      <c>
        <f>0+O1024+O1028+O1032</f>
      </c>
    </row>
    <row r="1024" spans="1:16" ht="12.75">
      <c r="A1024" s="26" t="s">
        <v>51</v>
      </c>
      <c s="31" t="s">
        <v>549</v>
      </c>
      <c s="31" t="s">
        <v>6969</v>
      </c>
      <c s="26" t="s">
        <v>53</v>
      </c>
      <c s="32" t="s">
        <v>6970</v>
      </c>
      <c s="33" t="s">
        <v>114</v>
      </c>
      <c s="34">
        <v>54.054</v>
      </c>
      <c s="35">
        <v>0</v>
      </c>
      <c s="36">
        <f>ROUND(ROUND(H1024,2)*ROUND(G1024,3),2)</f>
      </c>
      <c r="O1024">
        <f>(I1024*21)/100</f>
      </c>
      <c t="s">
        <v>28</v>
      </c>
    </row>
    <row r="1025" spans="1:5" ht="12.75">
      <c r="A1025" s="37" t="s">
        <v>56</v>
      </c>
      <c r="E1025" s="38" t="s">
        <v>6970</v>
      </c>
    </row>
    <row r="1026" spans="1:5" ht="51">
      <c r="A1026" s="39" t="s">
        <v>57</v>
      </c>
      <c r="E1026" s="40" t="s">
        <v>6971</v>
      </c>
    </row>
    <row r="1027" spans="1:5" ht="12.75">
      <c r="A1027" t="s">
        <v>58</v>
      </c>
      <c r="E1027" s="38" t="s">
        <v>53</v>
      </c>
    </row>
    <row r="1028" spans="1:16" ht="25.5">
      <c r="A1028" s="26" t="s">
        <v>51</v>
      </c>
      <c s="31" t="s">
        <v>6972</v>
      </c>
      <c s="31" t="s">
        <v>6973</v>
      </c>
      <c s="26" t="s">
        <v>53</v>
      </c>
      <c s="32" t="s">
        <v>6974</v>
      </c>
      <c s="33" t="s">
        <v>114</v>
      </c>
      <c s="34">
        <v>51.48</v>
      </c>
      <c s="35">
        <v>0</v>
      </c>
      <c s="36">
        <f>ROUND(ROUND(H1028,2)*ROUND(G1028,3),2)</f>
      </c>
      <c r="O1028">
        <f>(I1028*21)/100</f>
      </c>
      <c t="s">
        <v>28</v>
      </c>
    </row>
    <row r="1029" spans="1:5" ht="25.5">
      <c r="A1029" s="37" t="s">
        <v>56</v>
      </c>
      <c r="E1029" s="38" t="s">
        <v>6974</v>
      </c>
    </row>
    <row r="1030" spans="1:5" ht="38.25">
      <c r="A1030" s="39" t="s">
        <v>57</v>
      </c>
      <c r="E1030" s="40" t="s">
        <v>6975</v>
      </c>
    </row>
    <row r="1031" spans="1:5" ht="12.75">
      <c r="A1031" t="s">
        <v>58</v>
      </c>
      <c r="E1031" s="38" t="s">
        <v>53</v>
      </c>
    </row>
    <row r="1032" spans="1:16" ht="25.5">
      <c r="A1032" s="26" t="s">
        <v>51</v>
      </c>
      <c s="31" t="s">
        <v>6976</v>
      </c>
      <c s="31" t="s">
        <v>6977</v>
      </c>
      <c s="26" t="s">
        <v>53</v>
      </c>
      <c s="32" t="s">
        <v>6978</v>
      </c>
      <c s="33" t="s">
        <v>5878</v>
      </c>
      <c s="34">
        <v>1333.332</v>
      </c>
      <c s="35">
        <v>0</v>
      </c>
      <c s="36">
        <f>ROUND(ROUND(H1032,2)*ROUND(G1032,3),2)</f>
      </c>
      <c r="O1032">
        <f>(I1032*21)/100</f>
      </c>
      <c t="s">
        <v>28</v>
      </c>
    </row>
    <row r="1033" spans="1:5" ht="25.5">
      <c r="A1033" s="37" t="s">
        <v>56</v>
      </c>
      <c r="E1033" s="38" t="s">
        <v>6978</v>
      </c>
    </row>
    <row r="1034" spans="1:5" ht="12.75">
      <c r="A1034" s="39" t="s">
        <v>57</v>
      </c>
      <c r="E1034" s="40" t="s">
        <v>53</v>
      </c>
    </row>
    <row r="1035" spans="1:5" ht="12.75">
      <c r="A1035" t="s">
        <v>58</v>
      </c>
      <c r="E1035" s="38" t="s">
        <v>53</v>
      </c>
    </row>
    <row r="1036" spans="1:18" ht="12.75" customHeight="1">
      <c r="A1036" s="6" t="s">
        <v>48</v>
      </c>
      <c s="6"/>
      <c s="44" t="s">
        <v>6979</v>
      </c>
      <c s="6"/>
      <c s="29" t="s">
        <v>6980</v>
      </c>
      <c s="6"/>
      <c s="6"/>
      <c s="6"/>
      <c s="46">
        <f>0+Q1036</f>
      </c>
      <c r="O1036">
        <f>0+R1036</f>
      </c>
      <c r="Q1036">
        <f>0+I1037+I1041+I1045</f>
      </c>
      <c>
        <f>0+O1037+O1041+O1045</f>
      </c>
    </row>
    <row r="1037" spans="1:16" ht="12.75">
      <c r="A1037" s="26" t="s">
        <v>51</v>
      </c>
      <c s="31" t="s">
        <v>6981</v>
      </c>
      <c s="31" t="s">
        <v>6982</v>
      </c>
      <c s="26" t="s">
        <v>53</v>
      </c>
      <c s="32" t="s">
        <v>6983</v>
      </c>
      <c s="33" t="s">
        <v>114</v>
      </c>
      <c s="34">
        <v>685.6</v>
      </c>
      <c s="35">
        <v>0</v>
      </c>
      <c s="36">
        <f>ROUND(ROUND(H1037,2)*ROUND(G1037,3),2)</f>
      </c>
      <c r="O1037">
        <f>(I1037*21)/100</f>
      </c>
      <c t="s">
        <v>28</v>
      </c>
    </row>
    <row r="1038" spans="1:5" ht="12.75">
      <c r="A1038" s="37" t="s">
        <v>56</v>
      </c>
      <c r="E1038" s="38" t="s">
        <v>6983</v>
      </c>
    </row>
    <row r="1039" spans="1:5" ht="12.75">
      <c r="A1039" s="39" t="s">
        <v>57</v>
      </c>
      <c r="E1039" s="40" t="s">
        <v>6984</v>
      </c>
    </row>
    <row r="1040" spans="1:5" ht="12.75">
      <c r="A1040" t="s">
        <v>58</v>
      </c>
      <c r="E1040" s="38" t="s">
        <v>53</v>
      </c>
    </row>
    <row r="1041" spans="1:16" ht="25.5">
      <c r="A1041" s="26" t="s">
        <v>51</v>
      </c>
      <c s="31" t="s">
        <v>6985</v>
      </c>
      <c s="31" t="s">
        <v>6986</v>
      </c>
      <c s="26" t="s">
        <v>53</v>
      </c>
      <c s="32" t="s">
        <v>6987</v>
      </c>
      <c s="33" t="s">
        <v>114</v>
      </c>
      <c s="34">
        <v>680</v>
      </c>
      <c s="35">
        <v>0</v>
      </c>
      <c s="36">
        <f>ROUND(ROUND(H1041,2)*ROUND(G1041,3),2)</f>
      </c>
      <c r="O1041">
        <f>(I1041*21)/100</f>
      </c>
      <c t="s">
        <v>28</v>
      </c>
    </row>
    <row r="1042" spans="1:5" ht="25.5">
      <c r="A1042" s="37" t="s">
        <v>56</v>
      </c>
      <c r="E1042" s="38" t="s">
        <v>6987</v>
      </c>
    </row>
    <row r="1043" spans="1:5" ht="38.25">
      <c r="A1043" s="39" t="s">
        <v>57</v>
      </c>
      <c r="E1043" s="40" t="s">
        <v>6988</v>
      </c>
    </row>
    <row r="1044" spans="1:5" ht="12.75">
      <c r="A1044" t="s">
        <v>58</v>
      </c>
      <c r="E1044" s="38" t="s">
        <v>53</v>
      </c>
    </row>
    <row r="1045" spans="1:16" ht="12.75">
      <c r="A1045" s="26" t="s">
        <v>51</v>
      </c>
      <c s="31" t="s">
        <v>6989</v>
      </c>
      <c s="31" t="s">
        <v>6990</v>
      </c>
      <c s="26" t="s">
        <v>53</v>
      </c>
      <c s="32" t="s">
        <v>6991</v>
      </c>
      <c s="33" t="s">
        <v>114</v>
      </c>
      <c s="34">
        <v>5.6</v>
      </c>
      <c s="35">
        <v>0</v>
      </c>
      <c s="36">
        <f>ROUND(ROUND(H1045,2)*ROUND(G1045,3),2)</f>
      </c>
      <c r="O1045">
        <f>(I1045*21)/100</f>
      </c>
      <c t="s">
        <v>28</v>
      </c>
    </row>
    <row r="1046" spans="1:5" ht="12.75">
      <c r="A1046" s="37" t="s">
        <v>56</v>
      </c>
      <c r="E1046" s="38" t="s">
        <v>6991</v>
      </c>
    </row>
    <row r="1047" spans="1:5" ht="38.25">
      <c r="A1047" s="39" t="s">
        <v>57</v>
      </c>
      <c r="E1047" s="40" t="s">
        <v>6992</v>
      </c>
    </row>
    <row r="1048" spans="1:5" ht="12.75">
      <c r="A1048" t="s">
        <v>58</v>
      </c>
      <c r="E1048" s="38" t="s">
        <v>53</v>
      </c>
    </row>
    <row r="1049" spans="1:18" ht="12.75" customHeight="1">
      <c r="A1049" s="6" t="s">
        <v>48</v>
      </c>
      <c s="6"/>
      <c s="44" t="s">
        <v>6028</v>
      </c>
      <c s="6"/>
      <c s="29" t="s">
        <v>6029</v>
      </c>
      <c s="6"/>
      <c s="6"/>
      <c s="6"/>
      <c s="46">
        <f>0+Q1049</f>
      </c>
      <c r="O1049">
        <f>0+R1049</f>
      </c>
      <c r="Q1049">
        <f>0+I1050+I1054+I1058+I1062</f>
      </c>
      <c>
        <f>0+O1050+O1054+O1058+O1062</f>
      </c>
    </row>
    <row r="1050" spans="1:16" ht="12.75">
      <c r="A1050" s="26" t="s">
        <v>51</v>
      </c>
      <c s="31" t="s">
        <v>6993</v>
      </c>
      <c s="31" t="s">
        <v>6030</v>
      </c>
      <c s="26" t="s">
        <v>53</v>
      </c>
      <c s="32" t="s">
        <v>6031</v>
      </c>
      <c s="33" t="s">
        <v>114</v>
      </c>
      <c s="34">
        <v>2642.54</v>
      </c>
      <c s="35">
        <v>0</v>
      </c>
      <c s="36">
        <f>ROUND(ROUND(H1050,2)*ROUND(G1050,3),2)</f>
      </c>
      <c r="O1050">
        <f>(I1050*21)/100</f>
      </c>
      <c t="s">
        <v>28</v>
      </c>
    </row>
    <row r="1051" spans="1:5" ht="12.75">
      <c r="A1051" s="37" t="s">
        <v>56</v>
      </c>
      <c r="E1051" s="38" t="s">
        <v>6031</v>
      </c>
    </row>
    <row r="1052" spans="1:5" ht="12.75">
      <c r="A1052" s="39" t="s">
        <v>57</v>
      </c>
      <c r="E1052" s="40" t="s">
        <v>53</v>
      </c>
    </row>
    <row r="1053" spans="1:5" ht="12.75">
      <c r="A1053" t="s">
        <v>58</v>
      </c>
      <c r="E1053" s="38" t="s">
        <v>53</v>
      </c>
    </row>
    <row r="1054" spans="1:16" ht="25.5">
      <c r="A1054" s="26" t="s">
        <v>51</v>
      </c>
      <c s="31" t="s">
        <v>6994</v>
      </c>
      <c s="31" t="s">
        <v>6032</v>
      </c>
      <c s="26" t="s">
        <v>53</v>
      </c>
      <c s="32" t="s">
        <v>6033</v>
      </c>
      <c s="33" t="s">
        <v>114</v>
      </c>
      <c s="34">
        <v>2642.54</v>
      </c>
      <c s="35">
        <v>0</v>
      </c>
      <c s="36">
        <f>ROUND(ROUND(H1054,2)*ROUND(G1054,3),2)</f>
      </c>
      <c r="O1054">
        <f>(I1054*21)/100</f>
      </c>
      <c t="s">
        <v>28</v>
      </c>
    </row>
    <row r="1055" spans="1:5" ht="25.5">
      <c r="A1055" s="37" t="s">
        <v>56</v>
      </c>
      <c r="E1055" s="38" t="s">
        <v>6033</v>
      </c>
    </row>
    <row r="1056" spans="1:5" ht="12.75">
      <c r="A1056" s="39" t="s">
        <v>57</v>
      </c>
      <c r="E1056" s="40" t="s">
        <v>6995</v>
      </c>
    </row>
    <row r="1057" spans="1:5" ht="12.75">
      <c r="A1057" t="s">
        <v>58</v>
      </c>
      <c r="E1057" s="38" t="s">
        <v>53</v>
      </c>
    </row>
    <row r="1058" spans="1:16" ht="25.5">
      <c r="A1058" s="26" t="s">
        <v>51</v>
      </c>
      <c s="31" t="s">
        <v>6996</v>
      </c>
      <c s="31" t="s">
        <v>6035</v>
      </c>
      <c s="26" t="s">
        <v>53</v>
      </c>
      <c s="32" t="s">
        <v>6036</v>
      </c>
      <c s="33" t="s">
        <v>114</v>
      </c>
      <c s="34">
        <v>1199.54</v>
      </c>
      <c s="35">
        <v>0</v>
      </c>
      <c s="36">
        <f>ROUND(ROUND(H1058,2)*ROUND(G1058,3),2)</f>
      </c>
      <c r="O1058">
        <f>(I1058*21)/100</f>
      </c>
      <c t="s">
        <v>28</v>
      </c>
    </row>
    <row r="1059" spans="1:5" ht="25.5">
      <c r="A1059" s="37" t="s">
        <v>56</v>
      </c>
      <c r="E1059" s="38" t="s">
        <v>6036</v>
      </c>
    </row>
    <row r="1060" spans="1:5" ht="191.25">
      <c r="A1060" s="39" t="s">
        <v>57</v>
      </c>
      <c r="E1060" s="40" t="s">
        <v>6997</v>
      </c>
    </row>
    <row r="1061" spans="1:5" ht="12.75">
      <c r="A1061" t="s">
        <v>58</v>
      </c>
      <c r="E1061" s="38" t="s">
        <v>53</v>
      </c>
    </row>
    <row r="1062" spans="1:16" ht="25.5">
      <c r="A1062" s="26" t="s">
        <v>51</v>
      </c>
      <c s="31" t="s">
        <v>6998</v>
      </c>
      <c s="31" t="s">
        <v>6999</v>
      </c>
      <c s="26" t="s">
        <v>53</v>
      </c>
      <c s="32" t="s">
        <v>7000</v>
      </c>
      <c s="33" t="s">
        <v>114</v>
      </c>
      <c s="34">
        <v>1443</v>
      </c>
      <c s="35">
        <v>0</v>
      </c>
      <c s="36">
        <f>ROUND(ROUND(H1062,2)*ROUND(G1062,3),2)</f>
      </c>
      <c r="O1062">
        <f>(I1062*21)/100</f>
      </c>
      <c t="s">
        <v>28</v>
      </c>
    </row>
    <row r="1063" spans="1:5" ht="25.5">
      <c r="A1063" s="37" t="s">
        <v>56</v>
      </c>
      <c r="E1063" s="38" t="s">
        <v>7000</v>
      </c>
    </row>
    <row r="1064" spans="1:5" ht="38.25">
      <c r="A1064" s="39" t="s">
        <v>57</v>
      </c>
      <c r="E1064" s="40" t="s">
        <v>7001</v>
      </c>
    </row>
    <row r="1065" spans="1:5" ht="12.75">
      <c r="A1065" t="s">
        <v>58</v>
      </c>
      <c r="E1065" s="38" t="s">
        <v>53</v>
      </c>
    </row>
    <row r="1066" spans="1:18" ht="12.75" customHeight="1">
      <c r="A1066" s="6" t="s">
        <v>48</v>
      </c>
      <c s="6"/>
      <c s="44" t="s">
        <v>44</v>
      </c>
      <c s="6"/>
      <c s="29" t="s">
        <v>5708</v>
      </c>
      <c s="6"/>
      <c s="6"/>
      <c s="6"/>
      <c s="46">
        <f>0+Q1066</f>
      </c>
      <c r="O1066">
        <f>0+R1066</f>
      </c>
      <c r="Q1066">
        <f>0+I1067+I1071+I1075+I1079+I1083+I1087+I1091+I1095+I1099+I1103+I1107+I1111</f>
      </c>
      <c>
        <f>0+O1067+O1071+O1075+O1079+O1083+O1087+O1091+O1095+O1099+O1103+O1107+O1111</f>
      </c>
    </row>
    <row r="1067" spans="1:16" ht="12.75">
      <c r="A1067" s="26" t="s">
        <v>51</v>
      </c>
      <c s="31" t="s">
        <v>28</v>
      </c>
      <c s="31" t="s">
        <v>7002</v>
      </c>
      <c s="26" t="s">
        <v>53</v>
      </c>
      <c s="32" t="s">
        <v>7003</v>
      </c>
      <c s="33" t="s">
        <v>379</v>
      </c>
      <c s="34">
        <v>7.334</v>
      </c>
      <c s="35">
        <v>0</v>
      </c>
      <c s="36">
        <f>ROUND(ROUND(H1067,2)*ROUND(G1067,3),2)</f>
      </c>
      <c r="O1067">
        <f>(I1067*21)/100</f>
      </c>
      <c t="s">
        <v>28</v>
      </c>
    </row>
    <row r="1068" spans="1:5" ht="12.75">
      <c r="A1068" s="37" t="s">
        <v>56</v>
      </c>
      <c r="E1068" s="38" t="s">
        <v>7003</v>
      </c>
    </row>
    <row r="1069" spans="1:5" ht="38.25">
      <c r="A1069" s="39" t="s">
        <v>57</v>
      </c>
      <c r="E1069" s="40" t="s">
        <v>7004</v>
      </c>
    </row>
    <row r="1070" spans="1:5" ht="12.75">
      <c r="A1070" t="s">
        <v>58</v>
      </c>
      <c r="E1070" s="38" t="s">
        <v>53</v>
      </c>
    </row>
    <row r="1071" spans="1:16" ht="12.75">
      <c r="A1071" s="26" t="s">
        <v>51</v>
      </c>
      <c s="31" t="s">
        <v>26</v>
      </c>
      <c s="31" t="s">
        <v>7005</v>
      </c>
      <c s="26" t="s">
        <v>53</v>
      </c>
      <c s="32" t="s">
        <v>7003</v>
      </c>
      <c s="33" t="s">
        <v>379</v>
      </c>
      <c s="34">
        <v>1.486</v>
      </c>
      <c s="35">
        <v>0</v>
      </c>
      <c s="36">
        <f>ROUND(ROUND(H1071,2)*ROUND(G1071,3),2)</f>
      </c>
      <c r="O1071">
        <f>(I1071*21)/100</f>
      </c>
      <c t="s">
        <v>28</v>
      </c>
    </row>
    <row r="1072" spans="1:5" ht="12.75">
      <c r="A1072" s="37" t="s">
        <v>56</v>
      </c>
      <c r="E1072" s="38" t="s">
        <v>7003</v>
      </c>
    </row>
    <row r="1073" spans="1:5" ht="38.25">
      <c r="A1073" s="39" t="s">
        <v>57</v>
      </c>
      <c r="E1073" s="40" t="s">
        <v>7006</v>
      </c>
    </row>
    <row r="1074" spans="1:5" ht="12.75">
      <c r="A1074" t="s">
        <v>58</v>
      </c>
      <c r="E1074" s="38" t="s">
        <v>53</v>
      </c>
    </row>
    <row r="1075" spans="1:16" ht="25.5">
      <c r="A1075" s="26" t="s">
        <v>51</v>
      </c>
      <c s="31" t="s">
        <v>355</v>
      </c>
      <c s="31" t="s">
        <v>7007</v>
      </c>
      <c s="26" t="s">
        <v>53</v>
      </c>
      <c s="32" t="s">
        <v>7008</v>
      </c>
      <c s="33" t="s">
        <v>65</v>
      </c>
      <c s="34">
        <v>8</v>
      </c>
      <c s="35">
        <v>0</v>
      </c>
      <c s="36">
        <f>ROUND(ROUND(H1075,2)*ROUND(G1075,3),2)</f>
      </c>
      <c r="O1075">
        <f>(I1075*21)/100</f>
      </c>
      <c t="s">
        <v>28</v>
      </c>
    </row>
    <row r="1076" spans="1:5" ht="25.5">
      <c r="A1076" s="37" t="s">
        <v>56</v>
      </c>
      <c r="E1076" s="38" t="s">
        <v>7008</v>
      </c>
    </row>
    <row r="1077" spans="1:5" ht="12.75">
      <c r="A1077" s="39" t="s">
        <v>57</v>
      </c>
      <c r="E1077" s="40" t="s">
        <v>53</v>
      </c>
    </row>
    <row r="1078" spans="1:5" ht="12.75">
      <c r="A1078" t="s">
        <v>58</v>
      </c>
      <c r="E1078" s="38" t="s">
        <v>53</v>
      </c>
    </row>
    <row r="1079" spans="1:16" ht="38.25">
      <c r="A1079" s="26" t="s">
        <v>51</v>
      </c>
      <c s="31" t="s">
        <v>7009</v>
      </c>
      <c s="31" t="s">
        <v>7010</v>
      </c>
      <c s="26" t="s">
        <v>53</v>
      </c>
      <c s="32" t="s">
        <v>7011</v>
      </c>
      <c s="33" t="s">
        <v>65</v>
      </c>
      <c s="34">
        <v>8</v>
      </c>
      <c s="35">
        <v>0</v>
      </c>
      <c s="36">
        <f>ROUND(ROUND(H1079,2)*ROUND(G1079,3),2)</f>
      </c>
      <c r="O1079">
        <f>(I1079*21)/100</f>
      </c>
      <c t="s">
        <v>28</v>
      </c>
    </row>
    <row r="1080" spans="1:5" ht="38.25">
      <c r="A1080" s="37" t="s">
        <v>56</v>
      </c>
      <c r="E1080" s="38" t="s">
        <v>7012</v>
      </c>
    </row>
    <row r="1081" spans="1:5" ht="38.25">
      <c r="A1081" s="39" t="s">
        <v>57</v>
      </c>
      <c r="E1081" s="40" t="s">
        <v>7013</v>
      </c>
    </row>
    <row r="1082" spans="1:5" ht="12.75">
      <c r="A1082" t="s">
        <v>58</v>
      </c>
      <c r="E1082" s="38" t="s">
        <v>53</v>
      </c>
    </row>
    <row r="1083" spans="1:16" ht="25.5">
      <c r="A1083" s="26" t="s">
        <v>51</v>
      </c>
      <c s="31" t="s">
        <v>7014</v>
      </c>
      <c s="31" t="s">
        <v>7015</v>
      </c>
      <c s="26" t="s">
        <v>53</v>
      </c>
      <c s="32" t="s">
        <v>7016</v>
      </c>
      <c s="33" t="s">
        <v>966</v>
      </c>
      <c s="34">
        <v>12</v>
      </c>
      <c s="35">
        <v>0</v>
      </c>
      <c s="36">
        <f>ROUND(ROUND(H1083,2)*ROUND(G1083,3),2)</f>
      </c>
      <c r="O1083">
        <f>(I1083*21)/100</f>
      </c>
      <c t="s">
        <v>28</v>
      </c>
    </row>
    <row r="1084" spans="1:5" ht="38.25">
      <c r="A1084" s="37" t="s">
        <v>56</v>
      </c>
      <c r="E1084" s="38" t="s">
        <v>7017</v>
      </c>
    </row>
    <row r="1085" spans="1:5" ht="12.75">
      <c r="A1085" s="39" t="s">
        <v>57</v>
      </c>
      <c r="E1085" s="40" t="s">
        <v>53</v>
      </c>
    </row>
    <row r="1086" spans="1:5" ht="12.75">
      <c r="A1086" t="s">
        <v>58</v>
      </c>
      <c r="E1086" s="38" t="s">
        <v>53</v>
      </c>
    </row>
    <row r="1087" spans="1:16" ht="25.5">
      <c r="A1087" s="26" t="s">
        <v>51</v>
      </c>
      <c s="31" t="s">
        <v>7018</v>
      </c>
      <c s="31" t="s">
        <v>7019</v>
      </c>
      <c s="26" t="s">
        <v>53</v>
      </c>
      <c s="32" t="s">
        <v>7020</v>
      </c>
      <c s="33" t="s">
        <v>65</v>
      </c>
      <c s="34">
        <v>56</v>
      </c>
      <c s="35">
        <v>0</v>
      </c>
      <c s="36">
        <f>ROUND(ROUND(H1087,2)*ROUND(G1087,3),2)</f>
      </c>
      <c r="O1087">
        <f>(I1087*21)/100</f>
      </c>
      <c t="s">
        <v>28</v>
      </c>
    </row>
    <row r="1088" spans="1:5" ht="25.5">
      <c r="A1088" s="37" t="s">
        <v>56</v>
      </c>
      <c r="E1088" s="38" t="s">
        <v>7020</v>
      </c>
    </row>
    <row r="1089" spans="1:5" ht="38.25">
      <c r="A1089" s="39" t="s">
        <v>57</v>
      </c>
      <c r="E1089" s="40" t="s">
        <v>7021</v>
      </c>
    </row>
    <row r="1090" spans="1:5" ht="12.75">
      <c r="A1090" t="s">
        <v>58</v>
      </c>
      <c r="E1090" s="38" t="s">
        <v>53</v>
      </c>
    </row>
    <row r="1091" spans="1:16" ht="25.5">
      <c r="A1091" s="26" t="s">
        <v>51</v>
      </c>
      <c s="31" t="s">
        <v>7022</v>
      </c>
      <c s="31" t="s">
        <v>7023</v>
      </c>
      <c s="26" t="s">
        <v>53</v>
      </c>
      <c s="32" t="s">
        <v>7024</v>
      </c>
      <c s="33" t="s">
        <v>65</v>
      </c>
      <c s="34">
        <v>4</v>
      </c>
      <c s="35">
        <v>0</v>
      </c>
      <c s="36">
        <f>ROUND(ROUND(H1091,2)*ROUND(G1091,3),2)</f>
      </c>
      <c r="O1091">
        <f>(I1091*21)/100</f>
      </c>
      <c t="s">
        <v>28</v>
      </c>
    </row>
    <row r="1092" spans="1:5" ht="25.5">
      <c r="A1092" s="37" t="s">
        <v>56</v>
      </c>
      <c r="E1092" s="38" t="s">
        <v>7024</v>
      </c>
    </row>
    <row r="1093" spans="1:5" ht="25.5">
      <c r="A1093" s="39" t="s">
        <v>57</v>
      </c>
      <c r="E1093" s="40" t="s">
        <v>7025</v>
      </c>
    </row>
    <row r="1094" spans="1:5" ht="12.75">
      <c r="A1094" t="s">
        <v>58</v>
      </c>
      <c r="E1094" s="38" t="s">
        <v>53</v>
      </c>
    </row>
    <row r="1095" spans="1:16" ht="25.5">
      <c r="A1095" s="26" t="s">
        <v>51</v>
      </c>
      <c s="31" t="s">
        <v>7026</v>
      </c>
      <c s="31" t="s">
        <v>7027</v>
      </c>
      <c s="26" t="s">
        <v>53</v>
      </c>
      <c s="32" t="s">
        <v>7024</v>
      </c>
      <c s="33" t="s">
        <v>65</v>
      </c>
      <c s="34">
        <v>5</v>
      </c>
      <c s="35">
        <v>0</v>
      </c>
      <c s="36">
        <f>ROUND(ROUND(H1095,2)*ROUND(G1095,3),2)</f>
      </c>
      <c r="O1095">
        <f>(I1095*21)/100</f>
      </c>
      <c t="s">
        <v>28</v>
      </c>
    </row>
    <row r="1096" spans="1:5" ht="25.5">
      <c r="A1096" s="37" t="s">
        <v>56</v>
      </c>
      <c r="E1096" s="38" t="s">
        <v>7024</v>
      </c>
    </row>
    <row r="1097" spans="1:5" ht="12.75">
      <c r="A1097" s="39" t="s">
        <v>57</v>
      </c>
      <c r="E1097" s="40" t="s">
        <v>53</v>
      </c>
    </row>
    <row r="1098" spans="1:5" ht="12.75">
      <c r="A1098" t="s">
        <v>58</v>
      </c>
      <c r="E1098" s="38" t="s">
        <v>53</v>
      </c>
    </row>
    <row r="1099" spans="1:16" ht="25.5">
      <c r="A1099" s="26" t="s">
        <v>51</v>
      </c>
      <c s="31" t="s">
        <v>7028</v>
      </c>
      <c s="31" t="s">
        <v>7029</v>
      </c>
      <c s="26" t="s">
        <v>53</v>
      </c>
      <c s="32" t="s">
        <v>7024</v>
      </c>
      <c s="33" t="s">
        <v>65</v>
      </c>
      <c s="34">
        <v>1</v>
      </c>
      <c s="35">
        <v>0</v>
      </c>
      <c s="36">
        <f>ROUND(ROUND(H1099,2)*ROUND(G1099,3),2)</f>
      </c>
      <c r="O1099">
        <f>(I1099*21)/100</f>
      </c>
      <c t="s">
        <v>28</v>
      </c>
    </row>
    <row r="1100" spans="1:5" ht="25.5">
      <c r="A1100" s="37" t="s">
        <v>56</v>
      </c>
      <c r="E1100" s="38" t="s">
        <v>7024</v>
      </c>
    </row>
    <row r="1101" spans="1:5" ht="12.75">
      <c r="A1101" s="39" t="s">
        <v>57</v>
      </c>
      <c r="E1101" s="40" t="s">
        <v>53</v>
      </c>
    </row>
    <row r="1102" spans="1:5" ht="12.75">
      <c r="A1102" t="s">
        <v>58</v>
      </c>
      <c r="E1102" s="38" t="s">
        <v>53</v>
      </c>
    </row>
    <row r="1103" spans="1:16" ht="25.5">
      <c r="A1103" s="26" t="s">
        <v>51</v>
      </c>
      <c s="31" t="s">
        <v>7030</v>
      </c>
      <c s="31" t="s">
        <v>7031</v>
      </c>
      <c s="26" t="s">
        <v>53</v>
      </c>
      <c s="32" t="s">
        <v>7024</v>
      </c>
      <c s="33" t="s">
        <v>65</v>
      </c>
      <c s="34">
        <v>4</v>
      </c>
      <c s="35">
        <v>0</v>
      </c>
      <c s="36">
        <f>ROUND(ROUND(H1103,2)*ROUND(G1103,3),2)</f>
      </c>
      <c r="O1103">
        <f>(I1103*21)/100</f>
      </c>
      <c t="s">
        <v>28</v>
      </c>
    </row>
    <row r="1104" spans="1:5" ht="25.5">
      <c r="A1104" s="37" t="s">
        <v>56</v>
      </c>
      <c r="E1104" s="38" t="s">
        <v>7024</v>
      </c>
    </row>
    <row r="1105" spans="1:5" ht="25.5">
      <c r="A1105" s="39" t="s">
        <v>57</v>
      </c>
      <c r="E1105" s="40" t="s">
        <v>7025</v>
      </c>
    </row>
    <row r="1106" spans="1:5" ht="12.75">
      <c r="A1106" t="s">
        <v>58</v>
      </c>
      <c r="E1106" s="38" t="s">
        <v>53</v>
      </c>
    </row>
    <row r="1107" spans="1:16" ht="12.75">
      <c r="A1107" s="26" t="s">
        <v>51</v>
      </c>
      <c s="31" t="s">
        <v>7032</v>
      </c>
      <c s="31" t="s">
        <v>7033</v>
      </c>
      <c s="26" t="s">
        <v>53</v>
      </c>
      <c s="32" t="s">
        <v>7034</v>
      </c>
      <c s="33" t="s">
        <v>65</v>
      </c>
      <c s="34">
        <v>100</v>
      </c>
      <c s="35">
        <v>0</v>
      </c>
      <c s="36">
        <f>ROUND(ROUND(H1107,2)*ROUND(G1107,3),2)</f>
      </c>
      <c r="O1107">
        <f>(I1107*21)/100</f>
      </c>
      <c t="s">
        <v>28</v>
      </c>
    </row>
    <row r="1108" spans="1:5" ht="38.25">
      <c r="A1108" s="37" t="s">
        <v>56</v>
      </c>
      <c r="E1108" s="38" t="s">
        <v>7035</v>
      </c>
    </row>
    <row r="1109" spans="1:5" ht="12.75">
      <c r="A1109" s="39" t="s">
        <v>57</v>
      </c>
      <c r="E1109" s="40" t="s">
        <v>7036</v>
      </c>
    </row>
    <row r="1110" spans="1:5" ht="12.75">
      <c r="A1110" t="s">
        <v>58</v>
      </c>
      <c r="E1110" s="38" t="s">
        <v>53</v>
      </c>
    </row>
    <row r="1111" spans="1:16" ht="25.5">
      <c r="A1111" s="26" t="s">
        <v>51</v>
      </c>
      <c s="31" t="s">
        <v>7037</v>
      </c>
      <c s="31" t="s">
        <v>7038</v>
      </c>
      <c s="26" t="s">
        <v>53</v>
      </c>
      <c s="32" t="s">
        <v>7039</v>
      </c>
      <c s="33" t="s">
        <v>379</v>
      </c>
      <c s="34">
        <v>8.605</v>
      </c>
      <c s="35">
        <v>0</v>
      </c>
      <c s="36">
        <f>ROUND(ROUND(H1111,2)*ROUND(G1111,3),2)</f>
      </c>
      <c r="O1111">
        <f>(I1111*21)/100</f>
      </c>
      <c t="s">
        <v>28</v>
      </c>
    </row>
    <row r="1112" spans="1:5" ht="25.5">
      <c r="A1112" s="37" t="s">
        <v>56</v>
      </c>
      <c r="E1112" s="38" t="s">
        <v>7039</v>
      </c>
    </row>
    <row r="1113" spans="1:5" ht="38.25">
      <c r="A1113" s="39" t="s">
        <v>57</v>
      </c>
      <c r="E1113" s="40" t="s">
        <v>7040</v>
      </c>
    </row>
    <row r="1114" spans="1:5" ht="38.25">
      <c r="A1114" t="s">
        <v>58</v>
      </c>
      <c r="E1114" s="38" t="s">
        <v>7041</v>
      </c>
    </row>
    <row r="1115" spans="1:18" ht="12.75" customHeight="1">
      <c r="A1115" s="6" t="s">
        <v>48</v>
      </c>
      <c s="6"/>
      <c s="44" t="s">
        <v>368</v>
      </c>
      <c s="6"/>
      <c s="29" t="s">
        <v>1160</v>
      </c>
      <c s="6"/>
      <c s="6"/>
      <c s="6"/>
      <c s="46">
        <f>0+Q1115</f>
      </c>
      <c r="O1115">
        <f>0+R1115</f>
      </c>
      <c r="Q1115">
        <f>0+I1116</f>
      </c>
      <c>
        <f>0+O1116</f>
      </c>
    </row>
    <row r="1116" spans="1:16" ht="38.25">
      <c r="A1116" s="26" t="s">
        <v>51</v>
      </c>
      <c s="31" t="s">
        <v>7042</v>
      </c>
      <c s="31" t="s">
        <v>2802</v>
      </c>
      <c s="26" t="s">
        <v>377</v>
      </c>
      <c s="32" t="s">
        <v>2803</v>
      </c>
      <c s="33" t="s">
        <v>379</v>
      </c>
      <c s="34">
        <v>580</v>
      </c>
      <c s="35">
        <v>0</v>
      </c>
      <c s="36">
        <f>ROUND(ROUND(H1116,2)*ROUND(G1116,3),2)</f>
      </c>
      <c r="O1116">
        <f>(I1116*21)/100</f>
      </c>
      <c t="s">
        <v>28</v>
      </c>
    </row>
    <row r="1117" spans="1:5" ht="25.5">
      <c r="A1117" s="37" t="s">
        <v>56</v>
      </c>
      <c r="E1117" s="38" t="s">
        <v>6045</v>
      </c>
    </row>
    <row r="1118" spans="1:5" ht="12.75">
      <c r="A1118" s="39" t="s">
        <v>57</v>
      </c>
      <c r="E1118" s="40" t="s">
        <v>53</v>
      </c>
    </row>
    <row r="1119" spans="1:5" ht="165.75">
      <c r="A1119" t="s">
        <v>58</v>
      </c>
      <c r="E1119" s="38" t="s">
        <v>7043</v>
      </c>
    </row>
    <row r="1120" spans="1:18" ht="12.75" customHeight="1">
      <c r="A1120" s="6" t="s">
        <v>48</v>
      </c>
      <c s="6"/>
      <c s="44" t="s">
        <v>6052</v>
      </c>
      <c s="6"/>
      <c s="29" t="s">
        <v>6053</v>
      </c>
      <c s="6"/>
      <c s="6"/>
      <c s="6"/>
      <c s="46">
        <f>0+Q1120</f>
      </c>
      <c r="O1120">
        <f>0+R1120</f>
      </c>
      <c r="Q1120">
        <f>0+I1121</f>
      </c>
      <c>
        <f>0+O1121</f>
      </c>
    </row>
    <row r="1121" spans="1:16" ht="38.25">
      <c r="A1121" s="26" t="s">
        <v>51</v>
      </c>
      <c s="31" t="s">
        <v>7044</v>
      </c>
      <c s="31" t="s">
        <v>7045</v>
      </c>
      <c s="26" t="s">
        <v>53</v>
      </c>
      <c s="32" t="s">
        <v>7046</v>
      </c>
      <c s="33" t="s">
        <v>379</v>
      </c>
      <c s="34">
        <v>2409.035</v>
      </c>
      <c s="35">
        <v>0</v>
      </c>
      <c s="36">
        <f>ROUND(ROUND(H1121,2)*ROUND(G1121,3),2)</f>
      </c>
      <c r="O1121">
        <f>(I1121*21)/100</f>
      </c>
      <c t="s">
        <v>28</v>
      </c>
    </row>
    <row r="1122" spans="1:5" ht="51">
      <c r="A1122" s="37" t="s">
        <v>56</v>
      </c>
      <c r="E1122" s="38" t="s">
        <v>7047</v>
      </c>
    </row>
    <row r="1123" spans="1:5" ht="12.75">
      <c r="A1123" s="39" t="s">
        <v>57</v>
      </c>
      <c r="E1123" s="40" t="s">
        <v>53</v>
      </c>
    </row>
    <row r="1124" spans="1:5" ht="12.75">
      <c r="A1124" t="s">
        <v>58</v>
      </c>
      <c r="E1124" s="38" t="s">
        <v>53</v>
      </c>
    </row>
    <row r="1125" spans="1:18" ht="12.75" customHeight="1">
      <c r="A1125" s="6" t="s">
        <v>48</v>
      </c>
      <c s="6"/>
      <c s="44" t="s">
        <v>7048</v>
      </c>
      <c s="6"/>
      <c s="29" t="s">
        <v>7049</v>
      </c>
      <c s="6"/>
      <c s="6"/>
      <c s="6"/>
      <c s="46">
        <f>0+Q1125</f>
      </c>
      <c r="O1125">
        <f>0+R1125</f>
      </c>
      <c r="Q1125">
        <f>0+I1126+I1130+I1134+I1138+I1142+I1146+I1150+I1154+I1158+I1162+I1166+I1170+I1174+I1178+I1182+I1186+I1190+I1194+I1198+I1202+I1206+I1210+I1214+I1218+I1222+I1226+I1230+I1234+I1238+I1242+I1246+I1250+I1254+I1258+I1262+I1266+I1270+I1274+I1278+I1282</f>
      </c>
      <c>
        <f>0+O1126+O1130+O1134+O1138+O1142+O1146+O1150+O1154+O1158+O1162+O1166+O1170+O1174+O1178+O1182+O1186+O1190+O1194+O1198+O1202+O1206+O1210+O1214+O1218+O1222+O1226+O1230+O1234+O1238+O1242+O1246+O1250+O1254+O1258+O1262+O1266+O1270+O1274+O1278+O1282</f>
      </c>
    </row>
    <row r="1126" spans="1:16" ht="25.5">
      <c r="A1126" s="26" t="s">
        <v>51</v>
      </c>
      <c s="31" t="s">
        <v>7050</v>
      </c>
      <c s="31" t="s">
        <v>7051</v>
      </c>
      <c s="26" t="s">
        <v>53</v>
      </c>
      <c s="32" t="s">
        <v>7052</v>
      </c>
      <c s="33" t="s">
        <v>966</v>
      </c>
      <c s="34">
        <v>1</v>
      </c>
      <c s="35">
        <v>0</v>
      </c>
      <c s="36">
        <f>ROUND(ROUND(H1126,2)*ROUND(G1126,3),2)</f>
      </c>
      <c r="O1126">
        <f>(I1126*21)/100</f>
      </c>
      <c t="s">
        <v>28</v>
      </c>
    </row>
    <row r="1127" spans="1:5" ht="51">
      <c r="A1127" s="37" t="s">
        <v>56</v>
      </c>
      <c r="E1127" s="38" t="s">
        <v>7053</v>
      </c>
    </row>
    <row r="1128" spans="1:5" ht="12.75">
      <c r="A1128" s="39" t="s">
        <v>57</v>
      </c>
      <c r="E1128" s="40" t="s">
        <v>53</v>
      </c>
    </row>
    <row r="1129" spans="1:5" ht="12.75">
      <c r="A1129" t="s">
        <v>58</v>
      </c>
      <c r="E1129" s="38" t="s">
        <v>53</v>
      </c>
    </row>
    <row r="1130" spans="1:16" ht="25.5">
      <c r="A1130" s="26" t="s">
        <v>51</v>
      </c>
      <c s="31" t="s">
        <v>7054</v>
      </c>
      <c s="31" t="s">
        <v>7055</v>
      </c>
      <c s="26" t="s">
        <v>53</v>
      </c>
      <c s="32" t="s">
        <v>7052</v>
      </c>
      <c s="33" t="s">
        <v>966</v>
      </c>
      <c s="34">
        <v>1</v>
      </c>
      <c s="35">
        <v>0</v>
      </c>
      <c s="36">
        <f>ROUND(ROUND(H1130,2)*ROUND(G1130,3),2)</f>
      </c>
      <c r="O1130">
        <f>(I1130*21)/100</f>
      </c>
      <c t="s">
        <v>28</v>
      </c>
    </row>
    <row r="1131" spans="1:5" ht="51">
      <c r="A1131" s="37" t="s">
        <v>56</v>
      </c>
      <c r="E1131" s="38" t="s">
        <v>7056</v>
      </c>
    </row>
    <row r="1132" spans="1:5" ht="12.75">
      <c r="A1132" s="39" t="s">
        <v>57</v>
      </c>
      <c r="E1132" s="40" t="s">
        <v>53</v>
      </c>
    </row>
    <row r="1133" spans="1:5" ht="12.75">
      <c r="A1133" t="s">
        <v>58</v>
      </c>
      <c r="E1133" s="38" t="s">
        <v>53</v>
      </c>
    </row>
    <row r="1134" spans="1:16" ht="25.5">
      <c r="A1134" s="26" t="s">
        <v>51</v>
      </c>
      <c s="31" t="s">
        <v>7057</v>
      </c>
      <c s="31" t="s">
        <v>7058</v>
      </c>
      <c s="26" t="s">
        <v>53</v>
      </c>
      <c s="32" t="s">
        <v>7059</v>
      </c>
      <c s="33" t="s">
        <v>966</v>
      </c>
      <c s="34">
        <v>1</v>
      </c>
      <c s="35">
        <v>0</v>
      </c>
      <c s="36">
        <f>ROUND(ROUND(H1134,2)*ROUND(G1134,3),2)</f>
      </c>
      <c r="O1134">
        <f>(I1134*21)/100</f>
      </c>
      <c t="s">
        <v>28</v>
      </c>
    </row>
    <row r="1135" spans="1:5" ht="51">
      <c r="A1135" s="37" t="s">
        <v>56</v>
      </c>
      <c r="E1135" s="38" t="s">
        <v>7060</v>
      </c>
    </row>
    <row r="1136" spans="1:5" ht="12.75">
      <c r="A1136" s="39" t="s">
        <v>57</v>
      </c>
      <c r="E1136" s="40" t="s">
        <v>53</v>
      </c>
    </row>
    <row r="1137" spans="1:5" ht="12.75">
      <c r="A1137" t="s">
        <v>58</v>
      </c>
      <c r="E1137" s="38" t="s">
        <v>53</v>
      </c>
    </row>
    <row r="1138" spans="1:16" ht="25.5">
      <c r="A1138" s="26" t="s">
        <v>51</v>
      </c>
      <c s="31" t="s">
        <v>7061</v>
      </c>
      <c s="31" t="s">
        <v>7062</v>
      </c>
      <c s="26" t="s">
        <v>53</v>
      </c>
      <c s="32" t="s">
        <v>7059</v>
      </c>
      <c s="33" t="s">
        <v>966</v>
      </c>
      <c s="34">
        <v>2</v>
      </c>
      <c s="35">
        <v>0</v>
      </c>
      <c s="36">
        <f>ROUND(ROUND(H1138,2)*ROUND(G1138,3),2)</f>
      </c>
      <c r="O1138">
        <f>(I1138*21)/100</f>
      </c>
      <c t="s">
        <v>28</v>
      </c>
    </row>
    <row r="1139" spans="1:5" ht="51">
      <c r="A1139" s="37" t="s">
        <v>56</v>
      </c>
      <c r="E1139" s="38" t="s">
        <v>7063</v>
      </c>
    </row>
    <row r="1140" spans="1:5" ht="12.75">
      <c r="A1140" s="39" t="s">
        <v>57</v>
      </c>
      <c r="E1140" s="40" t="s">
        <v>53</v>
      </c>
    </row>
    <row r="1141" spans="1:5" ht="12.75">
      <c r="A1141" t="s">
        <v>58</v>
      </c>
      <c r="E1141" s="38" t="s">
        <v>53</v>
      </c>
    </row>
    <row r="1142" spans="1:16" ht="25.5">
      <c r="A1142" s="26" t="s">
        <v>51</v>
      </c>
      <c s="31" t="s">
        <v>7064</v>
      </c>
      <c s="31" t="s">
        <v>7065</v>
      </c>
      <c s="26" t="s">
        <v>53</v>
      </c>
      <c s="32" t="s">
        <v>7052</v>
      </c>
      <c s="33" t="s">
        <v>966</v>
      </c>
      <c s="34">
        <v>1</v>
      </c>
      <c s="35">
        <v>0</v>
      </c>
      <c s="36">
        <f>ROUND(ROUND(H1142,2)*ROUND(G1142,3),2)</f>
      </c>
      <c r="O1142">
        <f>(I1142*21)/100</f>
      </c>
      <c t="s">
        <v>28</v>
      </c>
    </row>
    <row r="1143" spans="1:5" ht="51">
      <c r="A1143" s="37" t="s">
        <v>56</v>
      </c>
      <c r="E1143" s="38" t="s">
        <v>7066</v>
      </c>
    </row>
    <row r="1144" spans="1:5" ht="12.75">
      <c r="A1144" s="39" t="s">
        <v>57</v>
      </c>
      <c r="E1144" s="40" t="s">
        <v>53</v>
      </c>
    </row>
    <row r="1145" spans="1:5" ht="12.75">
      <c r="A1145" t="s">
        <v>58</v>
      </c>
      <c r="E1145" s="38" t="s">
        <v>53</v>
      </c>
    </row>
    <row r="1146" spans="1:16" ht="25.5">
      <c r="A1146" s="26" t="s">
        <v>51</v>
      </c>
      <c s="31" t="s">
        <v>7067</v>
      </c>
      <c s="31" t="s">
        <v>7068</v>
      </c>
      <c s="26" t="s">
        <v>53</v>
      </c>
      <c s="32" t="s">
        <v>7069</v>
      </c>
      <c s="33" t="s">
        <v>966</v>
      </c>
      <c s="34">
        <v>1</v>
      </c>
      <c s="35">
        <v>0</v>
      </c>
      <c s="36">
        <f>ROUND(ROUND(H1146,2)*ROUND(G1146,3),2)</f>
      </c>
      <c r="O1146">
        <f>(I1146*21)/100</f>
      </c>
      <c t="s">
        <v>28</v>
      </c>
    </row>
    <row r="1147" spans="1:5" ht="25.5">
      <c r="A1147" s="37" t="s">
        <v>56</v>
      </c>
      <c r="E1147" s="38" t="s">
        <v>7069</v>
      </c>
    </row>
    <row r="1148" spans="1:5" ht="12.75">
      <c r="A1148" s="39" t="s">
        <v>57</v>
      </c>
      <c r="E1148" s="40" t="s">
        <v>53</v>
      </c>
    </row>
    <row r="1149" spans="1:5" ht="12.75">
      <c r="A1149" t="s">
        <v>58</v>
      </c>
      <c r="E1149" s="38" t="s">
        <v>53</v>
      </c>
    </row>
    <row r="1150" spans="1:16" ht="25.5">
      <c r="A1150" s="26" t="s">
        <v>51</v>
      </c>
      <c s="31" t="s">
        <v>7070</v>
      </c>
      <c s="31" t="s">
        <v>7071</v>
      </c>
      <c s="26" t="s">
        <v>53</v>
      </c>
      <c s="32" t="s">
        <v>7072</v>
      </c>
      <c s="33" t="s">
        <v>966</v>
      </c>
      <c s="34">
        <v>1</v>
      </c>
      <c s="35">
        <v>0</v>
      </c>
      <c s="36">
        <f>ROUND(ROUND(H1150,2)*ROUND(G1150,3),2)</f>
      </c>
      <c r="O1150">
        <f>(I1150*21)/100</f>
      </c>
      <c t="s">
        <v>28</v>
      </c>
    </row>
    <row r="1151" spans="1:5" ht="38.25">
      <c r="A1151" s="37" t="s">
        <v>56</v>
      </c>
      <c r="E1151" s="38" t="s">
        <v>7073</v>
      </c>
    </row>
    <row r="1152" spans="1:5" ht="12.75">
      <c r="A1152" s="39" t="s">
        <v>57</v>
      </c>
      <c r="E1152" s="40" t="s">
        <v>53</v>
      </c>
    </row>
    <row r="1153" spans="1:5" ht="12.75">
      <c r="A1153" t="s">
        <v>58</v>
      </c>
      <c r="E1153" s="38" t="s">
        <v>53</v>
      </c>
    </row>
    <row r="1154" spans="1:16" ht="25.5">
      <c r="A1154" s="26" t="s">
        <v>51</v>
      </c>
      <c s="31" t="s">
        <v>7074</v>
      </c>
      <c s="31" t="s">
        <v>7075</v>
      </c>
      <c s="26" t="s">
        <v>53</v>
      </c>
      <c s="32" t="s">
        <v>7076</v>
      </c>
      <c s="33" t="s">
        <v>966</v>
      </c>
      <c s="34">
        <v>2</v>
      </c>
      <c s="35">
        <v>0</v>
      </c>
      <c s="36">
        <f>ROUND(ROUND(H1154,2)*ROUND(G1154,3),2)</f>
      </c>
      <c r="O1154">
        <f>(I1154*21)/100</f>
      </c>
      <c t="s">
        <v>28</v>
      </c>
    </row>
    <row r="1155" spans="1:5" ht="38.25">
      <c r="A1155" s="37" t="s">
        <v>56</v>
      </c>
      <c r="E1155" s="38" t="s">
        <v>7077</v>
      </c>
    </row>
    <row r="1156" spans="1:5" ht="12.75">
      <c r="A1156" s="39" t="s">
        <v>57</v>
      </c>
      <c r="E1156" s="40" t="s">
        <v>53</v>
      </c>
    </row>
    <row r="1157" spans="1:5" ht="12.75">
      <c r="A1157" t="s">
        <v>58</v>
      </c>
      <c r="E1157" s="38" t="s">
        <v>53</v>
      </c>
    </row>
    <row r="1158" spans="1:16" ht="25.5">
      <c r="A1158" s="26" t="s">
        <v>51</v>
      </c>
      <c s="31" t="s">
        <v>7078</v>
      </c>
      <c s="31" t="s">
        <v>7079</v>
      </c>
      <c s="26" t="s">
        <v>53</v>
      </c>
      <c s="32" t="s">
        <v>7080</v>
      </c>
      <c s="33" t="s">
        <v>966</v>
      </c>
      <c s="34">
        <v>1</v>
      </c>
      <c s="35">
        <v>0</v>
      </c>
      <c s="36">
        <f>ROUND(ROUND(H1158,2)*ROUND(G1158,3),2)</f>
      </c>
      <c r="O1158">
        <f>(I1158*21)/100</f>
      </c>
      <c t="s">
        <v>28</v>
      </c>
    </row>
    <row r="1159" spans="1:5" ht="38.25">
      <c r="A1159" s="37" t="s">
        <v>56</v>
      </c>
      <c r="E1159" s="38" t="s">
        <v>7081</v>
      </c>
    </row>
    <row r="1160" spans="1:5" ht="12.75">
      <c r="A1160" s="39" t="s">
        <v>57</v>
      </c>
      <c r="E1160" s="40" t="s">
        <v>53</v>
      </c>
    </row>
    <row r="1161" spans="1:5" ht="12.75">
      <c r="A1161" t="s">
        <v>58</v>
      </c>
      <c r="E1161" s="38" t="s">
        <v>53</v>
      </c>
    </row>
    <row r="1162" spans="1:16" ht="25.5">
      <c r="A1162" s="26" t="s">
        <v>51</v>
      </c>
      <c s="31" t="s">
        <v>7082</v>
      </c>
      <c s="31" t="s">
        <v>7083</v>
      </c>
      <c s="26" t="s">
        <v>53</v>
      </c>
      <c s="32" t="s">
        <v>7084</v>
      </c>
      <c s="33" t="s">
        <v>966</v>
      </c>
      <c s="34">
        <v>4</v>
      </c>
      <c s="35">
        <v>0</v>
      </c>
      <c s="36">
        <f>ROUND(ROUND(H1162,2)*ROUND(G1162,3),2)</f>
      </c>
      <c r="O1162">
        <f>(I1162*21)/100</f>
      </c>
      <c t="s">
        <v>28</v>
      </c>
    </row>
    <row r="1163" spans="1:5" ht="51">
      <c r="A1163" s="37" t="s">
        <v>56</v>
      </c>
      <c r="E1163" s="38" t="s">
        <v>7085</v>
      </c>
    </row>
    <row r="1164" spans="1:5" ht="12.75">
      <c r="A1164" s="39" t="s">
        <v>57</v>
      </c>
      <c r="E1164" s="40" t="s">
        <v>53</v>
      </c>
    </row>
    <row r="1165" spans="1:5" ht="12.75">
      <c r="A1165" t="s">
        <v>58</v>
      </c>
      <c r="E1165" s="38" t="s">
        <v>53</v>
      </c>
    </row>
    <row r="1166" spans="1:16" ht="38.25">
      <c r="A1166" s="26" t="s">
        <v>51</v>
      </c>
      <c s="31" t="s">
        <v>7086</v>
      </c>
      <c s="31" t="s">
        <v>7087</v>
      </c>
      <c s="26" t="s">
        <v>53</v>
      </c>
      <c s="32" t="s">
        <v>7088</v>
      </c>
      <c s="33" t="s">
        <v>966</v>
      </c>
      <c s="34">
        <v>4</v>
      </c>
      <c s="35">
        <v>0</v>
      </c>
      <c s="36">
        <f>ROUND(ROUND(H1166,2)*ROUND(G1166,3),2)</f>
      </c>
      <c r="O1166">
        <f>(I1166*21)/100</f>
      </c>
      <c t="s">
        <v>28</v>
      </c>
    </row>
    <row r="1167" spans="1:5" ht="63.75">
      <c r="A1167" s="37" t="s">
        <v>56</v>
      </c>
      <c r="E1167" s="38" t="s">
        <v>7089</v>
      </c>
    </row>
    <row r="1168" spans="1:5" ht="12.75">
      <c r="A1168" s="39" t="s">
        <v>57</v>
      </c>
      <c r="E1168" s="40" t="s">
        <v>53</v>
      </c>
    </row>
    <row r="1169" spans="1:5" ht="12.75">
      <c r="A1169" t="s">
        <v>58</v>
      </c>
      <c r="E1169" s="38" t="s">
        <v>53</v>
      </c>
    </row>
    <row r="1170" spans="1:16" ht="25.5">
      <c r="A1170" s="26" t="s">
        <v>51</v>
      </c>
      <c s="31" t="s">
        <v>7090</v>
      </c>
      <c s="31" t="s">
        <v>7091</v>
      </c>
      <c s="26" t="s">
        <v>53</v>
      </c>
      <c s="32" t="s">
        <v>7092</v>
      </c>
      <c s="33" t="s">
        <v>966</v>
      </c>
      <c s="34">
        <v>2</v>
      </c>
      <c s="35">
        <v>0</v>
      </c>
      <c s="36">
        <f>ROUND(ROUND(H1170,2)*ROUND(G1170,3),2)</f>
      </c>
      <c r="O1170">
        <f>(I1170*21)/100</f>
      </c>
      <c t="s">
        <v>28</v>
      </c>
    </row>
    <row r="1171" spans="1:5" ht="25.5">
      <c r="A1171" s="37" t="s">
        <v>56</v>
      </c>
      <c r="E1171" s="38" t="s">
        <v>7092</v>
      </c>
    </row>
    <row r="1172" spans="1:5" ht="12.75">
      <c r="A1172" s="39" t="s">
        <v>57</v>
      </c>
      <c r="E1172" s="40" t="s">
        <v>53</v>
      </c>
    </row>
    <row r="1173" spans="1:5" ht="12.75">
      <c r="A1173" t="s">
        <v>58</v>
      </c>
      <c r="E1173" s="38" t="s">
        <v>53</v>
      </c>
    </row>
    <row r="1174" spans="1:16" ht="25.5">
      <c r="A1174" s="26" t="s">
        <v>51</v>
      </c>
      <c s="31" t="s">
        <v>7093</v>
      </c>
      <c s="31" t="s">
        <v>7094</v>
      </c>
      <c s="26" t="s">
        <v>53</v>
      </c>
      <c s="32" t="s">
        <v>7095</v>
      </c>
      <c s="33" t="s">
        <v>966</v>
      </c>
      <c s="34">
        <v>2</v>
      </c>
      <c s="35">
        <v>0</v>
      </c>
      <c s="36">
        <f>ROUND(ROUND(H1174,2)*ROUND(G1174,3),2)</f>
      </c>
      <c r="O1174">
        <f>(I1174*21)/100</f>
      </c>
      <c t="s">
        <v>28</v>
      </c>
    </row>
    <row r="1175" spans="1:5" ht="25.5">
      <c r="A1175" s="37" t="s">
        <v>56</v>
      </c>
      <c r="E1175" s="38" t="s">
        <v>7095</v>
      </c>
    </row>
    <row r="1176" spans="1:5" ht="12.75">
      <c r="A1176" s="39" t="s">
        <v>57</v>
      </c>
      <c r="E1176" s="40" t="s">
        <v>53</v>
      </c>
    </row>
    <row r="1177" spans="1:5" ht="12.75">
      <c r="A1177" t="s">
        <v>58</v>
      </c>
      <c r="E1177" s="38" t="s">
        <v>53</v>
      </c>
    </row>
    <row r="1178" spans="1:16" ht="25.5">
      <c r="A1178" s="26" t="s">
        <v>51</v>
      </c>
      <c s="31" t="s">
        <v>7096</v>
      </c>
      <c s="31" t="s">
        <v>7097</v>
      </c>
      <c s="26" t="s">
        <v>53</v>
      </c>
      <c s="32" t="s">
        <v>7098</v>
      </c>
      <c s="33" t="s">
        <v>966</v>
      </c>
      <c s="34">
        <v>2</v>
      </c>
      <c s="35">
        <v>0</v>
      </c>
      <c s="36">
        <f>ROUND(ROUND(H1178,2)*ROUND(G1178,3),2)</f>
      </c>
      <c r="O1178">
        <f>(I1178*21)/100</f>
      </c>
      <c t="s">
        <v>28</v>
      </c>
    </row>
    <row r="1179" spans="1:5" ht="25.5">
      <c r="A1179" s="37" t="s">
        <v>56</v>
      </c>
      <c r="E1179" s="38" t="s">
        <v>7098</v>
      </c>
    </row>
    <row r="1180" spans="1:5" ht="12.75">
      <c r="A1180" s="39" t="s">
        <v>57</v>
      </c>
      <c r="E1180" s="40" t="s">
        <v>53</v>
      </c>
    </row>
    <row r="1181" spans="1:5" ht="12.75">
      <c r="A1181" t="s">
        <v>58</v>
      </c>
      <c r="E1181" s="38" t="s">
        <v>53</v>
      </c>
    </row>
    <row r="1182" spans="1:16" ht="25.5">
      <c r="A1182" s="26" t="s">
        <v>51</v>
      </c>
      <c s="31" t="s">
        <v>5367</v>
      </c>
      <c s="31" t="s">
        <v>7099</v>
      </c>
      <c s="26" t="s">
        <v>53</v>
      </c>
      <c s="32" t="s">
        <v>7100</v>
      </c>
      <c s="33" t="s">
        <v>966</v>
      </c>
      <c s="34">
        <v>10</v>
      </c>
      <c s="35">
        <v>0</v>
      </c>
      <c s="36">
        <f>ROUND(ROUND(H1182,2)*ROUND(G1182,3),2)</f>
      </c>
      <c r="O1182">
        <f>(I1182*21)/100</f>
      </c>
      <c t="s">
        <v>28</v>
      </c>
    </row>
    <row r="1183" spans="1:5" ht="25.5">
      <c r="A1183" s="37" t="s">
        <v>56</v>
      </c>
      <c r="E1183" s="38" t="s">
        <v>7100</v>
      </c>
    </row>
    <row r="1184" spans="1:5" ht="12.75">
      <c r="A1184" s="39" t="s">
        <v>57</v>
      </c>
      <c r="E1184" s="40" t="s">
        <v>53</v>
      </c>
    </row>
    <row r="1185" spans="1:5" ht="12.75">
      <c r="A1185" t="s">
        <v>58</v>
      </c>
      <c r="E1185" s="38" t="s">
        <v>53</v>
      </c>
    </row>
    <row r="1186" spans="1:16" ht="25.5">
      <c r="A1186" s="26" t="s">
        <v>51</v>
      </c>
      <c s="31" t="s">
        <v>7101</v>
      </c>
      <c s="31" t="s">
        <v>7102</v>
      </c>
      <c s="26" t="s">
        <v>53</v>
      </c>
      <c s="32" t="s">
        <v>7103</v>
      </c>
      <c s="33" t="s">
        <v>966</v>
      </c>
      <c s="34">
        <v>3</v>
      </c>
      <c s="35">
        <v>0</v>
      </c>
      <c s="36">
        <f>ROUND(ROUND(H1186,2)*ROUND(G1186,3),2)</f>
      </c>
      <c r="O1186">
        <f>(I1186*21)/100</f>
      </c>
      <c t="s">
        <v>28</v>
      </c>
    </row>
    <row r="1187" spans="1:5" ht="25.5">
      <c r="A1187" s="37" t="s">
        <v>56</v>
      </c>
      <c r="E1187" s="38" t="s">
        <v>7103</v>
      </c>
    </row>
    <row r="1188" spans="1:5" ht="12.75">
      <c r="A1188" s="39" t="s">
        <v>57</v>
      </c>
      <c r="E1188" s="40" t="s">
        <v>53</v>
      </c>
    </row>
    <row r="1189" spans="1:5" ht="12.75">
      <c r="A1189" t="s">
        <v>58</v>
      </c>
      <c r="E1189" s="38" t="s">
        <v>53</v>
      </c>
    </row>
    <row r="1190" spans="1:16" ht="38.25">
      <c r="A1190" s="26" t="s">
        <v>51</v>
      </c>
      <c s="31" t="s">
        <v>7104</v>
      </c>
      <c s="31" t="s">
        <v>7105</v>
      </c>
      <c s="26" t="s">
        <v>53</v>
      </c>
      <c s="32" t="s">
        <v>7106</v>
      </c>
      <c s="33" t="s">
        <v>966</v>
      </c>
      <c s="34">
        <v>10</v>
      </c>
      <c s="35">
        <v>0</v>
      </c>
      <c s="36">
        <f>ROUND(ROUND(H1190,2)*ROUND(G1190,3),2)</f>
      </c>
      <c r="O1190">
        <f>(I1190*21)/100</f>
      </c>
      <c t="s">
        <v>28</v>
      </c>
    </row>
    <row r="1191" spans="1:5" ht="38.25">
      <c r="A1191" s="37" t="s">
        <v>56</v>
      </c>
      <c r="E1191" s="38" t="s">
        <v>7107</v>
      </c>
    </row>
    <row r="1192" spans="1:5" ht="12.75">
      <c r="A1192" s="39" t="s">
        <v>57</v>
      </c>
      <c r="E1192" s="40" t="s">
        <v>53</v>
      </c>
    </row>
    <row r="1193" spans="1:5" ht="12.75">
      <c r="A1193" t="s">
        <v>58</v>
      </c>
      <c r="E1193" s="38" t="s">
        <v>53</v>
      </c>
    </row>
    <row r="1194" spans="1:16" ht="25.5">
      <c r="A1194" s="26" t="s">
        <v>51</v>
      </c>
      <c s="31" t="s">
        <v>7108</v>
      </c>
      <c s="31" t="s">
        <v>7109</v>
      </c>
      <c s="26" t="s">
        <v>53</v>
      </c>
      <c s="32" t="s">
        <v>7110</v>
      </c>
      <c s="33" t="s">
        <v>966</v>
      </c>
      <c s="34">
        <v>10</v>
      </c>
      <c s="35">
        <v>0</v>
      </c>
      <c s="36">
        <f>ROUND(ROUND(H1194,2)*ROUND(G1194,3),2)</f>
      </c>
      <c r="O1194">
        <f>(I1194*21)/100</f>
      </c>
      <c t="s">
        <v>28</v>
      </c>
    </row>
    <row r="1195" spans="1:5" ht="25.5">
      <c r="A1195" s="37" t="s">
        <v>56</v>
      </c>
      <c r="E1195" s="38" t="s">
        <v>7110</v>
      </c>
    </row>
    <row r="1196" spans="1:5" ht="12.75">
      <c r="A1196" s="39" t="s">
        <v>57</v>
      </c>
      <c r="E1196" s="40" t="s">
        <v>53</v>
      </c>
    </row>
    <row r="1197" spans="1:5" ht="12.75">
      <c r="A1197" t="s">
        <v>58</v>
      </c>
      <c r="E1197" s="38" t="s">
        <v>53</v>
      </c>
    </row>
    <row r="1198" spans="1:16" ht="25.5">
      <c r="A1198" s="26" t="s">
        <v>51</v>
      </c>
      <c s="31" t="s">
        <v>7111</v>
      </c>
      <c s="31" t="s">
        <v>7112</v>
      </c>
      <c s="26" t="s">
        <v>53</v>
      </c>
      <c s="32" t="s">
        <v>7113</v>
      </c>
      <c s="33" t="s">
        <v>966</v>
      </c>
      <c s="34">
        <v>10</v>
      </c>
      <c s="35">
        <v>0</v>
      </c>
      <c s="36">
        <f>ROUND(ROUND(H1198,2)*ROUND(G1198,3),2)</f>
      </c>
      <c r="O1198">
        <f>(I1198*21)/100</f>
      </c>
      <c t="s">
        <v>28</v>
      </c>
    </row>
    <row r="1199" spans="1:5" ht="25.5">
      <c r="A1199" s="37" t="s">
        <v>56</v>
      </c>
      <c r="E1199" s="38" t="s">
        <v>7113</v>
      </c>
    </row>
    <row r="1200" spans="1:5" ht="12.75">
      <c r="A1200" s="39" t="s">
        <v>57</v>
      </c>
      <c r="E1200" s="40" t="s">
        <v>53</v>
      </c>
    </row>
    <row r="1201" spans="1:5" ht="12.75">
      <c r="A1201" t="s">
        <v>58</v>
      </c>
      <c r="E1201" s="38" t="s">
        <v>53</v>
      </c>
    </row>
    <row r="1202" spans="1:16" ht="25.5">
      <c r="A1202" s="26" t="s">
        <v>51</v>
      </c>
      <c s="31" t="s">
        <v>7114</v>
      </c>
      <c s="31" t="s">
        <v>7115</v>
      </c>
      <c s="26" t="s">
        <v>53</v>
      </c>
      <c s="32" t="s">
        <v>7116</v>
      </c>
      <c s="33" t="s">
        <v>966</v>
      </c>
      <c s="34">
        <v>2</v>
      </c>
      <c s="35">
        <v>0</v>
      </c>
      <c s="36">
        <f>ROUND(ROUND(H1202,2)*ROUND(G1202,3),2)</f>
      </c>
      <c r="O1202">
        <f>(I1202*21)/100</f>
      </c>
      <c t="s">
        <v>28</v>
      </c>
    </row>
    <row r="1203" spans="1:5" ht="25.5">
      <c r="A1203" s="37" t="s">
        <v>56</v>
      </c>
      <c r="E1203" s="38" t="s">
        <v>7116</v>
      </c>
    </row>
    <row r="1204" spans="1:5" ht="12.75">
      <c r="A1204" s="39" t="s">
        <v>57</v>
      </c>
      <c r="E1204" s="40" t="s">
        <v>53</v>
      </c>
    </row>
    <row r="1205" spans="1:5" ht="12.75">
      <c r="A1205" t="s">
        <v>58</v>
      </c>
      <c r="E1205" s="38" t="s">
        <v>53</v>
      </c>
    </row>
    <row r="1206" spans="1:16" ht="38.25">
      <c r="A1206" s="26" t="s">
        <v>51</v>
      </c>
      <c s="31" t="s">
        <v>7117</v>
      </c>
      <c s="31" t="s">
        <v>7118</v>
      </c>
      <c s="26" t="s">
        <v>53</v>
      </c>
      <c s="32" t="s">
        <v>7119</v>
      </c>
      <c s="33" t="s">
        <v>966</v>
      </c>
      <c s="34">
        <v>11</v>
      </c>
      <c s="35">
        <v>0</v>
      </c>
      <c s="36">
        <f>ROUND(ROUND(H1206,2)*ROUND(G1206,3),2)</f>
      </c>
      <c r="O1206">
        <f>(I1206*21)/100</f>
      </c>
      <c t="s">
        <v>28</v>
      </c>
    </row>
    <row r="1207" spans="1:5" ht="38.25">
      <c r="A1207" s="37" t="s">
        <v>56</v>
      </c>
      <c r="E1207" s="38" t="s">
        <v>7119</v>
      </c>
    </row>
    <row r="1208" spans="1:5" ht="12.75">
      <c r="A1208" s="39" t="s">
        <v>57</v>
      </c>
      <c r="E1208" s="40" t="s">
        <v>53</v>
      </c>
    </row>
    <row r="1209" spans="1:5" ht="12.75">
      <c r="A1209" t="s">
        <v>58</v>
      </c>
      <c r="E1209" s="38" t="s">
        <v>53</v>
      </c>
    </row>
    <row r="1210" spans="1:16" ht="25.5">
      <c r="A1210" s="26" t="s">
        <v>51</v>
      </c>
      <c s="31" t="s">
        <v>7120</v>
      </c>
      <c s="31" t="s">
        <v>7121</v>
      </c>
      <c s="26" t="s">
        <v>53</v>
      </c>
      <c s="32" t="s">
        <v>7122</v>
      </c>
      <c s="33" t="s">
        <v>966</v>
      </c>
      <c s="34">
        <v>2</v>
      </c>
      <c s="35">
        <v>0</v>
      </c>
      <c s="36">
        <f>ROUND(ROUND(H1210,2)*ROUND(G1210,3),2)</f>
      </c>
      <c r="O1210">
        <f>(I1210*21)/100</f>
      </c>
      <c t="s">
        <v>28</v>
      </c>
    </row>
    <row r="1211" spans="1:5" ht="25.5">
      <c r="A1211" s="37" t="s">
        <v>56</v>
      </c>
      <c r="E1211" s="38" t="s">
        <v>7122</v>
      </c>
    </row>
    <row r="1212" spans="1:5" ht="12.75">
      <c r="A1212" s="39" t="s">
        <v>57</v>
      </c>
      <c r="E1212" s="40" t="s">
        <v>53</v>
      </c>
    </row>
    <row r="1213" spans="1:5" ht="12.75">
      <c r="A1213" t="s">
        <v>58</v>
      </c>
      <c r="E1213" s="38" t="s">
        <v>53</v>
      </c>
    </row>
    <row r="1214" spans="1:16" ht="25.5">
      <c r="A1214" s="26" t="s">
        <v>51</v>
      </c>
      <c s="31" t="s">
        <v>7123</v>
      </c>
      <c s="31" t="s">
        <v>7124</v>
      </c>
      <c s="26" t="s">
        <v>53</v>
      </c>
      <c s="32" t="s">
        <v>7125</v>
      </c>
      <c s="33" t="s">
        <v>966</v>
      </c>
      <c s="34">
        <v>2</v>
      </c>
      <c s="35">
        <v>0</v>
      </c>
      <c s="36">
        <f>ROUND(ROUND(H1214,2)*ROUND(G1214,3),2)</f>
      </c>
      <c r="O1214">
        <f>(I1214*21)/100</f>
      </c>
      <c t="s">
        <v>28</v>
      </c>
    </row>
    <row r="1215" spans="1:5" ht="51">
      <c r="A1215" s="37" t="s">
        <v>56</v>
      </c>
      <c r="E1215" s="38" t="s">
        <v>7126</v>
      </c>
    </row>
    <row r="1216" spans="1:5" ht="12.75">
      <c r="A1216" s="39" t="s">
        <v>57</v>
      </c>
      <c r="E1216" s="40" t="s">
        <v>53</v>
      </c>
    </row>
    <row r="1217" spans="1:5" ht="12.75">
      <c r="A1217" t="s">
        <v>58</v>
      </c>
      <c r="E1217" s="38" t="s">
        <v>53</v>
      </c>
    </row>
    <row r="1218" spans="1:16" ht="25.5">
      <c r="A1218" s="26" t="s">
        <v>51</v>
      </c>
      <c s="31" t="s">
        <v>7127</v>
      </c>
      <c s="31" t="s">
        <v>7128</v>
      </c>
      <c s="26" t="s">
        <v>53</v>
      </c>
      <c s="32" t="s">
        <v>7129</v>
      </c>
      <c s="33" t="s">
        <v>966</v>
      </c>
      <c s="34">
        <v>10</v>
      </c>
      <c s="35">
        <v>0</v>
      </c>
      <c s="36">
        <f>ROUND(ROUND(H1218,2)*ROUND(G1218,3),2)</f>
      </c>
      <c r="O1218">
        <f>(I1218*21)/100</f>
      </c>
      <c t="s">
        <v>28</v>
      </c>
    </row>
    <row r="1219" spans="1:5" ht="25.5">
      <c r="A1219" s="37" t="s">
        <v>56</v>
      </c>
      <c r="E1219" s="38" t="s">
        <v>7129</v>
      </c>
    </row>
    <row r="1220" spans="1:5" ht="12.75">
      <c r="A1220" s="39" t="s">
        <v>57</v>
      </c>
      <c r="E1220" s="40" t="s">
        <v>53</v>
      </c>
    </row>
    <row r="1221" spans="1:5" ht="12.75">
      <c r="A1221" t="s">
        <v>58</v>
      </c>
      <c r="E1221" s="38" t="s">
        <v>53</v>
      </c>
    </row>
    <row r="1222" spans="1:16" ht="25.5">
      <c r="A1222" s="26" t="s">
        <v>51</v>
      </c>
      <c s="31" t="s">
        <v>7130</v>
      </c>
      <c s="31" t="s">
        <v>7131</v>
      </c>
      <c s="26" t="s">
        <v>53</v>
      </c>
      <c s="32" t="s">
        <v>7132</v>
      </c>
      <c s="33" t="s">
        <v>966</v>
      </c>
      <c s="34">
        <v>12</v>
      </c>
      <c s="35">
        <v>0</v>
      </c>
      <c s="36">
        <f>ROUND(ROUND(H1222,2)*ROUND(G1222,3),2)</f>
      </c>
      <c r="O1222">
        <f>(I1222*21)/100</f>
      </c>
      <c t="s">
        <v>28</v>
      </c>
    </row>
    <row r="1223" spans="1:5" ht="25.5">
      <c r="A1223" s="37" t="s">
        <v>56</v>
      </c>
      <c r="E1223" s="38" t="s">
        <v>7132</v>
      </c>
    </row>
    <row r="1224" spans="1:5" ht="12.75">
      <c r="A1224" s="39" t="s">
        <v>57</v>
      </c>
      <c r="E1224" s="40" t="s">
        <v>53</v>
      </c>
    </row>
    <row r="1225" spans="1:5" ht="12.75">
      <c r="A1225" t="s">
        <v>58</v>
      </c>
      <c r="E1225" s="38" t="s">
        <v>53</v>
      </c>
    </row>
    <row r="1226" spans="1:16" ht="25.5">
      <c r="A1226" s="26" t="s">
        <v>51</v>
      </c>
      <c s="31" t="s">
        <v>7133</v>
      </c>
      <c s="31" t="s">
        <v>7134</v>
      </c>
      <c s="26" t="s">
        <v>53</v>
      </c>
      <c s="32" t="s">
        <v>7135</v>
      </c>
      <c s="33" t="s">
        <v>966</v>
      </c>
      <c s="34">
        <v>2</v>
      </c>
      <c s="35">
        <v>0</v>
      </c>
      <c s="36">
        <f>ROUND(ROUND(H1226,2)*ROUND(G1226,3),2)</f>
      </c>
      <c r="O1226">
        <f>(I1226*21)/100</f>
      </c>
      <c t="s">
        <v>28</v>
      </c>
    </row>
    <row r="1227" spans="1:5" ht="25.5">
      <c r="A1227" s="37" t="s">
        <v>56</v>
      </c>
      <c r="E1227" s="38" t="s">
        <v>7135</v>
      </c>
    </row>
    <row r="1228" spans="1:5" ht="12.75">
      <c r="A1228" s="39" t="s">
        <v>57</v>
      </c>
      <c r="E1228" s="40" t="s">
        <v>53</v>
      </c>
    </row>
    <row r="1229" spans="1:5" ht="12.75">
      <c r="A1229" t="s">
        <v>58</v>
      </c>
      <c r="E1229" s="38" t="s">
        <v>53</v>
      </c>
    </row>
    <row r="1230" spans="1:16" ht="38.25">
      <c r="A1230" s="26" t="s">
        <v>51</v>
      </c>
      <c s="31" t="s">
        <v>7136</v>
      </c>
      <c s="31" t="s">
        <v>7137</v>
      </c>
      <c s="26" t="s">
        <v>53</v>
      </c>
      <c s="32" t="s">
        <v>7138</v>
      </c>
      <c s="33" t="s">
        <v>966</v>
      </c>
      <c s="34">
        <v>1</v>
      </c>
      <c s="35">
        <v>0</v>
      </c>
      <c s="36">
        <f>ROUND(ROUND(H1230,2)*ROUND(G1230,3),2)</f>
      </c>
      <c r="O1230">
        <f>(I1230*21)/100</f>
      </c>
      <c t="s">
        <v>28</v>
      </c>
    </row>
    <row r="1231" spans="1:5" ht="51">
      <c r="A1231" s="37" t="s">
        <v>56</v>
      </c>
      <c r="E1231" s="38" t="s">
        <v>7139</v>
      </c>
    </row>
    <row r="1232" spans="1:5" ht="12.75">
      <c r="A1232" s="39" t="s">
        <v>57</v>
      </c>
      <c r="E1232" s="40" t="s">
        <v>53</v>
      </c>
    </row>
    <row r="1233" spans="1:5" ht="12.75">
      <c r="A1233" t="s">
        <v>58</v>
      </c>
      <c r="E1233" s="38" t="s">
        <v>53</v>
      </c>
    </row>
    <row r="1234" spans="1:16" ht="38.25">
      <c r="A1234" s="26" t="s">
        <v>51</v>
      </c>
      <c s="31" t="s">
        <v>7140</v>
      </c>
      <c s="31" t="s">
        <v>7141</v>
      </c>
      <c s="26" t="s">
        <v>53</v>
      </c>
      <c s="32" t="s">
        <v>7142</v>
      </c>
      <c s="33" t="s">
        <v>966</v>
      </c>
      <c s="34">
        <v>1</v>
      </c>
      <c s="35">
        <v>0</v>
      </c>
      <c s="36">
        <f>ROUND(ROUND(H1234,2)*ROUND(G1234,3),2)</f>
      </c>
      <c r="O1234">
        <f>(I1234*21)/100</f>
      </c>
      <c t="s">
        <v>28</v>
      </c>
    </row>
    <row r="1235" spans="1:5" ht="51">
      <c r="A1235" s="37" t="s">
        <v>56</v>
      </c>
      <c r="E1235" s="38" t="s">
        <v>7143</v>
      </c>
    </row>
    <row r="1236" spans="1:5" ht="12.75">
      <c r="A1236" s="39" t="s">
        <v>57</v>
      </c>
      <c r="E1236" s="40" t="s">
        <v>53</v>
      </c>
    </row>
    <row r="1237" spans="1:5" ht="12.75">
      <c r="A1237" t="s">
        <v>58</v>
      </c>
      <c r="E1237" s="38" t="s">
        <v>53</v>
      </c>
    </row>
    <row r="1238" spans="1:16" ht="38.25">
      <c r="A1238" s="26" t="s">
        <v>51</v>
      </c>
      <c s="31" t="s">
        <v>7144</v>
      </c>
      <c s="31" t="s">
        <v>7145</v>
      </c>
      <c s="26" t="s">
        <v>53</v>
      </c>
      <c s="32" t="s">
        <v>7142</v>
      </c>
      <c s="33" t="s">
        <v>966</v>
      </c>
      <c s="34">
        <v>1</v>
      </c>
      <c s="35">
        <v>0</v>
      </c>
      <c s="36">
        <f>ROUND(ROUND(H1238,2)*ROUND(G1238,3),2)</f>
      </c>
      <c r="O1238">
        <f>(I1238*21)/100</f>
      </c>
      <c t="s">
        <v>28</v>
      </c>
    </row>
    <row r="1239" spans="1:5" ht="51">
      <c r="A1239" s="37" t="s">
        <v>56</v>
      </c>
      <c r="E1239" s="38" t="s">
        <v>7143</v>
      </c>
    </row>
    <row r="1240" spans="1:5" ht="12.75">
      <c r="A1240" s="39" t="s">
        <v>57</v>
      </c>
      <c r="E1240" s="40" t="s">
        <v>53</v>
      </c>
    </row>
    <row r="1241" spans="1:5" ht="12.75">
      <c r="A1241" t="s">
        <v>58</v>
      </c>
      <c r="E1241" s="38" t="s">
        <v>53</v>
      </c>
    </row>
    <row r="1242" spans="1:16" ht="25.5">
      <c r="A1242" s="26" t="s">
        <v>51</v>
      </c>
      <c s="31" t="s">
        <v>5332</v>
      </c>
      <c s="31" t="s">
        <v>7146</v>
      </c>
      <c s="26" t="s">
        <v>53</v>
      </c>
      <c s="32" t="s">
        <v>7147</v>
      </c>
      <c s="33" t="s">
        <v>966</v>
      </c>
      <c s="34">
        <v>2</v>
      </c>
      <c s="35">
        <v>0</v>
      </c>
      <c s="36">
        <f>ROUND(ROUND(H1242,2)*ROUND(G1242,3),2)</f>
      </c>
      <c r="O1242">
        <f>(I1242*21)/100</f>
      </c>
      <c t="s">
        <v>28</v>
      </c>
    </row>
    <row r="1243" spans="1:5" ht="25.5">
      <c r="A1243" s="37" t="s">
        <v>56</v>
      </c>
      <c r="E1243" s="38" t="s">
        <v>7147</v>
      </c>
    </row>
    <row r="1244" spans="1:5" ht="12.75">
      <c r="A1244" s="39" t="s">
        <v>57</v>
      </c>
      <c r="E1244" s="40" t="s">
        <v>53</v>
      </c>
    </row>
    <row r="1245" spans="1:5" ht="12.75">
      <c r="A1245" t="s">
        <v>58</v>
      </c>
      <c r="E1245" s="38" t="s">
        <v>53</v>
      </c>
    </row>
    <row r="1246" spans="1:16" ht="38.25">
      <c r="A1246" s="26" t="s">
        <v>51</v>
      </c>
      <c s="31" t="s">
        <v>7148</v>
      </c>
      <c s="31" t="s">
        <v>7149</v>
      </c>
      <c s="26" t="s">
        <v>53</v>
      </c>
      <c s="32" t="s">
        <v>7150</v>
      </c>
      <c s="33" t="s">
        <v>966</v>
      </c>
      <c s="34">
        <v>1</v>
      </c>
      <c s="35">
        <v>0</v>
      </c>
      <c s="36">
        <f>ROUND(ROUND(H1246,2)*ROUND(G1246,3),2)</f>
      </c>
      <c r="O1246">
        <f>(I1246*21)/100</f>
      </c>
      <c t="s">
        <v>28</v>
      </c>
    </row>
    <row r="1247" spans="1:5" ht="51">
      <c r="A1247" s="37" t="s">
        <v>56</v>
      </c>
      <c r="E1247" s="38" t="s">
        <v>7151</v>
      </c>
    </row>
    <row r="1248" spans="1:5" ht="12.75">
      <c r="A1248" s="39" t="s">
        <v>57</v>
      </c>
      <c r="E1248" s="40" t="s">
        <v>53</v>
      </c>
    </row>
    <row r="1249" spans="1:5" ht="12.75">
      <c r="A1249" t="s">
        <v>58</v>
      </c>
      <c r="E1249" s="38" t="s">
        <v>53</v>
      </c>
    </row>
    <row r="1250" spans="1:16" ht="25.5">
      <c r="A1250" s="26" t="s">
        <v>51</v>
      </c>
      <c s="31" t="s">
        <v>7152</v>
      </c>
      <c s="31" t="s">
        <v>7153</v>
      </c>
      <c s="26" t="s">
        <v>53</v>
      </c>
      <c s="32" t="s">
        <v>7154</v>
      </c>
      <c s="33" t="s">
        <v>966</v>
      </c>
      <c s="34">
        <v>6</v>
      </c>
      <c s="35">
        <v>0</v>
      </c>
      <c s="36">
        <f>ROUND(ROUND(H1250,2)*ROUND(G1250,3),2)</f>
      </c>
      <c r="O1250">
        <f>(I1250*21)/100</f>
      </c>
      <c t="s">
        <v>28</v>
      </c>
    </row>
    <row r="1251" spans="1:5" ht="25.5">
      <c r="A1251" s="37" t="s">
        <v>56</v>
      </c>
      <c r="E1251" s="38" t="s">
        <v>7154</v>
      </c>
    </row>
    <row r="1252" spans="1:5" ht="12.75">
      <c r="A1252" s="39" t="s">
        <v>57</v>
      </c>
      <c r="E1252" s="40" t="s">
        <v>53</v>
      </c>
    </row>
    <row r="1253" spans="1:5" ht="12.75">
      <c r="A1253" t="s">
        <v>58</v>
      </c>
      <c r="E1253" s="38" t="s">
        <v>53</v>
      </c>
    </row>
    <row r="1254" spans="1:16" ht="25.5">
      <c r="A1254" s="26" t="s">
        <v>51</v>
      </c>
      <c s="31" t="s">
        <v>7155</v>
      </c>
      <c s="31" t="s">
        <v>7156</v>
      </c>
      <c s="26" t="s">
        <v>53</v>
      </c>
      <c s="32" t="s">
        <v>7157</v>
      </c>
      <c s="33" t="s">
        <v>966</v>
      </c>
      <c s="34">
        <v>4</v>
      </c>
      <c s="35">
        <v>0</v>
      </c>
      <c s="36">
        <f>ROUND(ROUND(H1254,2)*ROUND(G1254,3),2)</f>
      </c>
      <c r="O1254">
        <f>(I1254*21)/100</f>
      </c>
      <c t="s">
        <v>28</v>
      </c>
    </row>
    <row r="1255" spans="1:5" ht="25.5">
      <c r="A1255" s="37" t="s">
        <v>56</v>
      </c>
      <c r="E1255" s="38" t="s">
        <v>7157</v>
      </c>
    </row>
    <row r="1256" spans="1:5" ht="12.75">
      <c r="A1256" s="39" t="s">
        <v>57</v>
      </c>
      <c r="E1256" s="40" t="s">
        <v>53</v>
      </c>
    </row>
    <row r="1257" spans="1:5" ht="12.75">
      <c r="A1257" t="s">
        <v>58</v>
      </c>
      <c r="E1257" s="38" t="s">
        <v>53</v>
      </c>
    </row>
    <row r="1258" spans="1:16" ht="38.25">
      <c r="A1258" s="26" t="s">
        <v>51</v>
      </c>
      <c s="31" t="s">
        <v>7158</v>
      </c>
      <c s="31" t="s">
        <v>7159</v>
      </c>
      <c s="26" t="s">
        <v>53</v>
      </c>
      <c s="32" t="s">
        <v>7160</v>
      </c>
      <c s="33" t="s">
        <v>966</v>
      </c>
      <c s="34">
        <v>17</v>
      </c>
      <c s="35">
        <v>0</v>
      </c>
      <c s="36">
        <f>ROUND(ROUND(H1258,2)*ROUND(G1258,3),2)</f>
      </c>
      <c r="O1258">
        <f>(I1258*21)/100</f>
      </c>
      <c t="s">
        <v>28</v>
      </c>
    </row>
    <row r="1259" spans="1:5" ht="38.25">
      <c r="A1259" s="37" t="s">
        <v>56</v>
      </c>
      <c r="E1259" s="38" t="s">
        <v>7161</v>
      </c>
    </row>
    <row r="1260" spans="1:5" ht="12.75">
      <c r="A1260" s="39" t="s">
        <v>57</v>
      </c>
      <c r="E1260" s="40" t="s">
        <v>53</v>
      </c>
    </row>
    <row r="1261" spans="1:5" ht="12.75">
      <c r="A1261" t="s">
        <v>58</v>
      </c>
      <c r="E1261" s="38" t="s">
        <v>53</v>
      </c>
    </row>
    <row r="1262" spans="1:16" ht="25.5">
      <c r="A1262" s="26" t="s">
        <v>51</v>
      </c>
      <c s="31" t="s">
        <v>7162</v>
      </c>
      <c s="31" t="s">
        <v>7163</v>
      </c>
      <c s="26" t="s">
        <v>53</v>
      </c>
      <c s="32" t="s">
        <v>7164</v>
      </c>
      <c s="33" t="s">
        <v>966</v>
      </c>
      <c s="34">
        <v>10</v>
      </c>
      <c s="35">
        <v>0</v>
      </c>
      <c s="36">
        <f>ROUND(ROUND(H1262,2)*ROUND(G1262,3),2)</f>
      </c>
      <c r="O1262">
        <f>(I1262*21)/100</f>
      </c>
      <c t="s">
        <v>28</v>
      </c>
    </row>
    <row r="1263" spans="1:5" ht="63.75">
      <c r="A1263" s="37" t="s">
        <v>56</v>
      </c>
      <c r="E1263" s="38" t="s">
        <v>7165</v>
      </c>
    </row>
    <row r="1264" spans="1:5" ht="12.75">
      <c r="A1264" s="39" t="s">
        <v>57</v>
      </c>
      <c r="E1264" s="40" t="s">
        <v>53</v>
      </c>
    </row>
    <row r="1265" spans="1:5" ht="12.75">
      <c r="A1265" t="s">
        <v>58</v>
      </c>
      <c r="E1265" s="38" t="s">
        <v>53</v>
      </c>
    </row>
    <row r="1266" spans="1:16" ht="25.5">
      <c r="A1266" s="26" t="s">
        <v>51</v>
      </c>
      <c s="31" t="s">
        <v>7166</v>
      </c>
      <c s="31" t="s">
        <v>7167</v>
      </c>
      <c s="26" t="s">
        <v>53</v>
      </c>
      <c s="32" t="s">
        <v>7168</v>
      </c>
      <c s="33" t="s">
        <v>966</v>
      </c>
      <c s="34">
        <v>23</v>
      </c>
      <c s="35">
        <v>0</v>
      </c>
      <c s="36">
        <f>ROUND(ROUND(H1266,2)*ROUND(G1266,3),2)</f>
      </c>
      <c r="O1266">
        <f>(I1266*21)/100</f>
      </c>
      <c t="s">
        <v>28</v>
      </c>
    </row>
    <row r="1267" spans="1:5" ht="63.75">
      <c r="A1267" s="37" t="s">
        <v>56</v>
      </c>
      <c r="E1267" s="38" t="s">
        <v>7169</v>
      </c>
    </row>
    <row r="1268" spans="1:5" ht="12.75">
      <c r="A1268" s="39" t="s">
        <v>57</v>
      </c>
      <c r="E1268" s="40" t="s">
        <v>53</v>
      </c>
    </row>
    <row r="1269" spans="1:5" ht="12.75">
      <c r="A1269" t="s">
        <v>58</v>
      </c>
      <c r="E1269" s="38" t="s">
        <v>53</v>
      </c>
    </row>
    <row r="1270" spans="1:16" ht="25.5">
      <c r="A1270" s="26" t="s">
        <v>51</v>
      </c>
      <c s="31" t="s">
        <v>7170</v>
      </c>
      <c s="31" t="s">
        <v>7171</v>
      </c>
      <c s="26" t="s">
        <v>53</v>
      </c>
      <c s="32" t="s">
        <v>7172</v>
      </c>
      <c s="33" t="s">
        <v>966</v>
      </c>
      <c s="34">
        <v>9</v>
      </c>
      <c s="35">
        <v>0</v>
      </c>
      <c s="36">
        <f>ROUND(ROUND(H1270,2)*ROUND(G1270,3),2)</f>
      </c>
      <c r="O1270">
        <f>(I1270*21)/100</f>
      </c>
      <c t="s">
        <v>28</v>
      </c>
    </row>
    <row r="1271" spans="1:5" ht="51">
      <c r="A1271" s="37" t="s">
        <v>56</v>
      </c>
      <c r="E1271" s="38" t="s">
        <v>7173</v>
      </c>
    </row>
    <row r="1272" spans="1:5" ht="12.75">
      <c r="A1272" s="39" t="s">
        <v>57</v>
      </c>
      <c r="E1272" s="40" t="s">
        <v>53</v>
      </c>
    </row>
    <row r="1273" spans="1:5" ht="12.75">
      <c r="A1273" t="s">
        <v>58</v>
      </c>
      <c r="E1273" s="38" t="s">
        <v>53</v>
      </c>
    </row>
    <row r="1274" spans="1:16" ht="25.5">
      <c r="A1274" s="26" t="s">
        <v>51</v>
      </c>
      <c s="31" t="s">
        <v>7174</v>
      </c>
      <c s="31" t="s">
        <v>7175</v>
      </c>
      <c s="26" t="s">
        <v>53</v>
      </c>
      <c s="32" t="s">
        <v>7176</v>
      </c>
      <c s="33" t="s">
        <v>966</v>
      </c>
      <c s="34">
        <v>5</v>
      </c>
      <c s="35">
        <v>0</v>
      </c>
      <c s="36">
        <f>ROUND(ROUND(H1274,2)*ROUND(G1274,3),2)</f>
      </c>
      <c r="O1274">
        <f>(I1274*21)/100</f>
      </c>
      <c t="s">
        <v>28</v>
      </c>
    </row>
    <row r="1275" spans="1:5" ht="25.5">
      <c r="A1275" s="37" t="s">
        <v>56</v>
      </c>
      <c r="E1275" s="38" t="s">
        <v>7176</v>
      </c>
    </row>
    <row r="1276" spans="1:5" ht="12.75">
      <c r="A1276" s="39" t="s">
        <v>57</v>
      </c>
      <c r="E1276" s="40" t="s">
        <v>53</v>
      </c>
    </row>
    <row r="1277" spans="1:5" ht="12.75">
      <c r="A1277" t="s">
        <v>58</v>
      </c>
      <c r="E1277" s="38" t="s">
        <v>53</v>
      </c>
    </row>
    <row r="1278" spans="1:16" ht="25.5">
      <c r="A1278" s="26" t="s">
        <v>51</v>
      </c>
      <c s="31" t="s">
        <v>7177</v>
      </c>
      <c s="31" t="s">
        <v>7178</v>
      </c>
      <c s="26" t="s">
        <v>53</v>
      </c>
      <c s="32" t="s">
        <v>7179</v>
      </c>
      <c s="33" t="s">
        <v>966</v>
      </c>
      <c s="34">
        <v>3</v>
      </c>
      <c s="35">
        <v>0</v>
      </c>
      <c s="36">
        <f>ROUND(ROUND(H1278,2)*ROUND(G1278,3),2)</f>
      </c>
      <c r="O1278">
        <f>(I1278*21)/100</f>
      </c>
      <c t="s">
        <v>28</v>
      </c>
    </row>
    <row r="1279" spans="1:5" ht="38.25">
      <c r="A1279" s="37" t="s">
        <v>56</v>
      </c>
      <c r="E1279" s="38" t="s">
        <v>7180</v>
      </c>
    </row>
    <row r="1280" spans="1:5" ht="12.75">
      <c r="A1280" s="39" t="s">
        <v>57</v>
      </c>
      <c r="E1280" s="40" t="s">
        <v>53</v>
      </c>
    </row>
    <row r="1281" spans="1:5" ht="12.75">
      <c r="A1281" t="s">
        <v>58</v>
      </c>
      <c r="E1281" s="38" t="s">
        <v>53</v>
      </c>
    </row>
    <row r="1282" spans="1:16" ht="12.75">
      <c r="A1282" s="26" t="s">
        <v>51</v>
      </c>
      <c s="31" t="s">
        <v>7181</v>
      </c>
      <c s="31" t="s">
        <v>7182</v>
      </c>
      <c s="26" t="s">
        <v>53</v>
      </c>
      <c s="32" t="s">
        <v>7183</v>
      </c>
      <c s="33" t="s">
        <v>966</v>
      </c>
      <c s="34">
        <v>2</v>
      </c>
      <c s="35">
        <v>0</v>
      </c>
      <c s="36">
        <f>ROUND(ROUND(H1282,2)*ROUND(G1282,3),2)</f>
      </c>
      <c r="O1282">
        <f>(I1282*21)/100</f>
      </c>
      <c t="s">
        <v>28</v>
      </c>
    </row>
    <row r="1283" spans="1:5" ht="12.75">
      <c r="A1283" s="37" t="s">
        <v>56</v>
      </c>
      <c r="E1283" s="38" t="s">
        <v>7183</v>
      </c>
    </row>
    <row r="1284" spans="1:5" ht="12.75">
      <c r="A1284" s="39" t="s">
        <v>57</v>
      </c>
      <c r="E1284" s="40" t="s">
        <v>53</v>
      </c>
    </row>
    <row r="1285" spans="1:5" ht="12.75">
      <c r="A1285" t="s">
        <v>58</v>
      </c>
      <c r="E1285" s="38" t="s">
        <v>53</v>
      </c>
    </row>
    <row r="1286" spans="1:18" ht="12.75" customHeight="1">
      <c r="A1286" s="6" t="s">
        <v>48</v>
      </c>
      <c s="6"/>
      <c s="44" t="s">
        <v>7184</v>
      </c>
      <c s="6"/>
      <c s="29" t="s">
        <v>1995</v>
      </c>
      <c s="6"/>
      <c s="6"/>
      <c s="6"/>
      <c s="46">
        <f>0+Q1286</f>
      </c>
      <c r="O1286">
        <f>0+R1286</f>
      </c>
      <c r="Q1286">
        <f>0+I1287+I1291+I1295+I1299+I1303+I1307+I1311+I1315+I1319+I1323+I1327+I1331+I1335+I1339+I1343+I1347+I1351+I1355+I1359+I1363+I1367+I1371+I1375+I1379+I1383+I1387+I1391+I1395+I1399+I1403+I1407+I1411+I1415+I1419+I1423+I1427+I1431+I1435+I1439+I1443+I1447+I1451+I1455+I1459+I1463+I1467+I1471+I1475+I1479+I1483+I1487+I1491+I1495+I1499+I1503+I1507+I1511+I1515+I1519+I1523+I1527+I1531+I1535+I1539+I1543+I1547+I1551+I1555+I1559+I1563+I1567+I1571+I1575+I1579+I1583+I1587+I1591+I1595+I1599+I1603+I1607+I1611+I1615+I1619+I1623+I1627+I1631+I1635+I1639+I1643+I1647+I1651+I1655+I1659+I1663+I1667+I1671+I1675+I1679+I1683+I1687+I1691+I1695+I1699+I1703+I1707+I1711+I1715+I1719+I1723+I1727+I1731+I1735+I1739+I1743+I1747</f>
      </c>
      <c>
        <f>0+O1287+O1291+O1295+O1299+O1303+O1307+O1311+O1315+O1319+O1323+O1327+O1331+O1335+O1339+O1343+O1347+O1351+O1355+O1359+O1363+O1367+O1371+O1375+O1379+O1383+O1387+O1391+O1395+O1399+O1403+O1407+O1411+O1415+O1419+O1423+O1427+O1431+O1435+O1439+O1443+O1447+O1451+O1455+O1459+O1463+O1467+O1471+O1475+O1479+O1483+O1487+O1491+O1495+O1499+O1503+O1507+O1511+O1515+O1519+O1523+O1527+O1531+O1535+O1539+O1543+O1547+O1551+O1555+O1559+O1563+O1567+O1571+O1575+O1579+O1583+O1587+O1591+O1595+O1599+O1603+O1607+O1611+O1615+O1619+O1623+O1627+O1631+O1635+O1639+O1643+O1647+O1651+O1655+O1659+O1663+O1667+O1671+O1675+O1679+O1683+O1687+O1691+O1695+O1699+O1703+O1707+O1711+O1715+O1719+O1723+O1727+O1731+O1735+O1739+O1743+O1747</f>
      </c>
    </row>
    <row r="1287" spans="1:16" ht="25.5">
      <c r="A1287" s="26" t="s">
        <v>51</v>
      </c>
      <c s="31" t="s">
        <v>7185</v>
      </c>
      <c s="31" t="s">
        <v>7186</v>
      </c>
      <c s="26" t="s">
        <v>53</v>
      </c>
      <c s="32" t="s">
        <v>7187</v>
      </c>
      <c s="33" t="s">
        <v>966</v>
      </c>
      <c s="34">
        <v>1</v>
      </c>
      <c s="35">
        <v>0</v>
      </c>
      <c s="36">
        <f>ROUND(ROUND(H1287,2)*ROUND(G1287,3),2)</f>
      </c>
      <c r="O1287">
        <f>(I1287*21)/100</f>
      </c>
      <c t="s">
        <v>28</v>
      </c>
    </row>
    <row r="1288" spans="1:5" ht="51">
      <c r="A1288" s="37" t="s">
        <v>56</v>
      </c>
      <c r="E1288" s="38" t="s">
        <v>7188</v>
      </c>
    </row>
    <row r="1289" spans="1:5" ht="12.75">
      <c r="A1289" s="39" t="s">
        <v>57</v>
      </c>
      <c r="E1289" s="40" t="s">
        <v>53</v>
      </c>
    </row>
    <row r="1290" spans="1:5" ht="12.75">
      <c r="A1290" t="s">
        <v>58</v>
      </c>
      <c r="E1290" s="38" t="s">
        <v>53</v>
      </c>
    </row>
    <row r="1291" spans="1:16" ht="25.5">
      <c r="A1291" s="26" t="s">
        <v>51</v>
      </c>
      <c s="31" t="s">
        <v>7189</v>
      </c>
      <c s="31" t="s">
        <v>7190</v>
      </c>
      <c s="26" t="s">
        <v>53</v>
      </c>
      <c s="32" t="s">
        <v>7187</v>
      </c>
      <c s="33" t="s">
        <v>966</v>
      </c>
      <c s="34">
        <v>1</v>
      </c>
      <c s="35">
        <v>0</v>
      </c>
      <c s="36">
        <f>ROUND(ROUND(H1291,2)*ROUND(G1291,3),2)</f>
      </c>
      <c r="O1291">
        <f>(I1291*21)/100</f>
      </c>
      <c t="s">
        <v>28</v>
      </c>
    </row>
    <row r="1292" spans="1:5" ht="51">
      <c r="A1292" s="37" t="s">
        <v>56</v>
      </c>
      <c r="E1292" s="38" t="s">
        <v>7191</v>
      </c>
    </row>
    <row r="1293" spans="1:5" ht="12.75">
      <c r="A1293" s="39" t="s">
        <v>57</v>
      </c>
      <c r="E1293" s="40" t="s">
        <v>53</v>
      </c>
    </row>
    <row r="1294" spans="1:5" ht="12.75">
      <c r="A1294" t="s">
        <v>58</v>
      </c>
      <c r="E1294" s="38" t="s">
        <v>53</v>
      </c>
    </row>
    <row r="1295" spans="1:16" ht="25.5">
      <c r="A1295" s="26" t="s">
        <v>51</v>
      </c>
      <c s="31" t="s">
        <v>7192</v>
      </c>
      <c s="31" t="s">
        <v>7193</v>
      </c>
      <c s="26" t="s">
        <v>53</v>
      </c>
      <c s="32" t="s">
        <v>7187</v>
      </c>
      <c s="33" t="s">
        <v>966</v>
      </c>
      <c s="34">
        <v>1</v>
      </c>
      <c s="35">
        <v>0</v>
      </c>
      <c s="36">
        <f>ROUND(ROUND(H1295,2)*ROUND(G1295,3),2)</f>
      </c>
      <c r="O1295">
        <f>(I1295*21)/100</f>
      </c>
      <c t="s">
        <v>28</v>
      </c>
    </row>
    <row r="1296" spans="1:5" ht="51">
      <c r="A1296" s="37" t="s">
        <v>56</v>
      </c>
      <c r="E1296" s="38" t="s">
        <v>7194</v>
      </c>
    </row>
    <row r="1297" spans="1:5" ht="12.75">
      <c r="A1297" s="39" t="s">
        <v>57</v>
      </c>
      <c r="E1297" s="40" t="s">
        <v>53</v>
      </c>
    </row>
    <row r="1298" spans="1:5" ht="12.75">
      <c r="A1298" t="s">
        <v>58</v>
      </c>
      <c r="E1298" s="38" t="s">
        <v>53</v>
      </c>
    </row>
    <row r="1299" spans="1:16" ht="25.5">
      <c r="A1299" s="26" t="s">
        <v>51</v>
      </c>
      <c s="31" t="s">
        <v>7195</v>
      </c>
      <c s="31" t="s">
        <v>7196</v>
      </c>
      <c s="26" t="s">
        <v>53</v>
      </c>
      <c s="32" t="s">
        <v>7197</v>
      </c>
      <c s="33" t="s">
        <v>966</v>
      </c>
      <c s="34">
        <v>1</v>
      </c>
      <c s="35">
        <v>0</v>
      </c>
      <c s="36">
        <f>ROUND(ROUND(H1299,2)*ROUND(G1299,3),2)</f>
      </c>
      <c r="O1299">
        <f>(I1299*21)/100</f>
      </c>
      <c t="s">
        <v>28</v>
      </c>
    </row>
    <row r="1300" spans="1:5" ht="51">
      <c r="A1300" s="37" t="s">
        <v>56</v>
      </c>
      <c r="E1300" s="38" t="s">
        <v>7198</v>
      </c>
    </row>
    <row r="1301" spans="1:5" ht="12.75">
      <c r="A1301" s="39" t="s">
        <v>57</v>
      </c>
      <c r="E1301" s="40" t="s">
        <v>53</v>
      </c>
    </row>
    <row r="1302" spans="1:5" ht="12.75">
      <c r="A1302" t="s">
        <v>58</v>
      </c>
      <c r="E1302" s="38" t="s">
        <v>53</v>
      </c>
    </row>
    <row r="1303" spans="1:16" ht="25.5">
      <c r="A1303" s="26" t="s">
        <v>51</v>
      </c>
      <c s="31" t="s">
        <v>7199</v>
      </c>
      <c s="31" t="s">
        <v>7200</v>
      </c>
      <c s="26" t="s">
        <v>53</v>
      </c>
      <c s="32" t="s">
        <v>7187</v>
      </c>
      <c s="33" t="s">
        <v>966</v>
      </c>
      <c s="34">
        <v>1</v>
      </c>
      <c s="35">
        <v>0</v>
      </c>
      <c s="36">
        <f>ROUND(ROUND(H1303,2)*ROUND(G1303,3),2)</f>
      </c>
      <c r="O1303">
        <f>(I1303*21)/100</f>
      </c>
      <c t="s">
        <v>28</v>
      </c>
    </row>
    <row r="1304" spans="1:5" ht="51">
      <c r="A1304" s="37" t="s">
        <v>56</v>
      </c>
      <c r="E1304" s="38" t="s">
        <v>7194</v>
      </c>
    </row>
    <row r="1305" spans="1:5" ht="12.75">
      <c r="A1305" s="39" t="s">
        <v>57</v>
      </c>
      <c r="E1305" s="40" t="s">
        <v>53</v>
      </c>
    </row>
    <row r="1306" spans="1:5" ht="12.75">
      <c r="A1306" t="s">
        <v>58</v>
      </c>
      <c r="E1306" s="38" t="s">
        <v>53</v>
      </c>
    </row>
    <row r="1307" spans="1:16" ht="25.5">
      <c r="A1307" s="26" t="s">
        <v>51</v>
      </c>
      <c s="31" t="s">
        <v>7201</v>
      </c>
      <c s="31" t="s">
        <v>7202</v>
      </c>
      <c s="26" t="s">
        <v>53</v>
      </c>
      <c s="32" t="s">
        <v>7187</v>
      </c>
      <c s="33" t="s">
        <v>966</v>
      </c>
      <c s="34">
        <v>1</v>
      </c>
      <c s="35">
        <v>0</v>
      </c>
      <c s="36">
        <f>ROUND(ROUND(H1307,2)*ROUND(G1307,3),2)</f>
      </c>
      <c r="O1307">
        <f>(I1307*21)/100</f>
      </c>
      <c t="s">
        <v>28</v>
      </c>
    </row>
    <row r="1308" spans="1:5" ht="51">
      <c r="A1308" s="37" t="s">
        <v>56</v>
      </c>
      <c r="E1308" s="38" t="s">
        <v>7203</v>
      </c>
    </row>
    <row r="1309" spans="1:5" ht="12.75">
      <c r="A1309" s="39" t="s">
        <v>57</v>
      </c>
      <c r="E1309" s="40" t="s">
        <v>53</v>
      </c>
    </row>
    <row r="1310" spans="1:5" ht="12.75">
      <c r="A1310" t="s">
        <v>58</v>
      </c>
      <c r="E1310" s="38" t="s">
        <v>53</v>
      </c>
    </row>
    <row r="1311" spans="1:16" ht="25.5">
      <c r="A1311" s="26" t="s">
        <v>51</v>
      </c>
      <c s="31" t="s">
        <v>7204</v>
      </c>
      <c s="31" t="s">
        <v>7205</v>
      </c>
      <c s="26" t="s">
        <v>53</v>
      </c>
      <c s="32" t="s">
        <v>7187</v>
      </c>
      <c s="33" t="s">
        <v>966</v>
      </c>
      <c s="34">
        <v>1</v>
      </c>
      <c s="35">
        <v>0</v>
      </c>
      <c s="36">
        <f>ROUND(ROUND(H1311,2)*ROUND(G1311,3),2)</f>
      </c>
      <c r="O1311">
        <f>(I1311*21)/100</f>
      </c>
      <c t="s">
        <v>28</v>
      </c>
    </row>
    <row r="1312" spans="1:5" ht="51">
      <c r="A1312" s="37" t="s">
        <v>56</v>
      </c>
      <c r="E1312" s="38" t="s">
        <v>7206</v>
      </c>
    </row>
    <row r="1313" spans="1:5" ht="12.75">
      <c r="A1313" s="39" t="s">
        <v>57</v>
      </c>
      <c r="E1313" s="40" t="s">
        <v>53</v>
      </c>
    </row>
    <row r="1314" spans="1:5" ht="12.75">
      <c r="A1314" t="s">
        <v>58</v>
      </c>
      <c r="E1314" s="38" t="s">
        <v>53</v>
      </c>
    </row>
    <row r="1315" spans="1:16" ht="25.5">
      <c r="A1315" s="26" t="s">
        <v>51</v>
      </c>
      <c s="31" t="s">
        <v>7207</v>
      </c>
      <c s="31" t="s">
        <v>7208</v>
      </c>
      <c s="26" t="s">
        <v>53</v>
      </c>
      <c s="32" t="s">
        <v>7187</v>
      </c>
      <c s="33" t="s">
        <v>966</v>
      </c>
      <c s="34">
        <v>1</v>
      </c>
      <c s="35">
        <v>0</v>
      </c>
      <c s="36">
        <f>ROUND(ROUND(H1315,2)*ROUND(G1315,3),2)</f>
      </c>
      <c r="O1315">
        <f>(I1315*21)/100</f>
      </c>
      <c t="s">
        <v>28</v>
      </c>
    </row>
    <row r="1316" spans="1:5" ht="51">
      <c r="A1316" s="37" t="s">
        <v>56</v>
      </c>
      <c r="E1316" s="38" t="s">
        <v>7209</v>
      </c>
    </row>
    <row r="1317" spans="1:5" ht="12.75">
      <c r="A1317" s="39" t="s">
        <v>57</v>
      </c>
      <c r="E1317" s="40" t="s">
        <v>53</v>
      </c>
    </row>
    <row r="1318" spans="1:5" ht="12.75">
      <c r="A1318" t="s">
        <v>58</v>
      </c>
      <c r="E1318" s="38" t="s">
        <v>53</v>
      </c>
    </row>
    <row r="1319" spans="1:16" ht="25.5">
      <c r="A1319" s="26" t="s">
        <v>51</v>
      </c>
      <c s="31" t="s">
        <v>7210</v>
      </c>
      <c s="31" t="s">
        <v>7211</v>
      </c>
      <c s="26" t="s">
        <v>53</v>
      </c>
      <c s="32" t="s">
        <v>7187</v>
      </c>
      <c s="33" t="s">
        <v>966</v>
      </c>
      <c s="34">
        <v>1</v>
      </c>
      <c s="35">
        <v>0</v>
      </c>
      <c s="36">
        <f>ROUND(ROUND(H1319,2)*ROUND(G1319,3),2)</f>
      </c>
      <c r="O1319">
        <f>(I1319*21)/100</f>
      </c>
      <c t="s">
        <v>28</v>
      </c>
    </row>
    <row r="1320" spans="1:5" ht="51">
      <c r="A1320" s="37" t="s">
        <v>56</v>
      </c>
      <c r="E1320" s="38" t="s">
        <v>7191</v>
      </c>
    </row>
    <row r="1321" spans="1:5" ht="12.75">
      <c r="A1321" s="39" t="s">
        <v>57</v>
      </c>
      <c r="E1321" s="40" t="s">
        <v>53</v>
      </c>
    </row>
    <row r="1322" spans="1:5" ht="12.75">
      <c r="A1322" t="s">
        <v>58</v>
      </c>
      <c r="E1322" s="38" t="s">
        <v>53</v>
      </c>
    </row>
    <row r="1323" spans="1:16" ht="25.5">
      <c r="A1323" s="26" t="s">
        <v>51</v>
      </c>
      <c s="31" t="s">
        <v>7212</v>
      </c>
      <c s="31" t="s">
        <v>7213</v>
      </c>
      <c s="26" t="s">
        <v>53</v>
      </c>
      <c s="32" t="s">
        <v>7187</v>
      </c>
      <c s="33" t="s">
        <v>966</v>
      </c>
      <c s="34">
        <v>1</v>
      </c>
      <c s="35">
        <v>0</v>
      </c>
      <c s="36">
        <f>ROUND(ROUND(H1323,2)*ROUND(G1323,3),2)</f>
      </c>
      <c r="O1323">
        <f>(I1323*21)/100</f>
      </c>
      <c t="s">
        <v>28</v>
      </c>
    </row>
    <row r="1324" spans="1:5" ht="51">
      <c r="A1324" s="37" t="s">
        <v>56</v>
      </c>
      <c r="E1324" s="38" t="s">
        <v>7214</v>
      </c>
    </row>
    <row r="1325" spans="1:5" ht="12.75">
      <c r="A1325" s="39" t="s">
        <v>57</v>
      </c>
      <c r="E1325" s="40" t="s">
        <v>53</v>
      </c>
    </row>
    <row r="1326" spans="1:5" ht="12.75">
      <c r="A1326" t="s">
        <v>58</v>
      </c>
      <c r="E1326" s="38" t="s">
        <v>53</v>
      </c>
    </row>
    <row r="1327" spans="1:16" ht="25.5">
      <c r="A1327" s="26" t="s">
        <v>51</v>
      </c>
      <c s="31" t="s">
        <v>7215</v>
      </c>
      <c s="31" t="s">
        <v>7216</v>
      </c>
      <c s="26" t="s">
        <v>53</v>
      </c>
      <c s="32" t="s">
        <v>7217</v>
      </c>
      <c s="33" t="s">
        <v>966</v>
      </c>
      <c s="34">
        <v>1</v>
      </c>
      <c s="35">
        <v>0</v>
      </c>
      <c s="36">
        <f>ROUND(ROUND(H1327,2)*ROUND(G1327,3),2)</f>
      </c>
      <c r="O1327">
        <f>(I1327*21)/100</f>
      </c>
      <c t="s">
        <v>28</v>
      </c>
    </row>
    <row r="1328" spans="1:5" ht="25.5">
      <c r="A1328" s="37" t="s">
        <v>56</v>
      </c>
      <c r="E1328" s="38" t="s">
        <v>7217</v>
      </c>
    </row>
    <row r="1329" spans="1:5" ht="12.75">
      <c r="A1329" s="39" t="s">
        <v>57</v>
      </c>
      <c r="E1329" s="40" t="s">
        <v>53</v>
      </c>
    </row>
    <row r="1330" spans="1:5" ht="12.75">
      <c r="A1330" t="s">
        <v>58</v>
      </c>
      <c r="E1330" s="38" t="s">
        <v>53</v>
      </c>
    </row>
    <row r="1331" spans="1:16" ht="25.5">
      <c r="A1331" s="26" t="s">
        <v>51</v>
      </c>
      <c s="31" t="s">
        <v>7218</v>
      </c>
      <c s="31" t="s">
        <v>7219</v>
      </c>
      <c s="26" t="s">
        <v>53</v>
      </c>
      <c s="32" t="s">
        <v>7220</v>
      </c>
      <c s="33" t="s">
        <v>966</v>
      </c>
      <c s="34">
        <v>1</v>
      </c>
      <c s="35">
        <v>0</v>
      </c>
      <c s="36">
        <f>ROUND(ROUND(H1331,2)*ROUND(G1331,3),2)</f>
      </c>
      <c r="O1331">
        <f>(I1331*21)/100</f>
      </c>
      <c t="s">
        <v>28</v>
      </c>
    </row>
    <row r="1332" spans="1:5" ht="25.5">
      <c r="A1332" s="37" t="s">
        <v>56</v>
      </c>
      <c r="E1332" s="38" t="s">
        <v>7220</v>
      </c>
    </row>
    <row r="1333" spans="1:5" ht="12.75">
      <c r="A1333" s="39" t="s">
        <v>57</v>
      </c>
      <c r="E1333" s="40" t="s">
        <v>53</v>
      </c>
    </row>
    <row r="1334" spans="1:5" ht="12.75">
      <c r="A1334" t="s">
        <v>58</v>
      </c>
      <c r="E1334" s="38" t="s">
        <v>53</v>
      </c>
    </row>
    <row r="1335" spans="1:16" ht="25.5">
      <c r="A1335" s="26" t="s">
        <v>51</v>
      </c>
      <c s="31" t="s">
        <v>7221</v>
      </c>
      <c s="31" t="s">
        <v>7222</v>
      </c>
      <c s="26" t="s">
        <v>53</v>
      </c>
      <c s="32" t="s">
        <v>7223</v>
      </c>
      <c s="33" t="s">
        <v>966</v>
      </c>
      <c s="34">
        <v>1</v>
      </c>
      <c s="35">
        <v>0</v>
      </c>
      <c s="36">
        <f>ROUND(ROUND(H1335,2)*ROUND(G1335,3),2)</f>
      </c>
      <c r="O1335">
        <f>(I1335*21)/100</f>
      </c>
      <c t="s">
        <v>28</v>
      </c>
    </row>
    <row r="1336" spans="1:5" ht="25.5">
      <c r="A1336" s="37" t="s">
        <v>56</v>
      </c>
      <c r="E1336" s="38" t="s">
        <v>7223</v>
      </c>
    </row>
    <row r="1337" spans="1:5" ht="12.75">
      <c r="A1337" s="39" t="s">
        <v>57</v>
      </c>
      <c r="E1337" s="40" t="s">
        <v>53</v>
      </c>
    </row>
    <row r="1338" spans="1:5" ht="12.75">
      <c r="A1338" t="s">
        <v>58</v>
      </c>
      <c r="E1338" s="38" t="s">
        <v>53</v>
      </c>
    </row>
    <row r="1339" spans="1:16" ht="25.5">
      <c r="A1339" s="26" t="s">
        <v>51</v>
      </c>
      <c s="31" t="s">
        <v>7224</v>
      </c>
      <c s="31" t="s">
        <v>7225</v>
      </c>
      <c s="26" t="s">
        <v>53</v>
      </c>
      <c s="32" t="s">
        <v>7226</v>
      </c>
      <c s="33" t="s">
        <v>966</v>
      </c>
      <c s="34">
        <v>1</v>
      </c>
      <c s="35">
        <v>0</v>
      </c>
      <c s="36">
        <f>ROUND(ROUND(H1339,2)*ROUND(G1339,3),2)</f>
      </c>
      <c r="O1339">
        <f>(I1339*21)/100</f>
      </c>
      <c t="s">
        <v>28</v>
      </c>
    </row>
    <row r="1340" spans="1:5" ht="25.5">
      <c r="A1340" s="37" t="s">
        <v>56</v>
      </c>
      <c r="E1340" s="38" t="s">
        <v>7226</v>
      </c>
    </row>
    <row r="1341" spans="1:5" ht="12.75">
      <c r="A1341" s="39" t="s">
        <v>57</v>
      </c>
      <c r="E1341" s="40" t="s">
        <v>53</v>
      </c>
    </row>
    <row r="1342" spans="1:5" ht="12.75">
      <c r="A1342" t="s">
        <v>58</v>
      </c>
      <c r="E1342" s="38" t="s">
        <v>53</v>
      </c>
    </row>
    <row r="1343" spans="1:16" ht="25.5">
      <c r="A1343" s="26" t="s">
        <v>51</v>
      </c>
      <c s="31" t="s">
        <v>7227</v>
      </c>
      <c s="31" t="s">
        <v>7228</v>
      </c>
      <c s="26" t="s">
        <v>53</v>
      </c>
      <c s="32" t="s">
        <v>7229</v>
      </c>
      <c s="33" t="s">
        <v>966</v>
      </c>
      <c s="34">
        <v>1</v>
      </c>
      <c s="35">
        <v>0</v>
      </c>
      <c s="36">
        <f>ROUND(ROUND(H1343,2)*ROUND(G1343,3),2)</f>
      </c>
      <c r="O1343">
        <f>(I1343*21)/100</f>
      </c>
      <c t="s">
        <v>28</v>
      </c>
    </row>
    <row r="1344" spans="1:5" ht="25.5">
      <c r="A1344" s="37" t="s">
        <v>56</v>
      </c>
      <c r="E1344" s="38" t="s">
        <v>7229</v>
      </c>
    </row>
    <row r="1345" spans="1:5" ht="12.75">
      <c r="A1345" s="39" t="s">
        <v>57</v>
      </c>
      <c r="E1345" s="40" t="s">
        <v>53</v>
      </c>
    </row>
    <row r="1346" spans="1:5" ht="12.75">
      <c r="A1346" t="s">
        <v>58</v>
      </c>
      <c r="E1346" s="38" t="s">
        <v>53</v>
      </c>
    </row>
    <row r="1347" spans="1:16" ht="25.5">
      <c r="A1347" s="26" t="s">
        <v>51</v>
      </c>
      <c s="31" t="s">
        <v>7230</v>
      </c>
      <c s="31" t="s">
        <v>7231</v>
      </c>
      <c s="26" t="s">
        <v>53</v>
      </c>
      <c s="32" t="s">
        <v>7232</v>
      </c>
      <c s="33" t="s">
        <v>966</v>
      </c>
      <c s="34">
        <v>1</v>
      </c>
      <c s="35">
        <v>0</v>
      </c>
      <c s="36">
        <f>ROUND(ROUND(H1347,2)*ROUND(G1347,3),2)</f>
      </c>
      <c r="O1347">
        <f>(I1347*21)/100</f>
      </c>
      <c t="s">
        <v>28</v>
      </c>
    </row>
    <row r="1348" spans="1:5" ht="38.25">
      <c r="A1348" s="37" t="s">
        <v>56</v>
      </c>
      <c r="E1348" s="38" t="s">
        <v>7233</v>
      </c>
    </row>
    <row r="1349" spans="1:5" ht="12.75">
      <c r="A1349" s="39" t="s">
        <v>57</v>
      </c>
      <c r="E1349" s="40" t="s">
        <v>53</v>
      </c>
    </row>
    <row r="1350" spans="1:5" ht="12.75">
      <c r="A1350" t="s">
        <v>58</v>
      </c>
      <c r="E1350" s="38" t="s">
        <v>53</v>
      </c>
    </row>
    <row r="1351" spans="1:16" ht="25.5">
      <c r="A1351" s="26" t="s">
        <v>51</v>
      </c>
      <c s="31" t="s">
        <v>7234</v>
      </c>
      <c s="31" t="s">
        <v>7235</v>
      </c>
      <c s="26" t="s">
        <v>53</v>
      </c>
      <c s="32" t="s">
        <v>7236</v>
      </c>
      <c s="33" t="s">
        <v>966</v>
      </c>
      <c s="34">
        <v>1</v>
      </c>
      <c s="35">
        <v>0</v>
      </c>
      <c s="36">
        <f>ROUND(ROUND(H1351,2)*ROUND(G1351,3),2)</f>
      </c>
      <c r="O1351">
        <f>(I1351*21)/100</f>
      </c>
      <c t="s">
        <v>28</v>
      </c>
    </row>
    <row r="1352" spans="1:5" ht="38.25">
      <c r="A1352" s="37" t="s">
        <v>56</v>
      </c>
      <c r="E1352" s="38" t="s">
        <v>7237</v>
      </c>
    </row>
    <row r="1353" spans="1:5" ht="12.75">
      <c r="A1353" s="39" t="s">
        <v>57</v>
      </c>
      <c r="E1353" s="40" t="s">
        <v>53</v>
      </c>
    </row>
    <row r="1354" spans="1:5" ht="12.75">
      <c r="A1354" t="s">
        <v>58</v>
      </c>
      <c r="E1354" s="38" t="s">
        <v>53</v>
      </c>
    </row>
    <row r="1355" spans="1:16" ht="25.5">
      <c r="A1355" s="26" t="s">
        <v>51</v>
      </c>
      <c s="31" t="s">
        <v>5340</v>
      </c>
      <c s="31" t="s">
        <v>7238</v>
      </c>
      <c s="26" t="s">
        <v>53</v>
      </c>
      <c s="32" t="s">
        <v>7239</v>
      </c>
      <c s="33" t="s">
        <v>966</v>
      </c>
      <c s="34">
        <v>2</v>
      </c>
      <c s="35">
        <v>0</v>
      </c>
      <c s="36">
        <f>ROUND(ROUND(H1355,2)*ROUND(G1355,3),2)</f>
      </c>
      <c r="O1355">
        <f>(I1355*21)/100</f>
      </c>
      <c t="s">
        <v>28</v>
      </c>
    </row>
    <row r="1356" spans="1:5" ht="38.25">
      <c r="A1356" s="37" t="s">
        <v>56</v>
      </c>
      <c r="E1356" s="38" t="s">
        <v>7240</v>
      </c>
    </row>
    <row r="1357" spans="1:5" ht="12.75">
      <c r="A1357" s="39" t="s">
        <v>57</v>
      </c>
      <c r="E1357" s="40" t="s">
        <v>53</v>
      </c>
    </row>
    <row r="1358" spans="1:5" ht="12.75">
      <c r="A1358" t="s">
        <v>58</v>
      </c>
      <c r="E1358" s="38" t="s">
        <v>53</v>
      </c>
    </row>
    <row r="1359" spans="1:16" ht="25.5">
      <c r="A1359" s="26" t="s">
        <v>51</v>
      </c>
      <c s="31" t="s">
        <v>7241</v>
      </c>
      <c s="31" t="s">
        <v>7242</v>
      </c>
      <c s="26" t="s">
        <v>53</v>
      </c>
      <c s="32" t="s">
        <v>7243</v>
      </c>
      <c s="33" t="s">
        <v>966</v>
      </c>
      <c s="34">
        <v>2</v>
      </c>
      <c s="35">
        <v>0</v>
      </c>
      <c s="36">
        <f>ROUND(ROUND(H1359,2)*ROUND(G1359,3),2)</f>
      </c>
      <c r="O1359">
        <f>(I1359*21)/100</f>
      </c>
      <c t="s">
        <v>28</v>
      </c>
    </row>
    <row r="1360" spans="1:5" ht="38.25">
      <c r="A1360" s="37" t="s">
        <v>56</v>
      </c>
      <c r="E1360" s="38" t="s">
        <v>7244</v>
      </c>
    </row>
    <row r="1361" spans="1:5" ht="12.75">
      <c r="A1361" s="39" t="s">
        <v>57</v>
      </c>
      <c r="E1361" s="40" t="s">
        <v>53</v>
      </c>
    </row>
    <row r="1362" spans="1:5" ht="12.75">
      <c r="A1362" t="s">
        <v>58</v>
      </c>
      <c r="E1362" s="38" t="s">
        <v>53</v>
      </c>
    </row>
    <row r="1363" spans="1:16" ht="25.5">
      <c r="A1363" s="26" t="s">
        <v>51</v>
      </c>
      <c s="31" t="s">
        <v>7245</v>
      </c>
      <c s="31" t="s">
        <v>7246</v>
      </c>
      <c s="26" t="s">
        <v>53</v>
      </c>
      <c s="32" t="s">
        <v>7247</v>
      </c>
      <c s="33" t="s">
        <v>966</v>
      </c>
      <c s="34">
        <v>14</v>
      </c>
      <c s="35">
        <v>0</v>
      </c>
      <c s="36">
        <f>ROUND(ROUND(H1363,2)*ROUND(G1363,3),2)</f>
      </c>
      <c r="O1363">
        <f>(I1363*21)/100</f>
      </c>
      <c t="s">
        <v>28</v>
      </c>
    </row>
    <row r="1364" spans="1:5" ht="38.25">
      <c r="A1364" s="37" t="s">
        <v>56</v>
      </c>
      <c r="E1364" s="38" t="s">
        <v>7248</v>
      </c>
    </row>
    <row r="1365" spans="1:5" ht="12.75">
      <c r="A1365" s="39" t="s">
        <v>57</v>
      </c>
      <c r="E1365" s="40" t="s">
        <v>53</v>
      </c>
    </row>
    <row r="1366" spans="1:5" ht="12.75">
      <c r="A1366" t="s">
        <v>58</v>
      </c>
      <c r="E1366" s="38" t="s">
        <v>53</v>
      </c>
    </row>
    <row r="1367" spans="1:16" ht="25.5">
      <c r="A1367" s="26" t="s">
        <v>51</v>
      </c>
      <c s="31" t="s">
        <v>7249</v>
      </c>
      <c s="31" t="s">
        <v>7250</v>
      </c>
      <c s="26" t="s">
        <v>53</v>
      </c>
      <c s="32" t="s">
        <v>7197</v>
      </c>
      <c s="33" t="s">
        <v>966</v>
      </c>
      <c s="34">
        <v>1</v>
      </c>
      <c s="35">
        <v>0</v>
      </c>
      <c s="36">
        <f>ROUND(ROUND(H1367,2)*ROUND(G1367,3),2)</f>
      </c>
      <c r="O1367">
        <f>(I1367*21)/100</f>
      </c>
      <c t="s">
        <v>28</v>
      </c>
    </row>
    <row r="1368" spans="1:5" ht="51">
      <c r="A1368" s="37" t="s">
        <v>56</v>
      </c>
      <c r="E1368" s="38" t="s">
        <v>7251</v>
      </c>
    </row>
    <row r="1369" spans="1:5" ht="12.75">
      <c r="A1369" s="39" t="s">
        <v>57</v>
      </c>
      <c r="E1369" s="40" t="s">
        <v>53</v>
      </c>
    </row>
    <row r="1370" spans="1:5" ht="12.75">
      <c r="A1370" t="s">
        <v>58</v>
      </c>
      <c r="E1370" s="38" t="s">
        <v>53</v>
      </c>
    </row>
    <row r="1371" spans="1:16" ht="25.5">
      <c r="A1371" s="26" t="s">
        <v>51</v>
      </c>
      <c s="31" t="s">
        <v>7252</v>
      </c>
      <c s="31" t="s">
        <v>7253</v>
      </c>
      <c s="26" t="s">
        <v>53</v>
      </c>
      <c s="32" t="s">
        <v>7254</v>
      </c>
      <c s="33" t="s">
        <v>966</v>
      </c>
      <c s="34">
        <v>4</v>
      </c>
      <c s="35">
        <v>0</v>
      </c>
      <c s="36">
        <f>ROUND(ROUND(H1371,2)*ROUND(G1371,3),2)</f>
      </c>
      <c r="O1371">
        <f>(I1371*21)/100</f>
      </c>
      <c t="s">
        <v>28</v>
      </c>
    </row>
    <row r="1372" spans="1:5" ht="38.25">
      <c r="A1372" s="37" t="s">
        <v>56</v>
      </c>
      <c r="E1372" s="38" t="s">
        <v>7255</v>
      </c>
    </row>
    <row r="1373" spans="1:5" ht="12.75">
      <c r="A1373" s="39" t="s">
        <v>57</v>
      </c>
      <c r="E1373" s="40" t="s">
        <v>53</v>
      </c>
    </row>
    <row r="1374" spans="1:5" ht="12.75">
      <c r="A1374" t="s">
        <v>58</v>
      </c>
      <c r="E1374" s="38" t="s">
        <v>53</v>
      </c>
    </row>
    <row r="1375" spans="1:16" ht="25.5">
      <c r="A1375" s="26" t="s">
        <v>51</v>
      </c>
      <c s="31" t="s">
        <v>7256</v>
      </c>
      <c s="31" t="s">
        <v>7257</v>
      </c>
      <c s="26" t="s">
        <v>53</v>
      </c>
      <c s="32" t="s">
        <v>7258</v>
      </c>
      <c s="33" t="s">
        <v>55</v>
      </c>
      <c s="34">
        <v>107</v>
      </c>
      <c s="35">
        <v>0</v>
      </c>
      <c s="36">
        <f>ROUND(ROUND(H1375,2)*ROUND(G1375,3),2)</f>
      </c>
      <c r="O1375">
        <f>(I1375*21)/100</f>
      </c>
      <c t="s">
        <v>28</v>
      </c>
    </row>
    <row r="1376" spans="1:5" ht="25.5">
      <c r="A1376" s="37" t="s">
        <v>56</v>
      </c>
      <c r="E1376" s="38" t="s">
        <v>7258</v>
      </c>
    </row>
    <row r="1377" spans="1:5" ht="12.75">
      <c r="A1377" s="39" t="s">
        <v>57</v>
      </c>
      <c r="E1377" s="40" t="s">
        <v>53</v>
      </c>
    </row>
    <row r="1378" spans="1:5" ht="12.75">
      <c r="A1378" t="s">
        <v>58</v>
      </c>
      <c r="E1378" s="38" t="s">
        <v>53</v>
      </c>
    </row>
    <row r="1379" spans="1:16" ht="25.5">
      <c r="A1379" s="26" t="s">
        <v>51</v>
      </c>
      <c s="31" t="s">
        <v>7259</v>
      </c>
      <c s="31" t="s">
        <v>7260</v>
      </c>
      <c s="26" t="s">
        <v>53</v>
      </c>
      <c s="32" t="s">
        <v>7261</v>
      </c>
      <c s="33" t="s">
        <v>373</v>
      </c>
      <c s="34">
        <v>1</v>
      </c>
      <c s="35">
        <v>0</v>
      </c>
      <c s="36">
        <f>ROUND(ROUND(H1379,2)*ROUND(G1379,3),2)</f>
      </c>
      <c r="O1379">
        <f>(I1379*21)/100</f>
      </c>
      <c t="s">
        <v>28</v>
      </c>
    </row>
    <row r="1380" spans="1:5" ht="25.5">
      <c r="A1380" s="37" t="s">
        <v>56</v>
      </c>
      <c r="E1380" s="38" t="s">
        <v>7261</v>
      </c>
    </row>
    <row r="1381" spans="1:5" ht="12.75">
      <c r="A1381" s="39" t="s">
        <v>57</v>
      </c>
      <c r="E1381" s="40" t="s">
        <v>53</v>
      </c>
    </row>
    <row r="1382" spans="1:5" ht="12.75">
      <c r="A1382" t="s">
        <v>58</v>
      </c>
      <c r="E1382" s="38" t="s">
        <v>53</v>
      </c>
    </row>
    <row r="1383" spans="1:16" ht="25.5">
      <c r="A1383" s="26" t="s">
        <v>51</v>
      </c>
      <c s="31" t="s">
        <v>7262</v>
      </c>
      <c s="31" t="s">
        <v>7263</v>
      </c>
      <c s="26" t="s">
        <v>53</v>
      </c>
      <c s="32" t="s">
        <v>7264</v>
      </c>
      <c s="33" t="s">
        <v>373</v>
      </c>
      <c s="34">
        <v>8</v>
      </c>
      <c s="35">
        <v>0</v>
      </c>
      <c s="36">
        <f>ROUND(ROUND(H1383,2)*ROUND(G1383,3),2)</f>
      </c>
      <c r="O1383">
        <f>(I1383*21)/100</f>
      </c>
      <c t="s">
        <v>28</v>
      </c>
    </row>
    <row r="1384" spans="1:5" ht="51">
      <c r="A1384" s="37" t="s">
        <v>56</v>
      </c>
      <c r="E1384" s="38" t="s">
        <v>7265</v>
      </c>
    </row>
    <row r="1385" spans="1:5" ht="12.75">
      <c r="A1385" s="39" t="s">
        <v>57</v>
      </c>
      <c r="E1385" s="40" t="s">
        <v>53</v>
      </c>
    </row>
    <row r="1386" spans="1:5" ht="12.75">
      <c r="A1386" t="s">
        <v>58</v>
      </c>
      <c r="E1386" s="38" t="s">
        <v>53</v>
      </c>
    </row>
    <row r="1387" spans="1:16" ht="12.75">
      <c r="A1387" s="26" t="s">
        <v>51</v>
      </c>
      <c s="31" t="s">
        <v>7266</v>
      </c>
      <c s="31" t="s">
        <v>7267</v>
      </c>
      <c s="26" t="s">
        <v>53</v>
      </c>
      <c s="32" t="s">
        <v>7268</v>
      </c>
      <c s="33" t="s">
        <v>373</v>
      </c>
      <c s="34">
        <v>3</v>
      </c>
      <c s="35">
        <v>0</v>
      </c>
      <c s="36">
        <f>ROUND(ROUND(H1387,2)*ROUND(G1387,3),2)</f>
      </c>
      <c r="O1387">
        <f>(I1387*21)/100</f>
      </c>
      <c t="s">
        <v>28</v>
      </c>
    </row>
    <row r="1388" spans="1:5" ht="12.75">
      <c r="A1388" s="37" t="s">
        <v>56</v>
      </c>
      <c r="E1388" s="38" t="s">
        <v>53</v>
      </c>
    </row>
    <row r="1389" spans="1:5" ht="12.75">
      <c r="A1389" s="39" t="s">
        <v>57</v>
      </c>
      <c r="E1389" s="40" t="s">
        <v>53</v>
      </c>
    </row>
    <row r="1390" spans="1:5" ht="12.75">
      <c r="A1390" t="s">
        <v>58</v>
      </c>
      <c r="E1390" s="38" t="s">
        <v>53</v>
      </c>
    </row>
    <row r="1391" spans="1:16" ht="25.5">
      <c r="A1391" s="26" t="s">
        <v>51</v>
      </c>
      <c s="31" t="s">
        <v>7269</v>
      </c>
      <c s="31" t="s">
        <v>7270</v>
      </c>
      <c s="26" t="s">
        <v>53</v>
      </c>
      <c s="32" t="s">
        <v>7197</v>
      </c>
      <c s="33" t="s">
        <v>966</v>
      </c>
      <c s="34">
        <v>1</v>
      </c>
      <c s="35">
        <v>0</v>
      </c>
      <c s="36">
        <f>ROUND(ROUND(H1391,2)*ROUND(G1391,3),2)</f>
      </c>
      <c r="O1391">
        <f>(I1391*21)/100</f>
      </c>
      <c t="s">
        <v>28</v>
      </c>
    </row>
    <row r="1392" spans="1:5" ht="51">
      <c r="A1392" s="37" t="s">
        <v>56</v>
      </c>
      <c r="E1392" s="38" t="s">
        <v>7271</v>
      </c>
    </row>
    <row r="1393" spans="1:5" ht="12.75">
      <c r="A1393" s="39" t="s">
        <v>57</v>
      </c>
      <c r="E1393" s="40" t="s">
        <v>53</v>
      </c>
    </row>
    <row r="1394" spans="1:5" ht="12.75">
      <c r="A1394" t="s">
        <v>58</v>
      </c>
      <c r="E1394" s="38" t="s">
        <v>53</v>
      </c>
    </row>
    <row r="1395" spans="1:16" ht="25.5">
      <c r="A1395" s="26" t="s">
        <v>51</v>
      </c>
      <c s="31" t="s">
        <v>7272</v>
      </c>
      <c s="31" t="s">
        <v>7273</v>
      </c>
      <c s="26" t="s">
        <v>53</v>
      </c>
      <c s="32" t="s">
        <v>7197</v>
      </c>
      <c s="33" t="s">
        <v>966</v>
      </c>
      <c s="34">
        <v>1</v>
      </c>
      <c s="35">
        <v>0</v>
      </c>
      <c s="36">
        <f>ROUND(ROUND(H1395,2)*ROUND(G1395,3),2)</f>
      </c>
      <c r="O1395">
        <f>(I1395*21)/100</f>
      </c>
      <c t="s">
        <v>28</v>
      </c>
    </row>
    <row r="1396" spans="1:5" ht="51">
      <c r="A1396" s="37" t="s">
        <v>56</v>
      </c>
      <c r="E1396" s="38" t="s">
        <v>7274</v>
      </c>
    </row>
    <row r="1397" spans="1:5" ht="12.75">
      <c r="A1397" s="39" t="s">
        <v>57</v>
      </c>
      <c r="E1397" s="40" t="s">
        <v>53</v>
      </c>
    </row>
    <row r="1398" spans="1:5" ht="12.75">
      <c r="A1398" t="s">
        <v>58</v>
      </c>
      <c r="E1398" s="38" t="s">
        <v>53</v>
      </c>
    </row>
    <row r="1399" spans="1:16" ht="25.5">
      <c r="A1399" s="26" t="s">
        <v>51</v>
      </c>
      <c s="31" t="s">
        <v>7275</v>
      </c>
      <c s="31" t="s">
        <v>7276</v>
      </c>
      <c s="26" t="s">
        <v>53</v>
      </c>
      <c s="32" t="s">
        <v>7197</v>
      </c>
      <c s="33" t="s">
        <v>966</v>
      </c>
      <c s="34">
        <v>1</v>
      </c>
      <c s="35">
        <v>0</v>
      </c>
      <c s="36">
        <f>ROUND(ROUND(H1399,2)*ROUND(G1399,3),2)</f>
      </c>
      <c r="O1399">
        <f>(I1399*21)/100</f>
      </c>
      <c t="s">
        <v>28</v>
      </c>
    </row>
    <row r="1400" spans="1:5" ht="51">
      <c r="A1400" s="37" t="s">
        <v>56</v>
      </c>
      <c r="E1400" s="38" t="s">
        <v>7277</v>
      </c>
    </row>
    <row r="1401" spans="1:5" ht="12.75">
      <c r="A1401" s="39" t="s">
        <v>57</v>
      </c>
      <c r="E1401" s="40" t="s">
        <v>53</v>
      </c>
    </row>
    <row r="1402" spans="1:5" ht="12.75">
      <c r="A1402" t="s">
        <v>58</v>
      </c>
      <c r="E1402" s="38" t="s">
        <v>53</v>
      </c>
    </row>
    <row r="1403" spans="1:16" ht="25.5">
      <c r="A1403" s="26" t="s">
        <v>51</v>
      </c>
      <c s="31" t="s">
        <v>7278</v>
      </c>
      <c s="31" t="s">
        <v>7279</v>
      </c>
      <c s="26" t="s">
        <v>53</v>
      </c>
      <c s="32" t="s">
        <v>7197</v>
      </c>
      <c s="33" t="s">
        <v>966</v>
      </c>
      <c s="34">
        <v>1</v>
      </c>
      <c s="35">
        <v>0</v>
      </c>
      <c s="36">
        <f>ROUND(ROUND(H1403,2)*ROUND(G1403,3),2)</f>
      </c>
      <c r="O1403">
        <f>(I1403*21)/100</f>
      </c>
      <c t="s">
        <v>28</v>
      </c>
    </row>
    <row r="1404" spans="1:5" ht="51">
      <c r="A1404" s="37" t="s">
        <v>56</v>
      </c>
      <c r="E1404" s="38" t="s">
        <v>7280</v>
      </c>
    </row>
    <row r="1405" spans="1:5" ht="12.75">
      <c r="A1405" s="39" t="s">
        <v>57</v>
      </c>
      <c r="E1405" s="40" t="s">
        <v>53</v>
      </c>
    </row>
    <row r="1406" spans="1:5" ht="12.75">
      <c r="A1406" t="s">
        <v>58</v>
      </c>
      <c r="E1406" s="38" t="s">
        <v>53</v>
      </c>
    </row>
    <row r="1407" spans="1:16" ht="25.5">
      <c r="A1407" s="26" t="s">
        <v>51</v>
      </c>
      <c s="31" t="s">
        <v>7281</v>
      </c>
      <c s="31" t="s">
        <v>7282</v>
      </c>
      <c s="26" t="s">
        <v>53</v>
      </c>
      <c s="32" t="s">
        <v>7197</v>
      </c>
      <c s="33" t="s">
        <v>966</v>
      </c>
      <c s="34">
        <v>1</v>
      </c>
      <c s="35">
        <v>0</v>
      </c>
      <c s="36">
        <f>ROUND(ROUND(H1407,2)*ROUND(G1407,3),2)</f>
      </c>
      <c r="O1407">
        <f>(I1407*21)/100</f>
      </c>
      <c t="s">
        <v>28</v>
      </c>
    </row>
    <row r="1408" spans="1:5" ht="51">
      <c r="A1408" s="37" t="s">
        <v>56</v>
      </c>
      <c r="E1408" s="38" t="s">
        <v>7283</v>
      </c>
    </row>
    <row r="1409" spans="1:5" ht="12.75">
      <c r="A1409" s="39" t="s">
        <v>57</v>
      </c>
      <c r="E1409" s="40" t="s">
        <v>53</v>
      </c>
    </row>
    <row r="1410" spans="1:5" ht="12.75">
      <c r="A1410" t="s">
        <v>58</v>
      </c>
      <c r="E1410" s="38" t="s">
        <v>53</v>
      </c>
    </row>
    <row r="1411" spans="1:16" ht="25.5">
      <c r="A1411" s="26" t="s">
        <v>51</v>
      </c>
      <c s="31" t="s">
        <v>7284</v>
      </c>
      <c s="31" t="s">
        <v>7285</v>
      </c>
      <c s="26" t="s">
        <v>53</v>
      </c>
      <c s="32" t="s">
        <v>7197</v>
      </c>
      <c s="33" t="s">
        <v>966</v>
      </c>
      <c s="34">
        <v>1</v>
      </c>
      <c s="35">
        <v>0</v>
      </c>
      <c s="36">
        <f>ROUND(ROUND(H1411,2)*ROUND(G1411,3),2)</f>
      </c>
      <c r="O1411">
        <f>(I1411*21)/100</f>
      </c>
      <c t="s">
        <v>28</v>
      </c>
    </row>
    <row r="1412" spans="1:5" ht="51">
      <c r="A1412" s="37" t="s">
        <v>56</v>
      </c>
      <c r="E1412" s="38" t="s">
        <v>7286</v>
      </c>
    </row>
    <row r="1413" spans="1:5" ht="12.75">
      <c r="A1413" s="39" t="s">
        <v>57</v>
      </c>
      <c r="E1413" s="40" t="s">
        <v>53</v>
      </c>
    </row>
    <row r="1414" spans="1:5" ht="12.75">
      <c r="A1414" t="s">
        <v>58</v>
      </c>
      <c r="E1414" s="38" t="s">
        <v>53</v>
      </c>
    </row>
    <row r="1415" spans="1:16" ht="25.5">
      <c r="A1415" s="26" t="s">
        <v>51</v>
      </c>
      <c s="31" t="s">
        <v>7287</v>
      </c>
      <c s="31" t="s">
        <v>7288</v>
      </c>
      <c s="26" t="s">
        <v>53</v>
      </c>
      <c s="32" t="s">
        <v>7197</v>
      </c>
      <c s="33" t="s">
        <v>966</v>
      </c>
      <c s="34">
        <v>1</v>
      </c>
      <c s="35">
        <v>0</v>
      </c>
      <c s="36">
        <f>ROUND(ROUND(H1415,2)*ROUND(G1415,3),2)</f>
      </c>
      <c r="O1415">
        <f>(I1415*21)/100</f>
      </c>
      <c t="s">
        <v>28</v>
      </c>
    </row>
    <row r="1416" spans="1:5" ht="51">
      <c r="A1416" s="37" t="s">
        <v>56</v>
      </c>
      <c r="E1416" s="38" t="s">
        <v>7289</v>
      </c>
    </row>
    <row r="1417" spans="1:5" ht="12.75">
      <c r="A1417" s="39" t="s">
        <v>57</v>
      </c>
      <c r="E1417" s="40" t="s">
        <v>53</v>
      </c>
    </row>
    <row r="1418" spans="1:5" ht="12.75">
      <c r="A1418" t="s">
        <v>58</v>
      </c>
      <c r="E1418" s="38" t="s">
        <v>53</v>
      </c>
    </row>
    <row r="1419" spans="1:16" ht="25.5">
      <c r="A1419" s="26" t="s">
        <v>51</v>
      </c>
      <c s="31" t="s">
        <v>7290</v>
      </c>
      <c s="31" t="s">
        <v>7291</v>
      </c>
      <c s="26" t="s">
        <v>53</v>
      </c>
      <c s="32" t="s">
        <v>7197</v>
      </c>
      <c s="33" t="s">
        <v>966</v>
      </c>
      <c s="34">
        <v>1</v>
      </c>
      <c s="35">
        <v>0</v>
      </c>
      <c s="36">
        <f>ROUND(ROUND(H1419,2)*ROUND(G1419,3),2)</f>
      </c>
      <c r="O1419">
        <f>(I1419*21)/100</f>
      </c>
      <c t="s">
        <v>28</v>
      </c>
    </row>
    <row r="1420" spans="1:5" ht="51">
      <c r="A1420" s="37" t="s">
        <v>56</v>
      </c>
      <c r="E1420" s="38" t="s">
        <v>7292</v>
      </c>
    </row>
    <row r="1421" spans="1:5" ht="12.75">
      <c r="A1421" s="39" t="s">
        <v>57</v>
      </c>
      <c r="E1421" s="40" t="s">
        <v>53</v>
      </c>
    </row>
    <row r="1422" spans="1:5" ht="12.75">
      <c r="A1422" t="s">
        <v>58</v>
      </c>
      <c r="E1422" s="38" t="s">
        <v>53</v>
      </c>
    </row>
    <row r="1423" spans="1:16" ht="25.5">
      <c r="A1423" s="26" t="s">
        <v>51</v>
      </c>
      <c s="31" t="s">
        <v>7293</v>
      </c>
      <c s="31" t="s">
        <v>7294</v>
      </c>
      <c s="26" t="s">
        <v>53</v>
      </c>
      <c s="32" t="s">
        <v>7197</v>
      </c>
      <c s="33" t="s">
        <v>966</v>
      </c>
      <c s="34">
        <v>1</v>
      </c>
      <c s="35">
        <v>0</v>
      </c>
      <c s="36">
        <f>ROUND(ROUND(H1423,2)*ROUND(G1423,3),2)</f>
      </c>
      <c r="O1423">
        <f>(I1423*21)/100</f>
      </c>
      <c t="s">
        <v>28</v>
      </c>
    </row>
    <row r="1424" spans="1:5" ht="51">
      <c r="A1424" s="37" t="s">
        <v>56</v>
      </c>
      <c r="E1424" s="38" t="s">
        <v>7295</v>
      </c>
    </row>
    <row r="1425" spans="1:5" ht="12.75">
      <c r="A1425" s="39" t="s">
        <v>57</v>
      </c>
      <c r="E1425" s="40" t="s">
        <v>53</v>
      </c>
    </row>
    <row r="1426" spans="1:5" ht="12.75">
      <c r="A1426" t="s">
        <v>58</v>
      </c>
      <c r="E1426" s="38" t="s">
        <v>53</v>
      </c>
    </row>
    <row r="1427" spans="1:16" ht="25.5">
      <c r="A1427" s="26" t="s">
        <v>51</v>
      </c>
      <c s="31" t="s">
        <v>7296</v>
      </c>
      <c s="31" t="s">
        <v>7297</v>
      </c>
      <c s="26" t="s">
        <v>53</v>
      </c>
      <c s="32" t="s">
        <v>7197</v>
      </c>
      <c s="33" t="s">
        <v>966</v>
      </c>
      <c s="34">
        <v>1</v>
      </c>
      <c s="35">
        <v>0</v>
      </c>
      <c s="36">
        <f>ROUND(ROUND(H1427,2)*ROUND(G1427,3),2)</f>
      </c>
      <c r="O1427">
        <f>(I1427*21)/100</f>
      </c>
      <c t="s">
        <v>28</v>
      </c>
    </row>
    <row r="1428" spans="1:5" ht="51">
      <c r="A1428" s="37" t="s">
        <v>56</v>
      </c>
      <c r="E1428" s="38" t="s">
        <v>7298</v>
      </c>
    </row>
    <row r="1429" spans="1:5" ht="12.75">
      <c r="A1429" s="39" t="s">
        <v>57</v>
      </c>
      <c r="E1429" s="40" t="s">
        <v>53</v>
      </c>
    </row>
    <row r="1430" spans="1:5" ht="12.75">
      <c r="A1430" t="s">
        <v>58</v>
      </c>
      <c r="E1430" s="38" t="s">
        <v>53</v>
      </c>
    </row>
    <row r="1431" spans="1:16" ht="25.5">
      <c r="A1431" s="26" t="s">
        <v>51</v>
      </c>
      <c s="31" t="s">
        <v>7299</v>
      </c>
      <c s="31" t="s">
        <v>7300</v>
      </c>
      <c s="26" t="s">
        <v>53</v>
      </c>
      <c s="32" t="s">
        <v>7197</v>
      </c>
      <c s="33" t="s">
        <v>966</v>
      </c>
      <c s="34">
        <v>1</v>
      </c>
      <c s="35">
        <v>0</v>
      </c>
      <c s="36">
        <f>ROUND(ROUND(H1431,2)*ROUND(G1431,3),2)</f>
      </c>
      <c r="O1431">
        <f>(I1431*21)/100</f>
      </c>
      <c t="s">
        <v>28</v>
      </c>
    </row>
    <row r="1432" spans="1:5" ht="51">
      <c r="A1432" s="37" t="s">
        <v>56</v>
      </c>
      <c r="E1432" s="38" t="s">
        <v>7298</v>
      </c>
    </row>
    <row r="1433" spans="1:5" ht="12.75">
      <c r="A1433" s="39" t="s">
        <v>57</v>
      </c>
      <c r="E1433" s="40" t="s">
        <v>53</v>
      </c>
    </row>
    <row r="1434" spans="1:5" ht="12.75">
      <c r="A1434" t="s">
        <v>58</v>
      </c>
      <c r="E1434" s="38" t="s">
        <v>53</v>
      </c>
    </row>
    <row r="1435" spans="1:16" ht="25.5">
      <c r="A1435" s="26" t="s">
        <v>51</v>
      </c>
      <c s="31" t="s">
        <v>7301</v>
      </c>
      <c s="31" t="s">
        <v>7302</v>
      </c>
      <c s="26" t="s">
        <v>53</v>
      </c>
      <c s="32" t="s">
        <v>7197</v>
      </c>
      <c s="33" t="s">
        <v>966</v>
      </c>
      <c s="34">
        <v>1</v>
      </c>
      <c s="35">
        <v>0</v>
      </c>
      <c s="36">
        <f>ROUND(ROUND(H1435,2)*ROUND(G1435,3),2)</f>
      </c>
      <c r="O1435">
        <f>(I1435*21)/100</f>
      </c>
      <c t="s">
        <v>28</v>
      </c>
    </row>
    <row r="1436" spans="1:5" ht="51">
      <c r="A1436" s="37" t="s">
        <v>56</v>
      </c>
      <c r="E1436" s="38" t="s">
        <v>7303</v>
      </c>
    </row>
    <row r="1437" spans="1:5" ht="12.75">
      <c r="A1437" s="39" t="s">
        <v>57</v>
      </c>
      <c r="E1437" s="40" t="s">
        <v>53</v>
      </c>
    </row>
    <row r="1438" spans="1:5" ht="12.75">
      <c r="A1438" t="s">
        <v>58</v>
      </c>
      <c r="E1438" s="38" t="s">
        <v>53</v>
      </c>
    </row>
    <row r="1439" spans="1:16" ht="25.5">
      <c r="A1439" s="26" t="s">
        <v>51</v>
      </c>
      <c s="31" t="s">
        <v>7304</v>
      </c>
      <c s="31" t="s">
        <v>7305</v>
      </c>
      <c s="26" t="s">
        <v>53</v>
      </c>
      <c s="32" t="s">
        <v>7197</v>
      </c>
      <c s="33" t="s">
        <v>966</v>
      </c>
      <c s="34">
        <v>1</v>
      </c>
      <c s="35">
        <v>0</v>
      </c>
      <c s="36">
        <f>ROUND(ROUND(H1439,2)*ROUND(G1439,3),2)</f>
      </c>
      <c r="O1439">
        <f>(I1439*21)/100</f>
      </c>
      <c t="s">
        <v>28</v>
      </c>
    </row>
    <row r="1440" spans="1:5" ht="51">
      <c r="A1440" s="37" t="s">
        <v>56</v>
      </c>
      <c r="E1440" s="38" t="s">
        <v>7298</v>
      </c>
    </row>
    <row r="1441" spans="1:5" ht="12.75">
      <c r="A1441" s="39" t="s">
        <v>57</v>
      </c>
      <c r="E1441" s="40" t="s">
        <v>53</v>
      </c>
    </row>
    <row r="1442" spans="1:5" ht="12.75">
      <c r="A1442" t="s">
        <v>58</v>
      </c>
      <c r="E1442" s="38" t="s">
        <v>53</v>
      </c>
    </row>
    <row r="1443" spans="1:16" ht="25.5">
      <c r="A1443" s="26" t="s">
        <v>51</v>
      </c>
      <c s="31" t="s">
        <v>7306</v>
      </c>
      <c s="31" t="s">
        <v>7307</v>
      </c>
      <c s="26" t="s">
        <v>53</v>
      </c>
      <c s="32" t="s">
        <v>7308</v>
      </c>
      <c s="33" t="s">
        <v>966</v>
      </c>
      <c s="34">
        <v>1</v>
      </c>
      <c s="35">
        <v>0</v>
      </c>
      <c s="36">
        <f>ROUND(ROUND(H1443,2)*ROUND(G1443,3),2)</f>
      </c>
      <c r="O1443">
        <f>(I1443*21)/100</f>
      </c>
      <c t="s">
        <v>28</v>
      </c>
    </row>
    <row r="1444" spans="1:5" ht="25.5">
      <c r="A1444" s="37" t="s">
        <v>56</v>
      </c>
      <c r="E1444" s="38" t="s">
        <v>7308</v>
      </c>
    </row>
    <row r="1445" spans="1:5" ht="12.75">
      <c r="A1445" s="39" t="s">
        <v>57</v>
      </c>
      <c r="E1445" s="40" t="s">
        <v>53</v>
      </c>
    </row>
    <row r="1446" spans="1:5" ht="12.75">
      <c r="A1446" t="s">
        <v>58</v>
      </c>
      <c r="E1446" s="38" t="s">
        <v>53</v>
      </c>
    </row>
    <row r="1447" spans="1:16" ht="25.5">
      <c r="A1447" s="26" t="s">
        <v>51</v>
      </c>
      <c s="31" t="s">
        <v>7309</v>
      </c>
      <c s="31" t="s">
        <v>7310</v>
      </c>
      <c s="26" t="s">
        <v>53</v>
      </c>
      <c s="32" t="s">
        <v>7311</v>
      </c>
      <c s="33" t="s">
        <v>966</v>
      </c>
      <c s="34">
        <v>1</v>
      </c>
      <c s="35">
        <v>0</v>
      </c>
      <c s="36">
        <f>ROUND(ROUND(H1447,2)*ROUND(G1447,3),2)</f>
      </c>
      <c r="O1447">
        <f>(I1447*21)/100</f>
      </c>
      <c t="s">
        <v>28</v>
      </c>
    </row>
    <row r="1448" spans="1:5" ht="25.5">
      <c r="A1448" s="37" t="s">
        <v>56</v>
      </c>
      <c r="E1448" s="38" t="s">
        <v>7311</v>
      </c>
    </row>
    <row r="1449" spans="1:5" ht="12.75">
      <c r="A1449" s="39" t="s">
        <v>57</v>
      </c>
      <c r="E1449" s="40" t="s">
        <v>53</v>
      </c>
    </row>
    <row r="1450" spans="1:5" ht="12.75">
      <c r="A1450" t="s">
        <v>58</v>
      </c>
      <c r="E1450" s="38" t="s">
        <v>53</v>
      </c>
    </row>
    <row r="1451" spans="1:16" ht="25.5">
      <c r="A1451" s="26" t="s">
        <v>51</v>
      </c>
      <c s="31" t="s">
        <v>7312</v>
      </c>
      <c s="31" t="s">
        <v>7313</v>
      </c>
      <c s="26" t="s">
        <v>53</v>
      </c>
      <c s="32" t="s">
        <v>7314</v>
      </c>
      <c s="33" t="s">
        <v>966</v>
      </c>
      <c s="34">
        <v>1</v>
      </c>
      <c s="35">
        <v>0</v>
      </c>
      <c s="36">
        <f>ROUND(ROUND(H1451,2)*ROUND(G1451,3),2)</f>
      </c>
      <c r="O1451">
        <f>(I1451*21)/100</f>
      </c>
      <c t="s">
        <v>28</v>
      </c>
    </row>
    <row r="1452" spans="1:5" ht="25.5">
      <c r="A1452" s="37" t="s">
        <v>56</v>
      </c>
      <c r="E1452" s="38" t="s">
        <v>7314</v>
      </c>
    </row>
    <row r="1453" spans="1:5" ht="12.75">
      <c r="A1453" s="39" t="s">
        <v>57</v>
      </c>
      <c r="E1453" s="40" t="s">
        <v>53</v>
      </c>
    </row>
    <row r="1454" spans="1:5" ht="12.75">
      <c r="A1454" t="s">
        <v>58</v>
      </c>
      <c r="E1454" s="38" t="s">
        <v>53</v>
      </c>
    </row>
    <row r="1455" spans="1:16" ht="25.5">
      <c r="A1455" s="26" t="s">
        <v>51</v>
      </c>
      <c s="31" t="s">
        <v>7315</v>
      </c>
      <c s="31" t="s">
        <v>7316</v>
      </c>
      <c s="26" t="s">
        <v>53</v>
      </c>
      <c s="32" t="s">
        <v>7311</v>
      </c>
      <c s="33" t="s">
        <v>966</v>
      </c>
      <c s="34">
        <v>1</v>
      </c>
      <c s="35">
        <v>0</v>
      </c>
      <c s="36">
        <f>ROUND(ROUND(H1455,2)*ROUND(G1455,3),2)</f>
      </c>
      <c r="O1455">
        <f>(I1455*21)/100</f>
      </c>
      <c t="s">
        <v>28</v>
      </c>
    </row>
    <row r="1456" spans="1:5" ht="25.5">
      <c r="A1456" s="37" t="s">
        <v>56</v>
      </c>
      <c r="E1456" s="38" t="s">
        <v>7311</v>
      </c>
    </row>
    <row r="1457" spans="1:5" ht="12.75">
      <c r="A1457" s="39" t="s">
        <v>57</v>
      </c>
      <c r="E1457" s="40" t="s">
        <v>53</v>
      </c>
    </row>
    <row r="1458" spans="1:5" ht="12.75">
      <c r="A1458" t="s">
        <v>58</v>
      </c>
      <c r="E1458" s="38" t="s">
        <v>53</v>
      </c>
    </row>
    <row r="1459" spans="1:16" ht="25.5">
      <c r="A1459" s="26" t="s">
        <v>51</v>
      </c>
      <c s="31" t="s">
        <v>7317</v>
      </c>
      <c s="31" t="s">
        <v>7318</v>
      </c>
      <c s="26" t="s">
        <v>53</v>
      </c>
      <c s="32" t="s">
        <v>7319</v>
      </c>
      <c s="33" t="s">
        <v>966</v>
      </c>
      <c s="34">
        <v>1</v>
      </c>
      <c s="35">
        <v>0</v>
      </c>
      <c s="36">
        <f>ROUND(ROUND(H1459,2)*ROUND(G1459,3),2)</f>
      </c>
      <c r="O1459">
        <f>(I1459*21)/100</f>
      </c>
      <c t="s">
        <v>28</v>
      </c>
    </row>
    <row r="1460" spans="1:5" ht="25.5">
      <c r="A1460" s="37" t="s">
        <v>56</v>
      </c>
      <c r="E1460" s="38" t="s">
        <v>7319</v>
      </c>
    </row>
    <row r="1461" spans="1:5" ht="12.75">
      <c r="A1461" s="39" t="s">
        <v>57</v>
      </c>
      <c r="E1461" s="40" t="s">
        <v>53</v>
      </c>
    </row>
    <row r="1462" spans="1:5" ht="12.75">
      <c r="A1462" t="s">
        <v>58</v>
      </c>
      <c r="E1462" s="38" t="s">
        <v>53</v>
      </c>
    </row>
    <row r="1463" spans="1:16" ht="25.5">
      <c r="A1463" s="26" t="s">
        <v>51</v>
      </c>
      <c s="31" t="s">
        <v>7320</v>
      </c>
      <c s="31" t="s">
        <v>7321</v>
      </c>
      <c s="26" t="s">
        <v>53</v>
      </c>
      <c s="32" t="s">
        <v>7322</v>
      </c>
      <c s="33" t="s">
        <v>966</v>
      </c>
      <c s="34">
        <v>1</v>
      </c>
      <c s="35">
        <v>0</v>
      </c>
      <c s="36">
        <f>ROUND(ROUND(H1463,2)*ROUND(G1463,3),2)</f>
      </c>
      <c r="O1463">
        <f>(I1463*21)/100</f>
      </c>
      <c t="s">
        <v>28</v>
      </c>
    </row>
    <row r="1464" spans="1:5" ht="25.5">
      <c r="A1464" s="37" t="s">
        <v>56</v>
      </c>
      <c r="E1464" s="38" t="s">
        <v>7322</v>
      </c>
    </row>
    <row r="1465" spans="1:5" ht="12.75">
      <c r="A1465" s="39" t="s">
        <v>57</v>
      </c>
      <c r="E1465" s="40" t="s">
        <v>53</v>
      </c>
    </row>
    <row r="1466" spans="1:5" ht="12.75">
      <c r="A1466" t="s">
        <v>58</v>
      </c>
      <c r="E1466" s="38" t="s">
        <v>53</v>
      </c>
    </row>
    <row r="1467" spans="1:16" ht="25.5">
      <c r="A1467" s="26" t="s">
        <v>51</v>
      </c>
      <c s="31" t="s">
        <v>7323</v>
      </c>
      <c s="31" t="s">
        <v>7324</v>
      </c>
      <c s="26" t="s">
        <v>53</v>
      </c>
      <c s="32" t="s">
        <v>7325</v>
      </c>
      <c s="33" t="s">
        <v>966</v>
      </c>
      <c s="34">
        <v>1</v>
      </c>
      <c s="35">
        <v>0</v>
      </c>
      <c s="36">
        <f>ROUND(ROUND(H1467,2)*ROUND(G1467,3),2)</f>
      </c>
      <c r="O1467">
        <f>(I1467*21)/100</f>
      </c>
      <c t="s">
        <v>28</v>
      </c>
    </row>
    <row r="1468" spans="1:5" ht="25.5">
      <c r="A1468" s="37" t="s">
        <v>56</v>
      </c>
      <c r="E1468" s="38" t="s">
        <v>7325</v>
      </c>
    </row>
    <row r="1469" spans="1:5" ht="12.75">
      <c r="A1469" s="39" t="s">
        <v>57</v>
      </c>
      <c r="E1469" s="40" t="s">
        <v>53</v>
      </c>
    </row>
    <row r="1470" spans="1:5" ht="12.75">
      <c r="A1470" t="s">
        <v>58</v>
      </c>
      <c r="E1470" s="38" t="s">
        <v>53</v>
      </c>
    </row>
    <row r="1471" spans="1:16" ht="25.5">
      <c r="A1471" s="26" t="s">
        <v>51</v>
      </c>
      <c s="31" t="s">
        <v>7326</v>
      </c>
      <c s="31" t="s">
        <v>7327</v>
      </c>
      <c s="26" t="s">
        <v>53</v>
      </c>
      <c s="32" t="s">
        <v>7328</v>
      </c>
      <c s="33" t="s">
        <v>966</v>
      </c>
      <c s="34">
        <v>1</v>
      </c>
      <c s="35">
        <v>0</v>
      </c>
      <c s="36">
        <f>ROUND(ROUND(H1471,2)*ROUND(G1471,3),2)</f>
      </c>
      <c r="O1471">
        <f>(I1471*21)/100</f>
      </c>
      <c t="s">
        <v>28</v>
      </c>
    </row>
    <row r="1472" spans="1:5" ht="25.5">
      <c r="A1472" s="37" t="s">
        <v>56</v>
      </c>
      <c r="E1472" s="38" t="s">
        <v>7328</v>
      </c>
    </row>
    <row r="1473" spans="1:5" ht="12.75">
      <c r="A1473" s="39" t="s">
        <v>57</v>
      </c>
      <c r="E1473" s="40" t="s">
        <v>53</v>
      </c>
    </row>
    <row r="1474" spans="1:5" ht="12.75">
      <c r="A1474" t="s">
        <v>58</v>
      </c>
      <c r="E1474" s="38" t="s">
        <v>53</v>
      </c>
    </row>
    <row r="1475" spans="1:16" ht="25.5">
      <c r="A1475" s="26" t="s">
        <v>51</v>
      </c>
      <c s="31" t="s">
        <v>7329</v>
      </c>
      <c s="31" t="s">
        <v>7330</v>
      </c>
      <c s="26" t="s">
        <v>53</v>
      </c>
      <c s="32" t="s">
        <v>7331</v>
      </c>
      <c s="33" t="s">
        <v>966</v>
      </c>
      <c s="34">
        <v>1</v>
      </c>
      <c s="35">
        <v>0</v>
      </c>
      <c s="36">
        <f>ROUND(ROUND(H1475,2)*ROUND(G1475,3),2)</f>
      </c>
      <c r="O1475">
        <f>(I1475*21)/100</f>
      </c>
      <c t="s">
        <v>28</v>
      </c>
    </row>
    <row r="1476" spans="1:5" ht="25.5">
      <c r="A1476" s="37" t="s">
        <v>56</v>
      </c>
      <c r="E1476" s="38" t="s">
        <v>7331</v>
      </c>
    </row>
    <row r="1477" spans="1:5" ht="12.75">
      <c r="A1477" s="39" t="s">
        <v>57</v>
      </c>
      <c r="E1477" s="40" t="s">
        <v>53</v>
      </c>
    </row>
    <row r="1478" spans="1:5" ht="12.75">
      <c r="A1478" t="s">
        <v>58</v>
      </c>
      <c r="E1478" s="38" t="s">
        <v>53</v>
      </c>
    </row>
    <row r="1479" spans="1:16" ht="38.25">
      <c r="A1479" s="26" t="s">
        <v>51</v>
      </c>
      <c s="31" t="s">
        <v>7332</v>
      </c>
      <c s="31" t="s">
        <v>7333</v>
      </c>
      <c s="26" t="s">
        <v>53</v>
      </c>
      <c s="32" t="s">
        <v>7334</v>
      </c>
      <c s="33" t="s">
        <v>966</v>
      </c>
      <c s="34">
        <v>1</v>
      </c>
      <c s="35">
        <v>0</v>
      </c>
      <c s="36">
        <f>ROUND(ROUND(H1479,2)*ROUND(G1479,3),2)</f>
      </c>
      <c r="O1479">
        <f>(I1479*21)/100</f>
      </c>
      <c t="s">
        <v>28</v>
      </c>
    </row>
    <row r="1480" spans="1:5" ht="51">
      <c r="A1480" s="37" t="s">
        <v>56</v>
      </c>
      <c r="E1480" s="38" t="s">
        <v>7335</v>
      </c>
    </row>
    <row r="1481" spans="1:5" ht="12.75">
      <c r="A1481" s="39" t="s">
        <v>57</v>
      </c>
      <c r="E1481" s="40" t="s">
        <v>53</v>
      </c>
    </row>
    <row r="1482" spans="1:5" ht="12.75">
      <c r="A1482" t="s">
        <v>58</v>
      </c>
      <c r="E1482" s="38" t="s">
        <v>53</v>
      </c>
    </row>
    <row r="1483" spans="1:16" ht="38.25">
      <c r="A1483" s="26" t="s">
        <v>51</v>
      </c>
      <c s="31" t="s">
        <v>7336</v>
      </c>
      <c s="31" t="s">
        <v>7337</v>
      </c>
      <c s="26" t="s">
        <v>53</v>
      </c>
      <c s="32" t="s">
        <v>7334</v>
      </c>
      <c s="33" t="s">
        <v>966</v>
      </c>
      <c s="34">
        <v>1</v>
      </c>
      <c s="35">
        <v>0</v>
      </c>
      <c s="36">
        <f>ROUND(ROUND(H1483,2)*ROUND(G1483,3),2)</f>
      </c>
      <c r="O1483">
        <f>(I1483*21)/100</f>
      </c>
      <c t="s">
        <v>28</v>
      </c>
    </row>
    <row r="1484" spans="1:5" ht="51">
      <c r="A1484" s="37" t="s">
        <v>56</v>
      </c>
      <c r="E1484" s="38" t="s">
        <v>7338</v>
      </c>
    </row>
    <row r="1485" spans="1:5" ht="12.75">
      <c r="A1485" s="39" t="s">
        <v>57</v>
      </c>
      <c r="E1485" s="40" t="s">
        <v>53</v>
      </c>
    </row>
    <row r="1486" spans="1:5" ht="12.75">
      <c r="A1486" t="s">
        <v>58</v>
      </c>
      <c r="E1486" s="38" t="s">
        <v>53</v>
      </c>
    </row>
    <row r="1487" spans="1:16" ht="38.25">
      <c r="A1487" s="26" t="s">
        <v>51</v>
      </c>
      <c s="31" t="s">
        <v>7339</v>
      </c>
      <c s="31" t="s">
        <v>7340</v>
      </c>
      <c s="26" t="s">
        <v>53</v>
      </c>
      <c s="32" t="s">
        <v>7334</v>
      </c>
      <c s="33" t="s">
        <v>966</v>
      </c>
      <c s="34">
        <v>1</v>
      </c>
      <c s="35">
        <v>0</v>
      </c>
      <c s="36">
        <f>ROUND(ROUND(H1487,2)*ROUND(G1487,3),2)</f>
      </c>
      <c r="O1487">
        <f>(I1487*21)/100</f>
      </c>
      <c t="s">
        <v>28</v>
      </c>
    </row>
    <row r="1488" spans="1:5" ht="51">
      <c r="A1488" s="37" t="s">
        <v>56</v>
      </c>
      <c r="E1488" s="38" t="s">
        <v>7341</v>
      </c>
    </row>
    <row r="1489" spans="1:5" ht="12.75">
      <c r="A1489" s="39" t="s">
        <v>57</v>
      </c>
      <c r="E1489" s="40" t="s">
        <v>53</v>
      </c>
    </row>
    <row r="1490" spans="1:5" ht="12.75">
      <c r="A1490" t="s">
        <v>58</v>
      </c>
      <c r="E1490" s="38" t="s">
        <v>53</v>
      </c>
    </row>
    <row r="1491" spans="1:16" ht="38.25">
      <c r="A1491" s="26" t="s">
        <v>51</v>
      </c>
      <c s="31" t="s">
        <v>7342</v>
      </c>
      <c s="31" t="s">
        <v>7343</v>
      </c>
      <c s="26" t="s">
        <v>53</v>
      </c>
      <c s="32" t="s">
        <v>7334</v>
      </c>
      <c s="33" t="s">
        <v>966</v>
      </c>
      <c s="34">
        <v>1</v>
      </c>
      <c s="35">
        <v>0</v>
      </c>
      <c s="36">
        <f>ROUND(ROUND(H1491,2)*ROUND(G1491,3),2)</f>
      </c>
      <c r="O1491">
        <f>(I1491*21)/100</f>
      </c>
      <c t="s">
        <v>28</v>
      </c>
    </row>
    <row r="1492" spans="1:5" ht="51">
      <c r="A1492" s="37" t="s">
        <v>56</v>
      </c>
      <c r="E1492" s="38" t="s">
        <v>7344</v>
      </c>
    </row>
    <row r="1493" spans="1:5" ht="12.75">
      <c r="A1493" s="39" t="s">
        <v>57</v>
      </c>
      <c r="E1493" s="40" t="s">
        <v>53</v>
      </c>
    </row>
    <row r="1494" spans="1:5" ht="12.75">
      <c r="A1494" t="s">
        <v>58</v>
      </c>
      <c r="E1494" s="38" t="s">
        <v>53</v>
      </c>
    </row>
    <row r="1495" spans="1:16" ht="38.25">
      <c r="A1495" s="26" t="s">
        <v>51</v>
      </c>
      <c s="31" t="s">
        <v>7345</v>
      </c>
      <c s="31" t="s">
        <v>7346</v>
      </c>
      <c s="26" t="s">
        <v>53</v>
      </c>
      <c s="32" t="s">
        <v>7334</v>
      </c>
      <c s="33" t="s">
        <v>966</v>
      </c>
      <c s="34">
        <v>1</v>
      </c>
      <c s="35">
        <v>0</v>
      </c>
      <c s="36">
        <f>ROUND(ROUND(H1495,2)*ROUND(G1495,3),2)</f>
      </c>
      <c r="O1495">
        <f>(I1495*21)/100</f>
      </c>
      <c t="s">
        <v>28</v>
      </c>
    </row>
    <row r="1496" spans="1:5" ht="51">
      <c r="A1496" s="37" t="s">
        <v>56</v>
      </c>
      <c r="E1496" s="38" t="s">
        <v>7344</v>
      </c>
    </row>
    <row r="1497" spans="1:5" ht="12.75">
      <c r="A1497" s="39" t="s">
        <v>57</v>
      </c>
      <c r="E1497" s="40" t="s">
        <v>53</v>
      </c>
    </row>
    <row r="1498" spans="1:5" ht="12.75">
      <c r="A1498" t="s">
        <v>58</v>
      </c>
      <c r="E1498" s="38" t="s">
        <v>53</v>
      </c>
    </row>
    <row r="1499" spans="1:16" ht="38.25">
      <c r="A1499" s="26" t="s">
        <v>51</v>
      </c>
      <c s="31" t="s">
        <v>7347</v>
      </c>
      <c s="31" t="s">
        <v>7348</v>
      </c>
      <c s="26" t="s">
        <v>53</v>
      </c>
      <c s="32" t="s">
        <v>7334</v>
      </c>
      <c s="33" t="s">
        <v>966</v>
      </c>
      <c s="34">
        <v>1</v>
      </c>
      <c s="35">
        <v>0</v>
      </c>
      <c s="36">
        <f>ROUND(ROUND(H1499,2)*ROUND(G1499,3),2)</f>
      </c>
      <c r="O1499">
        <f>(I1499*21)/100</f>
      </c>
      <c t="s">
        <v>28</v>
      </c>
    </row>
    <row r="1500" spans="1:5" ht="51">
      <c r="A1500" s="37" t="s">
        <v>56</v>
      </c>
      <c r="E1500" s="38" t="s">
        <v>7349</v>
      </c>
    </row>
    <row r="1501" spans="1:5" ht="12.75">
      <c r="A1501" s="39" t="s">
        <v>57</v>
      </c>
      <c r="E1501" s="40" t="s">
        <v>53</v>
      </c>
    </row>
    <row r="1502" spans="1:5" ht="12.75">
      <c r="A1502" t="s">
        <v>58</v>
      </c>
      <c r="E1502" s="38" t="s">
        <v>53</v>
      </c>
    </row>
    <row r="1503" spans="1:16" ht="38.25">
      <c r="A1503" s="26" t="s">
        <v>51</v>
      </c>
      <c s="31" t="s">
        <v>7350</v>
      </c>
      <c s="31" t="s">
        <v>7351</v>
      </c>
      <c s="26" t="s">
        <v>53</v>
      </c>
      <c s="32" t="s">
        <v>7334</v>
      </c>
      <c s="33" t="s">
        <v>966</v>
      </c>
      <c s="34">
        <v>1</v>
      </c>
      <c s="35">
        <v>0</v>
      </c>
      <c s="36">
        <f>ROUND(ROUND(H1503,2)*ROUND(G1503,3),2)</f>
      </c>
      <c r="O1503">
        <f>(I1503*21)/100</f>
      </c>
      <c t="s">
        <v>28</v>
      </c>
    </row>
    <row r="1504" spans="1:5" ht="51">
      <c r="A1504" s="37" t="s">
        <v>56</v>
      </c>
      <c r="E1504" s="38" t="s">
        <v>7349</v>
      </c>
    </row>
    <row r="1505" spans="1:5" ht="12.75">
      <c r="A1505" s="39" t="s">
        <v>57</v>
      </c>
      <c r="E1505" s="40" t="s">
        <v>53</v>
      </c>
    </row>
    <row r="1506" spans="1:5" ht="12.75">
      <c r="A1506" t="s">
        <v>58</v>
      </c>
      <c r="E1506" s="38" t="s">
        <v>53</v>
      </c>
    </row>
    <row r="1507" spans="1:16" ht="25.5">
      <c r="A1507" s="26" t="s">
        <v>51</v>
      </c>
      <c s="31" t="s">
        <v>7352</v>
      </c>
      <c s="31" t="s">
        <v>7353</v>
      </c>
      <c s="26" t="s">
        <v>53</v>
      </c>
      <c s="32" t="s">
        <v>7354</v>
      </c>
      <c s="33" t="s">
        <v>966</v>
      </c>
      <c s="34">
        <v>1</v>
      </c>
      <c s="35">
        <v>0</v>
      </c>
      <c s="36">
        <f>ROUND(ROUND(H1507,2)*ROUND(G1507,3),2)</f>
      </c>
      <c r="O1507">
        <f>(I1507*21)/100</f>
      </c>
      <c t="s">
        <v>28</v>
      </c>
    </row>
    <row r="1508" spans="1:5" ht="25.5">
      <c r="A1508" s="37" t="s">
        <v>56</v>
      </c>
      <c r="E1508" s="38" t="s">
        <v>7354</v>
      </c>
    </row>
    <row r="1509" spans="1:5" ht="12.75">
      <c r="A1509" s="39" t="s">
        <v>57</v>
      </c>
      <c r="E1509" s="40" t="s">
        <v>53</v>
      </c>
    </row>
    <row r="1510" spans="1:5" ht="12.75">
      <c r="A1510" t="s">
        <v>58</v>
      </c>
      <c r="E1510" s="38" t="s">
        <v>53</v>
      </c>
    </row>
    <row r="1511" spans="1:16" ht="25.5">
      <c r="A1511" s="26" t="s">
        <v>51</v>
      </c>
      <c s="31" t="s">
        <v>7355</v>
      </c>
      <c s="31" t="s">
        <v>7356</v>
      </c>
      <c s="26" t="s">
        <v>53</v>
      </c>
      <c s="32" t="s">
        <v>7357</v>
      </c>
      <c s="33" t="s">
        <v>966</v>
      </c>
      <c s="34">
        <v>1</v>
      </c>
      <c s="35">
        <v>0</v>
      </c>
      <c s="36">
        <f>ROUND(ROUND(H1511,2)*ROUND(G1511,3),2)</f>
      </c>
      <c r="O1511">
        <f>(I1511*21)/100</f>
      </c>
      <c t="s">
        <v>28</v>
      </c>
    </row>
    <row r="1512" spans="1:5" ht="25.5">
      <c r="A1512" s="37" t="s">
        <v>56</v>
      </c>
      <c r="E1512" s="38" t="s">
        <v>7357</v>
      </c>
    </row>
    <row r="1513" spans="1:5" ht="12.75">
      <c r="A1513" s="39" t="s">
        <v>57</v>
      </c>
      <c r="E1513" s="40" t="s">
        <v>53</v>
      </c>
    </row>
    <row r="1514" spans="1:5" ht="12.75">
      <c r="A1514" t="s">
        <v>58</v>
      </c>
      <c r="E1514" s="38" t="s">
        <v>53</v>
      </c>
    </row>
    <row r="1515" spans="1:16" ht="25.5">
      <c r="A1515" s="26" t="s">
        <v>51</v>
      </c>
      <c s="31" t="s">
        <v>7358</v>
      </c>
      <c s="31" t="s">
        <v>7359</v>
      </c>
      <c s="26" t="s">
        <v>53</v>
      </c>
      <c s="32" t="s">
        <v>7360</v>
      </c>
      <c s="33" t="s">
        <v>966</v>
      </c>
      <c s="34">
        <v>1</v>
      </c>
      <c s="35">
        <v>0</v>
      </c>
      <c s="36">
        <f>ROUND(ROUND(H1515,2)*ROUND(G1515,3),2)</f>
      </c>
      <c r="O1515">
        <f>(I1515*21)/100</f>
      </c>
      <c t="s">
        <v>28</v>
      </c>
    </row>
    <row r="1516" spans="1:5" ht="25.5">
      <c r="A1516" s="37" t="s">
        <v>56</v>
      </c>
      <c r="E1516" s="38" t="s">
        <v>7360</v>
      </c>
    </row>
    <row r="1517" spans="1:5" ht="12.75">
      <c r="A1517" s="39" t="s">
        <v>57</v>
      </c>
      <c r="E1517" s="40" t="s">
        <v>53</v>
      </c>
    </row>
    <row r="1518" spans="1:5" ht="12.75">
      <c r="A1518" t="s">
        <v>58</v>
      </c>
      <c r="E1518" s="38" t="s">
        <v>53</v>
      </c>
    </row>
    <row r="1519" spans="1:16" ht="38.25">
      <c r="A1519" s="26" t="s">
        <v>51</v>
      </c>
      <c s="31" t="s">
        <v>7361</v>
      </c>
      <c s="31" t="s">
        <v>7362</v>
      </c>
      <c s="26" t="s">
        <v>53</v>
      </c>
      <c s="32" t="s">
        <v>7334</v>
      </c>
      <c s="33" t="s">
        <v>966</v>
      </c>
      <c s="34">
        <v>1</v>
      </c>
      <c s="35">
        <v>0</v>
      </c>
      <c s="36">
        <f>ROUND(ROUND(H1519,2)*ROUND(G1519,3),2)</f>
      </c>
      <c r="O1519">
        <f>(I1519*21)/100</f>
      </c>
      <c t="s">
        <v>28</v>
      </c>
    </row>
    <row r="1520" spans="1:5" ht="38.25">
      <c r="A1520" s="37" t="s">
        <v>56</v>
      </c>
      <c r="E1520" s="38" t="s">
        <v>7363</v>
      </c>
    </row>
    <row r="1521" spans="1:5" ht="12.75">
      <c r="A1521" s="39" t="s">
        <v>57</v>
      </c>
      <c r="E1521" s="40" t="s">
        <v>53</v>
      </c>
    </row>
    <row r="1522" spans="1:5" ht="12.75">
      <c r="A1522" t="s">
        <v>58</v>
      </c>
      <c r="E1522" s="38" t="s">
        <v>53</v>
      </c>
    </row>
    <row r="1523" spans="1:16" ht="38.25">
      <c r="A1523" s="26" t="s">
        <v>51</v>
      </c>
      <c s="31" t="s">
        <v>7364</v>
      </c>
      <c s="31" t="s">
        <v>7365</v>
      </c>
      <c s="26" t="s">
        <v>53</v>
      </c>
      <c s="32" t="s">
        <v>7334</v>
      </c>
      <c s="33" t="s">
        <v>966</v>
      </c>
      <c s="34">
        <v>1</v>
      </c>
      <c s="35">
        <v>0</v>
      </c>
      <c s="36">
        <f>ROUND(ROUND(H1523,2)*ROUND(G1523,3),2)</f>
      </c>
      <c r="O1523">
        <f>(I1523*21)/100</f>
      </c>
      <c t="s">
        <v>28</v>
      </c>
    </row>
    <row r="1524" spans="1:5" ht="38.25">
      <c r="A1524" s="37" t="s">
        <v>56</v>
      </c>
      <c r="E1524" s="38" t="s">
        <v>7366</v>
      </c>
    </row>
    <row r="1525" spans="1:5" ht="12.75">
      <c r="A1525" s="39" t="s">
        <v>57</v>
      </c>
      <c r="E1525" s="40" t="s">
        <v>53</v>
      </c>
    </row>
    <row r="1526" spans="1:5" ht="12.75">
      <c r="A1526" t="s">
        <v>58</v>
      </c>
      <c r="E1526" s="38" t="s">
        <v>53</v>
      </c>
    </row>
    <row r="1527" spans="1:16" ht="38.25">
      <c r="A1527" s="26" t="s">
        <v>51</v>
      </c>
      <c s="31" t="s">
        <v>7367</v>
      </c>
      <c s="31" t="s">
        <v>7368</v>
      </c>
      <c s="26" t="s">
        <v>53</v>
      </c>
      <c s="32" t="s">
        <v>7334</v>
      </c>
      <c s="33" t="s">
        <v>966</v>
      </c>
      <c s="34">
        <v>1</v>
      </c>
      <c s="35">
        <v>0</v>
      </c>
      <c s="36">
        <f>ROUND(ROUND(H1527,2)*ROUND(G1527,3),2)</f>
      </c>
      <c r="O1527">
        <f>(I1527*21)/100</f>
      </c>
      <c t="s">
        <v>28</v>
      </c>
    </row>
    <row r="1528" spans="1:5" ht="38.25">
      <c r="A1528" s="37" t="s">
        <v>56</v>
      </c>
      <c r="E1528" s="38" t="s">
        <v>7369</v>
      </c>
    </row>
    <row r="1529" spans="1:5" ht="12.75">
      <c r="A1529" s="39" t="s">
        <v>57</v>
      </c>
      <c r="E1529" s="40" t="s">
        <v>53</v>
      </c>
    </row>
    <row r="1530" spans="1:5" ht="12.75">
      <c r="A1530" t="s">
        <v>58</v>
      </c>
      <c r="E1530" s="38" t="s">
        <v>53</v>
      </c>
    </row>
    <row r="1531" spans="1:16" ht="38.25">
      <c r="A1531" s="26" t="s">
        <v>51</v>
      </c>
      <c s="31" t="s">
        <v>7370</v>
      </c>
      <c s="31" t="s">
        <v>7371</v>
      </c>
      <c s="26" t="s">
        <v>53</v>
      </c>
      <c s="32" t="s">
        <v>7334</v>
      </c>
      <c s="33" t="s">
        <v>966</v>
      </c>
      <c s="34">
        <v>1</v>
      </c>
      <c s="35">
        <v>0</v>
      </c>
      <c s="36">
        <f>ROUND(ROUND(H1531,2)*ROUND(G1531,3),2)</f>
      </c>
      <c r="O1531">
        <f>(I1531*21)/100</f>
      </c>
      <c t="s">
        <v>28</v>
      </c>
    </row>
    <row r="1532" spans="1:5" ht="38.25">
      <c r="A1532" s="37" t="s">
        <v>56</v>
      </c>
      <c r="E1532" s="38" t="s">
        <v>7372</v>
      </c>
    </row>
    <row r="1533" spans="1:5" ht="12.75">
      <c r="A1533" s="39" t="s">
        <v>57</v>
      </c>
      <c r="E1533" s="40" t="s">
        <v>53</v>
      </c>
    </row>
    <row r="1534" spans="1:5" ht="12.75">
      <c r="A1534" t="s">
        <v>58</v>
      </c>
      <c r="E1534" s="38" t="s">
        <v>53</v>
      </c>
    </row>
    <row r="1535" spans="1:16" ht="38.25">
      <c r="A1535" s="26" t="s">
        <v>51</v>
      </c>
      <c s="31" t="s">
        <v>7373</v>
      </c>
      <c s="31" t="s">
        <v>7374</v>
      </c>
      <c s="26" t="s">
        <v>53</v>
      </c>
      <c s="32" t="s">
        <v>7334</v>
      </c>
      <c s="33" t="s">
        <v>966</v>
      </c>
      <c s="34">
        <v>1</v>
      </c>
      <c s="35">
        <v>0</v>
      </c>
      <c s="36">
        <f>ROUND(ROUND(H1535,2)*ROUND(G1535,3),2)</f>
      </c>
      <c r="O1535">
        <f>(I1535*21)/100</f>
      </c>
      <c t="s">
        <v>28</v>
      </c>
    </row>
    <row r="1536" spans="1:5" ht="38.25">
      <c r="A1536" s="37" t="s">
        <v>56</v>
      </c>
      <c r="E1536" s="38" t="s">
        <v>7369</v>
      </c>
    </row>
    <row r="1537" spans="1:5" ht="12.75">
      <c r="A1537" s="39" t="s">
        <v>57</v>
      </c>
      <c r="E1537" s="40" t="s">
        <v>53</v>
      </c>
    </row>
    <row r="1538" spans="1:5" ht="12.75">
      <c r="A1538" t="s">
        <v>58</v>
      </c>
      <c r="E1538" s="38" t="s">
        <v>53</v>
      </c>
    </row>
    <row r="1539" spans="1:16" ht="38.25">
      <c r="A1539" s="26" t="s">
        <v>51</v>
      </c>
      <c s="31" t="s">
        <v>7375</v>
      </c>
      <c s="31" t="s">
        <v>7376</v>
      </c>
      <c s="26" t="s">
        <v>53</v>
      </c>
      <c s="32" t="s">
        <v>7334</v>
      </c>
      <c s="33" t="s">
        <v>966</v>
      </c>
      <c s="34">
        <v>1</v>
      </c>
      <c s="35">
        <v>0</v>
      </c>
      <c s="36">
        <f>ROUND(ROUND(H1539,2)*ROUND(G1539,3),2)</f>
      </c>
      <c r="O1539">
        <f>(I1539*21)/100</f>
      </c>
      <c t="s">
        <v>28</v>
      </c>
    </row>
    <row r="1540" spans="1:5" ht="38.25">
      <c r="A1540" s="37" t="s">
        <v>56</v>
      </c>
      <c r="E1540" s="38" t="s">
        <v>7372</v>
      </c>
    </row>
    <row r="1541" spans="1:5" ht="12.75">
      <c r="A1541" s="39" t="s">
        <v>57</v>
      </c>
      <c r="E1541" s="40" t="s">
        <v>53</v>
      </c>
    </row>
    <row r="1542" spans="1:5" ht="12.75">
      <c r="A1542" t="s">
        <v>58</v>
      </c>
      <c r="E1542" s="38" t="s">
        <v>53</v>
      </c>
    </row>
    <row r="1543" spans="1:16" ht="38.25">
      <c r="A1543" s="26" t="s">
        <v>51</v>
      </c>
      <c s="31" t="s">
        <v>7377</v>
      </c>
      <c s="31" t="s">
        <v>7378</v>
      </c>
      <c s="26" t="s">
        <v>53</v>
      </c>
      <c s="32" t="s">
        <v>7334</v>
      </c>
      <c s="33" t="s">
        <v>966</v>
      </c>
      <c s="34">
        <v>1</v>
      </c>
      <c s="35">
        <v>0</v>
      </c>
      <c s="36">
        <f>ROUND(ROUND(H1543,2)*ROUND(G1543,3),2)</f>
      </c>
      <c r="O1543">
        <f>(I1543*21)/100</f>
      </c>
      <c t="s">
        <v>28</v>
      </c>
    </row>
    <row r="1544" spans="1:5" ht="38.25">
      <c r="A1544" s="37" t="s">
        <v>56</v>
      </c>
      <c r="E1544" s="38" t="s">
        <v>7379</v>
      </c>
    </row>
    <row r="1545" spans="1:5" ht="12.75">
      <c r="A1545" s="39" t="s">
        <v>57</v>
      </c>
      <c r="E1545" s="40" t="s">
        <v>53</v>
      </c>
    </row>
    <row r="1546" spans="1:5" ht="12.75">
      <c r="A1546" t="s">
        <v>58</v>
      </c>
      <c r="E1546" s="38" t="s">
        <v>53</v>
      </c>
    </row>
    <row r="1547" spans="1:16" ht="38.25">
      <c r="A1547" s="26" t="s">
        <v>51</v>
      </c>
      <c s="31" t="s">
        <v>7380</v>
      </c>
      <c s="31" t="s">
        <v>7381</v>
      </c>
      <c s="26" t="s">
        <v>53</v>
      </c>
      <c s="32" t="s">
        <v>7334</v>
      </c>
      <c s="33" t="s">
        <v>966</v>
      </c>
      <c s="34">
        <v>1</v>
      </c>
      <c s="35">
        <v>0</v>
      </c>
      <c s="36">
        <f>ROUND(ROUND(H1547,2)*ROUND(G1547,3),2)</f>
      </c>
      <c r="O1547">
        <f>(I1547*21)/100</f>
      </c>
      <c t="s">
        <v>28</v>
      </c>
    </row>
    <row r="1548" spans="1:5" ht="38.25">
      <c r="A1548" s="37" t="s">
        <v>56</v>
      </c>
      <c r="E1548" s="38" t="s">
        <v>7372</v>
      </c>
    </row>
    <row r="1549" spans="1:5" ht="12.75">
      <c r="A1549" s="39" t="s">
        <v>57</v>
      </c>
      <c r="E1549" s="40" t="s">
        <v>53</v>
      </c>
    </row>
    <row r="1550" spans="1:5" ht="12.75">
      <c r="A1550" t="s">
        <v>58</v>
      </c>
      <c r="E1550" s="38" t="s">
        <v>53</v>
      </c>
    </row>
    <row r="1551" spans="1:16" ht="38.25">
      <c r="A1551" s="26" t="s">
        <v>51</v>
      </c>
      <c s="31" t="s">
        <v>7382</v>
      </c>
      <c s="31" t="s">
        <v>7383</v>
      </c>
      <c s="26" t="s">
        <v>53</v>
      </c>
      <c s="32" t="s">
        <v>7334</v>
      </c>
      <c s="33" t="s">
        <v>966</v>
      </c>
      <c s="34">
        <v>1</v>
      </c>
      <c s="35">
        <v>0</v>
      </c>
      <c s="36">
        <f>ROUND(ROUND(H1551,2)*ROUND(G1551,3),2)</f>
      </c>
      <c r="O1551">
        <f>(I1551*21)/100</f>
      </c>
      <c t="s">
        <v>28</v>
      </c>
    </row>
    <row r="1552" spans="1:5" ht="38.25">
      <c r="A1552" s="37" t="s">
        <v>56</v>
      </c>
      <c r="E1552" s="38" t="s">
        <v>7384</v>
      </c>
    </row>
    <row r="1553" spans="1:5" ht="12.75">
      <c r="A1553" s="39" t="s">
        <v>57</v>
      </c>
      <c r="E1553" s="40" t="s">
        <v>53</v>
      </c>
    </row>
    <row r="1554" spans="1:5" ht="12.75">
      <c r="A1554" t="s">
        <v>58</v>
      </c>
      <c r="E1554" s="38" t="s">
        <v>53</v>
      </c>
    </row>
    <row r="1555" spans="1:16" ht="38.25">
      <c r="A1555" s="26" t="s">
        <v>51</v>
      </c>
      <c s="31" t="s">
        <v>7385</v>
      </c>
      <c s="31" t="s">
        <v>7386</v>
      </c>
      <c s="26" t="s">
        <v>53</v>
      </c>
      <c s="32" t="s">
        <v>7334</v>
      </c>
      <c s="33" t="s">
        <v>966</v>
      </c>
      <c s="34">
        <v>1</v>
      </c>
      <c s="35">
        <v>0</v>
      </c>
      <c s="36">
        <f>ROUND(ROUND(H1555,2)*ROUND(G1555,3),2)</f>
      </c>
      <c r="O1555">
        <f>(I1555*21)/100</f>
      </c>
      <c t="s">
        <v>28</v>
      </c>
    </row>
    <row r="1556" spans="1:5" ht="38.25">
      <c r="A1556" s="37" t="s">
        <v>56</v>
      </c>
      <c r="E1556" s="38" t="s">
        <v>7387</v>
      </c>
    </row>
    <row r="1557" spans="1:5" ht="12.75">
      <c r="A1557" s="39" t="s">
        <v>57</v>
      </c>
      <c r="E1557" s="40" t="s">
        <v>53</v>
      </c>
    </row>
    <row r="1558" spans="1:5" ht="12.75">
      <c r="A1558" t="s">
        <v>58</v>
      </c>
      <c r="E1558" s="38" t="s">
        <v>53</v>
      </c>
    </row>
    <row r="1559" spans="1:16" ht="25.5">
      <c r="A1559" s="26" t="s">
        <v>51</v>
      </c>
      <c s="31" t="s">
        <v>7388</v>
      </c>
      <c s="31" t="s">
        <v>7389</v>
      </c>
      <c s="26" t="s">
        <v>53</v>
      </c>
      <c s="32" t="s">
        <v>7390</v>
      </c>
      <c s="33" t="s">
        <v>966</v>
      </c>
      <c s="34">
        <v>1</v>
      </c>
      <c s="35">
        <v>0</v>
      </c>
      <c s="36">
        <f>ROUND(ROUND(H1559,2)*ROUND(G1559,3),2)</f>
      </c>
      <c r="O1559">
        <f>(I1559*21)/100</f>
      </c>
      <c t="s">
        <v>28</v>
      </c>
    </row>
    <row r="1560" spans="1:5" ht="25.5">
      <c r="A1560" s="37" t="s">
        <v>56</v>
      </c>
      <c r="E1560" s="38" t="s">
        <v>7390</v>
      </c>
    </row>
    <row r="1561" spans="1:5" ht="12.75">
      <c r="A1561" s="39" t="s">
        <v>57</v>
      </c>
      <c r="E1561" s="40" t="s">
        <v>53</v>
      </c>
    </row>
    <row r="1562" spans="1:5" ht="12.75">
      <c r="A1562" t="s">
        <v>58</v>
      </c>
      <c r="E1562" s="38" t="s">
        <v>53</v>
      </c>
    </row>
    <row r="1563" spans="1:16" ht="38.25">
      <c r="A1563" s="26" t="s">
        <v>51</v>
      </c>
      <c s="31" t="s">
        <v>7391</v>
      </c>
      <c s="31" t="s">
        <v>7392</v>
      </c>
      <c s="26" t="s">
        <v>53</v>
      </c>
      <c s="32" t="s">
        <v>7334</v>
      </c>
      <c s="33" t="s">
        <v>966</v>
      </c>
      <c s="34">
        <v>1</v>
      </c>
      <c s="35">
        <v>0</v>
      </c>
      <c s="36">
        <f>ROUND(ROUND(H1563,2)*ROUND(G1563,3),2)</f>
      </c>
      <c r="O1563">
        <f>(I1563*21)/100</f>
      </c>
      <c t="s">
        <v>28</v>
      </c>
    </row>
    <row r="1564" spans="1:5" ht="38.25">
      <c r="A1564" s="37" t="s">
        <v>56</v>
      </c>
      <c r="E1564" s="38" t="s">
        <v>7393</v>
      </c>
    </row>
    <row r="1565" spans="1:5" ht="12.75">
      <c r="A1565" s="39" t="s">
        <v>57</v>
      </c>
      <c r="E1565" s="40" t="s">
        <v>53</v>
      </c>
    </row>
    <row r="1566" spans="1:5" ht="12.75">
      <c r="A1566" t="s">
        <v>58</v>
      </c>
      <c r="E1566" s="38" t="s">
        <v>53</v>
      </c>
    </row>
    <row r="1567" spans="1:16" ht="38.25">
      <c r="A1567" s="26" t="s">
        <v>51</v>
      </c>
      <c s="31" t="s">
        <v>7394</v>
      </c>
      <c s="31" t="s">
        <v>7395</v>
      </c>
      <c s="26" t="s">
        <v>53</v>
      </c>
      <c s="32" t="s">
        <v>7334</v>
      </c>
      <c s="33" t="s">
        <v>966</v>
      </c>
      <c s="34">
        <v>1</v>
      </c>
      <c s="35">
        <v>0</v>
      </c>
      <c s="36">
        <f>ROUND(ROUND(H1567,2)*ROUND(G1567,3),2)</f>
      </c>
      <c r="O1567">
        <f>(I1567*21)/100</f>
      </c>
      <c t="s">
        <v>28</v>
      </c>
    </row>
    <row r="1568" spans="1:5" ht="38.25">
      <c r="A1568" s="37" t="s">
        <v>56</v>
      </c>
      <c r="E1568" s="38" t="s">
        <v>7393</v>
      </c>
    </row>
    <row r="1569" spans="1:5" ht="12.75">
      <c r="A1569" s="39" t="s">
        <v>57</v>
      </c>
      <c r="E1569" s="40" t="s">
        <v>53</v>
      </c>
    </row>
    <row r="1570" spans="1:5" ht="12.75">
      <c r="A1570" t="s">
        <v>58</v>
      </c>
      <c r="E1570" s="38" t="s">
        <v>53</v>
      </c>
    </row>
    <row r="1571" spans="1:16" ht="38.25">
      <c r="A1571" s="26" t="s">
        <v>51</v>
      </c>
      <c s="31" t="s">
        <v>7396</v>
      </c>
      <c s="31" t="s">
        <v>7397</v>
      </c>
      <c s="26" t="s">
        <v>53</v>
      </c>
      <c s="32" t="s">
        <v>7334</v>
      </c>
      <c s="33" t="s">
        <v>966</v>
      </c>
      <c s="34">
        <v>1</v>
      </c>
      <c s="35">
        <v>0</v>
      </c>
      <c s="36">
        <f>ROUND(ROUND(H1571,2)*ROUND(G1571,3),2)</f>
      </c>
      <c r="O1571">
        <f>(I1571*21)/100</f>
      </c>
      <c t="s">
        <v>28</v>
      </c>
    </row>
    <row r="1572" spans="1:5" ht="38.25">
      <c r="A1572" s="37" t="s">
        <v>56</v>
      </c>
      <c r="E1572" s="38" t="s">
        <v>7393</v>
      </c>
    </row>
    <row r="1573" spans="1:5" ht="12.75">
      <c r="A1573" s="39" t="s">
        <v>57</v>
      </c>
      <c r="E1573" s="40" t="s">
        <v>53</v>
      </c>
    </row>
    <row r="1574" spans="1:5" ht="12.75">
      <c r="A1574" t="s">
        <v>58</v>
      </c>
      <c r="E1574" s="38" t="s">
        <v>53</v>
      </c>
    </row>
    <row r="1575" spans="1:16" ht="25.5">
      <c r="A1575" s="26" t="s">
        <v>51</v>
      </c>
      <c s="31" t="s">
        <v>7398</v>
      </c>
      <c s="31" t="s">
        <v>7399</v>
      </c>
      <c s="26" t="s">
        <v>53</v>
      </c>
      <c s="32" t="s">
        <v>7400</v>
      </c>
      <c s="33" t="s">
        <v>966</v>
      </c>
      <c s="34">
        <v>1</v>
      </c>
      <c s="35">
        <v>0</v>
      </c>
      <c s="36">
        <f>ROUND(ROUND(H1575,2)*ROUND(G1575,3),2)</f>
      </c>
      <c r="O1575">
        <f>(I1575*21)/100</f>
      </c>
      <c t="s">
        <v>28</v>
      </c>
    </row>
    <row r="1576" spans="1:5" ht="25.5">
      <c r="A1576" s="37" t="s">
        <v>56</v>
      </c>
      <c r="E1576" s="38" t="s">
        <v>7400</v>
      </c>
    </row>
    <row r="1577" spans="1:5" ht="12.75">
      <c r="A1577" s="39" t="s">
        <v>57</v>
      </c>
      <c r="E1577" s="40" t="s">
        <v>53</v>
      </c>
    </row>
    <row r="1578" spans="1:5" ht="12.75">
      <c r="A1578" t="s">
        <v>58</v>
      </c>
      <c r="E1578" s="38" t="s">
        <v>53</v>
      </c>
    </row>
    <row r="1579" spans="1:16" ht="25.5">
      <c r="A1579" s="26" t="s">
        <v>51</v>
      </c>
      <c s="31" t="s">
        <v>7401</v>
      </c>
      <c s="31" t="s">
        <v>7402</v>
      </c>
      <c s="26" t="s">
        <v>53</v>
      </c>
      <c s="32" t="s">
        <v>7403</v>
      </c>
      <c s="33" t="s">
        <v>966</v>
      </c>
      <c s="34">
        <v>1</v>
      </c>
      <c s="35">
        <v>0</v>
      </c>
      <c s="36">
        <f>ROUND(ROUND(H1579,2)*ROUND(G1579,3),2)</f>
      </c>
      <c r="O1579">
        <f>(I1579*21)/100</f>
      </c>
      <c t="s">
        <v>28</v>
      </c>
    </row>
    <row r="1580" spans="1:5" ht="25.5">
      <c r="A1580" s="37" t="s">
        <v>56</v>
      </c>
      <c r="E1580" s="38" t="s">
        <v>7403</v>
      </c>
    </row>
    <row r="1581" spans="1:5" ht="12.75">
      <c r="A1581" s="39" t="s">
        <v>57</v>
      </c>
      <c r="E1581" s="40" t="s">
        <v>53</v>
      </c>
    </row>
    <row r="1582" spans="1:5" ht="12.75">
      <c r="A1582" t="s">
        <v>58</v>
      </c>
      <c r="E1582" s="38" t="s">
        <v>53</v>
      </c>
    </row>
    <row r="1583" spans="1:16" ht="38.25">
      <c r="A1583" s="26" t="s">
        <v>51</v>
      </c>
      <c s="31" t="s">
        <v>7404</v>
      </c>
      <c s="31" t="s">
        <v>7405</v>
      </c>
      <c s="26" t="s">
        <v>53</v>
      </c>
      <c s="32" t="s">
        <v>7334</v>
      </c>
      <c s="33" t="s">
        <v>966</v>
      </c>
      <c s="34">
        <v>1</v>
      </c>
      <c s="35">
        <v>0</v>
      </c>
      <c s="36">
        <f>ROUND(ROUND(H1583,2)*ROUND(G1583,3),2)</f>
      </c>
      <c r="O1583">
        <f>(I1583*21)/100</f>
      </c>
      <c t="s">
        <v>28</v>
      </c>
    </row>
    <row r="1584" spans="1:5" ht="38.25">
      <c r="A1584" s="37" t="s">
        <v>56</v>
      </c>
      <c r="E1584" s="38" t="s">
        <v>7406</v>
      </c>
    </row>
    <row r="1585" spans="1:5" ht="12.75">
      <c r="A1585" s="39" t="s">
        <v>57</v>
      </c>
      <c r="E1585" s="40" t="s">
        <v>53</v>
      </c>
    </row>
    <row r="1586" spans="1:5" ht="12.75">
      <c r="A1586" t="s">
        <v>58</v>
      </c>
      <c r="E1586" s="38" t="s">
        <v>53</v>
      </c>
    </row>
    <row r="1587" spans="1:16" ht="25.5">
      <c r="A1587" s="26" t="s">
        <v>51</v>
      </c>
      <c s="31" t="s">
        <v>7407</v>
      </c>
      <c s="31" t="s">
        <v>7408</v>
      </c>
      <c s="26" t="s">
        <v>53</v>
      </c>
      <c s="32" t="s">
        <v>7400</v>
      </c>
      <c s="33" t="s">
        <v>966</v>
      </c>
      <c s="34">
        <v>1</v>
      </c>
      <c s="35">
        <v>0</v>
      </c>
      <c s="36">
        <f>ROUND(ROUND(H1587,2)*ROUND(G1587,3),2)</f>
      </c>
      <c r="O1587">
        <f>(I1587*21)/100</f>
      </c>
      <c t="s">
        <v>28</v>
      </c>
    </row>
    <row r="1588" spans="1:5" ht="25.5">
      <c r="A1588" s="37" t="s">
        <v>56</v>
      </c>
      <c r="E1588" s="38" t="s">
        <v>7400</v>
      </c>
    </row>
    <row r="1589" spans="1:5" ht="12.75">
      <c r="A1589" s="39" t="s">
        <v>57</v>
      </c>
      <c r="E1589" s="40" t="s">
        <v>53</v>
      </c>
    </row>
    <row r="1590" spans="1:5" ht="12.75">
      <c r="A1590" t="s">
        <v>58</v>
      </c>
      <c r="E1590" s="38" t="s">
        <v>53</v>
      </c>
    </row>
    <row r="1591" spans="1:16" ht="25.5">
      <c r="A1591" s="26" t="s">
        <v>51</v>
      </c>
      <c s="31" t="s">
        <v>7409</v>
      </c>
      <c s="31" t="s">
        <v>7410</v>
      </c>
      <c s="26" t="s">
        <v>53</v>
      </c>
      <c s="32" t="s">
        <v>7411</v>
      </c>
      <c s="33" t="s">
        <v>966</v>
      </c>
      <c s="34">
        <v>1</v>
      </c>
      <c s="35">
        <v>0</v>
      </c>
      <c s="36">
        <f>ROUND(ROUND(H1591,2)*ROUND(G1591,3),2)</f>
      </c>
      <c r="O1591">
        <f>(I1591*21)/100</f>
      </c>
      <c t="s">
        <v>28</v>
      </c>
    </row>
    <row r="1592" spans="1:5" ht="25.5">
      <c r="A1592" s="37" t="s">
        <v>56</v>
      </c>
      <c r="E1592" s="38" t="s">
        <v>7411</v>
      </c>
    </row>
    <row r="1593" spans="1:5" ht="12.75">
      <c r="A1593" s="39" t="s">
        <v>57</v>
      </c>
      <c r="E1593" s="40" t="s">
        <v>53</v>
      </c>
    </row>
    <row r="1594" spans="1:5" ht="12.75">
      <c r="A1594" t="s">
        <v>58</v>
      </c>
      <c r="E1594" s="38" t="s">
        <v>53</v>
      </c>
    </row>
    <row r="1595" spans="1:16" ht="25.5">
      <c r="A1595" s="26" t="s">
        <v>51</v>
      </c>
      <c s="31" t="s">
        <v>7412</v>
      </c>
      <c s="31" t="s">
        <v>7413</v>
      </c>
      <c s="26" t="s">
        <v>53</v>
      </c>
      <c s="32" t="s">
        <v>7414</v>
      </c>
      <c s="33" t="s">
        <v>966</v>
      </c>
      <c s="34">
        <v>12</v>
      </c>
      <c s="35">
        <v>0</v>
      </c>
      <c s="36">
        <f>ROUND(ROUND(H1595,2)*ROUND(G1595,3),2)</f>
      </c>
      <c r="O1595">
        <f>(I1595*21)/100</f>
      </c>
      <c t="s">
        <v>28</v>
      </c>
    </row>
    <row r="1596" spans="1:5" ht="38.25">
      <c r="A1596" s="37" t="s">
        <v>56</v>
      </c>
      <c r="E1596" s="38" t="s">
        <v>7415</v>
      </c>
    </row>
    <row r="1597" spans="1:5" ht="12.75">
      <c r="A1597" s="39" t="s">
        <v>57</v>
      </c>
      <c r="E1597" s="40" t="s">
        <v>53</v>
      </c>
    </row>
    <row r="1598" spans="1:5" ht="12.75">
      <c r="A1598" t="s">
        <v>58</v>
      </c>
      <c r="E1598" s="38" t="s">
        <v>53</v>
      </c>
    </row>
    <row r="1599" spans="1:16" ht="25.5">
      <c r="A1599" s="26" t="s">
        <v>51</v>
      </c>
      <c s="31" t="s">
        <v>7416</v>
      </c>
      <c s="31" t="s">
        <v>7417</v>
      </c>
      <c s="26" t="s">
        <v>53</v>
      </c>
      <c s="32" t="s">
        <v>7418</v>
      </c>
      <c s="33" t="s">
        <v>966</v>
      </c>
      <c s="34">
        <v>2</v>
      </c>
      <c s="35">
        <v>0</v>
      </c>
      <c s="36">
        <f>ROUND(ROUND(H1599,2)*ROUND(G1599,3),2)</f>
      </c>
      <c r="O1599">
        <f>(I1599*21)/100</f>
      </c>
      <c t="s">
        <v>28</v>
      </c>
    </row>
    <row r="1600" spans="1:5" ht="38.25">
      <c r="A1600" s="37" t="s">
        <v>56</v>
      </c>
      <c r="E1600" s="38" t="s">
        <v>7419</v>
      </c>
    </row>
    <row r="1601" spans="1:5" ht="12.75">
      <c r="A1601" s="39" t="s">
        <v>57</v>
      </c>
      <c r="E1601" s="40" t="s">
        <v>53</v>
      </c>
    </row>
    <row r="1602" spans="1:5" ht="12.75">
      <c r="A1602" t="s">
        <v>58</v>
      </c>
      <c r="E1602" s="38" t="s">
        <v>53</v>
      </c>
    </row>
    <row r="1603" spans="1:16" ht="38.25">
      <c r="A1603" s="26" t="s">
        <v>51</v>
      </c>
      <c s="31" t="s">
        <v>7420</v>
      </c>
      <c s="31" t="s">
        <v>7421</v>
      </c>
      <c s="26" t="s">
        <v>53</v>
      </c>
      <c s="32" t="s">
        <v>7422</v>
      </c>
      <c s="33" t="s">
        <v>966</v>
      </c>
      <c s="34">
        <v>1</v>
      </c>
      <c s="35">
        <v>0</v>
      </c>
      <c s="36">
        <f>ROUND(ROUND(H1603,2)*ROUND(G1603,3),2)</f>
      </c>
      <c r="O1603">
        <f>(I1603*21)/100</f>
      </c>
      <c t="s">
        <v>28</v>
      </c>
    </row>
    <row r="1604" spans="1:5" ht="51">
      <c r="A1604" s="37" t="s">
        <v>56</v>
      </c>
      <c r="E1604" s="38" t="s">
        <v>7423</v>
      </c>
    </row>
    <row r="1605" spans="1:5" ht="12.75">
      <c r="A1605" s="39" t="s">
        <v>57</v>
      </c>
      <c r="E1605" s="40" t="s">
        <v>53</v>
      </c>
    </row>
    <row r="1606" spans="1:5" ht="12.75">
      <c r="A1606" t="s">
        <v>58</v>
      </c>
      <c r="E1606" s="38" t="s">
        <v>53</v>
      </c>
    </row>
    <row r="1607" spans="1:16" ht="25.5">
      <c r="A1607" s="26" t="s">
        <v>51</v>
      </c>
      <c s="31" t="s">
        <v>7424</v>
      </c>
      <c s="31" t="s">
        <v>7425</v>
      </c>
      <c s="26" t="s">
        <v>53</v>
      </c>
      <c s="32" t="s">
        <v>7426</v>
      </c>
      <c s="33" t="s">
        <v>966</v>
      </c>
      <c s="34">
        <v>1</v>
      </c>
      <c s="35">
        <v>0</v>
      </c>
      <c s="36">
        <f>ROUND(ROUND(H1607,2)*ROUND(G1607,3),2)</f>
      </c>
      <c r="O1607">
        <f>(I1607*21)/100</f>
      </c>
      <c t="s">
        <v>28</v>
      </c>
    </row>
    <row r="1608" spans="1:5" ht="25.5">
      <c r="A1608" s="37" t="s">
        <v>56</v>
      </c>
      <c r="E1608" s="38" t="s">
        <v>7426</v>
      </c>
    </row>
    <row r="1609" spans="1:5" ht="12.75">
      <c r="A1609" s="39" t="s">
        <v>57</v>
      </c>
      <c r="E1609" s="40" t="s">
        <v>53</v>
      </c>
    </row>
    <row r="1610" spans="1:5" ht="12.75">
      <c r="A1610" t="s">
        <v>58</v>
      </c>
      <c r="E1610" s="38" t="s">
        <v>53</v>
      </c>
    </row>
    <row r="1611" spans="1:16" ht="25.5">
      <c r="A1611" s="26" t="s">
        <v>51</v>
      </c>
      <c s="31" t="s">
        <v>7427</v>
      </c>
      <c s="31" t="s">
        <v>7428</v>
      </c>
      <c s="26" t="s">
        <v>53</v>
      </c>
      <c s="32" t="s">
        <v>7429</v>
      </c>
      <c s="33" t="s">
        <v>966</v>
      </c>
      <c s="34">
        <v>2</v>
      </c>
      <c s="35">
        <v>0</v>
      </c>
      <c s="36">
        <f>ROUND(ROUND(H1611,2)*ROUND(G1611,3),2)</f>
      </c>
      <c r="O1611">
        <f>(I1611*21)/100</f>
      </c>
      <c t="s">
        <v>28</v>
      </c>
    </row>
    <row r="1612" spans="1:5" ht="25.5">
      <c r="A1612" s="37" t="s">
        <v>56</v>
      </c>
      <c r="E1612" s="38" t="s">
        <v>7429</v>
      </c>
    </row>
    <row r="1613" spans="1:5" ht="12.75">
      <c r="A1613" s="39" t="s">
        <v>57</v>
      </c>
      <c r="E1613" s="40" t="s">
        <v>53</v>
      </c>
    </row>
    <row r="1614" spans="1:5" ht="12.75">
      <c r="A1614" t="s">
        <v>58</v>
      </c>
      <c r="E1614" s="38" t="s">
        <v>53</v>
      </c>
    </row>
    <row r="1615" spans="1:16" ht="25.5">
      <c r="A1615" s="26" t="s">
        <v>51</v>
      </c>
      <c s="31" t="s">
        <v>7430</v>
      </c>
      <c s="31" t="s">
        <v>7431</v>
      </c>
      <c s="26" t="s">
        <v>53</v>
      </c>
      <c s="32" t="s">
        <v>7432</v>
      </c>
      <c s="33" t="s">
        <v>966</v>
      </c>
      <c s="34">
        <v>2</v>
      </c>
      <c s="35">
        <v>0</v>
      </c>
      <c s="36">
        <f>ROUND(ROUND(H1615,2)*ROUND(G1615,3),2)</f>
      </c>
      <c r="O1615">
        <f>(I1615*21)/100</f>
      </c>
      <c t="s">
        <v>28</v>
      </c>
    </row>
    <row r="1616" spans="1:5" ht="25.5">
      <c r="A1616" s="37" t="s">
        <v>56</v>
      </c>
      <c r="E1616" s="38" t="s">
        <v>7432</v>
      </c>
    </row>
    <row r="1617" spans="1:5" ht="12.75">
      <c r="A1617" s="39" t="s">
        <v>57</v>
      </c>
      <c r="E1617" s="40" t="s">
        <v>53</v>
      </c>
    </row>
    <row r="1618" spans="1:5" ht="12.75">
      <c r="A1618" t="s">
        <v>58</v>
      </c>
      <c r="E1618" s="38" t="s">
        <v>53</v>
      </c>
    </row>
    <row r="1619" spans="1:16" ht="25.5">
      <c r="A1619" s="26" t="s">
        <v>51</v>
      </c>
      <c s="31" t="s">
        <v>7433</v>
      </c>
      <c s="31" t="s">
        <v>7434</v>
      </c>
      <c s="26" t="s">
        <v>53</v>
      </c>
      <c s="32" t="s">
        <v>7435</v>
      </c>
      <c s="33" t="s">
        <v>966</v>
      </c>
      <c s="34">
        <v>4</v>
      </c>
      <c s="35">
        <v>0</v>
      </c>
      <c s="36">
        <f>ROUND(ROUND(H1619,2)*ROUND(G1619,3),2)</f>
      </c>
      <c r="O1619">
        <f>(I1619*21)/100</f>
      </c>
      <c t="s">
        <v>28</v>
      </c>
    </row>
    <row r="1620" spans="1:5" ht="38.25">
      <c r="A1620" s="37" t="s">
        <v>56</v>
      </c>
      <c r="E1620" s="38" t="s">
        <v>7436</v>
      </c>
    </row>
    <row r="1621" spans="1:5" ht="12.75">
      <c r="A1621" s="39" t="s">
        <v>57</v>
      </c>
      <c r="E1621" s="40" t="s">
        <v>53</v>
      </c>
    </row>
    <row r="1622" spans="1:5" ht="12.75">
      <c r="A1622" t="s">
        <v>58</v>
      </c>
      <c r="E1622" s="38" t="s">
        <v>53</v>
      </c>
    </row>
    <row r="1623" spans="1:16" ht="25.5">
      <c r="A1623" s="26" t="s">
        <v>51</v>
      </c>
      <c s="31" t="s">
        <v>7437</v>
      </c>
      <c s="31" t="s">
        <v>7438</v>
      </c>
      <c s="26" t="s">
        <v>53</v>
      </c>
      <c s="32" t="s">
        <v>7439</v>
      </c>
      <c s="33" t="s">
        <v>966</v>
      </c>
      <c s="34">
        <v>3</v>
      </c>
      <c s="35">
        <v>0</v>
      </c>
      <c s="36">
        <f>ROUND(ROUND(H1623,2)*ROUND(G1623,3),2)</f>
      </c>
      <c r="O1623">
        <f>(I1623*21)/100</f>
      </c>
      <c t="s">
        <v>28</v>
      </c>
    </row>
    <row r="1624" spans="1:5" ht="25.5">
      <c r="A1624" s="37" t="s">
        <v>56</v>
      </c>
      <c r="E1624" s="38" t="s">
        <v>7439</v>
      </c>
    </row>
    <row r="1625" spans="1:5" ht="12.75">
      <c r="A1625" s="39" t="s">
        <v>57</v>
      </c>
      <c r="E1625" s="40" t="s">
        <v>53</v>
      </c>
    </row>
    <row r="1626" spans="1:5" ht="12.75">
      <c r="A1626" t="s">
        <v>58</v>
      </c>
      <c r="E1626" s="38" t="s">
        <v>53</v>
      </c>
    </row>
    <row r="1627" spans="1:16" ht="38.25">
      <c r="A1627" s="26" t="s">
        <v>51</v>
      </c>
      <c s="31" t="s">
        <v>7440</v>
      </c>
      <c s="31" t="s">
        <v>7441</v>
      </c>
      <c s="26" t="s">
        <v>53</v>
      </c>
      <c s="32" t="s">
        <v>7442</v>
      </c>
      <c s="33" t="s">
        <v>966</v>
      </c>
      <c s="34">
        <v>1</v>
      </c>
      <c s="35">
        <v>0</v>
      </c>
      <c s="36">
        <f>ROUND(ROUND(H1627,2)*ROUND(G1627,3),2)</f>
      </c>
      <c r="O1627">
        <f>(I1627*21)/100</f>
      </c>
      <c t="s">
        <v>28</v>
      </c>
    </row>
    <row r="1628" spans="1:5" ht="38.25">
      <c r="A1628" s="37" t="s">
        <v>56</v>
      </c>
      <c r="E1628" s="38" t="s">
        <v>7443</v>
      </c>
    </row>
    <row r="1629" spans="1:5" ht="12.75">
      <c r="A1629" s="39" t="s">
        <v>57</v>
      </c>
      <c r="E1629" s="40" t="s">
        <v>53</v>
      </c>
    </row>
    <row r="1630" spans="1:5" ht="12.75">
      <c r="A1630" t="s">
        <v>58</v>
      </c>
      <c r="E1630" s="38" t="s">
        <v>53</v>
      </c>
    </row>
    <row r="1631" spans="1:16" ht="25.5">
      <c r="A1631" s="26" t="s">
        <v>51</v>
      </c>
      <c s="31" t="s">
        <v>7444</v>
      </c>
      <c s="31" t="s">
        <v>7445</v>
      </c>
      <c s="26" t="s">
        <v>53</v>
      </c>
      <c s="32" t="s">
        <v>7446</v>
      </c>
      <c s="33" t="s">
        <v>6556</v>
      </c>
      <c s="34">
        <v>10</v>
      </c>
      <c s="35">
        <v>0</v>
      </c>
      <c s="36">
        <f>ROUND(ROUND(H1631,2)*ROUND(G1631,3),2)</f>
      </c>
      <c r="O1631">
        <f>(I1631*21)/100</f>
      </c>
      <c t="s">
        <v>28</v>
      </c>
    </row>
    <row r="1632" spans="1:5" ht="25.5">
      <c r="A1632" s="37" t="s">
        <v>56</v>
      </c>
      <c r="E1632" s="38" t="s">
        <v>7446</v>
      </c>
    </row>
    <row r="1633" spans="1:5" ht="12.75">
      <c r="A1633" s="39" t="s">
        <v>57</v>
      </c>
      <c r="E1633" s="40" t="s">
        <v>53</v>
      </c>
    </row>
    <row r="1634" spans="1:5" ht="12.75">
      <c r="A1634" t="s">
        <v>58</v>
      </c>
      <c r="E1634" s="38" t="s">
        <v>53</v>
      </c>
    </row>
    <row r="1635" spans="1:16" ht="25.5">
      <c r="A1635" s="26" t="s">
        <v>51</v>
      </c>
      <c s="31" t="s">
        <v>7447</v>
      </c>
      <c s="31" t="s">
        <v>7448</v>
      </c>
      <c s="26" t="s">
        <v>53</v>
      </c>
      <c s="32" t="s">
        <v>7449</v>
      </c>
      <c s="33" t="s">
        <v>966</v>
      </c>
      <c s="34">
        <v>6</v>
      </c>
      <c s="35">
        <v>0</v>
      </c>
      <c s="36">
        <f>ROUND(ROUND(H1635,2)*ROUND(G1635,3),2)</f>
      </c>
      <c r="O1635">
        <f>(I1635*21)/100</f>
      </c>
      <c t="s">
        <v>28</v>
      </c>
    </row>
    <row r="1636" spans="1:5" ht="38.25">
      <c r="A1636" s="37" t="s">
        <v>56</v>
      </c>
      <c r="E1636" s="38" t="s">
        <v>7450</v>
      </c>
    </row>
    <row r="1637" spans="1:5" ht="12.75">
      <c r="A1637" s="39" t="s">
        <v>57</v>
      </c>
      <c r="E1637" s="40" t="s">
        <v>53</v>
      </c>
    </row>
    <row r="1638" spans="1:5" ht="12.75">
      <c r="A1638" t="s">
        <v>58</v>
      </c>
      <c r="E1638" s="38" t="s">
        <v>53</v>
      </c>
    </row>
    <row r="1639" spans="1:16" ht="25.5">
      <c r="A1639" s="26" t="s">
        <v>51</v>
      </c>
      <c s="31" t="s">
        <v>7451</v>
      </c>
      <c s="31" t="s">
        <v>7452</v>
      </c>
      <c s="26" t="s">
        <v>53</v>
      </c>
      <c s="32" t="s">
        <v>7453</v>
      </c>
      <c s="33" t="s">
        <v>966</v>
      </c>
      <c s="34">
        <v>2</v>
      </c>
      <c s="35">
        <v>0</v>
      </c>
      <c s="36">
        <f>ROUND(ROUND(H1639,2)*ROUND(G1639,3),2)</f>
      </c>
      <c r="O1639">
        <f>(I1639*21)/100</f>
      </c>
      <c t="s">
        <v>28</v>
      </c>
    </row>
    <row r="1640" spans="1:5" ht="38.25">
      <c r="A1640" s="37" t="s">
        <v>56</v>
      </c>
      <c r="E1640" s="38" t="s">
        <v>7454</v>
      </c>
    </row>
    <row r="1641" spans="1:5" ht="12.75">
      <c r="A1641" s="39" t="s">
        <v>57</v>
      </c>
      <c r="E1641" s="40" t="s">
        <v>53</v>
      </c>
    </row>
    <row r="1642" spans="1:5" ht="12.75">
      <c r="A1642" t="s">
        <v>58</v>
      </c>
      <c r="E1642" s="38" t="s">
        <v>53</v>
      </c>
    </row>
    <row r="1643" spans="1:16" ht="25.5">
      <c r="A1643" s="26" t="s">
        <v>51</v>
      </c>
      <c s="31" t="s">
        <v>7455</v>
      </c>
      <c s="31" t="s">
        <v>7456</v>
      </c>
      <c s="26" t="s">
        <v>53</v>
      </c>
      <c s="32" t="s">
        <v>7457</v>
      </c>
      <c s="33" t="s">
        <v>966</v>
      </c>
      <c s="34">
        <v>1</v>
      </c>
      <c s="35">
        <v>0</v>
      </c>
      <c s="36">
        <f>ROUND(ROUND(H1643,2)*ROUND(G1643,3),2)</f>
      </c>
      <c r="O1643">
        <f>(I1643*21)/100</f>
      </c>
      <c t="s">
        <v>28</v>
      </c>
    </row>
    <row r="1644" spans="1:5" ht="38.25">
      <c r="A1644" s="37" t="s">
        <v>56</v>
      </c>
      <c r="E1644" s="38" t="s">
        <v>7458</v>
      </c>
    </row>
    <row r="1645" spans="1:5" ht="12.75">
      <c r="A1645" s="39" t="s">
        <v>57</v>
      </c>
      <c r="E1645" s="40" t="s">
        <v>53</v>
      </c>
    </row>
    <row r="1646" spans="1:5" ht="12.75">
      <c r="A1646" t="s">
        <v>58</v>
      </c>
      <c r="E1646" s="38" t="s">
        <v>53</v>
      </c>
    </row>
    <row r="1647" spans="1:16" ht="25.5">
      <c r="A1647" s="26" t="s">
        <v>51</v>
      </c>
      <c s="31" t="s">
        <v>7459</v>
      </c>
      <c s="31" t="s">
        <v>7460</v>
      </c>
      <c s="26" t="s">
        <v>53</v>
      </c>
      <c s="32" t="s">
        <v>7461</v>
      </c>
      <c s="33" t="s">
        <v>966</v>
      </c>
      <c s="34">
        <v>1</v>
      </c>
      <c s="35">
        <v>0</v>
      </c>
      <c s="36">
        <f>ROUND(ROUND(H1647,2)*ROUND(G1647,3),2)</f>
      </c>
      <c r="O1647">
        <f>(I1647*21)/100</f>
      </c>
      <c t="s">
        <v>28</v>
      </c>
    </row>
    <row r="1648" spans="1:5" ht="63.75">
      <c r="A1648" s="37" t="s">
        <v>56</v>
      </c>
      <c r="E1648" s="38" t="s">
        <v>7462</v>
      </c>
    </row>
    <row r="1649" spans="1:5" ht="12.75">
      <c r="A1649" s="39" t="s">
        <v>57</v>
      </c>
      <c r="E1649" s="40" t="s">
        <v>53</v>
      </c>
    </row>
    <row r="1650" spans="1:5" ht="12.75">
      <c r="A1650" t="s">
        <v>58</v>
      </c>
      <c r="E1650" s="38" t="s">
        <v>53</v>
      </c>
    </row>
    <row r="1651" spans="1:16" ht="25.5">
      <c r="A1651" s="26" t="s">
        <v>51</v>
      </c>
      <c s="31" t="s">
        <v>7463</v>
      </c>
      <c s="31" t="s">
        <v>7464</v>
      </c>
      <c s="26" t="s">
        <v>53</v>
      </c>
      <c s="32" t="s">
        <v>7465</v>
      </c>
      <c s="33" t="s">
        <v>6556</v>
      </c>
      <c s="34">
        <v>1550</v>
      </c>
      <c s="35">
        <v>0</v>
      </c>
      <c s="36">
        <f>ROUND(ROUND(H1651,2)*ROUND(G1651,3),2)</f>
      </c>
      <c r="O1651">
        <f>(I1651*21)/100</f>
      </c>
      <c t="s">
        <v>28</v>
      </c>
    </row>
    <row r="1652" spans="1:5" ht="25.5">
      <c r="A1652" s="37" t="s">
        <v>56</v>
      </c>
      <c r="E1652" s="38" t="s">
        <v>7466</v>
      </c>
    </row>
    <row r="1653" spans="1:5" ht="12.75">
      <c r="A1653" s="39" t="s">
        <v>57</v>
      </c>
      <c r="E1653" s="40" t="s">
        <v>53</v>
      </c>
    </row>
    <row r="1654" spans="1:5" ht="12.75">
      <c r="A1654" t="s">
        <v>58</v>
      </c>
      <c r="E1654" s="38" t="s">
        <v>53</v>
      </c>
    </row>
    <row r="1655" spans="1:16" ht="25.5">
      <c r="A1655" s="26" t="s">
        <v>51</v>
      </c>
      <c s="31" t="s">
        <v>7467</v>
      </c>
      <c s="31" t="s">
        <v>7468</v>
      </c>
      <c s="26" t="s">
        <v>53</v>
      </c>
      <c s="32" t="s">
        <v>7469</v>
      </c>
      <c s="33" t="s">
        <v>966</v>
      </c>
      <c s="34">
        <v>1</v>
      </c>
      <c s="35">
        <v>0</v>
      </c>
      <c s="36">
        <f>ROUND(ROUND(H1655,2)*ROUND(G1655,3),2)</f>
      </c>
      <c r="O1655">
        <f>(I1655*21)/100</f>
      </c>
      <c t="s">
        <v>28</v>
      </c>
    </row>
    <row r="1656" spans="1:5" ht="38.25">
      <c r="A1656" s="37" t="s">
        <v>56</v>
      </c>
      <c r="E1656" s="38" t="s">
        <v>7470</v>
      </c>
    </row>
    <row r="1657" spans="1:5" ht="12.75">
      <c r="A1657" s="39" t="s">
        <v>57</v>
      </c>
      <c r="E1657" s="40" t="s">
        <v>53</v>
      </c>
    </row>
    <row r="1658" spans="1:5" ht="12.75">
      <c r="A1658" t="s">
        <v>58</v>
      </c>
      <c r="E1658" s="38" t="s">
        <v>53</v>
      </c>
    </row>
    <row r="1659" spans="1:16" ht="38.25">
      <c r="A1659" s="26" t="s">
        <v>51</v>
      </c>
      <c s="31" t="s">
        <v>7471</v>
      </c>
      <c s="31" t="s">
        <v>7472</v>
      </c>
      <c s="26" t="s">
        <v>53</v>
      </c>
      <c s="32" t="s">
        <v>7473</v>
      </c>
      <c s="33" t="s">
        <v>966</v>
      </c>
      <c s="34">
        <v>1</v>
      </c>
      <c s="35">
        <v>0</v>
      </c>
      <c s="36">
        <f>ROUND(ROUND(H1659,2)*ROUND(G1659,3),2)</f>
      </c>
      <c r="O1659">
        <f>(I1659*21)/100</f>
      </c>
      <c t="s">
        <v>28</v>
      </c>
    </row>
    <row r="1660" spans="1:5" ht="38.25">
      <c r="A1660" s="37" t="s">
        <v>56</v>
      </c>
      <c r="E1660" s="38" t="s">
        <v>7474</v>
      </c>
    </row>
    <row r="1661" spans="1:5" ht="12.75">
      <c r="A1661" s="39" t="s">
        <v>57</v>
      </c>
      <c r="E1661" s="40" t="s">
        <v>53</v>
      </c>
    </row>
    <row r="1662" spans="1:5" ht="12.75">
      <c r="A1662" t="s">
        <v>58</v>
      </c>
      <c r="E1662" s="38" t="s">
        <v>53</v>
      </c>
    </row>
    <row r="1663" spans="1:16" ht="38.25">
      <c r="A1663" s="26" t="s">
        <v>51</v>
      </c>
      <c s="31" t="s">
        <v>7475</v>
      </c>
      <c s="31" t="s">
        <v>7476</v>
      </c>
      <c s="26" t="s">
        <v>53</v>
      </c>
      <c s="32" t="s">
        <v>7473</v>
      </c>
      <c s="33" t="s">
        <v>966</v>
      </c>
      <c s="34">
        <v>1</v>
      </c>
      <c s="35">
        <v>0</v>
      </c>
      <c s="36">
        <f>ROUND(ROUND(H1663,2)*ROUND(G1663,3),2)</f>
      </c>
      <c r="O1663">
        <f>(I1663*21)/100</f>
      </c>
      <c t="s">
        <v>28</v>
      </c>
    </row>
    <row r="1664" spans="1:5" ht="38.25">
      <c r="A1664" s="37" t="s">
        <v>56</v>
      </c>
      <c r="E1664" s="38" t="s">
        <v>7477</v>
      </c>
    </row>
    <row r="1665" spans="1:5" ht="12.75">
      <c r="A1665" s="39" t="s">
        <v>57</v>
      </c>
      <c r="E1665" s="40" t="s">
        <v>53</v>
      </c>
    </row>
    <row r="1666" spans="1:5" ht="12.75">
      <c r="A1666" t="s">
        <v>58</v>
      </c>
      <c r="E1666" s="38" t="s">
        <v>53</v>
      </c>
    </row>
    <row r="1667" spans="1:16" ht="25.5">
      <c r="A1667" s="26" t="s">
        <v>51</v>
      </c>
      <c s="31" t="s">
        <v>7478</v>
      </c>
      <c s="31" t="s">
        <v>7479</v>
      </c>
      <c s="26" t="s">
        <v>53</v>
      </c>
      <c s="32" t="s">
        <v>7480</v>
      </c>
      <c s="33" t="s">
        <v>966</v>
      </c>
      <c s="34">
        <v>1</v>
      </c>
      <c s="35">
        <v>0</v>
      </c>
      <c s="36">
        <f>ROUND(ROUND(H1667,2)*ROUND(G1667,3),2)</f>
      </c>
      <c r="O1667">
        <f>(I1667*21)/100</f>
      </c>
      <c t="s">
        <v>28</v>
      </c>
    </row>
    <row r="1668" spans="1:5" ht="38.25">
      <c r="A1668" s="37" t="s">
        <v>56</v>
      </c>
      <c r="E1668" s="38" t="s">
        <v>7481</v>
      </c>
    </row>
    <row r="1669" spans="1:5" ht="12.75">
      <c r="A1669" s="39" t="s">
        <v>57</v>
      </c>
      <c r="E1669" s="40" t="s">
        <v>53</v>
      </c>
    </row>
    <row r="1670" spans="1:5" ht="12.75">
      <c r="A1670" t="s">
        <v>58</v>
      </c>
      <c r="E1670" s="38" t="s">
        <v>53</v>
      </c>
    </row>
    <row r="1671" spans="1:16" ht="25.5">
      <c r="A1671" s="26" t="s">
        <v>51</v>
      </c>
      <c s="31" t="s">
        <v>7482</v>
      </c>
      <c s="31" t="s">
        <v>7483</v>
      </c>
      <c s="26" t="s">
        <v>53</v>
      </c>
      <c s="32" t="s">
        <v>7480</v>
      </c>
      <c s="33" t="s">
        <v>966</v>
      </c>
      <c s="34">
        <v>1</v>
      </c>
      <c s="35">
        <v>0</v>
      </c>
      <c s="36">
        <f>ROUND(ROUND(H1671,2)*ROUND(G1671,3),2)</f>
      </c>
      <c r="O1671">
        <f>(I1671*21)/100</f>
      </c>
      <c t="s">
        <v>28</v>
      </c>
    </row>
    <row r="1672" spans="1:5" ht="38.25">
      <c r="A1672" s="37" t="s">
        <v>56</v>
      </c>
      <c r="E1672" s="38" t="s">
        <v>7484</v>
      </c>
    </row>
    <row r="1673" spans="1:5" ht="12.75">
      <c r="A1673" s="39" t="s">
        <v>57</v>
      </c>
      <c r="E1673" s="40" t="s">
        <v>53</v>
      </c>
    </row>
    <row r="1674" spans="1:5" ht="12.75">
      <c r="A1674" t="s">
        <v>58</v>
      </c>
      <c r="E1674" s="38" t="s">
        <v>53</v>
      </c>
    </row>
    <row r="1675" spans="1:16" ht="25.5">
      <c r="A1675" s="26" t="s">
        <v>51</v>
      </c>
      <c s="31" t="s">
        <v>7485</v>
      </c>
      <c s="31" t="s">
        <v>7486</v>
      </c>
      <c s="26" t="s">
        <v>53</v>
      </c>
      <c s="32" t="s">
        <v>7480</v>
      </c>
      <c s="33" t="s">
        <v>966</v>
      </c>
      <c s="34">
        <v>1</v>
      </c>
      <c s="35">
        <v>0</v>
      </c>
      <c s="36">
        <f>ROUND(ROUND(H1675,2)*ROUND(G1675,3),2)</f>
      </c>
      <c r="O1675">
        <f>(I1675*21)/100</f>
      </c>
      <c t="s">
        <v>28</v>
      </c>
    </row>
    <row r="1676" spans="1:5" ht="38.25">
      <c r="A1676" s="37" t="s">
        <v>56</v>
      </c>
      <c r="E1676" s="38" t="s">
        <v>7484</v>
      </c>
    </row>
    <row r="1677" spans="1:5" ht="12.75">
      <c r="A1677" s="39" t="s">
        <v>57</v>
      </c>
      <c r="E1677" s="40" t="s">
        <v>53</v>
      </c>
    </row>
    <row r="1678" spans="1:5" ht="12.75">
      <c r="A1678" t="s">
        <v>58</v>
      </c>
      <c r="E1678" s="38" t="s">
        <v>53</v>
      </c>
    </row>
    <row r="1679" spans="1:16" ht="25.5">
      <c r="A1679" s="26" t="s">
        <v>51</v>
      </c>
      <c s="31" t="s">
        <v>7487</v>
      </c>
      <c s="31" t="s">
        <v>7488</v>
      </c>
      <c s="26" t="s">
        <v>53</v>
      </c>
      <c s="32" t="s">
        <v>7489</v>
      </c>
      <c s="33" t="s">
        <v>966</v>
      </c>
      <c s="34">
        <v>200</v>
      </c>
      <c s="35">
        <v>0</v>
      </c>
      <c s="36">
        <f>ROUND(ROUND(H1679,2)*ROUND(G1679,3),2)</f>
      </c>
      <c r="O1679">
        <f>(I1679*21)/100</f>
      </c>
      <c t="s">
        <v>28</v>
      </c>
    </row>
    <row r="1680" spans="1:5" ht="25.5">
      <c r="A1680" s="37" t="s">
        <v>56</v>
      </c>
      <c r="E1680" s="38" t="s">
        <v>7489</v>
      </c>
    </row>
    <row r="1681" spans="1:5" ht="12.75">
      <c r="A1681" s="39" t="s">
        <v>57</v>
      </c>
      <c r="E1681" s="40" t="s">
        <v>53</v>
      </c>
    </row>
    <row r="1682" spans="1:5" ht="12.75">
      <c r="A1682" t="s">
        <v>58</v>
      </c>
      <c r="E1682" s="38" t="s">
        <v>53</v>
      </c>
    </row>
    <row r="1683" spans="1:16" ht="25.5">
      <c r="A1683" s="26" t="s">
        <v>51</v>
      </c>
      <c s="31" t="s">
        <v>7490</v>
      </c>
      <c s="31" t="s">
        <v>7491</v>
      </c>
      <c s="26" t="s">
        <v>53</v>
      </c>
      <c s="32" t="s">
        <v>7492</v>
      </c>
      <c s="33" t="s">
        <v>966</v>
      </c>
      <c s="34">
        <v>4</v>
      </c>
      <c s="35">
        <v>0</v>
      </c>
      <c s="36">
        <f>ROUND(ROUND(H1683,2)*ROUND(G1683,3),2)</f>
      </c>
      <c r="O1683">
        <f>(I1683*21)/100</f>
      </c>
      <c t="s">
        <v>28</v>
      </c>
    </row>
    <row r="1684" spans="1:5" ht="25.5">
      <c r="A1684" s="37" t="s">
        <v>56</v>
      </c>
      <c r="E1684" s="38" t="s">
        <v>7492</v>
      </c>
    </row>
    <row r="1685" spans="1:5" ht="12.75">
      <c r="A1685" s="39" t="s">
        <v>57</v>
      </c>
      <c r="E1685" s="40" t="s">
        <v>53</v>
      </c>
    </row>
    <row r="1686" spans="1:5" ht="12.75">
      <c r="A1686" t="s">
        <v>58</v>
      </c>
      <c r="E1686" s="38" t="s">
        <v>53</v>
      </c>
    </row>
    <row r="1687" spans="1:16" ht="25.5">
      <c r="A1687" s="26" t="s">
        <v>51</v>
      </c>
      <c s="31" t="s">
        <v>7493</v>
      </c>
      <c s="31" t="s">
        <v>7494</v>
      </c>
      <c s="26" t="s">
        <v>53</v>
      </c>
      <c s="32" t="s">
        <v>7495</v>
      </c>
      <c s="33" t="s">
        <v>55</v>
      </c>
      <c s="34">
        <v>60</v>
      </c>
      <c s="35">
        <v>0</v>
      </c>
      <c s="36">
        <f>ROUND(ROUND(H1687,2)*ROUND(G1687,3),2)</f>
      </c>
      <c r="O1687">
        <f>(I1687*21)/100</f>
      </c>
      <c t="s">
        <v>28</v>
      </c>
    </row>
    <row r="1688" spans="1:5" ht="25.5">
      <c r="A1688" s="37" t="s">
        <v>56</v>
      </c>
      <c r="E1688" s="38" t="s">
        <v>7495</v>
      </c>
    </row>
    <row r="1689" spans="1:5" ht="12.75">
      <c r="A1689" s="39" t="s">
        <v>57</v>
      </c>
      <c r="E1689" s="40" t="s">
        <v>53</v>
      </c>
    </row>
    <row r="1690" spans="1:5" ht="12.75">
      <c r="A1690" t="s">
        <v>58</v>
      </c>
      <c r="E1690" s="38" t="s">
        <v>53</v>
      </c>
    </row>
    <row r="1691" spans="1:16" ht="25.5">
      <c r="A1691" s="26" t="s">
        <v>51</v>
      </c>
      <c s="31" t="s">
        <v>7496</v>
      </c>
      <c s="31" t="s">
        <v>7497</v>
      </c>
      <c s="26" t="s">
        <v>53</v>
      </c>
      <c s="32" t="s">
        <v>7498</v>
      </c>
      <c s="33" t="s">
        <v>55</v>
      </c>
      <c s="34">
        <v>40</v>
      </c>
      <c s="35">
        <v>0</v>
      </c>
      <c s="36">
        <f>ROUND(ROUND(H1691,2)*ROUND(G1691,3),2)</f>
      </c>
      <c r="O1691">
        <f>(I1691*21)/100</f>
      </c>
      <c t="s">
        <v>28</v>
      </c>
    </row>
    <row r="1692" spans="1:5" ht="38.25">
      <c r="A1692" s="37" t="s">
        <v>56</v>
      </c>
      <c r="E1692" s="38" t="s">
        <v>7499</v>
      </c>
    </row>
    <row r="1693" spans="1:5" ht="12.75">
      <c r="A1693" s="39" t="s">
        <v>57</v>
      </c>
      <c r="E1693" s="40" t="s">
        <v>53</v>
      </c>
    </row>
    <row r="1694" spans="1:5" ht="12.75">
      <c r="A1694" t="s">
        <v>58</v>
      </c>
      <c r="E1694" s="38" t="s">
        <v>53</v>
      </c>
    </row>
    <row r="1695" spans="1:16" ht="25.5">
      <c r="A1695" s="26" t="s">
        <v>51</v>
      </c>
      <c s="31" t="s">
        <v>7500</v>
      </c>
      <c s="31" t="s">
        <v>7501</v>
      </c>
      <c s="26" t="s">
        <v>53</v>
      </c>
      <c s="32" t="s">
        <v>7502</v>
      </c>
      <c s="33" t="s">
        <v>966</v>
      </c>
      <c s="34">
        <v>16</v>
      </c>
      <c s="35">
        <v>0</v>
      </c>
      <c s="36">
        <f>ROUND(ROUND(H1695,2)*ROUND(G1695,3),2)</f>
      </c>
      <c r="O1695">
        <f>(I1695*21)/100</f>
      </c>
      <c t="s">
        <v>28</v>
      </c>
    </row>
    <row r="1696" spans="1:5" ht="25.5">
      <c r="A1696" s="37" t="s">
        <v>56</v>
      </c>
      <c r="E1696" s="38" t="s">
        <v>7502</v>
      </c>
    </row>
    <row r="1697" spans="1:5" ht="12.75">
      <c r="A1697" s="39" t="s">
        <v>57</v>
      </c>
      <c r="E1697" s="40" t="s">
        <v>53</v>
      </c>
    </row>
    <row r="1698" spans="1:5" ht="12.75">
      <c r="A1698" t="s">
        <v>58</v>
      </c>
      <c r="E1698" s="38" t="s">
        <v>53</v>
      </c>
    </row>
    <row r="1699" spans="1:16" ht="38.25">
      <c r="A1699" s="26" t="s">
        <v>51</v>
      </c>
      <c s="31" t="s">
        <v>7503</v>
      </c>
      <c s="31" t="s">
        <v>7504</v>
      </c>
      <c s="26" t="s">
        <v>53</v>
      </c>
      <c s="32" t="s">
        <v>7505</v>
      </c>
      <c s="33" t="s">
        <v>966</v>
      </c>
      <c s="34">
        <v>3</v>
      </c>
      <c s="35">
        <v>0</v>
      </c>
      <c s="36">
        <f>ROUND(ROUND(H1699,2)*ROUND(G1699,3),2)</f>
      </c>
      <c r="O1699">
        <f>(I1699*21)/100</f>
      </c>
      <c t="s">
        <v>28</v>
      </c>
    </row>
    <row r="1700" spans="1:5" ht="38.25">
      <c r="A1700" s="37" t="s">
        <v>56</v>
      </c>
      <c r="E1700" s="38" t="s">
        <v>7506</v>
      </c>
    </row>
    <row r="1701" spans="1:5" ht="12.75">
      <c r="A1701" s="39" t="s">
        <v>57</v>
      </c>
      <c r="E1701" s="40" t="s">
        <v>53</v>
      </c>
    </row>
    <row r="1702" spans="1:5" ht="12.75">
      <c r="A1702" t="s">
        <v>58</v>
      </c>
      <c r="E1702" s="38" t="s">
        <v>53</v>
      </c>
    </row>
    <row r="1703" spans="1:16" ht="25.5">
      <c r="A1703" s="26" t="s">
        <v>51</v>
      </c>
      <c s="31" t="s">
        <v>7507</v>
      </c>
      <c s="31" t="s">
        <v>7508</v>
      </c>
      <c s="26" t="s">
        <v>53</v>
      </c>
      <c s="32" t="s">
        <v>7509</v>
      </c>
      <c s="33" t="s">
        <v>966</v>
      </c>
      <c s="34">
        <v>8</v>
      </c>
      <c s="35">
        <v>0</v>
      </c>
      <c s="36">
        <f>ROUND(ROUND(H1703,2)*ROUND(G1703,3),2)</f>
      </c>
      <c r="O1703">
        <f>(I1703*21)/100</f>
      </c>
      <c t="s">
        <v>28</v>
      </c>
    </row>
    <row r="1704" spans="1:5" ht="38.25">
      <c r="A1704" s="37" t="s">
        <v>56</v>
      </c>
      <c r="E1704" s="38" t="s">
        <v>7510</v>
      </c>
    </row>
    <row r="1705" spans="1:5" ht="12.75">
      <c r="A1705" s="39" t="s">
        <v>57</v>
      </c>
      <c r="E1705" s="40" t="s">
        <v>53</v>
      </c>
    </row>
    <row r="1706" spans="1:5" ht="12.75">
      <c r="A1706" t="s">
        <v>58</v>
      </c>
      <c r="E1706" s="38" t="s">
        <v>53</v>
      </c>
    </row>
    <row r="1707" spans="1:16" ht="38.25">
      <c r="A1707" s="26" t="s">
        <v>51</v>
      </c>
      <c s="31" t="s">
        <v>7511</v>
      </c>
      <c s="31" t="s">
        <v>7512</v>
      </c>
      <c s="26" t="s">
        <v>53</v>
      </c>
      <c s="32" t="s">
        <v>7513</v>
      </c>
      <c s="33" t="s">
        <v>966</v>
      </c>
      <c s="34">
        <v>32</v>
      </c>
      <c s="35">
        <v>0</v>
      </c>
      <c s="36">
        <f>ROUND(ROUND(H1707,2)*ROUND(G1707,3),2)</f>
      </c>
      <c r="O1707">
        <f>(I1707*21)/100</f>
      </c>
      <c t="s">
        <v>28</v>
      </c>
    </row>
    <row r="1708" spans="1:5" ht="38.25">
      <c r="A1708" s="37" t="s">
        <v>56</v>
      </c>
      <c r="E1708" s="38" t="s">
        <v>7513</v>
      </c>
    </row>
    <row r="1709" spans="1:5" ht="12.75">
      <c r="A1709" s="39" t="s">
        <v>57</v>
      </c>
      <c r="E1709" s="40" t="s">
        <v>53</v>
      </c>
    </row>
    <row r="1710" spans="1:5" ht="12.75">
      <c r="A1710" t="s">
        <v>58</v>
      </c>
      <c r="E1710" s="38" t="s">
        <v>53</v>
      </c>
    </row>
    <row r="1711" spans="1:16" ht="25.5">
      <c r="A1711" s="26" t="s">
        <v>51</v>
      </c>
      <c s="31" t="s">
        <v>7514</v>
      </c>
      <c s="31" t="s">
        <v>7515</v>
      </c>
      <c s="26" t="s">
        <v>53</v>
      </c>
      <c s="32" t="s">
        <v>7509</v>
      </c>
      <c s="33" t="s">
        <v>966</v>
      </c>
      <c s="34">
        <v>3</v>
      </c>
      <c s="35">
        <v>0</v>
      </c>
      <c s="36">
        <f>ROUND(ROUND(H1711,2)*ROUND(G1711,3),2)</f>
      </c>
      <c r="O1711">
        <f>(I1711*21)/100</f>
      </c>
      <c t="s">
        <v>28</v>
      </c>
    </row>
    <row r="1712" spans="1:5" ht="38.25">
      <c r="A1712" s="37" t="s">
        <v>56</v>
      </c>
      <c r="E1712" s="38" t="s">
        <v>7516</v>
      </c>
    </row>
    <row r="1713" spans="1:5" ht="12.75">
      <c r="A1713" s="39" t="s">
        <v>57</v>
      </c>
      <c r="E1713" s="40" t="s">
        <v>53</v>
      </c>
    </row>
    <row r="1714" spans="1:5" ht="12.75">
      <c r="A1714" t="s">
        <v>58</v>
      </c>
      <c r="E1714" s="38" t="s">
        <v>53</v>
      </c>
    </row>
    <row r="1715" spans="1:16" ht="25.5">
      <c r="A1715" s="26" t="s">
        <v>51</v>
      </c>
      <c s="31" t="s">
        <v>7517</v>
      </c>
      <c s="31" t="s">
        <v>7518</v>
      </c>
      <c s="26" t="s">
        <v>53</v>
      </c>
      <c s="32" t="s">
        <v>7519</v>
      </c>
      <c s="33" t="s">
        <v>966</v>
      </c>
      <c s="34">
        <v>1</v>
      </c>
      <c s="35">
        <v>0</v>
      </c>
      <c s="36">
        <f>ROUND(ROUND(H1715,2)*ROUND(G1715,3),2)</f>
      </c>
      <c r="O1715">
        <f>(I1715*21)/100</f>
      </c>
      <c t="s">
        <v>28</v>
      </c>
    </row>
    <row r="1716" spans="1:5" ht="25.5">
      <c r="A1716" s="37" t="s">
        <v>56</v>
      </c>
      <c r="E1716" s="38" t="s">
        <v>7519</v>
      </c>
    </row>
    <row r="1717" spans="1:5" ht="12.75">
      <c r="A1717" s="39" t="s">
        <v>57</v>
      </c>
      <c r="E1717" s="40" t="s">
        <v>53</v>
      </c>
    </row>
    <row r="1718" spans="1:5" ht="12.75">
      <c r="A1718" t="s">
        <v>58</v>
      </c>
      <c r="E1718" s="38" t="s">
        <v>53</v>
      </c>
    </row>
    <row r="1719" spans="1:16" ht="25.5">
      <c r="A1719" s="26" t="s">
        <v>51</v>
      </c>
      <c s="31" t="s">
        <v>7520</v>
      </c>
      <c s="31" t="s">
        <v>7521</v>
      </c>
      <c s="26" t="s">
        <v>53</v>
      </c>
      <c s="32" t="s">
        <v>7522</v>
      </c>
      <c s="33" t="s">
        <v>966</v>
      </c>
      <c s="34">
        <v>1</v>
      </c>
      <c s="35">
        <v>0</v>
      </c>
      <c s="36">
        <f>ROUND(ROUND(H1719,2)*ROUND(G1719,3),2)</f>
      </c>
      <c r="O1719">
        <f>(I1719*21)/100</f>
      </c>
      <c t="s">
        <v>28</v>
      </c>
    </row>
    <row r="1720" spans="1:5" ht="25.5">
      <c r="A1720" s="37" t="s">
        <v>56</v>
      </c>
      <c r="E1720" s="38" t="s">
        <v>7522</v>
      </c>
    </row>
    <row r="1721" spans="1:5" ht="12.75">
      <c r="A1721" s="39" t="s">
        <v>57</v>
      </c>
      <c r="E1721" s="40" t="s">
        <v>53</v>
      </c>
    </row>
    <row r="1722" spans="1:5" ht="12.75">
      <c r="A1722" t="s">
        <v>58</v>
      </c>
      <c r="E1722" s="38" t="s">
        <v>53</v>
      </c>
    </row>
    <row r="1723" spans="1:16" ht="25.5">
      <c r="A1723" s="26" t="s">
        <v>51</v>
      </c>
      <c s="31" t="s">
        <v>7523</v>
      </c>
      <c s="31" t="s">
        <v>7524</v>
      </c>
      <c s="26" t="s">
        <v>53</v>
      </c>
      <c s="32" t="s">
        <v>7525</v>
      </c>
      <c s="33" t="s">
        <v>966</v>
      </c>
      <c s="34">
        <v>1</v>
      </c>
      <c s="35">
        <v>0</v>
      </c>
      <c s="36">
        <f>ROUND(ROUND(H1723,2)*ROUND(G1723,3),2)</f>
      </c>
      <c r="O1723">
        <f>(I1723*21)/100</f>
      </c>
      <c t="s">
        <v>28</v>
      </c>
    </row>
    <row r="1724" spans="1:5" ht="25.5">
      <c r="A1724" s="37" t="s">
        <v>56</v>
      </c>
      <c r="E1724" s="38" t="s">
        <v>7525</v>
      </c>
    </row>
    <row r="1725" spans="1:5" ht="12.75">
      <c r="A1725" s="39" t="s">
        <v>57</v>
      </c>
      <c r="E1725" s="40" t="s">
        <v>53</v>
      </c>
    </row>
    <row r="1726" spans="1:5" ht="12.75">
      <c r="A1726" t="s">
        <v>58</v>
      </c>
      <c r="E1726" s="38" t="s">
        <v>53</v>
      </c>
    </row>
    <row r="1727" spans="1:16" ht="25.5">
      <c r="A1727" s="26" t="s">
        <v>51</v>
      </c>
      <c s="31" t="s">
        <v>7526</v>
      </c>
      <c s="31" t="s">
        <v>7527</v>
      </c>
      <c s="26" t="s">
        <v>53</v>
      </c>
      <c s="32" t="s">
        <v>7525</v>
      </c>
      <c s="33" t="s">
        <v>966</v>
      </c>
      <c s="34">
        <v>1</v>
      </c>
      <c s="35">
        <v>0</v>
      </c>
      <c s="36">
        <f>ROUND(ROUND(H1727,2)*ROUND(G1727,3),2)</f>
      </c>
      <c r="O1727">
        <f>(I1727*21)/100</f>
      </c>
      <c t="s">
        <v>28</v>
      </c>
    </row>
    <row r="1728" spans="1:5" ht="25.5">
      <c r="A1728" s="37" t="s">
        <v>56</v>
      </c>
      <c r="E1728" s="38" t="s">
        <v>7525</v>
      </c>
    </row>
    <row r="1729" spans="1:5" ht="12.75">
      <c r="A1729" s="39" t="s">
        <v>57</v>
      </c>
      <c r="E1729" s="40" t="s">
        <v>53</v>
      </c>
    </row>
    <row r="1730" spans="1:5" ht="12.75">
      <c r="A1730" t="s">
        <v>58</v>
      </c>
      <c r="E1730" s="38" t="s">
        <v>53</v>
      </c>
    </row>
    <row r="1731" spans="1:16" ht="25.5">
      <c r="A1731" s="26" t="s">
        <v>51</v>
      </c>
      <c s="31" t="s">
        <v>7528</v>
      </c>
      <c s="31" t="s">
        <v>7529</v>
      </c>
      <c s="26" t="s">
        <v>53</v>
      </c>
      <c s="32" t="s">
        <v>7525</v>
      </c>
      <c s="33" t="s">
        <v>966</v>
      </c>
      <c s="34">
        <v>1</v>
      </c>
      <c s="35">
        <v>0</v>
      </c>
      <c s="36">
        <f>ROUND(ROUND(H1731,2)*ROUND(G1731,3),2)</f>
      </c>
      <c r="O1731">
        <f>(I1731*21)/100</f>
      </c>
      <c t="s">
        <v>28</v>
      </c>
    </row>
    <row r="1732" spans="1:5" ht="25.5">
      <c r="A1732" s="37" t="s">
        <v>56</v>
      </c>
      <c r="E1732" s="38" t="s">
        <v>7525</v>
      </c>
    </row>
    <row r="1733" spans="1:5" ht="12.75">
      <c r="A1733" s="39" t="s">
        <v>57</v>
      </c>
      <c r="E1733" s="40" t="s">
        <v>53</v>
      </c>
    </row>
    <row r="1734" spans="1:5" ht="12.75">
      <c r="A1734" t="s">
        <v>58</v>
      </c>
      <c r="E1734" s="38" t="s">
        <v>53</v>
      </c>
    </row>
    <row r="1735" spans="1:16" ht="25.5">
      <c r="A1735" s="26" t="s">
        <v>51</v>
      </c>
      <c s="31" t="s">
        <v>7530</v>
      </c>
      <c s="31" t="s">
        <v>7531</v>
      </c>
      <c s="26" t="s">
        <v>53</v>
      </c>
      <c s="32" t="s">
        <v>7229</v>
      </c>
      <c s="33" t="s">
        <v>966</v>
      </c>
      <c s="34">
        <v>1</v>
      </c>
      <c s="35">
        <v>0</v>
      </c>
      <c s="36">
        <f>ROUND(ROUND(H1735,2)*ROUND(G1735,3),2)</f>
      </c>
      <c r="O1735">
        <f>(I1735*21)/100</f>
      </c>
      <c t="s">
        <v>28</v>
      </c>
    </row>
    <row r="1736" spans="1:5" ht="25.5">
      <c r="A1736" s="37" t="s">
        <v>56</v>
      </c>
      <c r="E1736" s="38" t="s">
        <v>7229</v>
      </c>
    </row>
    <row r="1737" spans="1:5" ht="12.75">
      <c r="A1737" s="39" t="s">
        <v>57</v>
      </c>
      <c r="E1737" s="40" t="s">
        <v>53</v>
      </c>
    </row>
    <row r="1738" spans="1:5" ht="12.75">
      <c r="A1738" t="s">
        <v>58</v>
      </c>
      <c r="E1738" s="38" t="s">
        <v>53</v>
      </c>
    </row>
    <row r="1739" spans="1:16" ht="25.5">
      <c r="A1739" s="26" t="s">
        <v>51</v>
      </c>
      <c s="31" t="s">
        <v>7532</v>
      </c>
      <c s="31" t="s">
        <v>7533</v>
      </c>
      <c s="26" t="s">
        <v>53</v>
      </c>
      <c s="32" t="s">
        <v>7229</v>
      </c>
      <c s="33" t="s">
        <v>966</v>
      </c>
      <c s="34">
        <v>1</v>
      </c>
      <c s="35">
        <v>0</v>
      </c>
      <c s="36">
        <f>ROUND(ROUND(H1739,2)*ROUND(G1739,3),2)</f>
      </c>
      <c r="O1739">
        <f>(I1739*21)/100</f>
      </c>
      <c t="s">
        <v>28</v>
      </c>
    </row>
    <row r="1740" spans="1:5" ht="25.5">
      <c r="A1740" s="37" t="s">
        <v>56</v>
      </c>
      <c r="E1740" s="38" t="s">
        <v>7229</v>
      </c>
    </row>
    <row r="1741" spans="1:5" ht="12.75">
      <c r="A1741" s="39" t="s">
        <v>57</v>
      </c>
      <c r="E1741" s="40" t="s">
        <v>53</v>
      </c>
    </row>
    <row r="1742" spans="1:5" ht="12.75">
      <c r="A1742" t="s">
        <v>58</v>
      </c>
      <c r="E1742" s="38" t="s">
        <v>53</v>
      </c>
    </row>
    <row r="1743" spans="1:16" ht="25.5">
      <c r="A1743" s="26" t="s">
        <v>51</v>
      </c>
      <c s="31" t="s">
        <v>7534</v>
      </c>
      <c s="31" t="s">
        <v>7535</v>
      </c>
      <c s="26" t="s">
        <v>53</v>
      </c>
      <c s="32" t="s">
        <v>7220</v>
      </c>
      <c s="33" t="s">
        <v>966</v>
      </c>
      <c s="34">
        <v>1</v>
      </c>
      <c s="35">
        <v>0</v>
      </c>
      <c s="36">
        <f>ROUND(ROUND(H1743,2)*ROUND(G1743,3),2)</f>
      </c>
      <c r="O1743">
        <f>(I1743*21)/100</f>
      </c>
      <c t="s">
        <v>28</v>
      </c>
    </row>
    <row r="1744" spans="1:5" ht="25.5">
      <c r="A1744" s="37" t="s">
        <v>56</v>
      </c>
      <c r="E1744" s="38" t="s">
        <v>7220</v>
      </c>
    </row>
    <row r="1745" spans="1:5" ht="12.75">
      <c r="A1745" s="39" t="s">
        <v>57</v>
      </c>
      <c r="E1745" s="40" t="s">
        <v>53</v>
      </c>
    </row>
    <row r="1746" spans="1:5" ht="12.75">
      <c r="A1746" t="s">
        <v>58</v>
      </c>
      <c r="E1746" s="38" t="s">
        <v>53</v>
      </c>
    </row>
    <row r="1747" spans="1:16" ht="25.5">
      <c r="A1747" s="26" t="s">
        <v>51</v>
      </c>
      <c s="31" t="s">
        <v>7536</v>
      </c>
      <c s="31" t="s">
        <v>7537</v>
      </c>
      <c s="26" t="s">
        <v>53</v>
      </c>
      <c s="32" t="s">
        <v>7538</v>
      </c>
      <c s="33" t="s">
        <v>966</v>
      </c>
      <c s="34">
        <v>1</v>
      </c>
      <c s="35">
        <v>0</v>
      </c>
      <c s="36">
        <f>ROUND(ROUND(H1747,2)*ROUND(G1747,3),2)</f>
      </c>
      <c r="O1747">
        <f>(I1747*21)/100</f>
      </c>
      <c t="s">
        <v>28</v>
      </c>
    </row>
    <row r="1748" spans="1:5" ht="25.5">
      <c r="A1748" s="37" t="s">
        <v>56</v>
      </c>
      <c r="E1748" s="38" t="s">
        <v>7539</v>
      </c>
    </row>
    <row r="1749" spans="1:5" ht="12.75">
      <c r="A1749" s="39" t="s">
        <v>57</v>
      </c>
      <c r="E1749" s="40" t="s">
        <v>53</v>
      </c>
    </row>
    <row r="1750" spans="1:5" ht="12.75">
      <c r="A1750" t="s">
        <v>58</v>
      </c>
      <c r="E175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4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0+O10+O15+O20+O25+O34+O39+O44+O49+O62+O83+O100+O113+O122+O127+O132+O141+O230+O255+O260+O277+O286+O299+O304+O369+O390+O403+O412+O417+O426+O431+O444+O449+O458</f>
      </c>
      <c t="s">
        <v>27</v>
      </c>
    </row>
    <row r="3" spans="1:16" ht="15" customHeight="1">
      <c r="A3" t="s">
        <v>12</v>
      </c>
      <c s="12" t="s">
        <v>14</v>
      </c>
      <c s="13" t="s">
        <v>15</v>
      </c>
      <c s="1"/>
      <c s="14" t="s">
        <v>16</v>
      </c>
      <c s="1"/>
      <c s="9"/>
      <c s="8" t="s">
        <v>7540</v>
      </c>
      <c s="41">
        <f>0+I10+I15+I20+I25+I34+I39+I44+I49+I62+I83+I100+I113+I122+I127+I132+I141+I230+I255+I260+I277+I286+I299+I304+I369+I390+I403+I412+I417+I426+I431+I444+I449+I458</f>
      </c>
      <c r="O3" t="s">
        <v>23</v>
      </c>
      <c t="s">
        <v>28</v>
      </c>
    </row>
    <row r="4" spans="1:16" ht="15" customHeight="1">
      <c r="A4" t="s">
        <v>17</v>
      </c>
      <c s="12" t="s">
        <v>18</v>
      </c>
      <c s="13" t="s">
        <v>5715</v>
      </c>
      <c s="1"/>
      <c s="14" t="s">
        <v>5716</v>
      </c>
      <c s="1"/>
      <c s="1"/>
      <c s="11"/>
      <c s="11"/>
      <c r="O4" t="s">
        <v>24</v>
      </c>
      <c t="s">
        <v>28</v>
      </c>
    </row>
    <row r="5" spans="1:16" ht="12.75" customHeight="1">
      <c r="A5" t="s">
        <v>21</v>
      </c>
      <c s="12" t="s">
        <v>18</v>
      </c>
      <c s="13" t="s">
        <v>6190</v>
      </c>
      <c s="1"/>
      <c s="14" t="s">
        <v>6191</v>
      </c>
      <c s="1"/>
      <c s="1"/>
      <c s="1"/>
      <c s="1"/>
      <c r="O5" t="s">
        <v>25</v>
      </c>
      <c t="s">
        <v>28</v>
      </c>
    </row>
    <row r="6" spans="1:9" ht="12.75" customHeight="1">
      <c r="A6" t="s">
        <v>388</v>
      </c>
      <c s="16" t="s">
        <v>22</v>
      </c>
      <c s="17" t="s">
        <v>7540</v>
      </c>
      <c s="6"/>
      <c s="18" t="s">
        <v>7541</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7543</v>
      </c>
      <c s="27"/>
      <c s="29" t="s">
        <v>7544</v>
      </c>
      <c s="27"/>
      <c s="27"/>
      <c s="27"/>
      <c s="30">
        <f>0+Q10</f>
      </c>
      <c r="O10">
        <f>0+R10</f>
      </c>
      <c r="Q10">
        <f>0+I11</f>
      </c>
      <c>
        <f>0+O11</f>
      </c>
    </row>
    <row r="11" spans="1:16" ht="12.75">
      <c r="A11" s="26" t="s">
        <v>51</v>
      </c>
      <c s="31" t="s">
        <v>162</v>
      </c>
      <c s="31" t="s">
        <v>6095</v>
      </c>
      <c s="26" t="s">
        <v>53</v>
      </c>
      <c s="32" t="s">
        <v>7545</v>
      </c>
      <c s="33" t="s">
        <v>966</v>
      </c>
      <c s="34">
        <v>5</v>
      </c>
      <c s="35">
        <v>0</v>
      </c>
      <c s="36">
        <f>ROUND(ROUND(H11,2)*ROUND(G11,3),2)</f>
      </c>
      <c r="O11">
        <f>(I11*21)/100</f>
      </c>
      <c t="s">
        <v>28</v>
      </c>
    </row>
    <row r="12" spans="1:5" ht="12.75">
      <c r="A12" s="37" t="s">
        <v>56</v>
      </c>
      <c r="E12" s="38" t="s">
        <v>7545</v>
      </c>
    </row>
    <row r="13" spans="1:5" ht="12.75">
      <c r="A13" s="39" t="s">
        <v>57</v>
      </c>
      <c r="E13" s="40" t="s">
        <v>53</v>
      </c>
    </row>
    <row r="14" spans="1:5" ht="12.75">
      <c r="A14" t="s">
        <v>58</v>
      </c>
      <c r="E14" s="38" t="s">
        <v>53</v>
      </c>
    </row>
    <row r="15" spans="1:18" ht="12.75" customHeight="1">
      <c r="A15" s="6" t="s">
        <v>48</v>
      </c>
      <c s="6"/>
      <c s="44" t="s">
        <v>7546</v>
      </c>
      <c s="6"/>
      <c s="29" t="s">
        <v>7547</v>
      </c>
      <c s="6"/>
      <c s="6"/>
      <c s="6"/>
      <c s="46">
        <f>0+Q15</f>
      </c>
      <c r="O15">
        <f>0+R15</f>
      </c>
      <c r="Q15">
        <f>0+I16</f>
      </c>
      <c>
        <f>0+O16</f>
      </c>
    </row>
    <row r="16" spans="1:16" ht="12.75">
      <c r="A16" s="26" t="s">
        <v>51</v>
      </c>
      <c s="31" t="s">
        <v>166</v>
      </c>
      <c s="31" t="s">
        <v>6097</v>
      </c>
      <c s="26" t="s">
        <v>53</v>
      </c>
      <c s="32" t="s">
        <v>7548</v>
      </c>
      <c s="33" t="s">
        <v>966</v>
      </c>
      <c s="34">
        <v>7</v>
      </c>
      <c s="35">
        <v>0</v>
      </c>
      <c s="36">
        <f>ROUND(ROUND(H16,2)*ROUND(G16,3),2)</f>
      </c>
      <c r="O16">
        <f>(I16*21)/100</f>
      </c>
      <c t="s">
        <v>28</v>
      </c>
    </row>
    <row r="17" spans="1:5" ht="12.75">
      <c r="A17" s="37" t="s">
        <v>56</v>
      </c>
      <c r="E17" s="38" t="s">
        <v>7548</v>
      </c>
    </row>
    <row r="18" spans="1:5" ht="12.75">
      <c r="A18" s="39" t="s">
        <v>57</v>
      </c>
      <c r="E18" s="40" t="s">
        <v>53</v>
      </c>
    </row>
    <row r="19" spans="1:5" ht="12.75">
      <c r="A19" t="s">
        <v>58</v>
      </c>
      <c r="E19" s="38" t="s">
        <v>53</v>
      </c>
    </row>
    <row r="20" spans="1:18" ht="12.75" customHeight="1">
      <c r="A20" s="6" t="s">
        <v>48</v>
      </c>
      <c s="6"/>
      <c s="44" t="s">
        <v>7549</v>
      </c>
      <c s="6"/>
      <c s="29" t="s">
        <v>7550</v>
      </c>
      <c s="6"/>
      <c s="6"/>
      <c s="6"/>
      <c s="46">
        <f>0+Q20</f>
      </c>
      <c r="O20">
        <f>0+R20</f>
      </c>
      <c r="Q20">
        <f>0+I21</f>
      </c>
      <c>
        <f>0+O21</f>
      </c>
    </row>
    <row r="21" spans="1:16" ht="12.75">
      <c r="A21" s="26" t="s">
        <v>51</v>
      </c>
      <c s="31" t="s">
        <v>170</v>
      </c>
      <c s="31" t="s">
        <v>6099</v>
      </c>
      <c s="26" t="s">
        <v>53</v>
      </c>
      <c s="32" t="s">
        <v>7551</v>
      </c>
      <c s="33" t="s">
        <v>966</v>
      </c>
      <c s="34">
        <v>7</v>
      </c>
      <c s="35">
        <v>0</v>
      </c>
      <c s="36">
        <f>ROUND(ROUND(H21,2)*ROUND(G21,3),2)</f>
      </c>
      <c r="O21">
        <f>(I21*21)/100</f>
      </c>
      <c t="s">
        <v>28</v>
      </c>
    </row>
    <row r="22" spans="1:5" ht="12.75">
      <c r="A22" s="37" t="s">
        <v>56</v>
      </c>
      <c r="E22" s="38" t="s">
        <v>7551</v>
      </c>
    </row>
    <row r="23" spans="1:5" ht="12.75">
      <c r="A23" s="39" t="s">
        <v>57</v>
      </c>
      <c r="E23" s="40" t="s">
        <v>53</v>
      </c>
    </row>
    <row r="24" spans="1:5" ht="12.75">
      <c r="A24" t="s">
        <v>58</v>
      </c>
      <c r="E24" s="38" t="s">
        <v>53</v>
      </c>
    </row>
    <row r="25" spans="1:18" ht="12.75" customHeight="1">
      <c r="A25" s="6" t="s">
        <v>48</v>
      </c>
      <c s="6"/>
      <c s="44" t="s">
        <v>7552</v>
      </c>
      <c s="6"/>
      <c s="29" t="s">
        <v>7553</v>
      </c>
      <c s="6"/>
      <c s="6"/>
      <c s="6"/>
      <c s="46">
        <f>0+Q25</f>
      </c>
      <c r="O25">
        <f>0+R25</f>
      </c>
      <c r="Q25">
        <f>0+I26+I30</f>
      </c>
      <c>
        <f>0+O26+O30</f>
      </c>
    </row>
    <row r="26" spans="1:16" ht="12.75">
      <c r="A26" s="26" t="s">
        <v>51</v>
      </c>
      <c s="31" t="s">
        <v>26</v>
      </c>
      <c s="31" t="s">
        <v>7554</v>
      </c>
      <c s="26" t="s">
        <v>53</v>
      </c>
      <c s="32" t="s">
        <v>7555</v>
      </c>
      <c s="33" t="s">
        <v>55</v>
      </c>
      <c s="34">
        <v>451</v>
      </c>
      <c s="35">
        <v>0</v>
      </c>
      <c s="36">
        <f>ROUND(ROUND(H26,2)*ROUND(G26,3),2)</f>
      </c>
      <c r="O26">
        <f>(I26*21)/100</f>
      </c>
      <c t="s">
        <v>28</v>
      </c>
    </row>
    <row r="27" spans="1:5" ht="12.75">
      <c r="A27" s="37" t="s">
        <v>56</v>
      </c>
      <c r="E27" s="38" t="s">
        <v>7555</v>
      </c>
    </row>
    <row r="28" spans="1:5" ht="12.75">
      <c r="A28" s="39" t="s">
        <v>57</v>
      </c>
      <c r="E28" s="40" t="s">
        <v>53</v>
      </c>
    </row>
    <row r="29" spans="1:5" ht="12.75">
      <c r="A29" t="s">
        <v>58</v>
      </c>
      <c r="E29" s="38" t="s">
        <v>53</v>
      </c>
    </row>
    <row r="30" spans="1:16" ht="25.5">
      <c r="A30" s="26" t="s">
        <v>51</v>
      </c>
      <c s="31" t="s">
        <v>38</v>
      </c>
      <c s="31" t="s">
        <v>7556</v>
      </c>
      <c s="26" t="s">
        <v>53</v>
      </c>
      <c s="32" t="s">
        <v>7557</v>
      </c>
      <c s="33" t="s">
        <v>55</v>
      </c>
      <c s="34">
        <v>65</v>
      </c>
      <c s="35">
        <v>0</v>
      </c>
      <c s="36">
        <f>ROUND(ROUND(H30,2)*ROUND(G30,3),2)</f>
      </c>
      <c r="O30">
        <f>(I30*21)/100</f>
      </c>
      <c t="s">
        <v>28</v>
      </c>
    </row>
    <row r="31" spans="1:5" ht="25.5">
      <c r="A31" s="37" t="s">
        <v>56</v>
      </c>
      <c r="E31" s="38" t="s">
        <v>7557</v>
      </c>
    </row>
    <row r="32" spans="1:5" ht="12.75">
      <c r="A32" s="39" t="s">
        <v>57</v>
      </c>
      <c r="E32" s="40" t="s">
        <v>53</v>
      </c>
    </row>
    <row r="33" spans="1:5" ht="76.5">
      <c r="A33" t="s">
        <v>58</v>
      </c>
      <c r="E33" s="38" t="s">
        <v>7558</v>
      </c>
    </row>
    <row r="34" spans="1:18" ht="12.75" customHeight="1">
      <c r="A34" s="6" t="s">
        <v>48</v>
      </c>
      <c s="6"/>
      <c s="44" t="s">
        <v>7559</v>
      </c>
      <c s="6"/>
      <c s="29" t="s">
        <v>7560</v>
      </c>
      <c s="6"/>
      <c s="6"/>
      <c s="6"/>
      <c s="46">
        <f>0+Q34</f>
      </c>
      <c r="O34">
        <f>0+R34</f>
      </c>
      <c r="Q34">
        <f>0+I35</f>
      </c>
      <c>
        <f>0+O35</f>
      </c>
    </row>
    <row r="35" spans="1:16" ht="25.5">
      <c r="A35" s="26" t="s">
        <v>51</v>
      </c>
      <c s="31" t="s">
        <v>76</v>
      </c>
      <c s="31" t="s">
        <v>7561</v>
      </c>
      <c s="26" t="s">
        <v>53</v>
      </c>
      <c s="32" t="s">
        <v>7562</v>
      </c>
      <c s="33" t="s">
        <v>5878</v>
      </c>
      <c s="34">
        <v>1.68</v>
      </c>
      <c s="35">
        <v>0</v>
      </c>
      <c s="36">
        <f>ROUND(ROUND(H35,2)*ROUND(G35,3),2)</f>
      </c>
      <c r="O35">
        <f>(I35*21)/100</f>
      </c>
      <c t="s">
        <v>28</v>
      </c>
    </row>
    <row r="36" spans="1:5" ht="25.5">
      <c r="A36" s="37" t="s">
        <v>56</v>
      </c>
      <c r="E36" s="38" t="s">
        <v>7562</v>
      </c>
    </row>
    <row r="37" spans="1:5" ht="12.75">
      <c r="A37" s="39" t="s">
        <v>57</v>
      </c>
      <c r="E37" s="40" t="s">
        <v>53</v>
      </c>
    </row>
    <row r="38" spans="1:5" ht="127.5">
      <c r="A38" t="s">
        <v>58</v>
      </c>
      <c r="E38" s="38" t="s">
        <v>7563</v>
      </c>
    </row>
    <row r="39" spans="1:18" ht="12.75" customHeight="1">
      <c r="A39" s="6" t="s">
        <v>48</v>
      </c>
      <c s="6"/>
      <c s="44" t="s">
        <v>7564</v>
      </c>
      <c s="6"/>
      <c s="29" t="s">
        <v>6090</v>
      </c>
      <c s="6"/>
      <c s="6"/>
      <c s="6"/>
      <c s="46">
        <f>0+Q39</f>
      </c>
      <c r="O39">
        <f>0+R39</f>
      </c>
      <c r="Q39">
        <f>0+I40</f>
      </c>
      <c>
        <f>0+O40</f>
      </c>
    </row>
    <row r="40" spans="1:16" ht="12.75">
      <c r="A40" s="26" t="s">
        <v>51</v>
      </c>
      <c s="31" t="s">
        <v>174</v>
      </c>
      <c s="31" t="s">
        <v>6183</v>
      </c>
      <c s="26" t="s">
        <v>53</v>
      </c>
      <c s="32" t="s">
        <v>6090</v>
      </c>
      <c s="33" t="s">
        <v>6079</v>
      </c>
      <c s="34">
        <v>1</v>
      </c>
      <c s="35">
        <v>0</v>
      </c>
      <c s="36">
        <f>ROUND(ROUND(H40,2)*ROUND(G40,3),2)</f>
      </c>
      <c r="O40">
        <f>(I40*21)/100</f>
      </c>
      <c t="s">
        <v>28</v>
      </c>
    </row>
    <row r="41" spans="1:5" ht="12.75">
      <c r="A41" s="37" t="s">
        <v>56</v>
      </c>
      <c r="E41" s="38" t="s">
        <v>6090</v>
      </c>
    </row>
    <row r="42" spans="1:5" ht="12.75">
      <c r="A42" s="39" t="s">
        <v>57</v>
      </c>
      <c r="E42" s="40" t="s">
        <v>53</v>
      </c>
    </row>
    <row r="43" spans="1:5" ht="12.75">
      <c r="A43" t="s">
        <v>58</v>
      </c>
      <c r="E43" s="38" t="s">
        <v>53</v>
      </c>
    </row>
    <row r="44" spans="1:18" ht="12.75" customHeight="1">
      <c r="A44" s="6" t="s">
        <v>48</v>
      </c>
      <c s="6"/>
      <c s="44" t="s">
        <v>7565</v>
      </c>
      <c s="6"/>
      <c s="29" t="s">
        <v>6090</v>
      </c>
      <c s="6"/>
      <c s="6"/>
      <c s="6"/>
      <c s="46">
        <f>0+Q44</f>
      </c>
      <c r="O44">
        <f>0+R44</f>
      </c>
      <c r="Q44">
        <f>0+I45</f>
      </c>
      <c>
        <f>0+O45</f>
      </c>
    </row>
    <row r="45" spans="1:16" ht="12.75">
      <c r="A45" s="26" t="s">
        <v>51</v>
      </c>
      <c s="31" t="s">
        <v>533</v>
      </c>
      <c s="31" t="s">
        <v>7566</v>
      </c>
      <c s="26" t="s">
        <v>53</v>
      </c>
      <c s="32" t="s">
        <v>6090</v>
      </c>
      <c s="33" t="s">
        <v>6079</v>
      </c>
      <c s="34">
        <v>1</v>
      </c>
      <c s="35">
        <v>0</v>
      </c>
      <c s="36">
        <f>ROUND(ROUND(H45,2)*ROUND(G45,3),2)</f>
      </c>
      <c r="O45">
        <f>(I45*21)/100</f>
      </c>
      <c t="s">
        <v>28</v>
      </c>
    </row>
    <row r="46" spans="1:5" ht="12.75">
      <c r="A46" s="37" t="s">
        <v>56</v>
      </c>
      <c r="E46" s="38" t="s">
        <v>6090</v>
      </c>
    </row>
    <row r="47" spans="1:5" ht="12.75">
      <c r="A47" s="39" t="s">
        <v>57</v>
      </c>
      <c r="E47" s="40" t="s">
        <v>53</v>
      </c>
    </row>
    <row r="48" spans="1:5" ht="12.75">
      <c r="A48" t="s">
        <v>58</v>
      </c>
      <c r="E48" s="38" t="s">
        <v>53</v>
      </c>
    </row>
    <row r="49" spans="1:18" ht="12.75" customHeight="1">
      <c r="A49" s="6" t="s">
        <v>48</v>
      </c>
      <c s="6"/>
      <c s="44" t="s">
        <v>7567</v>
      </c>
      <c s="6"/>
      <c s="29" t="s">
        <v>7568</v>
      </c>
      <c s="6"/>
      <c s="6"/>
      <c s="6"/>
      <c s="46">
        <f>0+Q49</f>
      </c>
      <c r="O49">
        <f>0+R49</f>
      </c>
      <c r="Q49">
        <f>0+I50+I54+I58</f>
      </c>
      <c>
        <f>0+O50+O54+O58</f>
      </c>
    </row>
    <row r="50" spans="1:16" ht="12.75">
      <c r="A50" s="26" t="s">
        <v>51</v>
      </c>
      <c s="31" t="s">
        <v>178</v>
      </c>
      <c s="31" t="s">
        <v>6184</v>
      </c>
      <c s="26" t="s">
        <v>53</v>
      </c>
      <c s="32" t="s">
        <v>7569</v>
      </c>
      <c s="33" t="s">
        <v>55</v>
      </c>
      <c s="34">
        <v>40</v>
      </c>
      <c s="35">
        <v>0</v>
      </c>
      <c s="36">
        <f>ROUND(ROUND(H50,2)*ROUND(G50,3),2)</f>
      </c>
      <c r="O50">
        <f>(I50*21)/100</f>
      </c>
      <c t="s">
        <v>28</v>
      </c>
    </row>
    <row r="51" spans="1:5" ht="12.75">
      <c r="A51" s="37" t="s">
        <v>56</v>
      </c>
      <c r="E51" s="38" t="s">
        <v>7569</v>
      </c>
    </row>
    <row r="52" spans="1:5" ht="12.75">
      <c r="A52" s="39" t="s">
        <v>57</v>
      </c>
      <c r="E52" s="40" t="s">
        <v>53</v>
      </c>
    </row>
    <row r="53" spans="1:5" ht="12.75">
      <c r="A53" t="s">
        <v>58</v>
      </c>
      <c r="E53" s="38" t="s">
        <v>53</v>
      </c>
    </row>
    <row r="54" spans="1:16" ht="12.75">
      <c r="A54" s="26" t="s">
        <v>51</v>
      </c>
      <c s="31" t="s">
        <v>182</v>
      </c>
      <c s="31" t="s">
        <v>6186</v>
      </c>
      <c s="26" t="s">
        <v>53</v>
      </c>
      <c s="32" t="s">
        <v>7570</v>
      </c>
      <c s="33" t="s">
        <v>55</v>
      </c>
      <c s="34">
        <v>3</v>
      </c>
      <c s="35">
        <v>0</v>
      </c>
      <c s="36">
        <f>ROUND(ROUND(H54,2)*ROUND(G54,3),2)</f>
      </c>
      <c r="O54">
        <f>(I54*21)/100</f>
      </c>
      <c t="s">
        <v>28</v>
      </c>
    </row>
    <row r="55" spans="1:5" ht="12.75">
      <c r="A55" s="37" t="s">
        <v>56</v>
      </c>
      <c r="E55" s="38" t="s">
        <v>7570</v>
      </c>
    </row>
    <row r="56" spans="1:5" ht="12.75">
      <c r="A56" s="39" t="s">
        <v>57</v>
      </c>
      <c r="E56" s="40" t="s">
        <v>53</v>
      </c>
    </row>
    <row r="57" spans="1:5" ht="12.75">
      <c r="A57" t="s">
        <v>58</v>
      </c>
      <c r="E57" s="38" t="s">
        <v>53</v>
      </c>
    </row>
    <row r="58" spans="1:16" ht="12.75">
      <c r="A58" s="26" t="s">
        <v>51</v>
      </c>
      <c s="31" t="s">
        <v>186</v>
      </c>
      <c s="31" t="s">
        <v>6188</v>
      </c>
      <c s="26" t="s">
        <v>53</v>
      </c>
      <c s="32" t="s">
        <v>7571</v>
      </c>
      <c s="33" t="s">
        <v>55</v>
      </c>
      <c s="34">
        <v>19</v>
      </c>
      <c s="35">
        <v>0</v>
      </c>
      <c s="36">
        <f>ROUND(ROUND(H58,2)*ROUND(G58,3),2)</f>
      </c>
      <c r="O58">
        <f>(I58*21)/100</f>
      </c>
      <c t="s">
        <v>28</v>
      </c>
    </row>
    <row r="59" spans="1:5" ht="12.75">
      <c r="A59" s="37" t="s">
        <v>56</v>
      </c>
      <c r="E59" s="38" t="s">
        <v>7571</v>
      </c>
    </row>
    <row r="60" spans="1:5" ht="12.75">
      <c r="A60" s="39" t="s">
        <v>57</v>
      </c>
      <c r="E60" s="40" t="s">
        <v>53</v>
      </c>
    </row>
    <row r="61" spans="1:5" ht="12.75">
      <c r="A61" t="s">
        <v>58</v>
      </c>
      <c r="E61" s="38" t="s">
        <v>53</v>
      </c>
    </row>
    <row r="62" spans="1:18" ht="12.75" customHeight="1">
      <c r="A62" s="6" t="s">
        <v>48</v>
      </c>
      <c s="6"/>
      <c s="44" t="s">
        <v>7572</v>
      </c>
      <c s="6"/>
      <c s="29" t="s">
        <v>7573</v>
      </c>
      <c s="6"/>
      <c s="6"/>
      <c s="6"/>
      <c s="46">
        <f>0+Q62</f>
      </c>
      <c r="O62">
        <f>0+R62</f>
      </c>
      <c r="Q62">
        <f>0+I63+I67+I71+I75+I79</f>
      </c>
      <c>
        <f>0+O63+O67+O71+O75+O79</f>
      </c>
    </row>
    <row r="63" spans="1:16" ht="12.75">
      <c r="A63" s="26" t="s">
        <v>51</v>
      </c>
      <c s="31" t="s">
        <v>182</v>
      </c>
      <c s="31" t="s">
        <v>6186</v>
      </c>
      <c s="26" t="s">
        <v>53</v>
      </c>
      <c s="32" t="s">
        <v>7574</v>
      </c>
      <c s="33" t="s">
        <v>55</v>
      </c>
      <c s="34">
        <v>25</v>
      </c>
      <c s="35">
        <v>0</v>
      </c>
      <c s="36">
        <f>ROUND(ROUND(H63,2)*ROUND(G63,3),2)</f>
      </c>
      <c r="O63">
        <f>(I63*21)/100</f>
      </c>
      <c t="s">
        <v>28</v>
      </c>
    </row>
    <row r="64" spans="1:5" ht="12.75">
      <c r="A64" s="37" t="s">
        <v>56</v>
      </c>
      <c r="E64" s="38" t="s">
        <v>7574</v>
      </c>
    </row>
    <row r="65" spans="1:5" ht="12.75">
      <c r="A65" s="39" t="s">
        <v>57</v>
      </c>
      <c r="E65" s="40" t="s">
        <v>53</v>
      </c>
    </row>
    <row r="66" spans="1:5" ht="12.75">
      <c r="A66" t="s">
        <v>58</v>
      </c>
      <c r="E66" s="38" t="s">
        <v>53</v>
      </c>
    </row>
    <row r="67" spans="1:16" ht="12.75">
      <c r="A67" s="26" t="s">
        <v>51</v>
      </c>
      <c s="31" t="s">
        <v>186</v>
      </c>
      <c s="31" t="s">
        <v>6188</v>
      </c>
      <c s="26" t="s">
        <v>53</v>
      </c>
      <c s="32" t="s">
        <v>7575</v>
      </c>
      <c s="33" t="s">
        <v>55</v>
      </c>
      <c s="34">
        <v>15</v>
      </c>
      <c s="35">
        <v>0</v>
      </c>
      <c s="36">
        <f>ROUND(ROUND(H67,2)*ROUND(G67,3),2)</f>
      </c>
      <c r="O67">
        <f>(I67*21)/100</f>
      </c>
      <c t="s">
        <v>28</v>
      </c>
    </row>
    <row r="68" spans="1:5" ht="12.75">
      <c r="A68" s="37" t="s">
        <v>56</v>
      </c>
      <c r="E68" s="38" t="s">
        <v>7575</v>
      </c>
    </row>
    <row r="69" spans="1:5" ht="12.75">
      <c r="A69" s="39" t="s">
        <v>57</v>
      </c>
      <c r="E69" s="40" t="s">
        <v>53</v>
      </c>
    </row>
    <row r="70" spans="1:5" ht="12.75">
      <c r="A70" t="s">
        <v>58</v>
      </c>
      <c r="E70" s="38" t="s">
        <v>53</v>
      </c>
    </row>
    <row r="71" spans="1:16" ht="12.75">
      <c r="A71" s="26" t="s">
        <v>51</v>
      </c>
      <c s="31" t="s">
        <v>190</v>
      </c>
      <c s="31" t="s">
        <v>7576</v>
      </c>
      <c s="26" t="s">
        <v>53</v>
      </c>
      <c s="32" t="s">
        <v>7577</v>
      </c>
      <c s="33" t="s">
        <v>55</v>
      </c>
      <c s="34">
        <v>6</v>
      </c>
      <c s="35">
        <v>0</v>
      </c>
      <c s="36">
        <f>ROUND(ROUND(H71,2)*ROUND(G71,3),2)</f>
      </c>
      <c r="O71">
        <f>(I71*21)/100</f>
      </c>
      <c t="s">
        <v>28</v>
      </c>
    </row>
    <row r="72" spans="1:5" ht="12.75">
      <c r="A72" s="37" t="s">
        <v>56</v>
      </c>
      <c r="E72" s="38" t="s">
        <v>7577</v>
      </c>
    </row>
    <row r="73" spans="1:5" ht="12.75">
      <c r="A73" s="39" t="s">
        <v>57</v>
      </c>
      <c r="E73" s="40" t="s">
        <v>53</v>
      </c>
    </row>
    <row r="74" spans="1:5" ht="12.75">
      <c r="A74" t="s">
        <v>58</v>
      </c>
      <c r="E74" s="38" t="s">
        <v>53</v>
      </c>
    </row>
    <row r="75" spans="1:16" ht="12.75">
      <c r="A75" s="26" t="s">
        <v>51</v>
      </c>
      <c s="31" t="s">
        <v>194</v>
      </c>
      <c s="31" t="s">
        <v>7578</v>
      </c>
      <c s="26" t="s">
        <v>53</v>
      </c>
      <c s="32" t="s">
        <v>7579</v>
      </c>
      <c s="33" t="s">
        <v>55</v>
      </c>
      <c s="34">
        <v>27</v>
      </c>
      <c s="35">
        <v>0</v>
      </c>
      <c s="36">
        <f>ROUND(ROUND(H75,2)*ROUND(G75,3),2)</f>
      </c>
      <c r="O75">
        <f>(I75*21)/100</f>
      </c>
      <c t="s">
        <v>28</v>
      </c>
    </row>
    <row r="76" spans="1:5" ht="12.75">
      <c r="A76" s="37" t="s">
        <v>56</v>
      </c>
      <c r="E76" s="38" t="s">
        <v>7579</v>
      </c>
    </row>
    <row r="77" spans="1:5" ht="12.75">
      <c r="A77" s="39" t="s">
        <v>57</v>
      </c>
      <c r="E77" s="40" t="s">
        <v>53</v>
      </c>
    </row>
    <row r="78" spans="1:5" ht="12.75">
      <c r="A78" t="s">
        <v>58</v>
      </c>
      <c r="E78" s="38" t="s">
        <v>53</v>
      </c>
    </row>
    <row r="79" spans="1:16" ht="12.75">
      <c r="A79" s="26" t="s">
        <v>51</v>
      </c>
      <c s="31" t="s">
        <v>198</v>
      </c>
      <c s="31" t="s">
        <v>7580</v>
      </c>
      <c s="26" t="s">
        <v>53</v>
      </c>
      <c s="32" t="s">
        <v>7581</v>
      </c>
      <c s="33" t="s">
        <v>55</v>
      </c>
      <c s="34">
        <v>17</v>
      </c>
      <c s="35">
        <v>0</v>
      </c>
      <c s="36">
        <f>ROUND(ROUND(H79,2)*ROUND(G79,3),2)</f>
      </c>
      <c r="O79">
        <f>(I79*21)/100</f>
      </c>
      <c t="s">
        <v>28</v>
      </c>
    </row>
    <row r="80" spans="1:5" ht="12.75">
      <c r="A80" s="37" t="s">
        <v>56</v>
      </c>
      <c r="E80" s="38" t="s">
        <v>7581</v>
      </c>
    </row>
    <row r="81" spans="1:5" ht="12.75">
      <c r="A81" s="39" t="s">
        <v>57</v>
      </c>
      <c r="E81" s="40" t="s">
        <v>53</v>
      </c>
    </row>
    <row r="82" spans="1:5" ht="12.75">
      <c r="A82" t="s">
        <v>58</v>
      </c>
      <c r="E82" s="38" t="s">
        <v>53</v>
      </c>
    </row>
    <row r="83" spans="1:18" ht="12.75" customHeight="1">
      <c r="A83" s="6" t="s">
        <v>48</v>
      </c>
      <c s="6"/>
      <c s="44" t="s">
        <v>7582</v>
      </c>
      <c s="6"/>
      <c s="29" t="s">
        <v>7583</v>
      </c>
      <c s="6"/>
      <c s="6"/>
      <c s="6"/>
      <c s="46">
        <f>0+Q83</f>
      </c>
      <c r="O83">
        <f>0+R83</f>
      </c>
      <c r="Q83">
        <f>0+I84+I88+I92+I96</f>
      </c>
      <c>
        <f>0+O84+O88+O92+O96</f>
      </c>
    </row>
    <row r="84" spans="1:16" ht="12.75">
      <c r="A84" s="26" t="s">
        <v>51</v>
      </c>
      <c s="31" t="s">
        <v>202</v>
      </c>
      <c s="31" t="s">
        <v>7584</v>
      </c>
      <c s="26" t="s">
        <v>53</v>
      </c>
      <c s="32" t="s">
        <v>7585</v>
      </c>
      <c s="33" t="s">
        <v>55</v>
      </c>
      <c s="34">
        <v>45</v>
      </c>
      <c s="35">
        <v>0</v>
      </c>
      <c s="36">
        <f>ROUND(ROUND(H84,2)*ROUND(G84,3),2)</f>
      </c>
      <c r="O84">
        <f>(I84*21)/100</f>
      </c>
      <c t="s">
        <v>28</v>
      </c>
    </row>
    <row r="85" spans="1:5" ht="12.75">
      <c r="A85" s="37" t="s">
        <v>56</v>
      </c>
      <c r="E85" s="38" t="s">
        <v>7585</v>
      </c>
    </row>
    <row r="86" spans="1:5" ht="12.75">
      <c r="A86" s="39" t="s">
        <v>57</v>
      </c>
      <c r="E86" s="40" t="s">
        <v>53</v>
      </c>
    </row>
    <row r="87" spans="1:5" ht="12.75">
      <c r="A87" t="s">
        <v>58</v>
      </c>
      <c r="E87" s="38" t="s">
        <v>53</v>
      </c>
    </row>
    <row r="88" spans="1:16" ht="12.75">
      <c r="A88" s="26" t="s">
        <v>51</v>
      </c>
      <c s="31" t="s">
        <v>206</v>
      </c>
      <c s="31" t="s">
        <v>7586</v>
      </c>
      <c s="26" t="s">
        <v>53</v>
      </c>
      <c s="32" t="s">
        <v>7587</v>
      </c>
      <c s="33" t="s">
        <v>55</v>
      </c>
      <c s="34">
        <v>10</v>
      </c>
      <c s="35">
        <v>0</v>
      </c>
      <c s="36">
        <f>ROUND(ROUND(H88,2)*ROUND(G88,3),2)</f>
      </c>
      <c r="O88">
        <f>(I88*21)/100</f>
      </c>
      <c t="s">
        <v>28</v>
      </c>
    </row>
    <row r="89" spans="1:5" ht="12.75">
      <c r="A89" s="37" t="s">
        <v>56</v>
      </c>
      <c r="E89" s="38" t="s">
        <v>7587</v>
      </c>
    </row>
    <row r="90" spans="1:5" ht="12.75">
      <c r="A90" s="39" t="s">
        <v>57</v>
      </c>
      <c r="E90" s="40" t="s">
        <v>53</v>
      </c>
    </row>
    <row r="91" spans="1:5" ht="12.75">
      <c r="A91" t="s">
        <v>58</v>
      </c>
      <c r="E91" s="38" t="s">
        <v>53</v>
      </c>
    </row>
    <row r="92" spans="1:16" ht="12.75">
      <c r="A92" s="26" t="s">
        <v>51</v>
      </c>
      <c s="31" t="s">
        <v>310</v>
      </c>
      <c s="31" t="s">
        <v>7588</v>
      </c>
      <c s="26" t="s">
        <v>53</v>
      </c>
      <c s="32" t="s">
        <v>7589</v>
      </c>
      <c s="33" t="s">
        <v>55</v>
      </c>
      <c s="34">
        <v>16</v>
      </c>
      <c s="35">
        <v>0</v>
      </c>
      <c s="36">
        <f>ROUND(ROUND(H92,2)*ROUND(G92,3),2)</f>
      </c>
      <c r="O92">
        <f>(I92*21)/100</f>
      </c>
      <c t="s">
        <v>28</v>
      </c>
    </row>
    <row r="93" spans="1:5" ht="12.75">
      <c r="A93" s="37" t="s">
        <v>56</v>
      </c>
      <c r="E93" s="38" t="s">
        <v>7589</v>
      </c>
    </row>
    <row r="94" spans="1:5" ht="12.75">
      <c r="A94" s="39" t="s">
        <v>57</v>
      </c>
      <c r="E94" s="40" t="s">
        <v>53</v>
      </c>
    </row>
    <row r="95" spans="1:5" ht="12.75">
      <c r="A95" t="s">
        <v>58</v>
      </c>
      <c r="E95" s="38" t="s">
        <v>53</v>
      </c>
    </row>
    <row r="96" spans="1:16" ht="12.75">
      <c r="A96" s="26" t="s">
        <v>51</v>
      </c>
      <c s="31" t="s">
        <v>314</v>
      </c>
      <c s="31" t="s">
        <v>7590</v>
      </c>
      <c s="26" t="s">
        <v>53</v>
      </c>
      <c s="32" t="s">
        <v>7591</v>
      </c>
      <c s="33" t="s">
        <v>55</v>
      </c>
      <c s="34">
        <v>17</v>
      </c>
      <c s="35">
        <v>0</v>
      </c>
      <c s="36">
        <f>ROUND(ROUND(H96,2)*ROUND(G96,3),2)</f>
      </c>
      <c r="O96">
        <f>(I96*21)/100</f>
      </c>
      <c t="s">
        <v>28</v>
      </c>
    </row>
    <row r="97" spans="1:5" ht="12.75">
      <c r="A97" s="37" t="s">
        <v>56</v>
      </c>
      <c r="E97" s="38" t="s">
        <v>7591</v>
      </c>
    </row>
    <row r="98" spans="1:5" ht="12.75">
      <c r="A98" s="39" t="s">
        <v>57</v>
      </c>
      <c r="E98" s="40" t="s">
        <v>53</v>
      </c>
    </row>
    <row r="99" spans="1:5" ht="12.75">
      <c r="A99" t="s">
        <v>58</v>
      </c>
      <c r="E99" s="38" t="s">
        <v>53</v>
      </c>
    </row>
    <row r="100" spans="1:18" ht="12.75" customHeight="1">
      <c r="A100" s="6" t="s">
        <v>48</v>
      </c>
      <c s="6"/>
      <c s="44" t="s">
        <v>7592</v>
      </c>
      <c s="6"/>
      <c s="29" t="s">
        <v>7593</v>
      </c>
      <c s="6"/>
      <c s="6"/>
      <c s="6"/>
      <c s="46">
        <f>0+Q100</f>
      </c>
      <c r="O100">
        <f>0+R100</f>
      </c>
      <c r="Q100">
        <f>0+I101+I105+I109</f>
      </c>
      <c>
        <f>0+O101+O105+O109</f>
      </c>
    </row>
    <row r="101" spans="1:16" ht="12.75">
      <c r="A101" s="26" t="s">
        <v>51</v>
      </c>
      <c s="31" t="s">
        <v>318</v>
      </c>
      <c s="31" t="s">
        <v>7594</v>
      </c>
      <c s="26" t="s">
        <v>53</v>
      </c>
      <c s="32" t="s">
        <v>7595</v>
      </c>
      <c s="33" t="s">
        <v>55</v>
      </c>
      <c s="34">
        <v>70</v>
      </c>
      <c s="35">
        <v>0</v>
      </c>
      <c s="36">
        <f>ROUND(ROUND(H101,2)*ROUND(G101,3),2)</f>
      </c>
      <c r="O101">
        <f>(I101*21)/100</f>
      </c>
      <c t="s">
        <v>28</v>
      </c>
    </row>
    <row r="102" spans="1:5" ht="12.75">
      <c r="A102" s="37" t="s">
        <v>56</v>
      </c>
      <c r="E102" s="38" t="s">
        <v>7595</v>
      </c>
    </row>
    <row r="103" spans="1:5" ht="12.75">
      <c r="A103" s="39" t="s">
        <v>57</v>
      </c>
      <c r="E103" s="40" t="s">
        <v>53</v>
      </c>
    </row>
    <row r="104" spans="1:5" ht="12.75">
      <c r="A104" t="s">
        <v>58</v>
      </c>
      <c r="E104" s="38" t="s">
        <v>53</v>
      </c>
    </row>
    <row r="105" spans="1:16" ht="12.75">
      <c r="A105" s="26" t="s">
        <v>51</v>
      </c>
      <c s="31" t="s">
        <v>210</v>
      </c>
      <c s="31" t="s">
        <v>7596</v>
      </c>
      <c s="26" t="s">
        <v>53</v>
      </c>
      <c s="32" t="s">
        <v>7597</v>
      </c>
      <c s="33" t="s">
        <v>55</v>
      </c>
      <c s="34">
        <v>45</v>
      </c>
      <c s="35">
        <v>0</v>
      </c>
      <c s="36">
        <f>ROUND(ROUND(H105,2)*ROUND(G105,3),2)</f>
      </c>
      <c r="O105">
        <f>(I105*21)/100</f>
      </c>
      <c t="s">
        <v>28</v>
      </c>
    </row>
    <row r="106" spans="1:5" ht="12.75">
      <c r="A106" s="37" t="s">
        <v>56</v>
      </c>
      <c r="E106" s="38" t="s">
        <v>7597</v>
      </c>
    </row>
    <row r="107" spans="1:5" ht="12.75">
      <c r="A107" s="39" t="s">
        <v>57</v>
      </c>
      <c r="E107" s="40" t="s">
        <v>53</v>
      </c>
    </row>
    <row r="108" spans="1:5" ht="12.75">
      <c r="A108" t="s">
        <v>58</v>
      </c>
      <c r="E108" s="38" t="s">
        <v>53</v>
      </c>
    </row>
    <row r="109" spans="1:16" ht="12.75">
      <c r="A109" s="26" t="s">
        <v>51</v>
      </c>
      <c s="31" t="s">
        <v>214</v>
      </c>
      <c s="31" t="s">
        <v>7598</v>
      </c>
      <c s="26" t="s">
        <v>53</v>
      </c>
      <c s="32" t="s">
        <v>7599</v>
      </c>
      <c s="33" t="s">
        <v>55</v>
      </c>
      <c s="34">
        <v>23</v>
      </c>
      <c s="35">
        <v>0</v>
      </c>
      <c s="36">
        <f>ROUND(ROUND(H109,2)*ROUND(G109,3),2)</f>
      </c>
      <c r="O109">
        <f>(I109*21)/100</f>
      </c>
      <c t="s">
        <v>28</v>
      </c>
    </row>
    <row r="110" spans="1:5" ht="12.75">
      <c r="A110" s="37" t="s">
        <v>56</v>
      </c>
      <c r="E110" s="38" t="s">
        <v>7599</v>
      </c>
    </row>
    <row r="111" spans="1:5" ht="12.75">
      <c r="A111" s="39" t="s">
        <v>57</v>
      </c>
      <c r="E111" s="40" t="s">
        <v>53</v>
      </c>
    </row>
    <row r="112" spans="1:5" ht="12.75">
      <c r="A112" t="s">
        <v>58</v>
      </c>
      <c r="E112" s="38" t="s">
        <v>53</v>
      </c>
    </row>
    <row r="113" spans="1:18" ht="12.75" customHeight="1">
      <c r="A113" s="6" t="s">
        <v>48</v>
      </c>
      <c s="6"/>
      <c s="44" t="s">
        <v>7600</v>
      </c>
      <c s="6"/>
      <c s="29" t="s">
        <v>7601</v>
      </c>
      <c s="6"/>
      <c s="6"/>
      <c s="6"/>
      <c s="46">
        <f>0+Q113</f>
      </c>
      <c r="O113">
        <f>0+R113</f>
      </c>
      <c r="Q113">
        <f>0+I114+I118</f>
      </c>
      <c>
        <f>0+O114+O118</f>
      </c>
    </row>
    <row r="114" spans="1:16" ht="12.75">
      <c r="A114" s="26" t="s">
        <v>51</v>
      </c>
      <c s="31" t="s">
        <v>218</v>
      </c>
      <c s="31" t="s">
        <v>7602</v>
      </c>
      <c s="26" t="s">
        <v>53</v>
      </c>
      <c s="32" t="s">
        <v>7595</v>
      </c>
      <c s="33" t="s">
        <v>55</v>
      </c>
      <c s="34">
        <v>40</v>
      </c>
      <c s="35">
        <v>0</v>
      </c>
      <c s="36">
        <f>ROUND(ROUND(H114,2)*ROUND(G114,3),2)</f>
      </c>
      <c r="O114">
        <f>(I114*21)/100</f>
      </c>
      <c t="s">
        <v>28</v>
      </c>
    </row>
    <row r="115" spans="1:5" ht="12.75">
      <c r="A115" s="37" t="s">
        <v>56</v>
      </c>
      <c r="E115" s="38" t="s">
        <v>7595</v>
      </c>
    </row>
    <row r="116" spans="1:5" ht="12.75">
      <c r="A116" s="39" t="s">
        <v>57</v>
      </c>
      <c r="E116" s="40" t="s">
        <v>53</v>
      </c>
    </row>
    <row r="117" spans="1:5" ht="12.75">
      <c r="A117" t="s">
        <v>58</v>
      </c>
      <c r="E117" s="38" t="s">
        <v>53</v>
      </c>
    </row>
    <row r="118" spans="1:16" ht="12.75">
      <c r="A118" s="26" t="s">
        <v>51</v>
      </c>
      <c s="31" t="s">
        <v>222</v>
      </c>
      <c s="31" t="s">
        <v>7603</v>
      </c>
      <c s="26" t="s">
        <v>53</v>
      </c>
      <c s="32" t="s">
        <v>7597</v>
      </c>
      <c s="33" t="s">
        <v>55</v>
      </c>
      <c s="34">
        <v>34</v>
      </c>
      <c s="35">
        <v>0</v>
      </c>
      <c s="36">
        <f>ROUND(ROUND(H118,2)*ROUND(G118,3),2)</f>
      </c>
      <c r="O118">
        <f>(I118*21)/100</f>
      </c>
      <c t="s">
        <v>28</v>
      </c>
    </row>
    <row r="119" spans="1:5" ht="12.75">
      <c r="A119" s="37" t="s">
        <v>56</v>
      </c>
      <c r="E119" s="38" t="s">
        <v>7597</v>
      </c>
    </row>
    <row r="120" spans="1:5" ht="12.75">
      <c r="A120" s="39" t="s">
        <v>57</v>
      </c>
      <c r="E120" s="40" t="s">
        <v>53</v>
      </c>
    </row>
    <row r="121" spans="1:5" ht="12.75">
      <c r="A121" t="s">
        <v>58</v>
      </c>
      <c r="E121" s="38" t="s">
        <v>53</v>
      </c>
    </row>
    <row r="122" spans="1:18" ht="12.75" customHeight="1">
      <c r="A122" s="6" t="s">
        <v>48</v>
      </c>
      <c s="6"/>
      <c s="44" t="s">
        <v>7604</v>
      </c>
      <c s="6"/>
      <c s="29" t="s">
        <v>7605</v>
      </c>
      <c s="6"/>
      <c s="6"/>
      <c s="6"/>
      <c s="46">
        <f>0+Q122</f>
      </c>
      <c r="O122">
        <f>0+R122</f>
      </c>
      <c r="Q122">
        <f>0+I123</f>
      </c>
      <c>
        <f>0+O123</f>
      </c>
    </row>
    <row r="123" spans="1:16" ht="12.75">
      <c r="A123" s="26" t="s">
        <v>51</v>
      </c>
      <c s="31" t="s">
        <v>91</v>
      </c>
      <c s="31" t="s">
        <v>7606</v>
      </c>
      <c s="26" t="s">
        <v>53</v>
      </c>
      <c s="32" t="s">
        <v>7607</v>
      </c>
      <c s="33" t="s">
        <v>65</v>
      </c>
      <c s="34">
        <v>54</v>
      </c>
      <c s="35">
        <v>0</v>
      </c>
      <c s="36">
        <f>ROUND(ROUND(H123,2)*ROUND(G123,3),2)</f>
      </c>
      <c r="O123">
        <f>(I123*21)/100</f>
      </c>
      <c t="s">
        <v>28</v>
      </c>
    </row>
    <row r="124" spans="1:5" ht="12.75">
      <c r="A124" s="37" t="s">
        <v>56</v>
      </c>
      <c r="E124" s="38" t="s">
        <v>7607</v>
      </c>
    </row>
    <row r="125" spans="1:5" ht="12.75">
      <c r="A125" s="39" t="s">
        <v>57</v>
      </c>
      <c r="E125" s="40" t="s">
        <v>53</v>
      </c>
    </row>
    <row r="126" spans="1:5" ht="12.75">
      <c r="A126" t="s">
        <v>58</v>
      </c>
      <c r="E126" s="38" t="s">
        <v>53</v>
      </c>
    </row>
    <row r="127" spans="1:18" ht="12.75" customHeight="1">
      <c r="A127" s="6" t="s">
        <v>48</v>
      </c>
      <c s="6"/>
      <c s="44" t="s">
        <v>7608</v>
      </c>
      <c s="6"/>
      <c s="29" t="s">
        <v>7609</v>
      </c>
      <c s="6"/>
      <c s="6"/>
      <c s="6"/>
      <c s="46">
        <f>0+Q127</f>
      </c>
      <c r="O127">
        <f>0+R127</f>
      </c>
      <c r="Q127">
        <f>0+I128</f>
      </c>
      <c>
        <f>0+O128</f>
      </c>
    </row>
    <row r="128" spans="1:16" ht="12.75">
      <c r="A128" s="26" t="s">
        <v>51</v>
      </c>
      <c s="31" t="s">
        <v>226</v>
      </c>
      <c s="31" t="s">
        <v>7610</v>
      </c>
      <c s="26" t="s">
        <v>53</v>
      </c>
      <c s="32" t="s">
        <v>7611</v>
      </c>
      <c s="33" t="s">
        <v>966</v>
      </c>
      <c s="34">
        <v>1</v>
      </c>
      <c s="35">
        <v>0</v>
      </c>
      <c s="36">
        <f>ROUND(ROUND(H128,2)*ROUND(G128,3),2)</f>
      </c>
      <c r="O128">
        <f>(I128*21)/100</f>
      </c>
      <c t="s">
        <v>28</v>
      </c>
    </row>
    <row r="129" spans="1:5" ht="12.75">
      <c r="A129" s="37" t="s">
        <v>56</v>
      </c>
      <c r="E129" s="38" t="s">
        <v>7611</v>
      </c>
    </row>
    <row r="130" spans="1:5" ht="12.75">
      <c r="A130" s="39" t="s">
        <v>57</v>
      </c>
      <c r="E130" s="40" t="s">
        <v>53</v>
      </c>
    </row>
    <row r="131" spans="1:5" ht="12.75">
      <c r="A131" t="s">
        <v>58</v>
      </c>
      <c r="E131" s="38" t="s">
        <v>53</v>
      </c>
    </row>
    <row r="132" spans="1:18" ht="12.75" customHeight="1">
      <c r="A132" s="6" t="s">
        <v>48</v>
      </c>
      <c s="6"/>
      <c s="44" t="s">
        <v>7612</v>
      </c>
      <c s="6"/>
      <c s="29" t="s">
        <v>7613</v>
      </c>
      <c s="6"/>
      <c s="6"/>
      <c s="6"/>
      <c s="46">
        <f>0+Q132</f>
      </c>
      <c r="O132">
        <f>0+R132</f>
      </c>
      <c r="Q132">
        <f>0+I133+I137</f>
      </c>
      <c>
        <f>0+O133+O137</f>
      </c>
    </row>
    <row r="133" spans="1:16" ht="12.75">
      <c r="A133" s="26" t="s">
        <v>51</v>
      </c>
      <c s="31" t="s">
        <v>230</v>
      </c>
      <c s="31" t="s">
        <v>7614</v>
      </c>
      <c s="26" t="s">
        <v>53</v>
      </c>
      <c s="32" t="s">
        <v>7615</v>
      </c>
      <c s="33" t="s">
        <v>966</v>
      </c>
      <c s="34">
        <v>7</v>
      </c>
      <c s="35">
        <v>0</v>
      </c>
      <c s="36">
        <f>ROUND(ROUND(H133,2)*ROUND(G133,3),2)</f>
      </c>
      <c r="O133">
        <f>(I133*21)/100</f>
      </c>
      <c t="s">
        <v>28</v>
      </c>
    </row>
    <row r="134" spans="1:5" ht="12.75">
      <c r="A134" s="37" t="s">
        <v>56</v>
      </c>
      <c r="E134" s="38" t="s">
        <v>7615</v>
      </c>
    </row>
    <row r="135" spans="1:5" ht="12.75">
      <c r="A135" s="39" t="s">
        <v>57</v>
      </c>
      <c r="E135" s="40" t="s">
        <v>53</v>
      </c>
    </row>
    <row r="136" spans="1:5" ht="12.75">
      <c r="A136" t="s">
        <v>58</v>
      </c>
      <c r="E136" s="38" t="s">
        <v>53</v>
      </c>
    </row>
    <row r="137" spans="1:16" ht="12.75">
      <c r="A137" s="26" t="s">
        <v>51</v>
      </c>
      <c s="31" t="s">
        <v>322</v>
      </c>
      <c s="31" t="s">
        <v>7616</v>
      </c>
      <c s="26" t="s">
        <v>53</v>
      </c>
      <c s="32" t="s">
        <v>7617</v>
      </c>
      <c s="33" t="s">
        <v>966</v>
      </c>
      <c s="34">
        <v>4</v>
      </c>
      <c s="35">
        <v>0</v>
      </c>
      <c s="36">
        <f>ROUND(ROUND(H137,2)*ROUND(G137,3),2)</f>
      </c>
      <c r="O137">
        <f>(I137*21)/100</f>
      </c>
      <c t="s">
        <v>28</v>
      </c>
    </row>
    <row r="138" spans="1:5" ht="12.75">
      <c r="A138" s="37" t="s">
        <v>56</v>
      </c>
      <c r="E138" s="38" t="s">
        <v>7617</v>
      </c>
    </row>
    <row r="139" spans="1:5" ht="12.75">
      <c r="A139" s="39" t="s">
        <v>57</v>
      </c>
      <c r="E139" s="40" t="s">
        <v>53</v>
      </c>
    </row>
    <row r="140" spans="1:5" ht="12.75">
      <c r="A140" t="s">
        <v>58</v>
      </c>
      <c r="E140" s="38" t="s">
        <v>53</v>
      </c>
    </row>
    <row r="141" spans="1:18" ht="12.75" customHeight="1">
      <c r="A141" s="6" t="s">
        <v>48</v>
      </c>
      <c s="6"/>
      <c s="44" t="s">
        <v>7618</v>
      </c>
      <c s="6"/>
      <c s="29" t="s">
        <v>7619</v>
      </c>
      <c s="6"/>
      <c s="6"/>
      <c s="6"/>
      <c s="46">
        <f>0+Q141</f>
      </c>
      <c r="O141">
        <f>0+R141</f>
      </c>
      <c r="Q141">
        <f>0+I142+I146+I150+I154+I158+I162+I166+I170+I174+I178+I182+I186+I190+I194+I198+I202+I206+I210+I214+I218+I222+I226</f>
      </c>
      <c>
        <f>0+O142+O146+O150+O154+O158+O162+O166+O170+O174+O178+O182+O186+O190+O194+O198+O202+O206+O210+O214+O218+O222+O226</f>
      </c>
    </row>
    <row r="142" spans="1:16" ht="12.75">
      <c r="A142" s="26" t="s">
        <v>51</v>
      </c>
      <c s="31" t="s">
        <v>234</v>
      </c>
      <c s="31" t="s">
        <v>7620</v>
      </c>
      <c s="26" t="s">
        <v>53</v>
      </c>
      <c s="32" t="s">
        <v>7621</v>
      </c>
      <c s="33" t="s">
        <v>966</v>
      </c>
      <c s="34">
        <v>12</v>
      </c>
      <c s="35">
        <v>0</v>
      </c>
      <c s="36">
        <f>ROUND(ROUND(H142,2)*ROUND(G142,3),2)</f>
      </c>
      <c r="O142">
        <f>(I142*21)/100</f>
      </c>
      <c t="s">
        <v>28</v>
      </c>
    </row>
    <row r="143" spans="1:5" ht="12.75">
      <c r="A143" s="37" t="s">
        <v>56</v>
      </c>
      <c r="E143" s="38" t="s">
        <v>7621</v>
      </c>
    </row>
    <row r="144" spans="1:5" ht="12.75">
      <c r="A144" s="39" t="s">
        <v>57</v>
      </c>
      <c r="E144" s="40" t="s">
        <v>53</v>
      </c>
    </row>
    <row r="145" spans="1:5" ht="12.75">
      <c r="A145" t="s">
        <v>58</v>
      </c>
      <c r="E145" s="38" t="s">
        <v>53</v>
      </c>
    </row>
    <row r="146" spans="1:16" ht="12.75">
      <c r="A146" s="26" t="s">
        <v>51</v>
      </c>
      <c s="31" t="s">
        <v>238</v>
      </c>
      <c s="31" t="s">
        <v>7622</v>
      </c>
      <c s="26" t="s">
        <v>53</v>
      </c>
      <c s="32" t="s">
        <v>7623</v>
      </c>
      <c s="33" t="s">
        <v>966</v>
      </c>
      <c s="34">
        <v>7</v>
      </c>
      <c s="35">
        <v>0</v>
      </c>
      <c s="36">
        <f>ROUND(ROUND(H146,2)*ROUND(G146,3),2)</f>
      </c>
      <c r="O146">
        <f>(I146*21)/100</f>
      </c>
      <c t="s">
        <v>28</v>
      </c>
    </row>
    <row r="147" spans="1:5" ht="12.75">
      <c r="A147" s="37" t="s">
        <v>56</v>
      </c>
      <c r="E147" s="38" t="s">
        <v>7623</v>
      </c>
    </row>
    <row r="148" spans="1:5" ht="12.75">
      <c r="A148" s="39" t="s">
        <v>57</v>
      </c>
      <c r="E148" s="40" t="s">
        <v>53</v>
      </c>
    </row>
    <row r="149" spans="1:5" ht="12.75">
      <c r="A149" t="s">
        <v>58</v>
      </c>
      <c r="E149" s="38" t="s">
        <v>53</v>
      </c>
    </row>
    <row r="150" spans="1:16" ht="12.75">
      <c r="A150" s="26" t="s">
        <v>51</v>
      </c>
      <c s="31" t="s">
        <v>242</v>
      </c>
      <c s="31" t="s">
        <v>7624</v>
      </c>
      <c s="26" t="s">
        <v>53</v>
      </c>
      <c s="32" t="s">
        <v>7625</v>
      </c>
      <c s="33" t="s">
        <v>966</v>
      </c>
      <c s="34">
        <v>4</v>
      </c>
      <c s="35">
        <v>0</v>
      </c>
      <c s="36">
        <f>ROUND(ROUND(H150,2)*ROUND(G150,3),2)</f>
      </c>
      <c r="O150">
        <f>(I150*21)/100</f>
      </c>
      <c t="s">
        <v>28</v>
      </c>
    </row>
    <row r="151" spans="1:5" ht="12.75">
      <c r="A151" s="37" t="s">
        <v>56</v>
      </c>
      <c r="E151" s="38" t="s">
        <v>7625</v>
      </c>
    </row>
    <row r="152" spans="1:5" ht="12.75">
      <c r="A152" s="39" t="s">
        <v>57</v>
      </c>
      <c r="E152" s="40" t="s">
        <v>53</v>
      </c>
    </row>
    <row r="153" spans="1:5" ht="12.75">
      <c r="A153" t="s">
        <v>58</v>
      </c>
      <c r="E153" s="38" t="s">
        <v>53</v>
      </c>
    </row>
    <row r="154" spans="1:16" ht="12.75">
      <c r="A154" s="26" t="s">
        <v>51</v>
      </c>
      <c s="31" t="s">
        <v>246</v>
      </c>
      <c s="31" t="s">
        <v>7626</v>
      </c>
      <c s="26" t="s">
        <v>53</v>
      </c>
      <c s="32" t="s">
        <v>7627</v>
      </c>
      <c s="33" t="s">
        <v>966</v>
      </c>
      <c s="34">
        <v>6</v>
      </c>
      <c s="35">
        <v>0</v>
      </c>
      <c s="36">
        <f>ROUND(ROUND(H154,2)*ROUND(G154,3),2)</f>
      </c>
      <c r="O154">
        <f>(I154*21)/100</f>
      </c>
      <c t="s">
        <v>28</v>
      </c>
    </row>
    <row r="155" spans="1:5" ht="12.75">
      <c r="A155" s="37" t="s">
        <v>56</v>
      </c>
      <c r="E155" s="38" t="s">
        <v>7627</v>
      </c>
    </row>
    <row r="156" spans="1:5" ht="12.75">
      <c r="A156" s="39" t="s">
        <v>57</v>
      </c>
      <c r="E156" s="40" t="s">
        <v>53</v>
      </c>
    </row>
    <row r="157" spans="1:5" ht="12.75">
      <c r="A157" t="s">
        <v>58</v>
      </c>
      <c r="E157" s="38" t="s">
        <v>53</v>
      </c>
    </row>
    <row r="158" spans="1:16" ht="12.75">
      <c r="A158" s="26" t="s">
        <v>51</v>
      </c>
      <c s="31" t="s">
        <v>326</v>
      </c>
      <c s="31" t="s">
        <v>7628</v>
      </c>
      <c s="26" t="s">
        <v>53</v>
      </c>
      <c s="32" t="s">
        <v>7629</v>
      </c>
      <c s="33" t="s">
        <v>966</v>
      </c>
      <c s="34">
        <v>1</v>
      </c>
      <c s="35">
        <v>0</v>
      </c>
      <c s="36">
        <f>ROUND(ROUND(H158,2)*ROUND(G158,3),2)</f>
      </c>
      <c r="O158">
        <f>(I158*21)/100</f>
      </c>
      <c t="s">
        <v>28</v>
      </c>
    </row>
    <row r="159" spans="1:5" ht="12.75">
      <c r="A159" s="37" t="s">
        <v>56</v>
      </c>
      <c r="E159" s="38" t="s">
        <v>7629</v>
      </c>
    </row>
    <row r="160" spans="1:5" ht="12.75">
      <c r="A160" s="39" t="s">
        <v>57</v>
      </c>
      <c r="E160" s="40" t="s">
        <v>53</v>
      </c>
    </row>
    <row r="161" spans="1:5" ht="12.75">
      <c r="A161" t="s">
        <v>58</v>
      </c>
      <c r="E161" s="38" t="s">
        <v>53</v>
      </c>
    </row>
    <row r="162" spans="1:16" ht="12.75">
      <c r="A162" s="26" t="s">
        <v>51</v>
      </c>
      <c s="31" t="s">
        <v>250</v>
      </c>
      <c s="31" t="s">
        <v>7630</v>
      </c>
      <c s="26" t="s">
        <v>53</v>
      </c>
      <c s="32" t="s">
        <v>7631</v>
      </c>
      <c s="33" t="s">
        <v>966</v>
      </c>
      <c s="34">
        <v>5</v>
      </c>
      <c s="35">
        <v>0</v>
      </c>
      <c s="36">
        <f>ROUND(ROUND(H162,2)*ROUND(G162,3),2)</f>
      </c>
      <c r="O162">
        <f>(I162*21)/100</f>
      </c>
      <c t="s">
        <v>28</v>
      </c>
    </row>
    <row r="163" spans="1:5" ht="12.75">
      <c r="A163" s="37" t="s">
        <v>56</v>
      </c>
      <c r="E163" s="38" t="s">
        <v>7631</v>
      </c>
    </row>
    <row r="164" spans="1:5" ht="12.75">
      <c r="A164" s="39" t="s">
        <v>57</v>
      </c>
      <c r="E164" s="40" t="s">
        <v>53</v>
      </c>
    </row>
    <row r="165" spans="1:5" ht="12.75">
      <c r="A165" t="s">
        <v>58</v>
      </c>
      <c r="E165" s="38" t="s">
        <v>53</v>
      </c>
    </row>
    <row r="166" spans="1:16" ht="12.75">
      <c r="A166" s="26" t="s">
        <v>51</v>
      </c>
      <c s="31" t="s">
        <v>254</v>
      </c>
      <c s="31" t="s">
        <v>7632</v>
      </c>
      <c s="26" t="s">
        <v>53</v>
      </c>
      <c s="32" t="s">
        <v>7633</v>
      </c>
      <c s="33" t="s">
        <v>966</v>
      </c>
      <c s="34">
        <v>2</v>
      </c>
      <c s="35">
        <v>0</v>
      </c>
      <c s="36">
        <f>ROUND(ROUND(H166,2)*ROUND(G166,3),2)</f>
      </c>
      <c r="O166">
        <f>(I166*21)/100</f>
      </c>
      <c t="s">
        <v>28</v>
      </c>
    </row>
    <row r="167" spans="1:5" ht="12.75">
      <c r="A167" s="37" t="s">
        <v>56</v>
      </c>
      <c r="E167" s="38" t="s">
        <v>7633</v>
      </c>
    </row>
    <row r="168" spans="1:5" ht="12.75">
      <c r="A168" s="39" t="s">
        <v>57</v>
      </c>
      <c r="E168" s="40" t="s">
        <v>53</v>
      </c>
    </row>
    <row r="169" spans="1:5" ht="12.75">
      <c r="A169" t="s">
        <v>58</v>
      </c>
      <c r="E169" s="38" t="s">
        <v>53</v>
      </c>
    </row>
    <row r="170" spans="1:16" ht="12.75">
      <c r="A170" s="26" t="s">
        <v>51</v>
      </c>
      <c s="31" t="s">
        <v>258</v>
      </c>
      <c s="31" t="s">
        <v>7634</v>
      </c>
      <c s="26" t="s">
        <v>53</v>
      </c>
      <c s="32" t="s">
        <v>7635</v>
      </c>
      <c s="33" t="s">
        <v>966</v>
      </c>
      <c s="34">
        <v>1</v>
      </c>
      <c s="35">
        <v>0</v>
      </c>
      <c s="36">
        <f>ROUND(ROUND(H170,2)*ROUND(G170,3),2)</f>
      </c>
      <c r="O170">
        <f>(I170*21)/100</f>
      </c>
      <c t="s">
        <v>28</v>
      </c>
    </row>
    <row r="171" spans="1:5" ht="12.75">
      <c r="A171" s="37" t="s">
        <v>56</v>
      </c>
      <c r="E171" s="38" t="s">
        <v>7635</v>
      </c>
    </row>
    <row r="172" spans="1:5" ht="12.75">
      <c r="A172" s="39" t="s">
        <v>57</v>
      </c>
      <c r="E172" s="40" t="s">
        <v>53</v>
      </c>
    </row>
    <row r="173" spans="1:5" ht="12.75">
      <c r="A173" t="s">
        <v>58</v>
      </c>
      <c r="E173" s="38" t="s">
        <v>53</v>
      </c>
    </row>
    <row r="174" spans="1:16" ht="12.75">
      <c r="A174" s="26" t="s">
        <v>51</v>
      </c>
      <c s="31" t="s">
        <v>262</v>
      </c>
      <c s="31" t="s">
        <v>7636</v>
      </c>
      <c s="26" t="s">
        <v>53</v>
      </c>
      <c s="32" t="s">
        <v>7637</v>
      </c>
      <c s="33" t="s">
        <v>966</v>
      </c>
      <c s="34">
        <v>1</v>
      </c>
      <c s="35">
        <v>0</v>
      </c>
      <c s="36">
        <f>ROUND(ROUND(H174,2)*ROUND(G174,3),2)</f>
      </c>
      <c r="O174">
        <f>(I174*21)/100</f>
      </c>
      <c t="s">
        <v>28</v>
      </c>
    </row>
    <row r="175" spans="1:5" ht="12.75">
      <c r="A175" s="37" t="s">
        <v>56</v>
      </c>
      <c r="E175" s="38" t="s">
        <v>7637</v>
      </c>
    </row>
    <row r="176" spans="1:5" ht="12.75">
      <c r="A176" s="39" t="s">
        <v>57</v>
      </c>
      <c r="E176" s="40" t="s">
        <v>53</v>
      </c>
    </row>
    <row r="177" spans="1:5" ht="12.75">
      <c r="A177" t="s">
        <v>58</v>
      </c>
      <c r="E177" s="38" t="s">
        <v>53</v>
      </c>
    </row>
    <row r="178" spans="1:16" ht="12.75">
      <c r="A178" s="26" t="s">
        <v>51</v>
      </c>
      <c s="31" t="s">
        <v>330</v>
      </c>
      <c s="31" t="s">
        <v>7638</v>
      </c>
      <c s="26" t="s">
        <v>53</v>
      </c>
      <c s="32" t="s">
        <v>7639</v>
      </c>
      <c s="33" t="s">
        <v>966</v>
      </c>
      <c s="34">
        <v>1</v>
      </c>
      <c s="35">
        <v>0</v>
      </c>
      <c s="36">
        <f>ROUND(ROUND(H178,2)*ROUND(G178,3),2)</f>
      </c>
      <c r="O178">
        <f>(I178*21)/100</f>
      </c>
      <c t="s">
        <v>28</v>
      </c>
    </row>
    <row r="179" spans="1:5" ht="12.75">
      <c r="A179" s="37" t="s">
        <v>56</v>
      </c>
      <c r="E179" s="38" t="s">
        <v>7639</v>
      </c>
    </row>
    <row r="180" spans="1:5" ht="12.75">
      <c r="A180" s="39" t="s">
        <v>57</v>
      </c>
      <c r="E180" s="40" t="s">
        <v>53</v>
      </c>
    </row>
    <row r="181" spans="1:5" ht="12.75">
      <c r="A181" t="s">
        <v>58</v>
      </c>
      <c r="E181" s="38" t="s">
        <v>53</v>
      </c>
    </row>
    <row r="182" spans="1:16" ht="12.75">
      <c r="A182" s="26" t="s">
        <v>51</v>
      </c>
      <c s="31" t="s">
        <v>266</v>
      </c>
      <c s="31" t="s">
        <v>7640</v>
      </c>
      <c s="26" t="s">
        <v>53</v>
      </c>
      <c s="32" t="s">
        <v>7641</v>
      </c>
      <c s="33" t="s">
        <v>966</v>
      </c>
      <c s="34">
        <v>1</v>
      </c>
      <c s="35">
        <v>0</v>
      </c>
      <c s="36">
        <f>ROUND(ROUND(H182,2)*ROUND(G182,3),2)</f>
      </c>
      <c r="O182">
        <f>(I182*21)/100</f>
      </c>
      <c t="s">
        <v>28</v>
      </c>
    </row>
    <row r="183" spans="1:5" ht="12.75">
      <c r="A183" s="37" t="s">
        <v>56</v>
      </c>
      <c r="E183" s="38" t="s">
        <v>7641</v>
      </c>
    </row>
    <row r="184" spans="1:5" ht="12.75">
      <c r="A184" s="39" t="s">
        <v>57</v>
      </c>
      <c r="E184" s="40" t="s">
        <v>53</v>
      </c>
    </row>
    <row r="185" spans="1:5" ht="12.75">
      <c r="A185" t="s">
        <v>58</v>
      </c>
      <c r="E185" s="38" t="s">
        <v>53</v>
      </c>
    </row>
    <row r="186" spans="1:16" ht="12.75">
      <c r="A186" s="26" t="s">
        <v>51</v>
      </c>
      <c s="31" t="s">
        <v>270</v>
      </c>
      <c s="31" t="s">
        <v>7642</v>
      </c>
      <c s="26" t="s">
        <v>53</v>
      </c>
      <c s="32" t="s">
        <v>7643</v>
      </c>
      <c s="33" t="s">
        <v>966</v>
      </c>
      <c s="34">
        <v>1</v>
      </c>
      <c s="35">
        <v>0</v>
      </c>
      <c s="36">
        <f>ROUND(ROUND(H186,2)*ROUND(G186,3),2)</f>
      </c>
      <c r="O186">
        <f>(I186*21)/100</f>
      </c>
      <c t="s">
        <v>28</v>
      </c>
    </row>
    <row r="187" spans="1:5" ht="12.75">
      <c r="A187" s="37" t="s">
        <v>56</v>
      </c>
      <c r="E187" s="38" t="s">
        <v>7643</v>
      </c>
    </row>
    <row r="188" spans="1:5" ht="12.75">
      <c r="A188" s="39" t="s">
        <v>57</v>
      </c>
      <c r="E188" s="40" t="s">
        <v>53</v>
      </c>
    </row>
    <row r="189" spans="1:5" ht="12.75">
      <c r="A189" t="s">
        <v>58</v>
      </c>
      <c r="E189" s="38" t="s">
        <v>53</v>
      </c>
    </row>
    <row r="190" spans="1:16" ht="12.75">
      <c r="A190" s="26" t="s">
        <v>51</v>
      </c>
      <c s="31" t="s">
        <v>274</v>
      </c>
      <c s="31" t="s">
        <v>7644</v>
      </c>
      <c s="26" t="s">
        <v>53</v>
      </c>
      <c s="32" t="s">
        <v>7645</v>
      </c>
      <c s="33" t="s">
        <v>966</v>
      </c>
      <c s="34">
        <v>1</v>
      </c>
      <c s="35">
        <v>0</v>
      </c>
      <c s="36">
        <f>ROUND(ROUND(H190,2)*ROUND(G190,3),2)</f>
      </c>
      <c r="O190">
        <f>(I190*21)/100</f>
      </c>
      <c t="s">
        <v>28</v>
      </c>
    </row>
    <row r="191" spans="1:5" ht="12.75">
      <c r="A191" s="37" t="s">
        <v>56</v>
      </c>
      <c r="E191" s="38" t="s">
        <v>7645</v>
      </c>
    </row>
    <row r="192" spans="1:5" ht="12.75">
      <c r="A192" s="39" t="s">
        <v>57</v>
      </c>
      <c r="E192" s="40" t="s">
        <v>53</v>
      </c>
    </row>
    <row r="193" spans="1:5" ht="12.75">
      <c r="A193" t="s">
        <v>58</v>
      </c>
      <c r="E193" s="38" t="s">
        <v>53</v>
      </c>
    </row>
    <row r="194" spans="1:16" ht="12.75">
      <c r="A194" s="26" t="s">
        <v>51</v>
      </c>
      <c s="31" t="s">
        <v>278</v>
      </c>
      <c s="31" t="s">
        <v>7646</v>
      </c>
      <c s="26" t="s">
        <v>53</v>
      </c>
      <c s="32" t="s">
        <v>7647</v>
      </c>
      <c s="33" t="s">
        <v>966</v>
      </c>
      <c s="34">
        <v>1</v>
      </c>
      <c s="35">
        <v>0</v>
      </c>
      <c s="36">
        <f>ROUND(ROUND(H194,2)*ROUND(G194,3),2)</f>
      </c>
      <c r="O194">
        <f>(I194*21)/100</f>
      </c>
      <c t="s">
        <v>28</v>
      </c>
    </row>
    <row r="195" spans="1:5" ht="12.75">
      <c r="A195" s="37" t="s">
        <v>56</v>
      </c>
      <c r="E195" s="38" t="s">
        <v>7647</v>
      </c>
    </row>
    <row r="196" spans="1:5" ht="12.75">
      <c r="A196" s="39" t="s">
        <v>57</v>
      </c>
      <c r="E196" s="40" t="s">
        <v>53</v>
      </c>
    </row>
    <row r="197" spans="1:5" ht="12.75">
      <c r="A197" t="s">
        <v>58</v>
      </c>
      <c r="E197" s="38" t="s">
        <v>53</v>
      </c>
    </row>
    <row r="198" spans="1:16" ht="12.75">
      <c r="A198" s="26" t="s">
        <v>51</v>
      </c>
      <c s="31" t="s">
        <v>282</v>
      </c>
      <c s="31" t="s">
        <v>7648</v>
      </c>
      <c s="26" t="s">
        <v>53</v>
      </c>
      <c s="32" t="s">
        <v>7649</v>
      </c>
      <c s="33" t="s">
        <v>966</v>
      </c>
      <c s="34">
        <v>1</v>
      </c>
      <c s="35">
        <v>0</v>
      </c>
      <c s="36">
        <f>ROUND(ROUND(H198,2)*ROUND(G198,3),2)</f>
      </c>
      <c r="O198">
        <f>(I198*21)/100</f>
      </c>
      <c t="s">
        <v>28</v>
      </c>
    </row>
    <row r="199" spans="1:5" ht="12.75">
      <c r="A199" s="37" t="s">
        <v>56</v>
      </c>
      <c r="E199" s="38" t="s">
        <v>7649</v>
      </c>
    </row>
    <row r="200" spans="1:5" ht="12.75">
      <c r="A200" s="39" t="s">
        <v>57</v>
      </c>
      <c r="E200" s="40" t="s">
        <v>53</v>
      </c>
    </row>
    <row r="201" spans="1:5" ht="12.75">
      <c r="A201" t="s">
        <v>58</v>
      </c>
      <c r="E201" s="38" t="s">
        <v>53</v>
      </c>
    </row>
    <row r="202" spans="1:16" ht="12.75">
      <c r="A202" s="26" t="s">
        <v>51</v>
      </c>
      <c s="31" t="s">
        <v>284</v>
      </c>
      <c s="31" t="s">
        <v>7650</v>
      </c>
      <c s="26" t="s">
        <v>53</v>
      </c>
      <c s="32" t="s">
        <v>7651</v>
      </c>
      <c s="33" t="s">
        <v>966</v>
      </c>
      <c s="34">
        <v>1</v>
      </c>
      <c s="35">
        <v>0</v>
      </c>
      <c s="36">
        <f>ROUND(ROUND(H202,2)*ROUND(G202,3),2)</f>
      </c>
      <c r="O202">
        <f>(I202*21)/100</f>
      </c>
      <c t="s">
        <v>28</v>
      </c>
    </row>
    <row r="203" spans="1:5" ht="12.75">
      <c r="A203" s="37" t="s">
        <v>56</v>
      </c>
      <c r="E203" s="38" t="s">
        <v>7651</v>
      </c>
    </row>
    <row r="204" spans="1:5" ht="12.75">
      <c r="A204" s="39" t="s">
        <v>57</v>
      </c>
      <c r="E204" s="40" t="s">
        <v>53</v>
      </c>
    </row>
    <row r="205" spans="1:5" ht="12.75">
      <c r="A205" t="s">
        <v>58</v>
      </c>
      <c r="E205" s="38" t="s">
        <v>53</v>
      </c>
    </row>
    <row r="206" spans="1:16" ht="12.75">
      <c r="A206" s="26" t="s">
        <v>51</v>
      </c>
      <c s="31" t="s">
        <v>286</v>
      </c>
      <c s="31" t="s">
        <v>7652</v>
      </c>
      <c s="26" t="s">
        <v>53</v>
      </c>
      <c s="32" t="s">
        <v>7653</v>
      </c>
      <c s="33" t="s">
        <v>966</v>
      </c>
      <c s="34">
        <v>1</v>
      </c>
      <c s="35">
        <v>0</v>
      </c>
      <c s="36">
        <f>ROUND(ROUND(H206,2)*ROUND(G206,3),2)</f>
      </c>
      <c r="O206">
        <f>(I206*21)/100</f>
      </c>
      <c t="s">
        <v>28</v>
      </c>
    </row>
    <row r="207" spans="1:5" ht="12.75">
      <c r="A207" s="37" t="s">
        <v>56</v>
      </c>
      <c r="E207" s="38" t="s">
        <v>7653</v>
      </c>
    </row>
    <row r="208" spans="1:5" ht="12.75">
      <c r="A208" s="39" t="s">
        <v>57</v>
      </c>
      <c r="E208" s="40" t="s">
        <v>53</v>
      </c>
    </row>
    <row r="209" spans="1:5" ht="12.75">
      <c r="A209" t="s">
        <v>58</v>
      </c>
      <c r="E209" s="38" t="s">
        <v>53</v>
      </c>
    </row>
    <row r="210" spans="1:16" ht="12.75">
      <c r="A210" s="26" t="s">
        <v>51</v>
      </c>
      <c s="31" t="s">
        <v>290</v>
      </c>
      <c s="31" t="s">
        <v>7654</v>
      </c>
      <c s="26" t="s">
        <v>53</v>
      </c>
      <c s="32" t="s">
        <v>7655</v>
      </c>
      <c s="33" t="s">
        <v>966</v>
      </c>
      <c s="34">
        <v>1</v>
      </c>
      <c s="35">
        <v>0</v>
      </c>
      <c s="36">
        <f>ROUND(ROUND(H210,2)*ROUND(G210,3),2)</f>
      </c>
      <c r="O210">
        <f>(I210*21)/100</f>
      </c>
      <c t="s">
        <v>28</v>
      </c>
    </row>
    <row r="211" spans="1:5" ht="12.75">
      <c r="A211" s="37" t="s">
        <v>56</v>
      </c>
      <c r="E211" s="38" t="s">
        <v>7655</v>
      </c>
    </row>
    <row r="212" spans="1:5" ht="12.75">
      <c r="A212" s="39" t="s">
        <v>57</v>
      </c>
      <c r="E212" s="40" t="s">
        <v>53</v>
      </c>
    </row>
    <row r="213" spans="1:5" ht="12.75">
      <c r="A213" t="s">
        <v>58</v>
      </c>
      <c r="E213" s="38" t="s">
        <v>53</v>
      </c>
    </row>
    <row r="214" spans="1:16" ht="12.75">
      <c r="A214" s="26" t="s">
        <v>51</v>
      </c>
      <c s="31" t="s">
        <v>294</v>
      </c>
      <c s="31" t="s">
        <v>7656</v>
      </c>
      <c s="26" t="s">
        <v>53</v>
      </c>
      <c s="32" t="s">
        <v>7657</v>
      </c>
      <c s="33" t="s">
        <v>966</v>
      </c>
      <c s="34">
        <v>1</v>
      </c>
      <c s="35">
        <v>0</v>
      </c>
      <c s="36">
        <f>ROUND(ROUND(H214,2)*ROUND(G214,3),2)</f>
      </c>
      <c r="O214">
        <f>(I214*21)/100</f>
      </c>
      <c t="s">
        <v>28</v>
      </c>
    </row>
    <row r="215" spans="1:5" ht="12.75">
      <c r="A215" s="37" t="s">
        <v>56</v>
      </c>
      <c r="E215" s="38" t="s">
        <v>7657</v>
      </c>
    </row>
    <row r="216" spans="1:5" ht="12.75">
      <c r="A216" s="39" t="s">
        <v>57</v>
      </c>
      <c r="E216" s="40" t="s">
        <v>53</v>
      </c>
    </row>
    <row r="217" spans="1:5" ht="12.75">
      <c r="A217" t="s">
        <v>58</v>
      </c>
      <c r="E217" s="38" t="s">
        <v>53</v>
      </c>
    </row>
    <row r="218" spans="1:16" ht="12.75">
      <c r="A218" s="26" t="s">
        <v>51</v>
      </c>
      <c s="31" t="s">
        <v>296</v>
      </c>
      <c s="31" t="s">
        <v>7658</v>
      </c>
      <c s="26" t="s">
        <v>53</v>
      </c>
      <c s="32" t="s">
        <v>7659</v>
      </c>
      <c s="33" t="s">
        <v>966</v>
      </c>
      <c s="34">
        <v>2</v>
      </c>
      <c s="35">
        <v>0</v>
      </c>
      <c s="36">
        <f>ROUND(ROUND(H218,2)*ROUND(G218,3),2)</f>
      </c>
      <c r="O218">
        <f>(I218*21)/100</f>
      </c>
      <c t="s">
        <v>28</v>
      </c>
    </row>
    <row r="219" spans="1:5" ht="12.75">
      <c r="A219" s="37" t="s">
        <v>56</v>
      </c>
      <c r="E219" s="38" t="s">
        <v>7659</v>
      </c>
    </row>
    <row r="220" spans="1:5" ht="12.75">
      <c r="A220" s="39" t="s">
        <v>57</v>
      </c>
      <c r="E220" s="40" t="s">
        <v>53</v>
      </c>
    </row>
    <row r="221" spans="1:5" ht="12.75">
      <c r="A221" t="s">
        <v>58</v>
      </c>
      <c r="E221" s="38" t="s">
        <v>53</v>
      </c>
    </row>
    <row r="222" spans="1:16" ht="12.75">
      <c r="A222" s="26" t="s">
        <v>51</v>
      </c>
      <c s="31" t="s">
        <v>334</v>
      </c>
      <c s="31" t="s">
        <v>7660</v>
      </c>
      <c s="26" t="s">
        <v>53</v>
      </c>
      <c s="32" t="s">
        <v>7661</v>
      </c>
      <c s="33" t="s">
        <v>966</v>
      </c>
      <c s="34">
        <v>1</v>
      </c>
      <c s="35">
        <v>0</v>
      </c>
      <c s="36">
        <f>ROUND(ROUND(H222,2)*ROUND(G222,3),2)</f>
      </c>
      <c r="O222">
        <f>(I222*21)/100</f>
      </c>
      <c t="s">
        <v>28</v>
      </c>
    </row>
    <row r="223" spans="1:5" ht="12.75">
      <c r="A223" s="37" t="s">
        <v>56</v>
      </c>
      <c r="E223" s="38" t="s">
        <v>7661</v>
      </c>
    </row>
    <row r="224" spans="1:5" ht="12.75">
      <c r="A224" s="39" t="s">
        <v>57</v>
      </c>
      <c r="E224" s="40" t="s">
        <v>53</v>
      </c>
    </row>
    <row r="225" spans="1:5" ht="12.75">
      <c r="A225" t="s">
        <v>58</v>
      </c>
      <c r="E225" s="38" t="s">
        <v>53</v>
      </c>
    </row>
    <row r="226" spans="1:16" ht="12.75">
      <c r="A226" s="26" t="s">
        <v>51</v>
      </c>
      <c s="31" t="s">
        <v>351</v>
      </c>
      <c s="31" t="s">
        <v>7662</v>
      </c>
      <c s="26" t="s">
        <v>53</v>
      </c>
      <c s="32" t="s">
        <v>7663</v>
      </c>
      <c s="33" t="s">
        <v>966</v>
      </c>
      <c s="34">
        <v>1</v>
      </c>
      <c s="35">
        <v>0</v>
      </c>
      <c s="36">
        <f>ROUND(ROUND(H226,2)*ROUND(G226,3),2)</f>
      </c>
      <c r="O226">
        <f>(I226*21)/100</f>
      </c>
      <c t="s">
        <v>28</v>
      </c>
    </row>
    <row r="227" spans="1:5" ht="12.75">
      <c r="A227" s="37" t="s">
        <v>56</v>
      </c>
      <c r="E227" s="38" t="s">
        <v>7663</v>
      </c>
    </row>
    <row r="228" spans="1:5" ht="12.75">
      <c r="A228" s="39" t="s">
        <v>57</v>
      </c>
      <c r="E228" s="40" t="s">
        <v>53</v>
      </c>
    </row>
    <row r="229" spans="1:5" ht="12.75">
      <c r="A229" t="s">
        <v>58</v>
      </c>
      <c r="E229" s="38" t="s">
        <v>53</v>
      </c>
    </row>
    <row r="230" spans="1:18" ht="12.75" customHeight="1">
      <c r="A230" s="6" t="s">
        <v>48</v>
      </c>
      <c s="6"/>
      <c s="44" t="s">
        <v>7664</v>
      </c>
      <c s="6"/>
      <c s="29" t="s">
        <v>7665</v>
      </c>
      <c s="6"/>
      <c s="6"/>
      <c s="6"/>
      <c s="46">
        <f>0+Q230</f>
      </c>
      <c r="O230">
        <f>0+R230</f>
      </c>
      <c r="Q230">
        <f>0+I231+I235+I239+I243+I247+I251</f>
      </c>
      <c>
        <f>0+O231+O235+O239+O243+O247+O251</f>
      </c>
    </row>
    <row r="231" spans="1:16" ht="12.75">
      <c r="A231" s="26" t="s">
        <v>51</v>
      </c>
      <c s="31" t="s">
        <v>355</v>
      </c>
      <c s="31" t="s">
        <v>7666</v>
      </c>
      <c s="26" t="s">
        <v>53</v>
      </c>
      <c s="32" t="s">
        <v>7667</v>
      </c>
      <c s="33" t="s">
        <v>966</v>
      </c>
      <c s="34">
        <v>1</v>
      </c>
      <c s="35">
        <v>0</v>
      </c>
      <c s="36">
        <f>ROUND(ROUND(H231,2)*ROUND(G231,3),2)</f>
      </c>
      <c r="O231">
        <f>(I231*21)/100</f>
      </c>
      <c t="s">
        <v>28</v>
      </c>
    </row>
    <row r="232" spans="1:5" ht="12.75">
      <c r="A232" s="37" t="s">
        <v>56</v>
      </c>
      <c r="E232" s="38" t="s">
        <v>7667</v>
      </c>
    </row>
    <row r="233" spans="1:5" ht="12.75">
      <c r="A233" s="39" t="s">
        <v>57</v>
      </c>
      <c r="E233" s="40" t="s">
        <v>53</v>
      </c>
    </row>
    <row r="234" spans="1:5" ht="12.75">
      <c r="A234" t="s">
        <v>58</v>
      </c>
      <c r="E234" s="38" t="s">
        <v>53</v>
      </c>
    </row>
    <row r="235" spans="1:16" ht="12.75">
      <c r="A235" s="26" t="s">
        <v>51</v>
      </c>
      <c s="31" t="s">
        <v>359</v>
      </c>
      <c s="31" t="s">
        <v>7668</v>
      </c>
      <c s="26" t="s">
        <v>53</v>
      </c>
      <c s="32" t="s">
        <v>7669</v>
      </c>
      <c s="33" t="s">
        <v>966</v>
      </c>
      <c s="34">
        <v>1</v>
      </c>
      <c s="35">
        <v>0</v>
      </c>
      <c s="36">
        <f>ROUND(ROUND(H235,2)*ROUND(G235,3),2)</f>
      </c>
      <c r="O235">
        <f>(I235*21)/100</f>
      </c>
      <c t="s">
        <v>28</v>
      </c>
    </row>
    <row r="236" spans="1:5" ht="12.75">
      <c r="A236" s="37" t="s">
        <v>56</v>
      </c>
      <c r="E236" s="38" t="s">
        <v>7669</v>
      </c>
    </row>
    <row r="237" spans="1:5" ht="12.75">
      <c r="A237" s="39" t="s">
        <v>57</v>
      </c>
      <c r="E237" s="40" t="s">
        <v>53</v>
      </c>
    </row>
    <row r="238" spans="1:5" ht="12.75">
      <c r="A238" t="s">
        <v>58</v>
      </c>
      <c r="E238" s="38" t="s">
        <v>53</v>
      </c>
    </row>
    <row r="239" spans="1:16" ht="12.75">
      <c r="A239" s="26" t="s">
        <v>51</v>
      </c>
      <c s="31" t="s">
        <v>364</v>
      </c>
      <c s="31" t="s">
        <v>7670</v>
      </c>
      <c s="26" t="s">
        <v>53</v>
      </c>
      <c s="32" t="s">
        <v>7671</v>
      </c>
      <c s="33" t="s">
        <v>966</v>
      </c>
      <c s="34">
        <v>1</v>
      </c>
      <c s="35">
        <v>0</v>
      </c>
      <c s="36">
        <f>ROUND(ROUND(H239,2)*ROUND(G239,3),2)</f>
      </c>
      <c r="O239">
        <f>(I239*21)/100</f>
      </c>
      <c t="s">
        <v>28</v>
      </c>
    </row>
    <row r="240" spans="1:5" ht="12.75">
      <c r="A240" s="37" t="s">
        <v>56</v>
      </c>
      <c r="E240" s="38" t="s">
        <v>7671</v>
      </c>
    </row>
    <row r="241" spans="1:5" ht="12.75">
      <c r="A241" s="39" t="s">
        <v>57</v>
      </c>
      <c r="E241" s="40" t="s">
        <v>53</v>
      </c>
    </row>
    <row r="242" spans="1:5" ht="12.75">
      <c r="A242" t="s">
        <v>58</v>
      </c>
      <c r="E242" s="38" t="s">
        <v>53</v>
      </c>
    </row>
    <row r="243" spans="1:16" ht="12.75">
      <c r="A243" s="26" t="s">
        <v>51</v>
      </c>
      <c s="31" t="s">
        <v>298</v>
      </c>
      <c s="31" t="s">
        <v>7672</v>
      </c>
      <c s="26" t="s">
        <v>53</v>
      </c>
      <c s="32" t="s">
        <v>7673</v>
      </c>
      <c s="33" t="s">
        <v>966</v>
      </c>
      <c s="34">
        <v>1</v>
      </c>
      <c s="35">
        <v>0</v>
      </c>
      <c s="36">
        <f>ROUND(ROUND(H243,2)*ROUND(G243,3),2)</f>
      </c>
      <c r="O243">
        <f>(I243*21)/100</f>
      </c>
      <c t="s">
        <v>28</v>
      </c>
    </row>
    <row r="244" spans="1:5" ht="12.75">
      <c r="A244" s="37" t="s">
        <v>56</v>
      </c>
      <c r="E244" s="38" t="s">
        <v>7673</v>
      </c>
    </row>
    <row r="245" spans="1:5" ht="12.75">
      <c r="A245" s="39" t="s">
        <v>57</v>
      </c>
      <c r="E245" s="40" t="s">
        <v>53</v>
      </c>
    </row>
    <row r="246" spans="1:5" ht="12.75">
      <c r="A246" t="s">
        <v>58</v>
      </c>
      <c r="E246" s="38" t="s">
        <v>53</v>
      </c>
    </row>
    <row r="247" spans="1:16" ht="12.75">
      <c r="A247" s="26" t="s">
        <v>51</v>
      </c>
      <c s="31" t="s">
        <v>370</v>
      </c>
      <c s="31" t="s">
        <v>7674</v>
      </c>
      <c s="26" t="s">
        <v>53</v>
      </c>
      <c s="32" t="s">
        <v>7675</v>
      </c>
      <c s="33" t="s">
        <v>966</v>
      </c>
      <c s="34">
        <v>1</v>
      </c>
      <c s="35">
        <v>0</v>
      </c>
      <c s="36">
        <f>ROUND(ROUND(H247,2)*ROUND(G247,3),2)</f>
      </c>
      <c r="O247">
        <f>(I247*21)/100</f>
      </c>
      <c t="s">
        <v>28</v>
      </c>
    </row>
    <row r="248" spans="1:5" ht="12.75">
      <c r="A248" s="37" t="s">
        <v>56</v>
      </c>
      <c r="E248" s="38" t="s">
        <v>7675</v>
      </c>
    </row>
    <row r="249" spans="1:5" ht="12.75">
      <c r="A249" s="39" t="s">
        <v>57</v>
      </c>
      <c r="E249" s="40" t="s">
        <v>53</v>
      </c>
    </row>
    <row r="250" spans="1:5" ht="12.75">
      <c r="A250" t="s">
        <v>58</v>
      </c>
      <c r="E250" s="38" t="s">
        <v>53</v>
      </c>
    </row>
    <row r="251" spans="1:16" ht="12.75">
      <c r="A251" s="26" t="s">
        <v>51</v>
      </c>
      <c s="31" t="s">
        <v>375</v>
      </c>
      <c s="31" t="s">
        <v>7676</v>
      </c>
      <c s="26" t="s">
        <v>53</v>
      </c>
      <c s="32" t="s">
        <v>7677</v>
      </c>
      <c s="33" t="s">
        <v>966</v>
      </c>
      <c s="34">
        <v>1</v>
      </c>
      <c s="35">
        <v>0</v>
      </c>
      <c s="36">
        <f>ROUND(ROUND(H251,2)*ROUND(G251,3),2)</f>
      </c>
      <c r="O251">
        <f>(I251*21)/100</f>
      </c>
      <c t="s">
        <v>28</v>
      </c>
    </row>
    <row r="252" spans="1:5" ht="12.75">
      <c r="A252" s="37" t="s">
        <v>56</v>
      </c>
      <c r="E252" s="38" t="s">
        <v>7677</v>
      </c>
    </row>
    <row r="253" spans="1:5" ht="12.75">
      <c r="A253" s="39" t="s">
        <v>57</v>
      </c>
      <c r="E253" s="40" t="s">
        <v>53</v>
      </c>
    </row>
    <row r="254" spans="1:5" ht="12.75">
      <c r="A254" t="s">
        <v>58</v>
      </c>
      <c r="E254" s="38" t="s">
        <v>53</v>
      </c>
    </row>
    <row r="255" spans="1:18" ht="12.75" customHeight="1">
      <c r="A255" s="6" t="s">
        <v>48</v>
      </c>
      <c s="6"/>
      <c s="44" t="s">
        <v>7678</v>
      </c>
      <c s="6"/>
      <c s="29" t="s">
        <v>7679</v>
      </c>
      <c s="6"/>
      <c s="6"/>
      <c s="6"/>
      <c s="46">
        <f>0+Q255</f>
      </c>
      <c r="O255">
        <f>0+R255</f>
      </c>
      <c r="Q255">
        <f>0+I256</f>
      </c>
      <c>
        <f>0+O256</f>
      </c>
    </row>
    <row r="256" spans="1:16" ht="12.75">
      <c r="A256" s="26" t="s">
        <v>51</v>
      </c>
      <c s="31" t="s">
        <v>382</v>
      </c>
      <c s="31" t="s">
        <v>7680</v>
      </c>
      <c s="26" t="s">
        <v>53</v>
      </c>
      <c s="32" t="s">
        <v>7681</v>
      </c>
      <c s="33" t="s">
        <v>966</v>
      </c>
      <c s="34">
        <v>3</v>
      </c>
      <c s="35">
        <v>0</v>
      </c>
      <c s="36">
        <f>ROUND(ROUND(H256,2)*ROUND(G256,3),2)</f>
      </c>
      <c r="O256">
        <f>(I256*21)/100</f>
      </c>
      <c t="s">
        <v>28</v>
      </c>
    </row>
    <row r="257" spans="1:5" ht="12.75">
      <c r="A257" s="37" t="s">
        <v>56</v>
      </c>
      <c r="E257" s="38" t="s">
        <v>7681</v>
      </c>
    </row>
    <row r="258" spans="1:5" ht="12.75">
      <c r="A258" s="39" t="s">
        <v>57</v>
      </c>
      <c r="E258" s="40" t="s">
        <v>53</v>
      </c>
    </row>
    <row r="259" spans="1:5" ht="12.75">
      <c r="A259" t="s">
        <v>58</v>
      </c>
      <c r="E259" s="38" t="s">
        <v>53</v>
      </c>
    </row>
    <row r="260" spans="1:18" ht="12.75" customHeight="1">
      <c r="A260" s="6" t="s">
        <v>48</v>
      </c>
      <c s="6"/>
      <c s="44" t="s">
        <v>7682</v>
      </c>
      <c s="6"/>
      <c s="29" t="s">
        <v>7683</v>
      </c>
      <c s="6"/>
      <c s="6"/>
      <c s="6"/>
      <c s="46">
        <f>0+Q260</f>
      </c>
      <c r="O260">
        <f>0+R260</f>
      </c>
      <c r="Q260">
        <f>0+I261+I265+I269+I273</f>
      </c>
      <c>
        <f>0+O261+O265+O269+O273</f>
      </c>
    </row>
    <row r="261" spans="1:16" ht="12.75">
      <c r="A261" s="26" t="s">
        <v>51</v>
      </c>
      <c s="31" t="s">
        <v>123</v>
      </c>
      <c s="31" t="s">
        <v>7684</v>
      </c>
      <c s="26" t="s">
        <v>53</v>
      </c>
      <c s="32" t="s">
        <v>7685</v>
      </c>
      <c s="33" t="s">
        <v>966</v>
      </c>
      <c s="34">
        <v>1</v>
      </c>
      <c s="35">
        <v>0</v>
      </c>
      <c s="36">
        <f>ROUND(ROUND(H261,2)*ROUND(G261,3),2)</f>
      </c>
      <c r="O261">
        <f>(I261*21)/100</f>
      </c>
      <c t="s">
        <v>28</v>
      </c>
    </row>
    <row r="262" spans="1:5" ht="12.75">
      <c r="A262" s="37" t="s">
        <v>56</v>
      </c>
      <c r="E262" s="38" t="s">
        <v>7685</v>
      </c>
    </row>
    <row r="263" spans="1:5" ht="12.75">
      <c r="A263" s="39" t="s">
        <v>57</v>
      </c>
      <c r="E263" s="40" t="s">
        <v>53</v>
      </c>
    </row>
    <row r="264" spans="1:5" ht="12.75">
      <c r="A264" t="s">
        <v>58</v>
      </c>
      <c r="E264" s="38" t="s">
        <v>53</v>
      </c>
    </row>
    <row r="265" spans="1:16" ht="12.75">
      <c r="A265" s="26" t="s">
        <v>51</v>
      </c>
      <c s="31" t="s">
        <v>142</v>
      </c>
      <c s="31" t="s">
        <v>7686</v>
      </c>
      <c s="26" t="s">
        <v>53</v>
      </c>
      <c s="32" t="s">
        <v>7687</v>
      </c>
      <c s="33" t="s">
        <v>966</v>
      </c>
      <c s="34">
        <v>2</v>
      </c>
      <c s="35">
        <v>0</v>
      </c>
      <c s="36">
        <f>ROUND(ROUND(H265,2)*ROUND(G265,3),2)</f>
      </c>
      <c r="O265">
        <f>(I265*21)/100</f>
      </c>
      <c t="s">
        <v>28</v>
      </c>
    </row>
    <row r="266" spans="1:5" ht="12.75">
      <c r="A266" s="37" t="s">
        <v>56</v>
      </c>
      <c r="E266" s="38" t="s">
        <v>7687</v>
      </c>
    </row>
    <row r="267" spans="1:5" ht="12.75">
      <c r="A267" s="39" t="s">
        <v>57</v>
      </c>
      <c r="E267" s="40" t="s">
        <v>53</v>
      </c>
    </row>
    <row r="268" spans="1:5" ht="12.75">
      <c r="A268" t="s">
        <v>58</v>
      </c>
      <c r="E268" s="38" t="s">
        <v>53</v>
      </c>
    </row>
    <row r="269" spans="1:16" ht="12.75">
      <c r="A269" s="26" t="s">
        <v>51</v>
      </c>
      <c s="31" t="s">
        <v>529</v>
      </c>
      <c s="31" t="s">
        <v>7688</v>
      </c>
      <c s="26" t="s">
        <v>53</v>
      </c>
      <c s="32" t="s">
        <v>7689</v>
      </c>
      <c s="33" t="s">
        <v>966</v>
      </c>
      <c s="34">
        <v>1</v>
      </c>
      <c s="35">
        <v>0</v>
      </c>
      <c s="36">
        <f>ROUND(ROUND(H269,2)*ROUND(G269,3),2)</f>
      </c>
      <c r="O269">
        <f>(I269*21)/100</f>
      </c>
      <c t="s">
        <v>28</v>
      </c>
    </row>
    <row r="270" spans="1:5" ht="12.75">
      <c r="A270" s="37" t="s">
        <v>56</v>
      </c>
      <c r="E270" s="38" t="s">
        <v>7689</v>
      </c>
    </row>
    <row r="271" spans="1:5" ht="12.75">
      <c r="A271" s="39" t="s">
        <v>57</v>
      </c>
      <c r="E271" s="40" t="s">
        <v>53</v>
      </c>
    </row>
    <row r="272" spans="1:5" ht="12.75">
      <c r="A272" t="s">
        <v>58</v>
      </c>
      <c r="E272" s="38" t="s">
        <v>53</v>
      </c>
    </row>
    <row r="273" spans="1:16" ht="12.75">
      <c r="A273" s="26" t="s">
        <v>51</v>
      </c>
      <c s="31" t="s">
        <v>687</v>
      </c>
      <c s="31" t="s">
        <v>7690</v>
      </c>
      <c s="26" t="s">
        <v>53</v>
      </c>
      <c s="32" t="s">
        <v>7691</v>
      </c>
      <c s="33" t="s">
        <v>966</v>
      </c>
      <c s="34">
        <v>1</v>
      </c>
      <c s="35">
        <v>0</v>
      </c>
      <c s="36">
        <f>ROUND(ROUND(H273,2)*ROUND(G273,3),2)</f>
      </c>
      <c r="O273">
        <f>(I273*21)/100</f>
      </c>
      <c t="s">
        <v>28</v>
      </c>
    </row>
    <row r="274" spans="1:5" ht="12.75">
      <c r="A274" s="37" t="s">
        <v>56</v>
      </c>
      <c r="E274" s="38" t="s">
        <v>7691</v>
      </c>
    </row>
    <row r="275" spans="1:5" ht="12.75">
      <c r="A275" s="39" t="s">
        <v>57</v>
      </c>
      <c r="E275" s="40" t="s">
        <v>53</v>
      </c>
    </row>
    <row r="276" spans="1:5" ht="12.75">
      <c r="A276" t="s">
        <v>58</v>
      </c>
      <c r="E276" s="38" t="s">
        <v>53</v>
      </c>
    </row>
    <row r="277" spans="1:18" ht="12.75" customHeight="1">
      <c r="A277" s="6" t="s">
        <v>48</v>
      </c>
      <c s="6"/>
      <c s="44" t="s">
        <v>7692</v>
      </c>
      <c s="6"/>
      <c s="29" t="s">
        <v>7693</v>
      </c>
      <c s="6"/>
      <c s="6"/>
      <c s="6"/>
      <c s="46">
        <f>0+Q277</f>
      </c>
      <c r="O277">
        <f>0+R277</f>
      </c>
      <c r="Q277">
        <f>0+I278+I282</f>
      </c>
      <c>
        <f>0+O278+O282</f>
      </c>
    </row>
    <row r="278" spans="1:16" ht="25.5">
      <c r="A278" s="26" t="s">
        <v>51</v>
      </c>
      <c s="31" t="s">
        <v>40</v>
      </c>
      <c s="31" t="s">
        <v>7694</v>
      </c>
      <c s="26" t="s">
        <v>53</v>
      </c>
      <c s="32" t="s">
        <v>7695</v>
      </c>
      <c s="33" t="s">
        <v>55</v>
      </c>
      <c s="34">
        <v>189</v>
      </c>
      <c s="35">
        <v>0</v>
      </c>
      <c s="36">
        <f>ROUND(ROUND(H278,2)*ROUND(G278,3),2)</f>
      </c>
      <c r="O278">
        <f>(I278*21)/100</f>
      </c>
      <c t="s">
        <v>28</v>
      </c>
    </row>
    <row r="279" spans="1:5" ht="25.5">
      <c r="A279" s="37" t="s">
        <v>56</v>
      </c>
      <c r="E279" s="38" t="s">
        <v>7695</v>
      </c>
    </row>
    <row r="280" spans="1:5" ht="12.75">
      <c r="A280" s="39" t="s">
        <v>57</v>
      </c>
      <c r="E280" s="40" t="s">
        <v>53</v>
      </c>
    </row>
    <row r="281" spans="1:5" ht="76.5">
      <c r="A281" t="s">
        <v>58</v>
      </c>
      <c r="E281" s="38" t="s">
        <v>7558</v>
      </c>
    </row>
    <row r="282" spans="1:16" ht="25.5">
      <c r="A282" s="26" t="s">
        <v>51</v>
      </c>
      <c s="31" t="s">
        <v>27</v>
      </c>
      <c s="31" t="s">
        <v>7696</v>
      </c>
      <c s="26" t="s">
        <v>53</v>
      </c>
      <c s="32" t="s">
        <v>7697</v>
      </c>
      <c s="33" t="s">
        <v>55</v>
      </c>
      <c s="34">
        <v>189</v>
      </c>
      <c s="35">
        <v>0</v>
      </c>
      <c s="36">
        <f>ROUND(ROUND(H282,2)*ROUND(G282,3),2)</f>
      </c>
      <c r="O282">
        <f>(I282*21)/100</f>
      </c>
      <c t="s">
        <v>28</v>
      </c>
    </row>
    <row r="283" spans="1:5" ht="25.5">
      <c r="A283" s="37" t="s">
        <v>56</v>
      </c>
      <c r="E283" s="38" t="s">
        <v>7697</v>
      </c>
    </row>
    <row r="284" spans="1:5" ht="12.75">
      <c r="A284" s="39" t="s">
        <v>57</v>
      </c>
      <c r="E284" s="40" t="s">
        <v>53</v>
      </c>
    </row>
    <row r="285" spans="1:5" ht="76.5">
      <c r="A285" t="s">
        <v>58</v>
      </c>
      <c r="E285" s="38" t="s">
        <v>7558</v>
      </c>
    </row>
    <row r="286" spans="1:18" ht="12.75" customHeight="1">
      <c r="A286" s="6" t="s">
        <v>48</v>
      </c>
      <c s="6"/>
      <c s="44" t="s">
        <v>6086</v>
      </c>
      <c s="6"/>
      <c s="29" t="s">
        <v>7698</v>
      </c>
      <c s="6"/>
      <c s="6"/>
      <c s="6"/>
      <c s="46">
        <f>0+Q286</f>
      </c>
      <c r="O286">
        <f>0+R286</f>
      </c>
      <c r="Q286">
        <f>0+I287+I291+I295</f>
      </c>
      <c>
        <f>0+O287+O291+O295</f>
      </c>
    </row>
    <row r="287" spans="1:16" ht="12.75">
      <c r="A287" s="26" t="s">
        <v>51</v>
      </c>
      <c s="31" t="s">
        <v>44</v>
      </c>
      <c s="31" t="s">
        <v>100</v>
      </c>
      <c s="26" t="s">
        <v>53</v>
      </c>
      <c s="32" t="s">
        <v>7699</v>
      </c>
      <c s="33" t="s">
        <v>55</v>
      </c>
      <c s="34">
        <v>45</v>
      </c>
      <c s="35">
        <v>0</v>
      </c>
      <c s="36">
        <f>ROUND(ROUND(H287,2)*ROUND(G287,3),2)</f>
      </c>
      <c r="O287">
        <f>(I287*21)/100</f>
      </c>
      <c t="s">
        <v>28</v>
      </c>
    </row>
    <row r="288" spans="1:5" ht="12.75">
      <c r="A288" s="37" t="s">
        <v>56</v>
      </c>
      <c r="E288" s="38" t="s">
        <v>7699</v>
      </c>
    </row>
    <row r="289" spans="1:5" ht="12.75">
      <c r="A289" s="39" t="s">
        <v>57</v>
      </c>
      <c r="E289" s="40" t="s">
        <v>53</v>
      </c>
    </row>
    <row r="290" spans="1:5" ht="12.75">
      <c r="A290" t="s">
        <v>58</v>
      </c>
      <c r="E290" s="38" t="s">
        <v>53</v>
      </c>
    </row>
    <row r="291" spans="1:16" ht="12.75">
      <c r="A291" s="26" t="s">
        <v>51</v>
      </c>
      <c s="31" t="s">
        <v>46</v>
      </c>
      <c s="31" t="s">
        <v>7700</v>
      </c>
      <c s="26" t="s">
        <v>53</v>
      </c>
      <c s="32" t="s">
        <v>7701</v>
      </c>
      <c s="33" t="s">
        <v>55</v>
      </c>
      <c s="34">
        <v>53</v>
      </c>
      <c s="35">
        <v>0</v>
      </c>
      <c s="36">
        <f>ROUND(ROUND(H291,2)*ROUND(G291,3),2)</f>
      </c>
      <c r="O291">
        <f>(I291*21)/100</f>
      </c>
      <c t="s">
        <v>28</v>
      </c>
    </row>
    <row r="292" spans="1:5" ht="12.75">
      <c r="A292" s="37" t="s">
        <v>56</v>
      </c>
      <c r="E292" s="38" t="s">
        <v>7701</v>
      </c>
    </row>
    <row r="293" spans="1:5" ht="12.75">
      <c r="A293" s="39" t="s">
        <v>57</v>
      </c>
      <c r="E293" s="40" t="s">
        <v>53</v>
      </c>
    </row>
    <row r="294" spans="1:5" ht="12.75">
      <c r="A294" t="s">
        <v>58</v>
      </c>
      <c r="E294" s="38" t="s">
        <v>53</v>
      </c>
    </row>
    <row r="295" spans="1:16" ht="12.75">
      <c r="A295" s="26" t="s">
        <v>51</v>
      </c>
      <c s="31" t="s">
        <v>95</v>
      </c>
      <c s="31" t="s">
        <v>7702</v>
      </c>
      <c s="26" t="s">
        <v>53</v>
      </c>
      <c s="32" t="s">
        <v>7703</v>
      </c>
      <c s="33" t="s">
        <v>55</v>
      </c>
      <c s="34">
        <v>3</v>
      </c>
      <c s="35">
        <v>0</v>
      </c>
      <c s="36">
        <f>ROUND(ROUND(H295,2)*ROUND(G295,3),2)</f>
      </c>
      <c r="O295">
        <f>(I295*21)/100</f>
      </c>
      <c t="s">
        <v>28</v>
      </c>
    </row>
    <row r="296" spans="1:5" ht="12.75">
      <c r="A296" s="37" t="s">
        <v>56</v>
      </c>
      <c r="E296" s="38" t="s">
        <v>7703</v>
      </c>
    </row>
    <row r="297" spans="1:5" ht="12.75">
      <c r="A297" s="39" t="s">
        <v>57</v>
      </c>
      <c r="E297" s="40" t="s">
        <v>53</v>
      </c>
    </row>
    <row r="298" spans="1:5" ht="12.75">
      <c r="A298" t="s">
        <v>58</v>
      </c>
      <c r="E298" s="38" t="s">
        <v>53</v>
      </c>
    </row>
    <row r="299" spans="1:18" ht="12.75" customHeight="1">
      <c r="A299" s="6" t="s">
        <v>48</v>
      </c>
      <c s="6"/>
      <c s="44" t="s">
        <v>7704</v>
      </c>
      <c s="6"/>
      <c s="29" t="s">
        <v>7705</v>
      </c>
      <c s="6"/>
      <c s="6"/>
      <c s="6"/>
      <c s="46">
        <f>0+Q299</f>
      </c>
      <c r="O299">
        <f>0+R299</f>
      </c>
      <c r="Q299">
        <f>0+I300</f>
      </c>
      <c>
        <f>0+O300</f>
      </c>
    </row>
    <row r="300" spans="1:16" ht="25.5">
      <c r="A300" s="26" t="s">
        <v>51</v>
      </c>
      <c s="31" t="s">
        <v>81</v>
      </c>
      <c s="31" t="s">
        <v>7706</v>
      </c>
      <c s="26" t="s">
        <v>53</v>
      </c>
      <c s="32" t="s">
        <v>7707</v>
      </c>
      <c s="33" t="s">
        <v>5878</v>
      </c>
      <c s="34">
        <v>1.02</v>
      </c>
      <c s="35">
        <v>0</v>
      </c>
      <c s="36">
        <f>ROUND(ROUND(H300,2)*ROUND(G300,3),2)</f>
      </c>
      <c r="O300">
        <f>(I300*21)/100</f>
      </c>
      <c t="s">
        <v>28</v>
      </c>
    </row>
    <row r="301" spans="1:5" ht="25.5">
      <c r="A301" s="37" t="s">
        <v>56</v>
      </c>
      <c r="E301" s="38" t="s">
        <v>7707</v>
      </c>
    </row>
    <row r="302" spans="1:5" ht="12.75">
      <c r="A302" s="39" t="s">
        <v>57</v>
      </c>
      <c r="E302" s="40" t="s">
        <v>53</v>
      </c>
    </row>
    <row r="303" spans="1:5" ht="127.5">
      <c r="A303" t="s">
        <v>58</v>
      </c>
      <c r="E303" s="38" t="s">
        <v>7708</v>
      </c>
    </row>
    <row r="304" spans="1:18" ht="12.75" customHeight="1">
      <c r="A304" s="6" t="s">
        <v>48</v>
      </c>
      <c s="6"/>
      <c s="44" t="s">
        <v>7709</v>
      </c>
      <c s="6"/>
      <c s="29" t="s">
        <v>7710</v>
      </c>
      <c s="6"/>
      <c s="6"/>
      <c s="6"/>
      <c s="46">
        <f>0+Q304</f>
      </c>
      <c r="O304">
        <f>0+R304</f>
      </c>
      <c r="Q304">
        <f>0+I305+I309+I313+I317+I321+I325+I329+I333+I337+I341+I345+I349+I353+I357+I361+I365</f>
      </c>
      <c>
        <f>0+O305+O309+O313+O317+O321+O325+O329+O333+O337+O341+O345+O349+O353+O357+O361+O365</f>
      </c>
    </row>
    <row r="305" spans="1:16" ht="12.75">
      <c r="A305" s="26" t="s">
        <v>51</v>
      </c>
      <c s="31" t="s">
        <v>537</v>
      </c>
      <c s="31" t="s">
        <v>7711</v>
      </c>
      <c s="26" t="s">
        <v>53</v>
      </c>
      <c s="32" t="s">
        <v>7712</v>
      </c>
      <c s="33" t="s">
        <v>966</v>
      </c>
      <c s="34">
        <v>8</v>
      </c>
      <c s="35">
        <v>0</v>
      </c>
      <c s="36">
        <f>ROUND(ROUND(H305,2)*ROUND(G305,3),2)</f>
      </c>
      <c r="O305">
        <f>(I305*21)/100</f>
      </c>
      <c t="s">
        <v>28</v>
      </c>
    </row>
    <row r="306" spans="1:5" ht="12.75">
      <c r="A306" s="37" t="s">
        <v>56</v>
      </c>
      <c r="E306" s="38" t="s">
        <v>7712</v>
      </c>
    </row>
    <row r="307" spans="1:5" ht="12.75">
      <c r="A307" s="39" t="s">
        <v>57</v>
      </c>
      <c r="E307" s="40" t="s">
        <v>53</v>
      </c>
    </row>
    <row r="308" spans="1:5" ht="12.75">
      <c r="A308" t="s">
        <v>58</v>
      </c>
      <c r="E308" s="38" t="s">
        <v>53</v>
      </c>
    </row>
    <row r="309" spans="1:16" ht="12.75">
      <c r="A309" s="26" t="s">
        <v>51</v>
      </c>
      <c s="31" t="s">
        <v>691</v>
      </c>
      <c s="31" t="s">
        <v>7713</v>
      </c>
      <c s="26" t="s">
        <v>53</v>
      </c>
      <c s="32" t="s">
        <v>7714</v>
      </c>
      <c s="33" t="s">
        <v>966</v>
      </c>
      <c s="34">
        <v>2</v>
      </c>
      <c s="35">
        <v>0</v>
      </c>
      <c s="36">
        <f>ROUND(ROUND(H309,2)*ROUND(G309,3),2)</f>
      </c>
      <c r="O309">
        <f>(I309*21)/100</f>
      </c>
      <c t="s">
        <v>28</v>
      </c>
    </row>
    <row r="310" spans="1:5" ht="12.75">
      <c r="A310" s="37" t="s">
        <v>56</v>
      </c>
      <c r="E310" s="38" t="s">
        <v>7714</v>
      </c>
    </row>
    <row r="311" spans="1:5" ht="12.75">
      <c r="A311" s="39" t="s">
        <v>57</v>
      </c>
      <c r="E311" s="40" t="s">
        <v>53</v>
      </c>
    </row>
    <row r="312" spans="1:5" ht="12.75">
      <c r="A312" t="s">
        <v>58</v>
      </c>
      <c r="E312" s="38" t="s">
        <v>53</v>
      </c>
    </row>
    <row r="313" spans="1:16" ht="12.75">
      <c r="A313" s="26" t="s">
        <v>51</v>
      </c>
      <c s="31" t="s">
        <v>541</v>
      </c>
      <c s="31" t="s">
        <v>7715</v>
      </c>
      <c s="26" t="s">
        <v>53</v>
      </c>
      <c s="32" t="s">
        <v>7716</v>
      </c>
      <c s="33" t="s">
        <v>966</v>
      </c>
      <c s="34">
        <v>4</v>
      </c>
      <c s="35">
        <v>0</v>
      </c>
      <c s="36">
        <f>ROUND(ROUND(H313,2)*ROUND(G313,3),2)</f>
      </c>
      <c r="O313">
        <f>(I313*21)/100</f>
      </c>
      <c t="s">
        <v>28</v>
      </c>
    </row>
    <row r="314" spans="1:5" ht="12.75">
      <c r="A314" s="37" t="s">
        <v>56</v>
      </c>
      <c r="E314" s="38" t="s">
        <v>7716</v>
      </c>
    </row>
    <row r="315" spans="1:5" ht="12.75">
      <c r="A315" s="39" t="s">
        <v>57</v>
      </c>
      <c r="E315" s="40" t="s">
        <v>53</v>
      </c>
    </row>
    <row r="316" spans="1:5" ht="12.75">
      <c r="A316" t="s">
        <v>58</v>
      </c>
      <c r="E316" s="38" t="s">
        <v>53</v>
      </c>
    </row>
    <row r="317" spans="1:16" ht="12.75">
      <c r="A317" s="26" t="s">
        <v>51</v>
      </c>
      <c s="31" t="s">
        <v>545</v>
      </c>
      <c s="31" t="s">
        <v>7717</v>
      </c>
      <c s="26" t="s">
        <v>53</v>
      </c>
      <c s="32" t="s">
        <v>7718</v>
      </c>
      <c s="33" t="s">
        <v>966</v>
      </c>
      <c s="34">
        <v>2</v>
      </c>
      <c s="35">
        <v>0</v>
      </c>
      <c s="36">
        <f>ROUND(ROUND(H317,2)*ROUND(G317,3),2)</f>
      </c>
      <c r="O317">
        <f>(I317*21)/100</f>
      </c>
      <c t="s">
        <v>28</v>
      </c>
    </row>
    <row r="318" spans="1:5" ht="12.75">
      <c r="A318" s="37" t="s">
        <v>56</v>
      </c>
      <c r="E318" s="38" t="s">
        <v>7718</v>
      </c>
    </row>
    <row r="319" spans="1:5" ht="12.75">
      <c r="A319" s="39" t="s">
        <v>57</v>
      </c>
      <c r="E319" s="40" t="s">
        <v>53</v>
      </c>
    </row>
    <row r="320" spans="1:5" ht="12.75">
      <c r="A320" t="s">
        <v>58</v>
      </c>
      <c r="E320" s="38" t="s">
        <v>53</v>
      </c>
    </row>
    <row r="321" spans="1:16" ht="12.75">
      <c r="A321" s="26" t="s">
        <v>51</v>
      </c>
      <c s="31" t="s">
        <v>549</v>
      </c>
      <c s="31" t="s">
        <v>7719</v>
      </c>
      <c s="26" t="s">
        <v>53</v>
      </c>
      <c s="32" t="s">
        <v>7720</v>
      </c>
      <c s="33" t="s">
        <v>966</v>
      </c>
      <c s="34">
        <v>8</v>
      </c>
      <c s="35">
        <v>0</v>
      </c>
      <c s="36">
        <f>ROUND(ROUND(H321,2)*ROUND(G321,3),2)</f>
      </c>
      <c r="O321">
        <f>(I321*21)/100</f>
      </c>
      <c t="s">
        <v>28</v>
      </c>
    </row>
    <row r="322" spans="1:5" ht="12.75">
      <c r="A322" s="37" t="s">
        <v>56</v>
      </c>
      <c r="E322" s="38" t="s">
        <v>7720</v>
      </c>
    </row>
    <row r="323" spans="1:5" ht="12.75">
      <c r="A323" s="39" t="s">
        <v>57</v>
      </c>
      <c r="E323" s="40" t="s">
        <v>53</v>
      </c>
    </row>
    <row r="324" spans="1:5" ht="12.75">
      <c r="A324" t="s">
        <v>58</v>
      </c>
      <c r="E324" s="38" t="s">
        <v>53</v>
      </c>
    </row>
    <row r="325" spans="1:16" ht="12.75">
      <c r="A325" s="26" t="s">
        <v>51</v>
      </c>
      <c s="31" t="s">
        <v>553</v>
      </c>
      <c s="31" t="s">
        <v>7721</v>
      </c>
      <c s="26" t="s">
        <v>53</v>
      </c>
      <c s="32" t="s">
        <v>7722</v>
      </c>
      <c s="33" t="s">
        <v>966</v>
      </c>
      <c s="34">
        <v>2</v>
      </c>
      <c s="35">
        <v>0</v>
      </c>
      <c s="36">
        <f>ROUND(ROUND(H325,2)*ROUND(G325,3),2)</f>
      </c>
      <c r="O325">
        <f>(I325*21)/100</f>
      </c>
      <c t="s">
        <v>28</v>
      </c>
    </row>
    <row r="326" spans="1:5" ht="12.75">
      <c r="A326" s="37" t="s">
        <v>56</v>
      </c>
      <c r="E326" s="38" t="s">
        <v>7722</v>
      </c>
    </row>
    <row r="327" spans="1:5" ht="12.75">
      <c r="A327" s="39" t="s">
        <v>57</v>
      </c>
      <c r="E327" s="40" t="s">
        <v>53</v>
      </c>
    </row>
    <row r="328" spans="1:5" ht="12.75">
      <c r="A328" t="s">
        <v>58</v>
      </c>
      <c r="E328" s="38" t="s">
        <v>53</v>
      </c>
    </row>
    <row r="329" spans="1:16" ht="12.75">
      <c r="A329" s="26" t="s">
        <v>51</v>
      </c>
      <c s="31" t="s">
        <v>557</v>
      </c>
      <c s="31" t="s">
        <v>7723</v>
      </c>
      <c s="26" t="s">
        <v>53</v>
      </c>
      <c s="32" t="s">
        <v>7724</v>
      </c>
      <c s="33" t="s">
        <v>966</v>
      </c>
      <c s="34">
        <v>2</v>
      </c>
      <c s="35">
        <v>0</v>
      </c>
      <c s="36">
        <f>ROUND(ROUND(H329,2)*ROUND(G329,3),2)</f>
      </c>
      <c r="O329">
        <f>(I329*21)/100</f>
      </c>
      <c t="s">
        <v>28</v>
      </c>
    </row>
    <row r="330" spans="1:5" ht="12.75">
      <c r="A330" s="37" t="s">
        <v>56</v>
      </c>
      <c r="E330" s="38" t="s">
        <v>7724</v>
      </c>
    </row>
    <row r="331" spans="1:5" ht="12.75">
      <c r="A331" s="39" t="s">
        <v>57</v>
      </c>
      <c r="E331" s="40" t="s">
        <v>53</v>
      </c>
    </row>
    <row r="332" spans="1:5" ht="12.75">
      <c r="A332" t="s">
        <v>58</v>
      </c>
      <c r="E332" s="38" t="s">
        <v>53</v>
      </c>
    </row>
    <row r="333" spans="1:16" ht="12.75">
      <c r="A333" s="26" t="s">
        <v>51</v>
      </c>
      <c s="31" t="s">
        <v>559</v>
      </c>
      <c s="31" t="s">
        <v>7725</v>
      </c>
      <c s="26" t="s">
        <v>53</v>
      </c>
      <c s="32" t="s">
        <v>7726</v>
      </c>
      <c s="33" t="s">
        <v>966</v>
      </c>
      <c s="34">
        <v>1</v>
      </c>
      <c s="35">
        <v>0</v>
      </c>
      <c s="36">
        <f>ROUND(ROUND(H333,2)*ROUND(G333,3),2)</f>
      </c>
      <c r="O333">
        <f>(I333*21)/100</f>
      </c>
      <c t="s">
        <v>28</v>
      </c>
    </row>
    <row r="334" spans="1:5" ht="12.75">
      <c r="A334" s="37" t="s">
        <v>56</v>
      </c>
      <c r="E334" s="38" t="s">
        <v>7726</v>
      </c>
    </row>
    <row r="335" spans="1:5" ht="12.75">
      <c r="A335" s="39" t="s">
        <v>57</v>
      </c>
      <c r="E335" s="40" t="s">
        <v>53</v>
      </c>
    </row>
    <row r="336" spans="1:5" ht="12.75">
      <c r="A336" t="s">
        <v>58</v>
      </c>
      <c r="E336" s="38" t="s">
        <v>53</v>
      </c>
    </row>
    <row r="337" spans="1:16" ht="12.75">
      <c r="A337" s="26" t="s">
        <v>51</v>
      </c>
      <c s="31" t="s">
        <v>695</v>
      </c>
      <c s="31" t="s">
        <v>7727</v>
      </c>
      <c s="26" t="s">
        <v>53</v>
      </c>
      <c s="32" t="s">
        <v>7728</v>
      </c>
      <c s="33" t="s">
        <v>966</v>
      </c>
      <c s="34">
        <v>2</v>
      </c>
      <c s="35">
        <v>0</v>
      </c>
      <c s="36">
        <f>ROUND(ROUND(H337,2)*ROUND(G337,3),2)</f>
      </c>
      <c r="O337">
        <f>(I337*21)/100</f>
      </c>
      <c t="s">
        <v>28</v>
      </c>
    </row>
    <row r="338" spans="1:5" ht="12.75">
      <c r="A338" s="37" t="s">
        <v>56</v>
      </c>
      <c r="E338" s="38" t="s">
        <v>7728</v>
      </c>
    </row>
    <row r="339" spans="1:5" ht="12.75">
      <c r="A339" s="39" t="s">
        <v>57</v>
      </c>
      <c r="E339" s="40" t="s">
        <v>53</v>
      </c>
    </row>
    <row r="340" spans="1:5" ht="12.75">
      <c r="A340" t="s">
        <v>58</v>
      </c>
      <c r="E340" s="38" t="s">
        <v>53</v>
      </c>
    </row>
    <row r="341" spans="1:16" ht="12.75">
      <c r="A341" s="26" t="s">
        <v>51</v>
      </c>
      <c s="31" t="s">
        <v>561</v>
      </c>
      <c s="31" t="s">
        <v>7729</v>
      </c>
      <c s="26" t="s">
        <v>53</v>
      </c>
      <c s="32" t="s">
        <v>7730</v>
      </c>
      <c s="33" t="s">
        <v>966</v>
      </c>
      <c s="34">
        <v>2</v>
      </c>
      <c s="35">
        <v>0</v>
      </c>
      <c s="36">
        <f>ROUND(ROUND(H341,2)*ROUND(G341,3),2)</f>
      </c>
      <c r="O341">
        <f>(I341*21)/100</f>
      </c>
      <c t="s">
        <v>28</v>
      </c>
    </row>
    <row r="342" spans="1:5" ht="12.75">
      <c r="A342" s="37" t="s">
        <v>56</v>
      </c>
      <c r="E342" s="38" t="s">
        <v>7730</v>
      </c>
    </row>
    <row r="343" spans="1:5" ht="12.75">
      <c r="A343" s="39" t="s">
        <v>57</v>
      </c>
      <c r="E343" s="40" t="s">
        <v>53</v>
      </c>
    </row>
    <row r="344" spans="1:5" ht="12.75">
      <c r="A344" t="s">
        <v>58</v>
      </c>
      <c r="E344" s="38" t="s">
        <v>53</v>
      </c>
    </row>
    <row r="345" spans="1:16" ht="12.75">
      <c r="A345" s="26" t="s">
        <v>51</v>
      </c>
      <c s="31" t="s">
        <v>563</v>
      </c>
      <c s="31" t="s">
        <v>7731</v>
      </c>
      <c s="26" t="s">
        <v>53</v>
      </c>
      <c s="32" t="s">
        <v>7732</v>
      </c>
      <c s="33" t="s">
        <v>966</v>
      </c>
      <c s="34">
        <v>1</v>
      </c>
      <c s="35">
        <v>0</v>
      </c>
      <c s="36">
        <f>ROUND(ROUND(H345,2)*ROUND(G345,3),2)</f>
      </c>
      <c r="O345">
        <f>(I345*21)/100</f>
      </c>
      <c t="s">
        <v>28</v>
      </c>
    </row>
    <row r="346" spans="1:5" ht="12.75">
      <c r="A346" s="37" t="s">
        <v>56</v>
      </c>
      <c r="E346" s="38" t="s">
        <v>7732</v>
      </c>
    </row>
    <row r="347" spans="1:5" ht="12.75">
      <c r="A347" s="39" t="s">
        <v>57</v>
      </c>
      <c r="E347" s="40" t="s">
        <v>53</v>
      </c>
    </row>
    <row r="348" spans="1:5" ht="12.75">
      <c r="A348" t="s">
        <v>58</v>
      </c>
      <c r="E348" s="38" t="s">
        <v>53</v>
      </c>
    </row>
    <row r="349" spans="1:16" ht="12.75">
      <c r="A349" s="26" t="s">
        <v>51</v>
      </c>
      <c s="31" t="s">
        <v>699</v>
      </c>
      <c s="31" t="s">
        <v>7733</v>
      </c>
      <c s="26" t="s">
        <v>53</v>
      </c>
      <c s="32" t="s">
        <v>7734</v>
      </c>
      <c s="33" t="s">
        <v>966</v>
      </c>
      <c s="34">
        <v>2</v>
      </c>
      <c s="35">
        <v>0</v>
      </c>
      <c s="36">
        <f>ROUND(ROUND(H349,2)*ROUND(G349,3),2)</f>
      </c>
      <c r="O349">
        <f>(I349*21)/100</f>
      </c>
      <c t="s">
        <v>28</v>
      </c>
    </row>
    <row r="350" spans="1:5" ht="12.75">
      <c r="A350" s="37" t="s">
        <v>56</v>
      </c>
      <c r="E350" s="38" t="s">
        <v>7734</v>
      </c>
    </row>
    <row r="351" spans="1:5" ht="12.75">
      <c r="A351" s="39" t="s">
        <v>57</v>
      </c>
      <c r="E351" s="40" t="s">
        <v>53</v>
      </c>
    </row>
    <row r="352" spans="1:5" ht="12.75">
      <c r="A352" t="s">
        <v>58</v>
      </c>
      <c r="E352" s="38" t="s">
        <v>53</v>
      </c>
    </row>
    <row r="353" spans="1:16" ht="12.75">
      <c r="A353" s="26" t="s">
        <v>51</v>
      </c>
      <c s="31" t="s">
        <v>565</v>
      </c>
      <c s="31" t="s">
        <v>7735</v>
      </c>
      <c s="26" t="s">
        <v>53</v>
      </c>
      <c s="32" t="s">
        <v>7736</v>
      </c>
      <c s="33" t="s">
        <v>966</v>
      </c>
      <c s="34">
        <v>2</v>
      </c>
      <c s="35">
        <v>0</v>
      </c>
      <c s="36">
        <f>ROUND(ROUND(H353,2)*ROUND(G353,3),2)</f>
      </c>
      <c r="O353">
        <f>(I353*21)/100</f>
      </c>
      <c t="s">
        <v>28</v>
      </c>
    </row>
    <row r="354" spans="1:5" ht="12.75">
      <c r="A354" s="37" t="s">
        <v>56</v>
      </c>
      <c r="E354" s="38" t="s">
        <v>7736</v>
      </c>
    </row>
    <row r="355" spans="1:5" ht="12.75">
      <c r="A355" s="39" t="s">
        <v>57</v>
      </c>
      <c r="E355" s="40" t="s">
        <v>53</v>
      </c>
    </row>
    <row r="356" spans="1:5" ht="12.75">
      <c r="A356" t="s">
        <v>58</v>
      </c>
      <c r="E356" s="38" t="s">
        <v>53</v>
      </c>
    </row>
    <row r="357" spans="1:16" ht="12.75">
      <c r="A357" s="26" t="s">
        <v>51</v>
      </c>
      <c s="31" t="s">
        <v>567</v>
      </c>
      <c s="31" t="s">
        <v>7737</v>
      </c>
      <c s="26" t="s">
        <v>53</v>
      </c>
      <c s="32" t="s">
        <v>7738</v>
      </c>
      <c s="33" t="s">
        <v>966</v>
      </c>
      <c s="34">
        <v>4</v>
      </c>
      <c s="35">
        <v>0</v>
      </c>
      <c s="36">
        <f>ROUND(ROUND(H357,2)*ROUND(G357,3),2)</f>
      </c>
      <c r="O357">
        <f>(I357*21)/100</f>
      </c>
      <c t="s">
        <v>28</v>
      </c>
    </row>
    <row r="358" spans="1:5" ht="12.75">
      <c r="A358" s="37" t="s">
        <v>56</v>
      </c>
      <c r="E358" s="38" t="s">
        <v>7738</v>
      </c>
    </row>
    <row r="359" spans="1:5" ht="12.75">
      <c r="A359" s="39" t="s">
        <v>57</v>
      </c>
      <c r="E359" s="40" t="s">
        <v>53</v>
      </c>
    </row>
    <row r="360" spans="1:5" ht="12.75">
      <c r="A360" t="s">
        <v>58</v>
      </c>
      <c r="E360" s="38" t="s">
        <v>53</v>
      </c>
    </row>
    <row r="361" spans="1:16" ht="12.75">
      <c r="A361" s="26" t="s">
        <v>51</v>
      </c>
      <c s="31" t="s">
        <v>703</v>
      </c>
      <c s="31" t="s">
        <v>7739</v>
      </c>
      <c s="26" t="s">
        <v>53</v>
      </c>
      <c s="32" t="s">
        <v>7740</v>
      </c>
      <c s="33" t="s">
        <v>966</v>
      </c>
      <c s="34">
        <v>1</v>
      </c>
      <c s="35">
        <v>0</v>
      </c>
      <c s="36">
        <f>ROUND(ROUND(H361,2)*ROUND(G361,3),2)</f>
      </c>
      <c r="O361">
        <f>(I361*21)/100</f>
      </c>
      <c t="s">
        <v>28</v>
      </c>
    </row>
    <row r="362" spans="1:5" ht="12.75">
      <c r="A362" s="37" t="s">
        <v>56</v>
      </c>
      <c r="E362" s="38" t="s">
        <v>7740</v>
      </c>
    </row>
    <row r="363" spans="1:5" ht="12.75">
      <c r="A363" s="39" t="s">
        <v>57</v>
      </c>
      <c r="E363" s="40" t="s">
        <v>53</v>
      </c>
    </row>
    <row r="364" spans="1:5" ht="12.75">
      <c r="A364" t="s">
        <v>58</v>
      </c>
      <c r="E364" s="38" t="s">
        <v>53</v>
      </c>
    </row>
    <row r="365" spans="1:16" ht="12.75">
      <c r="A365" s="26" t="s">
        <v>51</v>
      </c>
      <c s="31" t="s">
        <v>569</v>
      </c>
      <c s="31" t="s">
        <v>7741</v>
      </c>
      <c s="26" t="s">
        <v>53</v>
      </c>
      <c s="32" t="s">
        <v>7740</v>
      </c>
      <c s="33" t="s">
        <v>966</v>
      </c>
      <c s="34">
        <v>1</v>
      </c>
      <c s="35">
        <v>0</v>
      </c>
      <c s="36">
        <f>ROUND(ROUND(H365,2)*ROUND(G365,3),2)</f>
      </c>
      <c r="O365">
        <f>(I365*21)/100</f>
      </c>
      <c t="s">
        <v>28</v>
      </c>
    </row>
    <row r="366" spans="1:5" ht="12.75">
      <c r="A366" s="37" t="s">
        <v>56</v>
      </c>
      <c r="E366" s="38" t="s">
        <v>7740</v>
      </c>
    </row>
    <row r="367" spans="1:5" ht="12.75">
      <c r="A367" s="39" t="s">
        <v>57</v>
      </c>
      <c r="E367" s="40" t="s">
        <v>53</v>
      </c>
    </row>
    <row r="368" spans="1:5" ht="12.75">
      <c r="A368" t="s">
        <v>58</v>
      </c>
      <c r="E368" s="38" t="s">
        <v>53</v>
      </c>
    </row>
    <row r="369" spans="1:18" ht="12.75" customHeight="1">
      <c r="A369" s="6" t="s">
        <v>48</v>
      </c>
      <c s="6"/>
      <c s="44" t="s">
        <v>7742</v>
      </c>
      <c s="6"/>
      <c s="29" t="s">
        <v>7743</v>
      </c>
      <c s="6"/>
      <c s="6"/>
      <c s="6"/>
      <c s="46">
        <f>0+Q369</f>
      </c>
      <c r="O369">
        <f>0+R369</f>
      </c>
      <c r="Q369">
        <f>0+I370+I374+I378+I382+I386</f>
      </c>
      <c>
        <f>0+O370+O374+O378+O382+O386</f>
      </c>
    </row>
    <row r="370" spans="1:16" ht="12.75">
      <c r="A370" s="26" t="s">
        <v>51</v>
      </c>
      <c s="31" t="s">
        <v>571</v>
      </c>
      <c s="31" t="s">
        <v>7744</v>
      </c>
      <c s="26" t="s">
        <v>53</v>
      </c>
      <c s="32" t="s">
        <v>7745</v>
      </c>
      <c s="33" t="s">
        <v>966</v>
      </c>
      <c s="34">
        <v>1</v>
      </c>
      <c s="35">
        <v>0</v>
      </c>
      <c s="36">
        <f>ROUND(ROUND(H370,2)*ROUND(G370,3),2)</f>
      </c>
      <c r="O370">
        <f>(I370*21)/100</f>
      </c>
      <c t="s">
        <v>28</v>
      </c>
    </row>
    <row r="371" spans="1:5" ht="12.75">
      <c r="A371" s="37" t="s">
        <v>56</v>
      </c>
      <c r="E371" s="38" t="s">
        <v>7745</v>
      </c>
    </row>
    <row r="372" spans="1:5" ht="12.75">
      <c r="A372" s="39" t="s">
        <v>57</v>
      </c>
      <c r="E372" s="40" t="s">
        <v>53</v>
      </c>
    </row>
    <row r="373" spans="1:5" ht="12.75">
      <c r="A373" t="s">
        <v>58</v>
      </c>
      <c r="E373" s="38" t="s">
        <v>53</v>
      </c>
    </row>
    <row r="374" spans="1:16" ht="12.75">
      <c r="A374" s="26" t="s">
        <v>51</v>
      </c>
      <c s="31" t="s">
        <v>707</v>
      </c>
      <c s="31" t="s">
        <v>7746</v>
      </c>
      <c s="26" t="s">
        <v>53</v>
      </c>
      <c s="32" t="s">
        <v>7747</v>
      </c>
      <c s="33" t="s">
        <v>966</v>
      </c>
      <c s="34">
        <v>2</v>
      </c>
      <c s="35">
        <v>0</v>
      </c>
      <c s="36">
        <f>ROUND(ROUND(H374,2)*ROUND(G374,3),2)</f>
      </c>
      <c r="O374">
        <f>(I374*21)/100</f>
      </c>
      <c t="s">
        <v>28</v>
      </c>
    </row>
    <row r="375" spans="1:5" ht="12.75">
      <c r="A375" s="37" t="s">
        <v>56</v>
      </c>
      <c r="E375" s="38" t="s">
        <v>7747</v>
      </c>
    </row>
    <row r="376" spans="1:5" ht="12.75">
      <c r="A376" s="39" t="s">
        <v>57</v>
      </c>
      <c r="E376" s="40" t="s">
        <v>53</v>
      </c>
    </row>
    <row r="377" spans="1:5" ht="12.75">
      <c r="A377" t="s">
        <v>58</v>
      </c>
      <c r="E377" s="38" t="s">
        <v>53</v>
      </c>
    </row>
    <row r="378" spans="1:16" ht="12.75">
      <c r="A378" s="26" t="s">
        <v>51</v>
      </c>
      <c s="31" t="s">
        <v>711</v>
      </c>
      <c s="31" t="s">
        <v>7748</v>
      </c>
      <c s="26" t="s">
        <v>53</v>
      </c>
      <c s="32" t="s">
        <v>7749</v>
      </c>
      <c s="33" t="s">
        <v>966</v>
      </c>
      <c s="34">
        <v>2</v>
      </c>
      <c s="35">
        <v>0</v>
      </c>
      <c s="36">
        <f>ROUND(ROUND(H378,2)*ROUND(G378,3),2)</f>
      </c>
      <c r="O378">
        <f>(I378*21)/100</f>
      </c>
      <c t="s">
        <v>28</v>
      </c>
    </row>
    <row r="379" spans="1:5" ht="12.75">
      <c r="A379" s="37" t="s">
        <v>56</v>
      </c>
      <c r="E379" s="38" t="s">
        <v>7749</v>
      </c>
    </row>
    <row r="380" spans="1:5" ht="12.75">
      <c r="A380" s="39" t="s">
        <v>57</v>
      </c>
      <c r="E380" s="40" t="s">
        <v>53</v>
      </c>
    </row>
    <row r="381" spans="1:5" ht="12.75">
      <c r="A381" t="s">
        <v>58</v>
      </c>
      <c r="E381" s="38" t="s">
        <v>53</v>
      </c>
    </row>
    <row r="382" spans="1:16" ht="12.75">
      <c r="A382" s="26" t="s">
        <v>51</v>
      </c>
      <c s="31" t="s">
        <v>713</v>
      </c>
      <c s="31" t="s">
        <v>7750</v>
      </c>
      <c s="26" t="s">
        <v>53</v>
      </c>
      <c s="32" t="s">
        <v>7751</v>
      </c>
      <c s="33" t="s">
        <v>966</v>
      </c>
      <c s="34">
        <v>4</v>
      </c>
      <c s="35">
        <v>0</v>
      </c>
      <c s="36">
        <f>ROUND(ROUND(H382,2)*ROUND(G382,3),2)</f>
      </c>
      <c r="O382">
        <f>(I382*21)/100</f>
      </c>
      <c t="s">
        <v>28</v>
      </c>
    </row>
    <row r="383" spans="1:5" ht="12.75">
      <c r="A383" s="37" t="s">
        <v>56</v>
      </c>
      <c r="E383" s="38" t="s">
        <v>7751</v>
      </c>
    </row>
    <row r="384" spans="1:5" ht="12.75">
      <c r="A384" s="39" t="s">
        <v>57</v>
      </c>
      <c r="E384" s="40" t="s">
        <v>53</v>
      </c>
    </row>
    <row r="385" spans="1:5" ht="12.75">
      <c r="A385" t="s">
        <v>58</v>
      </c>
      <c r="E385" s="38" t="s">
        <v>53</v>
      </c>
    </row>
    <row r="386" spans="1:16" ht="12.75">
      <c r="A386" s="26" t="s">
        <v>51</v>
      </c>
      <c s="31" t="s">
        <v>715</v>
      </c>
      <c s="31" t="s">
        <v>7752</v>
      </c>
      <c s="26" t="s">
        <v>53</v>
      </c>
      <c s="32" t="s">
        <v>7753</v>
      </c>
      <c s="33" t="s">
        <v>966</v>
      </c>
      <c s="34">
        <v>7</v>
      </c>
      <c s="35">
        <v>0</v>
      </c>
      <c s="36">
        <f>ROUND(ROUND(H386,2)*ROUND(G386,3),2)</f>
      </c>
      <c r="O386">
        <f>(I386*21)/100</f>
      </c>
      <c t="s">
        <v>28</v>
      </c>
    </row>
    <row r="387" spans="1:5" ht="12.75">
      <c r="A387" s="37" t="s">
        <v>56</v>
      </c>
      <c r="E387" s="38" t="s">
        <v>7753</v>
      </c>
    </row>
    <row r="388" spans="1:5" ht="12.75">
      <c r="A388" s="39" t="s">
        <v>57</v>
      </c>
      <c r="E388" s="40" t="s">
        <v>53</v>
      </c>
    </row>
    <row r="389" spans="1:5" ht="12.75">
      <c r="A389" t="s">
        <v>58</v>
      </c>
      <c r="E389" s="38" t="s">
        <v>53</v>
      </c>
    </row>
    <row r="390" spans="1:18" ht="12.75" customHeight="1">
      <c r="A390" s="6" t="s">
        <v>48</v>
      </c>
      <c s="6"/>
      <c s="44" t="s">
        <v>7754</v>
      </c>
      <c s="6"/>
      <c s="29" t="s">
        <v>7755</v>
      </c>
      <c s="6"/>
      <c s="6"/>
      <c s="6"/>
      <c s="46">
        <f>0+Q390</f>
      </c>
      <c r="O390">
        <f>0+R390</f>
      </c>
      <c r="Q390">
        <f>0+I391+I395+I399</f>
      </c>
      <c>
        <f>0+O391+O395+O399</f>
      </c>
    </row>
    <row r="391" spans="1:16" ht="12.75">
      <c r="A391" s="26" t="s">
        <v>51</v>
      </c>
      <c s="31" t="s">
        <v>719</v>
      </c>
      <c s="31" t="s">
        <v>7756</v>
      </c>
      <c s="26" t="s">
        <v>53</v>
      </c>
      <c s="32" t="s">
        <v>7757</v>
      </c>
      <c s="33" t="s">
        <v>966</v>
      </c>
      <c s="34">
        <v>4</v>
      </c>
      <c s="35">
        <v>0</v>
      </c>
      <c s="36">
        <f>ROUND(ROUND(H391,2)*ROUND(G391,3),2)</f>
      </c>
      <c r="O391">
        <f>(I391*21)/100</f>
      </c>
      <c t="s">
        <v>28</v>
      </c>
    </row>
    <row r="392" spans="1:5" ht="12.75">
      <c r="A392" s="37" t="s">
        <v>56</v>
      </c>
      <c r="E392" s="38" t="s">
        <v>7757</v>
      </c>
    </row>
    <row r="393" spans="1:5" ht="12.75">
      <c r="A393" s="39" t="s">
        <v>57</v>
      </c>
      <c r="E393" s="40" t="s">
        <v>53</v>
      </c>
    </row>
    <row r="394" spans="1:5" ht="12.75">
      <c r="A394" t="s">
        <v>58</v>
      </c>
      <c r="E394" s="38" t="s">
        <v>53</v>
      </c>
    </row>
    <row r="395" spans="1:16" ht="12.75">
      <c r="A395" s="26" t="s">
        <v>51</v>
      </c>
      <c s="31" t="s">
        <v>721</v>
      </c>
      <c s="31" t="s">
        <v>7758</v>
      </c>
      <c s="26" t="s">
        <v>53</v>
      </c>
      <c s="32" t="s">
        <v>7759</v>
      </c>
      <c s="33" t="s">
        <v>966</v>
      </c>
      <c s="34">
        <v>5</v>
      </c>
      <c s="35">
        <v>0</v>
      </c>
      <c s="36">
        <f>ROUND(ROUND(H395,2)*ROUND(G395,3),2)</f>
      </c>
      <c r="O395">
        <f>(I395*21)/100</f>
      </c>
      <c t="s">
        <v>28</v>
      </c>
    </row>
    <row r="396" spans="1:5" ht="12.75">
      <c r="A396" s="37" t="s">
        <v>56</v>
      </c>
      <c r="E396" s="38" t="s">
        <v>7759</v>
      </c>
    </row>
    <row r="397" spans="1:5" ht="12.75">
      <c r="A397" s="39" t="s">
        <v>57</v>
      </c>
      <c r="E397" s="40" t="s">
        <v>53</v>
      </c>
    </row>
    <row r="398" spans="1:5" ht="12.75">
      <c r="A398" t="s">
        <v>58</v>
      </c>
      <c r="E398" s="38" t="s">
        <v>53</v>
      </c>
    </row>
    <row r="399" spans="1:16" ht="12.75">
      <c r="A399" s="26" t="s">
        <v>51</v>
      </c>
      <c s="31" t="s">
        <v>573</v>
      </c>
      <c s="31" t="s">
        <v>7760</v>
      </c>
      <c s="26" t="s">
        <v>53</v>
      </c>
      <c s="32" t="s">
        <v>7761</v>
      </c>
      <c s="33" t="s">
        <v>966</v>
      </c>
      <c s="34">
        <v>6</v>
      </c>
      <c s="35">
        <v>0</v>
      </c>
      <c s="36">
        <f>ROUND(ROUND(H399,2)*ROUND(G399,3),2)</f>
      </c>
      <c r="O399">
        <f>(I399*21)/100</f>
      </c>
      <c t="s">
        <v>28</v>
      </c>
    </row>
    <row r="400" spans="1:5" ht="12.75">
      <c r="A400" s="37" t="s">
        <v>56</v>
      </c>
      <c r="E400" s="38" t="s">
        <v>7761</v>
      </c>
    </row>
    <row r="401" spans="1:5" ht="12.75">
      <c r="A401" s="39" t="s">
        <v>57</v>
      </c>
      <c r="E401" s="40" t="s">
        <v>53</v>
      </c>
    </row>
    <row r="402" spans="1:5" ht="12.75">
      <c r="A402" t="s">
        <v>58</v>
      </c>
      <c r="E402" s="38" t="s">
        <v>53</v>
      </c>
    </row>
    <row r="403" spans="1:18" ht="12.75" customHeight="1">
      <c r="A403" s="6" t="s">
        <v>48</v>
      </c>
      <c s="6"/>
      <c s="44" t="s">
        <v>7762</v>
      </c>
      <c s="6"/>
      <c s="29" t="s">
        <v>1995</v>
      </c>
      <c s="6"/>
      <c s="6"/>
      <c s="6"/>
      <c s="46">
        <f>0+Q403</f>
      </c>
      <c r="O403">
        <f>0+R403</f>
      </c>
      <c r="Q403">
        <f>0+I404+I408</f>
      </c>
      <c>
        <f>0+O404+O408</f>
      </c>
    </row>
    <row r="404" spans="1:16" ht="12.75">
      <c r="A404" s="26" t="s">
        <v>51</v>
      </c>
      <c s="31" t="s">
        <v>575</v>
      </c>
      <c s="31" t="s">
        <v>7763</v>
      </c>
      <c s="26" t="s">
        <v>53</v>
      </c>
      <c s="32" t="s">
        <v>7764</v>
      </c>
      <c s="33" t="s">
        <v>6079</v>
      </c>
      <c s="34">
        <v>1</v>
      </c>
      <c s="35">
        <v>0</v>
      </c>
      <c s="36">
        <f>ROUND(ROUND(H404,2)*ROUND(G404,3),2)</f>
      </c>
      <c r="O404">
        <f>(I404*21)/100</f>
      </c>
      <c t="s">
        <v>28</v>
      </c>
    </row>
    <row r="405" spans="1:5" ht="12.75">
      <c r="A405" s="37" t="s">
        <v>56</v>
      </c>
      <c r="E405" s="38" t="s">
        <v>7764</v>
      </c>
    </row>
    <row r="406" spans="1:5" ht="12.75">
      <c r="A406" s="39" t="s">
        <v>57</v>
      </c>
      <c r="E406" s="40" t="s">
        <v>53</v>
      </c>
    </row>
    <row r="407" spans="1:5" ht="12.75">
      <c r="A407" t="s">
        <v>58</v>
      </c>
      <c r="E407" s="38" t="s">
        <v>53</v>
      </c>
    </row>
    <row r="408" spans="1:16" ht="12.75">
      <c r="A408" s="26" t="s">
        <v>51</v>
      </c>
      <c s="31" t="s">
        <v>725</v>
      </c>
      <c s="31" t="s">
        <v>7765</v>
      </c>
      <c s="26" t="s">
        <v>53</v>
      </c>
      <c s="32" t="s">
        <v>7766</v>
      </c>
      <c s="33" t="s">
        <v>6079</v>
      </c>
      <c s="34">
        <v>1</v>
      </c>
      <c s="35">
        <v>0</v>
      </c>
      <c s="36">
        <f>ROUND(ROUND(H408,2)*ROUND(G408,3),2)</f>
      </c>
      <c r="O408">
        <f>(I408*21)/100</f>
      </c>
      <c t="s">
        <v>28</v>
      </c>
    </row>
    <row r="409" spans="1:5" ht="12.75">
      <c r="A409" s="37" t="s">
        <v>56</v>
      </c>
      <c r="E409" s="38" t="s">
        <v>7766</v>
      </c>
    </row>
    <row r="410" spans="1:5" ht="12.75">
      <c r="A410" s="39" t="s">
        <v>57</v>
      </c>
      <c r="E410" s="40" t="s">
        <v>53</v>
      </c>
    </row>
    <row r="411" spans="1:5" ht="12.75">
      <c r="A411" t="s">
        <v>58</v>
      </c>
      <c r="E411" s="38" t="s">
        <v>53</v>
      </c>
    </row>
    <row r="412" spans="1:18" ht="12.75" customHeight="1">
      <c r="A412" s="6" t="s">
        <v>48</v>
      </c>
      <c s="6"/>
      <c s="44" t="s">
        <v>6119</v>
      </c>
      <c s="6"/>
      <c s="29" t="s">
        <v>7767</v>
      </c>
      <c s="6"/>
      <c s="6"/>
      <c s="6"/>
      <c s="46">
        <f>0+Q412</f>
      </c>
      <c r="O412">
        <f>0+R412</f>
      </c>
      <c r="Q412">
        <f>0+I413</f>
      </c>
      <c>
        <f>0+O413</f>
      </c>
    </row>
    <row r="413" spans="1:16" ht="12.75">
      <c r="A413" s="26" t="s">
        <v>51</v>
      </c>
      <c s="31" t="s">
        <v>99</v>
      </c>
      <c s="31" t="s">
        <v>7768</v>
      </c>
      <c s="26" t="s">
        <v>53</v>
      </c>
      <c s="32" t="s">
        <v>7701</v>
      </c>
      <c s="33" t="s">
        <v>55</v>
      </c>
      <c s="34">
        <v>9</v>
      </c>
      <c s="35">
        <v>0</v>
      </c>
      <c s="36">
        <f>ROUND(ROUND(H413,2)*ROUND(G413,3),2)</f>
      </c>
      <c r="O413">
        <f>(I413*21)/100</f>
      </c>
      <c t="s">
        <v>28</v>
      </c>
    </row>
    <row r="414" spans="1:5" ht="12.75">
      <c r="A414" s="37" t="s">
        <v>56</v>
      </c>
      <c r="E414" s="38" t="s">
        <v>7701</v>
      </c>
    </row>
    <row r="415" spans="1:5" ht="12.75">
      <c r="A415" s="39" t="s">
        <v>57</v>
      </c>
      <c r="E415" s="40" t="s">
        <v>53</v>
      </c>
    </row>
    <row r="416" spans="1:5" ht="12.75">
      <c r="A416" t="s">
        <v>58</v>
      </c>
      <c r="E416" s="38" t="s">
        <v>53</v>
      </c>
    </row>
    <row r="417" spans="1:18" ht="12.75" customHeight="1">
      <c r="A417" s="6" t="s">
        <v>48</v>
      </c>
      <c s="6"/>
      <c s="44" t="s">
        <v>6140</v>
      </c>
      <c s="6"/>
      <c s="29" t="s">
        <v>7769</v>
      </c>
      <c s="6"/>
      <c s="6"/>
      <c s="6"/>
      <c s="46">
        <f>0+Q417</f>
      </c>
      <c r="O417">
        <f>0+R417</f>
      </c>
      <c r="Q417">
        <f>0+I418+I422</f>
      </c>
      <c>
        <f>0+O418+O422</f>
      </c>
    </row>
    <row r="418" spans="1:16" ht="12.75">
      <c r="A418" s="26" t="s">
        <v>51</v>
      </c>
      <c s="31" t="s">
        <v>103</v>
      </c>
      <c s="31" t="s">
        <v>7770</v>
      </c>
      <c s="26" t="s">
        <v>53</v>
      </c>
      <c s="32" t="s">
        <v>7771</v>
      </c>
      <c s="33" t="s">
        <v>55</v>
      </c>
      <c s="34">
        <v>12</v>
      </c>
      <c s="35">
        <v>0</v>
      </c>
      <c s="36">
        <f>ROUND(ROUND(H418,2)*ROUND(G418,3),2)</f>
      </c>
      <c r="O418">
        <f>(I418*21)/100</f>
      </c>
      <c t="s">
        <v>28</v>
      </c>
    </row>
    <row r="419" spans="1:5" ht="12.75">
      <c r="A419" s="37" t="s">
        <v>56</v>
      </c>
      <c r="E419" s="38" t="s">
        <v>7771</v>
      </c>
    </row>
    <row r="420" spans="1:5" ht="12.75">
      <c r="A420" s="39" t="s">
        <v>57</v>
      </c>
      <c r="E420" s="40" t="s">
        <v>53</v>
      </c>
    </row>
    <row r="421" spans="1:5" ht="12.75">
      <c r="A421" t="s">
        <v>58</v>
      </c>
      <c r="E421" s="38" t="s">
        <v>53</v>
      </c>
    </row>
    <row r="422" spans="1:16" ht="12.75">
      <c r="A422" s="26" t="s">
        <v>51</v>
      </c>
      <c s="31" t="s">
        <v>150</v>
      </c>
      <c s="31" t="s">
        <v>7772</v>
      </c>
      <c s="26" t="s">
        <v>53</v>
      </c>
      <c s="32" t="s">
        <v>7773</v>
      </c>
      <c s="33" t="s">
        <v>55</v>
      </c>
      <c s="34">
        <v>119</v>
      </c>
      <c s="35">
        <v>0</v>
      </c>
      <c s="36">
        <f>ROUND(ROUND(H422,2)*ROUND(G422,3),2)</f>
      </c>
      <c r="O422">
        <f>(I422*21)/100</f>
      </c>
      <c t="s">
        <v>28</v>
      </c>
    </row>
    <row r="423" spans="1:5" ht="12.75">
      <c r="A423" s="37" t="s">
        <v>56</v>
      </c>
      <c r="E423" s="38" t="s">
        <v>7773</v>
      </c>
    </row>
    <row r="424" spans="1:5" ht="12.75">
      <c r="A424" s="39" t="s">
        <v>57</v>
      </c>
      <c r="E424" s="40" t="s">
        <v>53</v>
      </c>
    </row>
    <row r="425" spans="1:5" ht="12.75">
      <c r="A425" t="s">
        <v>58</v>
      </c>
      <c r="E425" s="38" t="s">
        <v>53</v>
      </c>
    </row>
    <row r="426" spans="1:18" ht="12.75" customHeight="1">
      <c r="A426" s="6" t="s">
        <v>48</v>
      </c>
      <c s="6"/>
      <c s="44" t="s">
        <v>6167</v>
      </c>
      <c s="6"/>
      <c s="29" t="s">
        <v>7774</v>
      </c>
      <c s="6"/>
      <c s="6"/>
      <c s="6"/>
      <c s="46">
        <f>0+Q426</f>
      </c>
      <c r="O426">
        <f>0+R426</f>
      </c>
      <c r="Q426">
        <f>0+I427</f>
      </c>
      <c>
        <f>0+O427</f>
      </c>
    </row>
    <row r="427" spans="1:16" ht="12.75">
      <c r="A427" s="26" t="s">
        <v>51</v>
      </c>
      <c s="31" t="s">
        <v>154</v>
      </c>
      <c s="31" t="s">
        <v>7775</v>
      </c>
      <c s="26" t="s">
        <v>53</v>
      </c>
      <c s="32" t="s">
        <v>7776</v>
      </c>
      <c s="33" t="s">
        <v>55</v>
      </c>
      <c s="34">
        <v>60</v>
      </c>
      <c s="35">
        <v>0</v>
      </c>
      <c s="36">
        <f>ROUND(ROUND(H427,2)*ROUND(G427,3),2)</f>
      </c>
      <c r="O427">
        <f>(I427*21)/100</f>
      </c>
      <c t="s">
        <v>28</v>
      </c>
    </row>
    <row r="428" spans="1:5" ht="12.75">
      <c r="A428" s="37" t="s">
        <v>56</v>
      </c>
      <c r="E428" s="38" t="s">
        <v>7776</v>
      </c>
    </row>
    <row r="429" spans="1:5" ht="12.75">
      <c r="A429" s="39" t="s">
        <v>57</v>
      </c>
      <c r="E429" s="40" t="s">
        <v>53</v>
      </c>
    </row>
    <row r="430" spans="1:5" ht="12.75">
      <c r="A430" t="s">
        <v>58</v>
      </c>
      <c r="E430" s="38" t="s">
        <v>53</v>
      </c>
    </row>
    <row r="431" spans="1:18" ht="12.75" customHeight="1">
      <c r="A431" s="6" t="s">
        <v>48</v>
      </c>
      <c s="6"/>
      <c s="44" t="s">
        <v>6181</v>
      </c>
      <c s="6"/>
      <c s="29" t="s">
        <v>7777</v>
      </c>
      <c s="6"/>
      <c s="6"/>
      <c s="6"/>
      <c s="46">
        <f>0+Q431</f>
      </c>
      <c r="O431">
        <f>0+R431</f>
      </c>
      <c r="Q431">
        <f>0+I432+I436+I440</f>
      </c>
      <c>
        <f>0+O432+O436+O440</f>
      </c>
    </row>
    <row r="432" spans="1:16" ht="12.75">
      <c r="A432" s="26" t="s">
        <v>51</v>
      </c>
      <c s="31" t="s">
        <v>347</v>
      </c>
      <c s="31" t="s">
        <v>7778</v>
      </c>
      <c s="26" t="s">
        <v>53</v>
      </c>
      <c s="32" t="s">
        <v>7779</v>
      </c>
      <c s="33" t="s">
        <v>55</v>
      </c>
      <c s="34">
        <v>23</v>
      </c>
      <c s="35">
        <v>0</v>
      </c>
      <c s="36">
        <f>ROUND(ROUND(H432,2)*ROUND(G432,3),2)</f>
      </c>
      <c r="O432">
        <f>(I432*21)/100</f>
      </c>
      <c t="s">
        <v>28</v>
      </c>
    </row>
    <row r="433" spans="1:5" ht="12.75">
      <c r="A433" s="37" t="s">
        <v>56</v>
      </c>
      <c r="E433" s="38" t="s">
        <v>7779</v>
      </c>
    </row>
    <row r="434" spans="1:5" ht="12.75">
      <c r="A434" s="39" t="s">
        <v>57</v>
      </c>
      <c r="E434" s="40" t="s">
        <v>53</v>
      </c>
    </row>
    <row r="435" spans="1:5" ht="12.75">
      <c r="A435" t="s">
        <v>58</v>
      </c>
      <c r="E435" s="38" t="s">
        <v>53</v>
      </c>
    </row>
    <row r="436" spans="1:16" ht="12.75">
      <c r="A436" s="26" t="s">
        <v>51</v>
      </c>
      <c s="31" t="s">
        <v>302</v>
      </c>
      <c s="31" t="s">
        <v>7780</v>
      </c>
      <c s="26" t="s">
        <v>53</v>
      </c>
      <c s="32" t="s">
        <v>7771</v>
      </c>
      <c s="33" t="s">
        <v>55</v>
      </c>
      <c s="34">
        <v>9</v>
      </c>
      <c s="35">
        <v>0</v>
      </c>
      <c s="36">
        <f>ROUND(ROUND(H436,2)*ROUND(G436,3),2)</f>
      </c>
      <c r="O436">
        <f>(I436*21)/100</f>
      </c>
      <c t="s">
        <v>28</v>
      </c>
    </row>
    <row r="437" spans="1:5" ht="12.75">
      <c r="A437" s="37" t="s">
        <v>56</v>
      </c>
      <c r="E437" s="38" t="s">
        <v>7771</v>
      </c>
    </row>
    <row r="438" spans="1:5" ht="12.75">
      <c r="A438" s="39" t="s">
        <v>57</v>
      </c>
      <c r="E438" s="40" t="s">
        <v>53</v>
      </c>
    </row>
    <row r="439" spans="1:5" ht="12.75">
      <c r="A439" t="s">
        <v>58</v>
      </c>
      <c r="E439" s="38" t="s">
        <v>53</v>
      </c>
    </row>
    <row r="440" spans="1:16" ht="12.75">
      <c r="A440" s="26" t="s">
        <v>51</v>
      </c>
      <c s="31" t="s">
        <v>306</v>
      </c>
      <c s="31" t="s">
        <v>6089</v>
      </c>
      <c s="26" t="s">
        <v>53</v>
      </c>
      <c s="32" t="s">
        <v>7773</v>
      </c>
      <c s="33" t="s">
        <v>55</v>
      </c>
      <c s="34">
        <v>18</v>
      </c>
      <c s="35">
        <v>0</v>
      </c>
      <c s="36">
        <f>ROUND(ROUND(H440,2)*ROUND(G440,3),2)</f>
      </c>
      <c r="O440">
        <f>(I440*21)/100</f>
      </c>
      <c t="s">
        <v>28</v>
      </c>
    </row>
    <row r="441" spans="1:5" ht="12.75">
      <c r="A441" s="37" t="s">
        <v>56</v>
      </c>
      <c r="E441" s="38" t="s">
        <v>7773</v>
      </c>
    </row>
    <row r="442" spans="1:5" ht="12.75">
      <c r="A442" s="39" t="s">
        <v>57</v>
      </c>
      <c r="E442" s="40" t="s">
        <v>53</v>
      </c>
    </row>
    <row r="443" spans="1:5" ht="12.75">
      <c r="A443" t="s">
        <v>58</v>
      </c>
      <c r="E443" s="38" t="s">
        <v>53</v>
      </c>
    </row>
    <row r="444" spans="1:18" ht="12.75" customHeight="1">
      <c r="A444" s="6" t="s">
        <v>48</v>
      </c>
      <c s="6"/>
      <c s="44" t="s">
        <v>7781</v>
      </c>
      <c s="6"/>
      <c s="29" t="s">
        <v>7777</v>
      </c>
      <c s="6"/>
      <c s="6"/>
      <c s="6"/>
      <c s="46">
        <f>0+Q444</f>
      </c>
      <c r="O444">
        <f>0+R444</f>
      </c>
      <c r="Q444">
        <f>0+I445</f>
      </c>
      <c>
        <f>0+O445</f>
      </c>
    </row>
    <row r="445" spans="1:16" ht="12.75">
      <c r="A445" s="26" t="s">
        <v>51</v>
      </c>
      <c s="31" t="s">
        <v>158</v>
      </c>
      <c s="31" t="s">
        <v>6091</v>
      </c>
      <c s="26" t="s">
        <v>53</v>
      </c>
      <c s="32" t="s">
        <v>7782</v>
      </c>
      <c s="33" t="s">
        <v>55</v>
      </c>
      <c s="34">
        <v>165</v>
      </c>
      <c s="35">
        <v>0</v>
      </c>
      <c s="36">
        <f>ROUND(ROUND(H445,2)*ROUND(G445,3),2)</f>
      </c>
      <c r="O445">
        <f>(I445*21)/100</f>
      </c>
      <c t="s">
        <v>28</v>
      </c>
    </row>
    <row r="446" spans="1:5" ht="12.75">
      <c r="A446" s="37" t="s">
        <v>56</v>
      </c>
      <c r="E446" s="38" t="s">
        <v>7782</v>
      </c>
    </row>
    <row r="447" spans="1:5" ht="12.75">
      <c r="A447" s="39" t="s">
        <v>57</v>
      </c>
      <c r="E447" s="40" t="s">
        <v>53</v>
      </c>
    </row>
    <row r="448" spans="1:5" ht="12.75">
      <c r="A448" t="s">
        <v>58</v>
      </c>
      <c r="E448" s="38" t="s">
        <v>53</v>
      </c>
    </row>
    <row r="449" spans="1:18" ht="12.75" customHeight="1">
      <c r="A449" s="6" t="s">
        <v>48</v>
      </c>
      <c s="6"/>
      <c s="44" t="s">
        <v>7783</v>
      </c>
      <c s="6"/>
      <c s="29" t="s">
        <v>7784</v>
      </c>
      <c s="6"/>
      <c s="6"/>
      <c s="6"/>
      <c s="46">
        <f>0+Q449</f>
      </c>
      <c r="O449">
        <f>0+R449</f>
      </c>
      <c r="Q449">
        <f>0+I450+I454</f>
      </c>
      <c>
        <f>0+O450+O454</f>
      </c>
    </row>
    <row r="450" spans="1:16" ht="12.75">
      <c r="A450" s="26" t="s">
        <v>51</v>
      </c>
      <c s="31" t="s">
        <v>34</v>
      </c>
      <c s="31" t="s">
        <v>7785</v>
      </c>
      <c s="26" t="s">
        <v>53</v>
      </c>
      <c s="32" t="s">
        <v>7786</v>
      </c>
      <c s="33" t="s">
        <v>65</v>
      </c>
      <c s="34">
        <v>21</v>
      </c>
      <c s="35">
        <v>0</v>
      </c>
      <c s="36">
        <f>ROUND(ROUND(H450,2)*ROUND(G450,3),2)</f>
      </c>
      <c r="O450">
        <f>(I450*21)/100</f>
      </c>
      <c t="s">
        <v>28</v>
      </c>
    </row>
    <row r="451" spans="1:5" ht="12.75">
      <c r="A451" s="37" t="s">
        <v>56</v>
      </c>
      <c r="E451" s="38" t="s">
        <v>7786</v>
      </c>
    </row>
    <row r="452" spans="1:5" ht="12.75">
      <c r="A452" s="39" t="s">
        <v>57</v>
      </c>
      <c r="E452" s="40" t="s">
        <v>53</v>
      </c>
    </row>
    <row r="453" spans="1:5" ht="51">
      <c r="A453" t="s">
        <v>58</v>
      </c>
      <c r="E453" s="38" t="s">
        <v>7787</v>
      </c>
    </row>
    <row r="454" spans="1:16" ht="12.75">
      <c r="A454" s="26" t="s">
        <v>51</v>
      </c>
      <c s="31" t="s">
        <v>28</v>
      </c>
      <c s="31" t="s">
        <v>7788</v>
      </c>
      <c s="26" t="s">
        <v>53</v>
      </c>
      <c s="32" t="s">
        <v>7789</v>
      </c>
      <c s="33" t="s">
        <v>65</v>
      </c>
      <c s="34">
        <v>12</v>
      </c>
      <c s="35">
        <v>0</v>
      </c>
      <c s="36">
        <f>ROUND(ROUND(H454,2)*ROUND(G454,3),2)</f>
      </c>
      <c r="O454">
        <f>(I454*21)/100</f>
      </c>
      <c t="s">
        <v>28</v>
      </c>
    </row>
    <row r="455" spans="1:5" ht="12.75">
      <c r="A455" s="37" t="s">
        <v>56</v>
      </c>
      <c r="E455" s="38" t="s">
        <v>7789</v>
      </c>
    </row>
    <row r="456" spans="1:5" ht="12.75">
      <c r="A456" s="39" t="s">
        <v>57</v>
      </c>
      <c r="E456" s="40" t="s">
        <v>53</v>
      </c>
    </row>
    <row r="457" spans="1:5" ht="51">
      <c r="A457" t="s">
        <v>58</v>
      </c>
      <c r="E457" s="38" t="s">
        <v>7787</v>
      </c>
    </row>
    <row r="458" spans="1:18" ht="12.75" customHeight="1">
      <c r="A458" s="6" t="s">
        <v>48</v>
      </c>
      <c s="6"/>
      <c s="44" t="s">
        <v>7790</v>
      </c>
      <c s="6"/>
      <c s="29" t="s">
        <v>7791</v>
      </c>
      <c s="6"/>
      <c s="6"/>
      <c s="6"/>
      <c s="46">
        <f>0+Q458</f>
      </c>
      <c r="O458">
        <f>0+R458</f>
      </c>
      <c r="Q458">
        <f>0+I459</f>
      </c>
      <c>
        <f>0+O459</f>
      </c>
    </row>
    <row r="459" spans="1:16" ht="12.75">
      <c r="A459" s="26" t="s">
        <v>51</v>
      </c>
      <c s="31" t="s">
        <v>160</v>
      </c>
      <c s="31" t="s">
        <v>6093</v>
      </c>
      <c s="26" t="s">
        <v>53</v>
      </c>
      <c s="32" t="s">
        <v>7792</v>
      </c>
      <c s="33" t="s">
        <v>966</v>
      </c>
      <c s="34">
        <v>4</v>
      </c>
      <c s="35">
        <v>0</v>
      </c>
      <c s="36">
        <f>ROUND(ROUND(H459,2)*ROUND(G459,3),2)</f>
      </c>
      <c r="O459">
        <f>(I459*21)/100</f>
      </c>
      <c t="s">
        <v>28</v>
      </c>
    </row>
    <row r="460" spans="1:5" ht="12.75">
      <c r="A460" s="37" t="s">
        <v>56</v>
      </c>
      <c r="E460" s="38" t="s">
        <v>7792</v>
      </c>
    </row>
    <row r="461" spans="1:5" ht="12.75">
      <c r="A461" s="39" t="s">
        <v>57</v>
      </c>
      <c r="E461" s="40" t="s">
        <v>53</v>
      </c>
    </row>
    <row r="462" spans="1:5" ht="12.75">
      <c r="A462" t="s">
        <v>58</v>
      </c>
      <c r="E462"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0+O10+O15+O84+O93+O106+O131</f>
      </c>
      <c t="s">
        <v>27</v>
      </c>
    </row>
    <row r="3" spans="1:16" ht="15" customHeight="1">
      <c r="A3" t="s">
        <v>12</v>
      </c>
      <c s="12" t="s">
        <v>14</v>
      </c>
      <c s="13" t="s">
        <v>15</v>
      </c>
      <c s="1"/>
      <c s="14" t="s">
        <v>16</v>
      </c>
      <c s="1"/>
      <c s="9"/>
      <c s="8" t="s">
        <v>7793</v>
      </c>
      <c s="41">
        <f>0+I10+I15+I84+I93+I106+I131</f>
      </c>
      <c r="O3" t="s">
        <v>23</v>
      </c>
      <c t="s">
        <v>28</v>
      </c>
    </row>
    <row r="4" spans="1:16" ht="15" customHeight="1">
      <c r="A4" t="s">
        <v>17</v>
      </c>
      <c s="12" t="s">
        <v>18</v>
      </c>
      <c s="13" t="s">
        <v>5715</v>
      </c>
      <c s="1"/>
      <c s="14" t="s">
        <v>5716</v>
      </c>
      <c s="1"/>
      <c s="1"/>
      <c s="11"/>
      <c s="11"/>
      <c r="O4" t="s">
        <v>24</v>
      </c>
      <c t="s">
        <v>28</v>
      </c>
    </row>
    <row r="5" spans="1:16" ht="12.75" customHeight="1">
      <c r="A5" t="s">
        <v>21</v>
      </c>
      <c s="12" t="s">
        <v>18</v>
      </c>
      <c s="13" t="s">
        <v>6190</v>
      </c>
      <c s="1"/>
      <c s="14" t="s">
        <v>6191</v>
      </c>
      <c s="1"/>
      <c s="1"/>
      <c s="1"/>
      <c s="1"/>
      <c r="O5" t="s">
        <v>25</v>
      </c>
      <c t="s">
        <v>28</v>
      </c>
    </row>
    <row r="6" spans="1:9" ht="12.75" customHeight="1">
      <c r="A6" t="s">
        <v>388</v>
      </c>
      <c s="16" t="s">
        <v>22</v>
      </c>
      <c s="17" t="s">
        <v>7793</v>
      </c>
      <c s="6"/>
      <c s="18" t="s">
        <v>7794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7796</v>
      </c>
      <c s="27"/>
      <c s="29" t="s">
        <v>7797</v>
      </c>
      <c s="27"/>
      <c s="27"/>
      <c s="27"/>
      <c s="30">
        <f>0+Q10</f>
      </c>
      <c r="O10">
        <f>0+R10</f>
      </c>
      <c r="Q10">
        <f>0+I11</f>
      </c>
      <c>
        <f>0+O11</f>
      </c>
    </row>
    <row r="11" spans="1:16" ht="25.5">
      <c r="A11" s="26" t="s">
        <v>51</v>
      </c>
      <c s="31" t="s">
        <v>28</v>
      </c>
      <c s="31" t="s">
        <v>7798</v>
      </c>
      <c s="26" t="s">
        <v>53</v>
      </c>
      <c s="32" t="s">
        <v>7799</v>
      </c>
      <c s="33" t="s">
        <v>1056</v>
      </c>
      <c s="34">
        <v>10</v>
      </c>
      <c s="35">
        <v>0</v>
      </c>
      <c s="36">
        <f>ROUND(ROUND(H11,2)*ROUND(G11,3),2)</f>
      </c>
      <c r="O11">
        <f>(I11*21)/100</f>
      </c>
      <c t="s">
        <v>28</v>
      </c>
    </row>
    <row r="12" spans="1:5" ht="25.5">
      <c r="A12" s="37" t="s">
        <v>56</v>
      </c>
      <c r="E12" s="38" t="s">
        <v>7799</v>
      </c>
    </row>
    <row r="13" spans="1:5" ht="12.75">
      <c r="A13" s="39" t="s">
        <v>57</v>
      </c>
      <c r="E13" s="40" t="s">
        <v>53</v>
      </c>
    </row>
    <row r="14" spans="1:5" ht="12.75">
      <c r="A14" t="s">
        <v>58</v>
      </c>
      <c r="E14" s="38" t="s">
        <v>53</v>
      </c>
    </row>
    <row r="15" spans="1:18" ht="12.75" customHeight="1">
      <c r="A15" s="6" t="s">
        <v>48</v>
      </c>
      <c s="6"/>
      <c s="44" t="s">
        <v>7800</v>
      </c>
      <c s="6"/>
      <c s="29" t="s">
        <v>7801</v>
      </c>
      <c s="6"/>
      <c s="6"/>
      <c s="6"/>
      <c s="46">
        <f>0+Q15</f>
      </c>
      <c r="O15">
        <f>0+R15</f>
      </c>
      <c r="Q15">
        <f>0+I16+I20+I24+I28+I32+I36+I40+I44+I48+I52+I56+I60+I64+I68+I72+I76+I80</f>
      </c>
      <c>
        <f>0+O16+O20+O24+O28+O32+O36+O40+O44+O48+O52+O56+O60+O64+O68+O72+O76+O80</f>
      </c>
    </row>
    <row r="16" spans="1:16" ht="12.75">
      <c r="A16" s="26" t="s">
        <v>51</v>
      </c>
      <c s="31" t="s">
        <v>34</v>
      </c>
      <c s="31" t="s">
        <v>7802</v>
      </c>
      <c s="26" t="s">
        <v>53</v>
      </c>
      <c s="32" t="s">
        <v>7803</v>
      </c>
      <c s="33" t="s">
        <v>65</v>
      </c>
      <c s="34">
        <v>1</v>
      </c>
      <c s="35">
        <v>0</v>
      </c>
      <c s="36">
        <f>ROUND(ROUND(H16,2)*ROUND(G16,3),2)</f>
      </c>
      <c r="O16">
        <f>(I16*21)/100</f>
      </c>
      <c t="s">
        <v>28</v>
      </c>
    </row>
    <row r="17" spans="1:5" ht="12.75">
      <c r="A17" s="37" t="s">
        <v>56</v>
      </c>
      <c r="E17" s="38" t="s">
        <v>7803</v>
      </c>
    </row>
    <row r="18" spans="1:5" ht="12.75">
      <c r="A18" s="39" t="s">
        <v>57</v>
      </c>
      <c r="E18" s="40" t="s">
        <v>53</v>
      </c>
    </row>
    <row r="19" spans="1:5" ht="12.75">
      <c r="A19" t="s">
        <v>58</v>
      </c>
      <c r="E19" s="38" t="s">
        <v>53</v>
      </c>
    </row>
    <row r="20" spans="1:16" ht="25.5">
      <c r="A20" s="26" t="s">
        <v>51</v>
      </c>
      <c s="31" t="s">
        <v>26</v>
      </c>
      <c s="31" t="s">
        <v>7804</v>
      </c>
      <c s="26" t="s">
        <v>53</v>
      </c>
      <c s="32" t="s">
        <v>7805</v>
      </c>
      <c s="33" t="s">
        <v>55</v>
      </c>
      <c s="34">
        <v>2</v>
      </c>
      <c s="35">
        <v>0</v>
      </c>
      <c s="36">
        <f>ROUND(ROUND(H20,2)*ROUND(G20,3),2)</f>
      </c>
      <c r="O20">
        <f>(I20*21)/100</f>
      </c>
      <c t="s">
        <v>28</v>
      </c>
    </row>
    <row r="21" spans="1:5" ht="25.5">
      <c r="A21" s="37" t="s">
        <v>56</v>
      </c>
      <c r="E21" s="38" t="s">
        <v>7805</v>
      </c>
    </row>
    <row r="22" spans="1:5" ht="12.75">
      <c r="A22" s="39" t="s">
        <v>57</v>
      </c>
      <c r="E22" s="40" t="s">
        <v>53</v>
      </c>
    </row>
    <row r="23" spans="1:5" ht="12.75">
      <c r="A23" t="s">
        <v>58</v>
      </c>
      <c r="E23" s="38" t="s">
        <v>53</v>
      </c>
    </row>
    <row r="24" spans="1:16" ht="25.5">
      <c r="A24" s="26" t="s">
        <v>51</v>
      </c>
      <c s="31" t="s">
        <v>38</v>
      </c>
      <c s="31" t="s">
        <v>7806</v>
      </c>
      <c s="26" t="s">
        <v>53</v>
      </c>
      <c s="32" t="s">
        <v>7807</v>
      </c>
      <c s="33" t="s">
        <v>55</v>
      </c>
      <c s="34">
        <v>30</v>
      </c>
      <c s="35">
        <v>0</v>
      </c>
      <c s="36">
        <f>ROUND(ROUND(H24,2)*ROUND(G24,3),2)</f>
      </c>
      <c r="O24">
        <f>(I24*21)/100</f>
      </c>
      <c t="s">
        <v>28</v>
      </c>
    </row>
    <row r="25" spans="1:5" ht="25.5">
      <c r="A25" s="37" t="s">
        <v>56</v>
      </c>
      <c r="E25" s="38" t="s">
        <v>7807</v>
      </c>
    </row>
    <row r="26" spans="1:5" ht="12.75">
      <c r="A26" s="39" t="s">
        <v>57</v>
      </c>
      <c r="E26" s="40" t="s">
        <v>53</v>
      </c>
    </row>
    <row r="27" spans="1:5" ht="12.75">
      <c r="A27" t="s">
        <v>58</v>
      </c>
      <c r="E27" s="38" t="s">
        <v>53</v>
      </c>
    </row>
    <row r="28" spans="1:16" ht="25.5">
      <c r="A28" s="26" t="s">
        <v>51</v>
      </c>
      <c s="31" t="s">
        <v>40</v>
      </c>
      <c s="31" t="s">
        <v>7806</v>
      </c>
      <c s="26" t="s">
        <v>34</v>
      </c>
      <c s="32" t="s">
        <v>7807</v>
      </c>
      <c s="33" t="s">
        <v>55</v>
      </c>
      <c s="34">
        <v>1</v>
      </c>
      <c s="35">
        <v>0</v>
      </c>
      <c s="36">
        <f>ROUND(ROUND(H28,2)*ROUND(G28,3),2)</f>
      </c>
      <c r="O28">
        <f>(I28*21)/100</f>
      </c>
      <c t="s">
        <v>28</v>
      </c>
    </row>
    <row r="29" spans="1:5" ht="25.5">
      <c r="A29" s="37" t="s">
        <v>56</v>
      </c>
      <c r="E29" s="38" t="s">
        <v>7807</v>
      </c>
    </row>
    <row r="30" spans="1:5" ht="12.75">
      <c r="A30" s="39" t="s">
        <v>57</v>
      </c>
      <c r="E30" s="40" t="s">
        <v>53</v>
      </c>
    </row>
    <row r="31" spans="1:5" ht="12.75">
      <c r="A31" t="s">
        <v>58</v>
      </c>
      <c r="E31" s="38" t="s">
        <v>53</v>
      </c>
    </row>
    <row r="32" spans="1:16" ht="25.5">
      <c r="A32" s="26" t="s">
        <v>51</v>
      </c>
      <c s="31" t="s">
        <v>27</v>
      </c>
      <c s="31" t="s">
        <v>7808</v>
      </c>
      <c s="26" t="s">
        <v>53</v>
      </c>
      <c s="32" t="s">
        <v>7809</v>
      </c>
      <c s="33" t="s">
        <v>55</v>
      </c>
      <c s="34">
        <v>1.2</v>
      </c>
      <c s="35">
        <v>0</v>
      </c>
      <c s="36">
        <f>ROUND(ROUND(H32,2)*ROUND(G32,3),2)</f>
      </c>
      <c r="O32">
        <f>(I32*21)/100</f>
      </c>
      <c t="s">
        <v>28</v>
      </c>
    </row>
    <row r="33" spans="1:5" ht="25.5">
      <c r="A33" s="37" t="s">
        <v>56</v>
      </c>
      <c r="E33" s="38" t="s">
        <v>7809</v>
      </c>
    </row>
    <row r="34" spans="1:5" ht="12.75">
      <c r="A34" s="39" t="s">
        <v>57</v>
      </c>
      <c r="E34" s="40" t="s">
        <v>53</v>
      </c>
    </row>
    <row r="35" spans="1:5" ht="12.75">
      <c r="A35" t="s">
        <v>58</v>
      </c>
      <c r="E35" s="38" t="s">
        <v>53</v>
      </c>
    </row>
    <row r="36" spans="1:16" ht="12.75">
      <c r="A36" s="26" t="s">
        <v>51</v>
      </c>
      <c s="31" t="s">
        <v>76</v>
      </c>
      <c s="31" t="s">
        <v>7810</v>
      </c>
      <c s="26" t="s">
        <v>53</v>
      </c>
      <c s="32" t="s">
        <v>7811</v>
      </c>
      <c s="33" t="s">
        <v>55</v>
      </c>
      <c s="34">
        <v>6</v>
      </c>
      <c s="35">
        <v>0</v>
      </c>
      <c s="36">
        <f>ROUND(ROUND(H36,2)*ROUND(G36,3),2)</f>
      </c>
      <c r="O36">
        <f>(I36*21)/100</f>
      </c>
      <c t="s">
        <v>28</v>
      </c>
    </row>
    <row r="37" spans="1:5" ht="12.75">
      <c r="A37" s="37" t="s">
        <v>56</v>
      </c>
      <c r="E37" s="38" t="s">
        <v>7811</v>
      </c>
    </row>
    <row r="38" spans="1:5" ht="12.75">
      <c r="A38" s="39" t="s">
        <v>57</v>
      </c>
      <c r="E38" s="40" t="s">
        <v>53</v>
      </c>
    </row>
    <row r="39" spans="1:5" ht="12.75">
      <c r="A39" t="s">
        <v>58</v>
      </c>
      <c r="E39" s="38" t="s">
        <v>53</v>
      </c>
    </row>
    <row r="40" spans="1:16" ht="12.75">
      <c r="A40" s="26" t="s">
        <v>51</v>
      </c>
      <c s="31" t="s">
        <v>81</v>
      </c>
      <c s="31" t="s">
        <v>7812</v>
      </c>
      <c s="26" t="s">
        <v>53</v>
      </c>
      <c s="32" t="s">
        <v>7813</v>
      </c>
      <c s="33" t="s">
        <v>6079</v>
      </c>
      <c s="34">
        <v>1</v>
      </c>
      <c s="35">
        <v>0</v>
      </c>
      <c s="36">
        <f>ROUND(ROUND(H40,2)*ROUND(G40,3),2)</f>
      </c>
      <c r="O40">
        <f>(I40*21)/100</f>
      </c>
      <c t="s">
        <v>28</v>
      </c>
    </row>
    <row r="41" spans="1:5" ht="12.75">
      <c r="A41" s="37" t="s">
        <v>56</v>
      </c>
      <c r="E41" s="38" t="s">
        <v>7813</v>
      </c>
    </row>
    <row r="42" spans="1:5" ht="12.75">
      <c r="A42" s="39" t="s">
        <v>57</v>
      </c>
      <c r="E42" s="40" t="s">
        <v>53</v>
      </c>
    </row>
    <row r="43" spans="1:5" ht="25.5">
      <c r="A43" t="s">
        <v>58</v>
      </c>
      <c r="E43" s="38" t="s">
        <v>7814</v>
      </c>
    </row>
    <row r="44" spans="1:16" ht="12.75">
      <c r="A44" s="26" t="s">
        <v>51</v>
      </c>
      <c s="31" t="s">
        <v>44</v>
      </c>
      <c s="31" t="s">
        <v>7815</v>
      </c>
      <c s="26" t="s">
        <v>53</v>
      </c>
      <c s="32" t="s">
        <v>7816</v>
      </c>
      <c s="33" t="s">
        <v>6079</v>
      </c>
      <c s="34">
        <v>1</v>
      </c>
      <c s="35">
        <v>0</v>
      </c>
      <c s="36">
        <f>ROUND(ROUND(H44,2)*ROUND(G44,3),2)</f>
      </c>
      <c r="O44">
        <f>(I44*21)/100</f>
      </c>
      <c t="s">
        <v>28</v>
      </c>
    </row>
    <row r="45" spans="1:5" ht="12.75">
      <c r="A45" s="37" t="s">
        <v>56</v>
      </c>
      <c r="E45" s="38" t="s">
        <v>7816</v>
      </c>
    </row>
    <row r="46" spans="1:5" ht="12.75">
      <c r="A46" s="39" t="s">
        <v>57</v>
      </c>
      <c r="E46" s="40" t="s">
        <v>53</v>
      </c>
    </row>
    <row r="47" spans="1:5" ht="25.5">
      <c r="A47" t="s">
        <v>58</v>
      </c>
      <c r="E47" s="38" t="s">
        <v>7814</v>
      </c>
    </row>
    <row r="48" spans="1:16" ht="12.75">
      <c r="A48" s="26" t="s">
        <v>51</v>
      </c>
      <c s="31" t="s">
        <v>46</v>
      </c>
      <c s="31" t="s">
        <v>7817</v>
      </c>
      <c s="26" t="s">
        <v>53</v>
      </c>
      <c s="32" t="s">
        <v>7818</v>
      </c>
      <c s="33" t="s">
        <v>6079</v>
      </c>
      <c s="34">
        <v>1</v>
      </c>
      <c s="35">
        <v>0</v>
      </c>
      <c s="36">
        <f>ROUND(ROUND(H48,2)*ROUND(G48,3),2)</f>
      </c>
      <c r="O48">
        <f>(I48*21)/100</f>
      </c>
      <c t="s">
        <v>28</v>
      </c>
    </row>
    <row r="49" spans="1:5" ht="12.75">
      <c r="A49" s="37" t="s">
        <v>56</v>
      </c>
      <c r="E49" s="38" t="s">
        <v>7818</v>
      </c>
    </row>
    <row r="50" spans="1:5" ht="12.75">
      <c r="A50" s="39" t="s">
        <v>57</v>
      </c>
      <c r="E50" s="40" t="s">
        <v>53</v>
      </c>
    </row>
    <row r="51" spans="1:5" ht="12.75">
      <c r="A51" t="s">
        <v>58</v>
      </c>
      <c r="E51" s="38" t="s">
        <v>53</v>
      </c>
    </row>
    <row r="52" spans="1:16" ht="25.5">
      <c r="A52" s="26" t="s">
        <v>51</v>
      </c>
      <c s="31" t="s">
        <v>91</v>
      </c>
      <c s="31" t="s">
        <v>7819</v>
      </c>
      <c s="26" t="s">
        <v>53</v>
      </c>
      <c s="32" t="s">
        <v>7820</v>
      </c>
      <c s="33" t="s">
        <v>65</v>
      </c>
      <c s="34">
        <v>2</v>
      </c>
      <c s="35">
        <v>0</v>
      </c>
      <c s="36">
        <f>ROUND(ROUND(H52,2)*ROUND(G52,3),2)</f>
      </c>
      <c r="O52">
        <f>(I52*21)/100</f>
      </c>
      <c t="s">
        <v>28</v>
      </c>
    </row>
    <row r="53" spans="1:5" ht="25.5">
      <c r="A53" s="37" t="s">
        <v>56</v>
      </c>
      <c r="E53" s="38" t="s">
        <v>7820</v>
      </c>
    </row>
    <row r="54" spans="1:5" ht="12.75">
      <c r="A54" s="39" t="s">
        <v>57</v>
      </c>
      <c r="E54" s="40" t="s">
        <v>53</v>
      </c>
    </row>
    <row r="55" spans="1:5" ht="51">
      <c r="A55" t="s">
        <v>58</v>
      </c>
      <c r="E55" s="38" t="s">
        <v>7821</v>
      </c>
    </row>
    <row r="56" spans="1:16" ht="12.75">
      <c r="A56" s="26" t="s">
        <v>51</v>
      </c>
      <c s="31" t="s">
        <v>95</v>
      </c>
      <c s="31" t="s">
        <v>7822</v>
      </c>
      <c s="26" t="s">
        <v>53</v>
      </c>
      <c s="32" t="s">
        <v>7823</v>
      </c>
      <c s="33" t="s">
        <v>65</v>
      </c>
      <c s="34">
        <v>2</v>
      </c>
      <c s="35">
        <v>0</v>
      </c>
      <c s="36">
        <f>ROUND(ROUND(H56,2)*ROUND(G56,3),2)</f>
      </c>
      <c r="O56">
        <f>(I56*21)/100</f>
      </c>
      <c t="s">
        <v>28</v>
      </c>
    </row>
    <row r="57" spans="1:5" ht="12.75">
      <c r="A57" s="37" t="s">
        <v>56</v>
      </c>
      <c r="E57" s="38" t="s">
        <v>7823</v>
      </c>
    </row>
    <row r="58" spans="1:5" ht="12.75">
      <c r="A58" s="39" t="s">
        <v>57</v>
      </c>
      <c r="E58" s="40" t="s">
        <v>53</v>
      </c>
    </row>
    <row r="59" spans="1:5" ht="51">
      <c r="A59" t="s">
        <v>58</v>
      </c>
      <c r="E59" s="38" t="s">
        <v>7821</v>
      </c>
    </row>
    <row r="60" spans="1:16" ht="25.5">
      <c r="A60" s="26" t="s">
        <v>51</v>
      </c>
      <c s="31" t="s">
        <v>99</v>
      </c>
      <c s="31" t="s">
        <v>7824</v>
      </c>
      <c s="26" t="s">
        <v>53</v>
      </c>
      <c s="32" t="s">
        <v>7825</v>
      </c>
      <c s="33" t="s">
        <v>65</v>
      </c>
      <c s="34">
        <v>1</v>
      </c>
      <c s="35">
        <v>0</v>
      </c>
      <c s="36">
        <f>ROUND(ROUND(H60,2)*ROUND(G60,3),2)</f>
      </c>
      <c r="O60">
        <f>(I60*21)/100</f>
      </c>
      <c t="s">
        <v>28</v>
      </c>
    </row>
    <row r="61" spans="1:5" ht="25.5">
      <c r="A61" s="37" t="s">
        <v>56</v>
      </c>
      <c r="E61" s="38" t="s">
        <v>7825</v>
      </c>
    </row>
    <row r="62" spans="1:5" ht="12.75">
      <c r="A62" s="39" t="s">
        <v>57</v>
      </c>
      <c r="E62" s="40" t="s">
        <v>53</v>
      </c>
    </row>
    <row r="63" spans="1:5" ht="51">
      <c r="A63" t="s">
        <v>58</v>
      </c>
      <c r="E63" s="38" t="s">
        <v>7821</v>
      </c>
    </row>
    <row r="64" spans="1:16" ht="25.5">
      <c r="A64" s="26" t="s">
        <v>51</v>
      </c>
      <c s="31" t="s">
        <v>103</v>
      </c>
      <c s="31" t="s">
        <v>7826</v>
      </c>
      <c s="26" t="s">
        <v>53</v>
      </c>
      <c s="32" t="s">
        <v>7827</v>
      </c>
      <c s="33" t="s">
        <v>65</v>
      </c>
      <c s="34">
        <v>2</v>
      </c>
      <c s="35">
        <v>0</v>
      </c>
      <c s="36">
        <f>ROUND(ROUND(H64,2)*ROUND(G64,3),2)</f>
      </c>
      <c r="O64">
        <f>(I64*21)/100</f>
      </c>
      <c t="s">
        <v>28</v>
      </c>
    </row>
    <row r="65" spans="1:5" ht="25.5">
      <c r="A65" s="37" t="s">
        <v>56</v>
      </c>
      <c r="E65" s="38" t="s">
        <v>7827</v>
      </c>
    </row>
    <row r="66" spans="1:5" ht="12.75">
      <c r="A66" s="39" t="s">
        <v>57</v>
      </c>
      <c r="E66" s="40" t="s">
        <v>53</v>
      </c>
    </row>
    <row r="67" spans="1:5" ht="51">
      <c r="A67" t="s">
        <v>58</v>
      </c>
      <c r="E67" s="38" t="s">
        <v>7821</v>
      </c>
    </row>
    <row r="68" spans="1:16" ht="25.5">
      <c r="A68" s="26" t="s">
        <v>51</v>
      </c>
      <c s="31" t="s">
        <v>166</v>
      </c>
      <c s="31" t="s">
        <v>7828</v>
      </c>
      <c s="26" t="s">
        <v>53</v>
      </c>
      <c s="32" t="s">
        <v>7829</v>
      </c>
      <c s="33" t="s">
        <v>5878</v>
      </c>
      <c s="34">
        <v>741.055</v>
      </c>
      <c s="35">
        <v>0</v>
      </c>
      <c s="36">
        <f>ROUND(ROUND(H68,2)*ROUND(G68,3),2)</f>
      </c>
      <c r="O68">
        <f>(I68*21)/100</f>
      </c>
      <c t="s">
        <v>28</v>
      </c>
    </row>
    <row r="69" spans="1:5" ht="25.5">
      <c r="A69" s="37" t="s">
        <v>56</v>
      </c>
      <c r="E69" s="38" t="s">
        <v>7829</v>
      </c>
    </row>
    <row r="70" spans="1:5" ht="12.75">
      <c r="A70" s="39" t="s">
        <v>57</v>
      </c>
      <c r="E70" s="40" t="s">
        <v>53</v>
      </c>
    </row>
    <row r="71" spans="1:5" ht="127.5">
      <c r="A71" t="s">
        <v>58</v>
      </c>
      <c r="E71" s="38" t="s">
        <v>7830</v>
      </c>
    </row>
    <row r="72" spans="1:16" ht="25.5">
      <c r="A72" s="26" t="s">
        <v>51</v>
      </c>
      <c s="31" t="s">
        <v>174</v>
      </c>
      <c s="31" t="s">
        <v>7831</v>
      </c>
      <c s="26" t="s">
        <v>53</v>
      </c>
      <c s="32" t="s">
        <v>7832</v>
      </c>
      <c s="33" t="s">
        <v>55</v>
      </c>
      <c s="34">
        <v>15</v>
      </c>
      <c s="35">
        <v>0</v>
      </c>
      <c s="36">
        <f>ROUND(ROUND(H72,2)*ROUND(G72,3),2)</f>
      </c>
      <c r="O72">
        <f>(I72*21)/100</f>
      </c>
      <c t="s">
        <v>28</v>
      </c>
    </row>
    <row r="73" spans="1:5" ht="25.5">
      <c r="A73" s="37" t="s">
        <v>56</v>
      </c>
      <c r="E73" s="38" t="s">
        <v>7832</v>
      </c>
    </row>
    <row r="74" spans="1:5" ht="12.75">
      <c r="A74" s="39" t="s">
        <v>57</v>
      </c>
      <c r="E74" s="40" t="s">
        <v>53</v>
      </c>
    </row>
    <row r="75" spans="1:5" ht="12.75">
      <c r="A75" t="s">
        <v>58</v>
      </c>
      <c r="E75" s="38" t="s">
        <v>53</v>
      </c>
    </row>
    <row r="76" spans="1:16" ht="12.75">
      <c r="A76" s="26" t="s">
        <v>51</v>
      </c>
      <c s="31" t="s">
        <v>178</v>
      </c>
      <c s="31" t="s">
        <v>7833</v>
      </c>
      <c s="26" t="s">
        <v>53</v>
      </c>
      <c s="32" t="s">
        <v>7834</v>
      </c>
      <c s="33" t="s">
        <v>65</v>
      </c>
      <c s="34">
        <v>1</v>
      </c>
      <c s="35">
        <v>0</v>
      </c>
      <c s="36">
        <f>ROUND(ROUND(H76,2)*ROUND(G76,3),2)</f>
      </c>
      <c r="O76">
        <f>(I76*21)/100</f>
      </c>
      <c t="s">
        <v>28</v>
      </c>
    </row>
    <row r="77" spans="1:5" ht="12.75">
      <c r="A77" s="37" t="s">
        <v>56</v>
      </c>
      <c r="E77" s="38" t="s">
        <v>7834</v>
      </c>
    </row>
    <row r="78" spans="1:5" ht="12.75">
      <c r="A78" s="39" t="s">
        <v>57</v>
      </c>
      <c r="E78" s="40" t="s">
        <v>53</v>
      </c>
    </row>
    <row r="79" spans="1:5" ht="51">
      <c r="A79" t="s">
        <v>58</v>
      </c>
      <c r="E79" s="38" t="s">
        <v>7821</v>
      </c>
    </row>
    <row r="80" spans="1:16" ht="25.5">
      <c r="A80" s="26" t="s">
        <v>51</v>
      </c>
      <c s="31" t="s">
        <v>194</v>
      </c>
      <c s="31" t="s">
        <v>7835</v>
      </c>
      <c s="26" t="s">
        <v>53</v>
      </c>
      <c s="32" t="s">
        <v>7836</v>
      </c>
      <c s="33" t="s">
        <v>65</v>
      </c>
      <c s="34">
        <v>1</v>
      </c>
      <c s="35">
        <v>0</v>
      </c>
      <c s="36">
        <f>ROUND(ROUND(H80,2)*ROUND(G80,3),2)</f>
      </c>
      <c r="O80">
        <f>(I80*21)/100</f>
      </c>
      <c t="s">
        <v>28</v>
      </c>
    </row>
    <row r="81" spans="1:5" ht="25.5">
      <c r="A81" s="37" t="s">
        <v>56</v>
      </c>
      <c r="E81" s="38" t="s">
        <v>7836</v>
      </c>
    </row>
    <row r="82" spans="1:5" ht="12.75">
      <c r="A82" s="39" t="s">
        <v>57</v>
      </c>
      <c r="E82" s="40" t="s">
        <v>53</v>
      </c>
    </row>
    <row r="83" spans="1:5" ht="51">
      <c r="A83" t="s">
        <v>58</v>
      </c>
      <c r="E83" s="38" t="s">
        <v>7821</v>
      </c>
    </row>
    <row r="84" spans="1:18" ht="12.75" customHeight="1">
      <c r="A84" s="6" t="s">
        <v>48</v>
      </c>
      <c s="6"/>
      <c s="44" t="s">
        <v>7837</v>
      </c>
      <c s="6"/>
      <c s="29" t="s">
        <v>7838</v>
      </c>
      <c s="6"/>
      <c s="6"/>
      <c s="6"/>
      <c s="46">
        <f>0+Q84</f>
      </c>
      <c r="O84">
        <f>0+R84</f>
      </c>
      <c r="Q84">
        <f>0+I85+I89</f>
      </c>
      <c>
        <f>0+O85+O89</f>
      </c>
    </row>
    <row r="85" spans="1:16" ht="25.5">
      <c r="A85" s="26" t="s">
        <v>51</v>
      </c>
      <c s="31" t="s">
        <v>150</v>
      </c>
      <c s="31" t="s">
        <v>7839</v>
      </c>
      <c s="26" t="s">
        <v>53</v>
      </c>
      <c s="32" t="s">
        <v>7840</v>
      </c>
      <c s="33" t="s">
        <v>65</v>
      </c>
      <c s="34">
        <v>6</v>
      </c>
      <c s="35">
        <v>0</v>
      </c>
      <c s="36">
        <f>ROUND(ROUND(H85,2)*ROUND(G85,3),2)</f>
      </c>
      <c r="O85">
        <f>(I85*21)/100</f>
      </c>
      <c t="s">
        <v>28</v>
      </c>
    </row>
    <row r="86" spans="1:5" ht="25.5">
      <c r="A86" s="37" t="s">
        <v>56</v>
      </c>
      <c r="E86" s="38" t="s">
        <v>7840</v>
      </c>
    </row>
    <row r="87" spans="1:5" ht="12.75">
      <c r="A87" s="39" t="s">
        <v>57</v>
      </c>
      <c r="E87" s="40" t="s">
        <v>53</v>
      </c>
    </row>
    <row r="88" spans="1:5" ht="153">
      <c r="A88" t="s">
        <v>58</v>
      </c>
      <c r="E88" s="38" t="s">
        <v>7841</v>
      </c>
    </row>
    <row r="89" spans="1:16" ht="25.5">
      <c r="A89" s="26" t="s">
        <v>51</v>
      </c>
      <c s="31" t="s">
        <v>154</v>
      </c>
      <c s="31" t="s">
        <v>7842</v>
      </c>
      <c s="26" t="s">
        <v>53</v>
      </c>
      <c s="32" t="s">
        <v>7843</v>
      </c>
      <c s="33" t="s">
        <v>65</v>
      </c>
      <c s="34">
        <v>2</v>
      </c>
      <c s="35">
        <v>0</v>
      </c>
      <c s="36">
        <f>ROUND(ROUND(H89,2)*ROUND(G89,3),2)</f>
      </c>
      <c r="O89">
        <f>(I89*21)/100</f>
      </c>
      <c t="s">
        <v>28</v>
      </c>
    </row>
    <row r="90" spans="1:5" ht="25.5">
      <c r="A90" s="37" t="s">
        <v>56</v>
      </c>
      <c r="E90" s="38" t="s">
        <v>7843</v>
      </c>
    </row>
    <row r="91" spans="1:5" ht="12.75">
      <c r="A91" s="39" t="s">
        <v>57</v>
      </c>
      <c r="E91" s="40" t="s">
        <v>53</v>
      </c>
    </row>
    <row r="92" spans="1:5" ht="153">
      <c r="A92" t="s">
        <v>58</v>
      </c>
      <c r="E92" s="38" t="s">
        <v>7841</v>
      </c>
    </row>
    <row r="93" spans="1:18" ht="12.75" customHeight="1">
      <c r="A93" s="6" t="s">
        <v>48</v>
      </c>
      <c s="6"/>
      <c s="44" t="s">
        <v>5982</v>
      </c>
      <c s="6"/>
      <c s="29" t="s">
        <v>5983</v>
      </c>
      <c s="6"/>
      <c s="6"/>
      <c s="6"/>
      <c s="46">
        <f>0+Q93</f>
      </c>
      <c r="O93">
        <f>0+R93</f>
      </c>
      <c r="Q93">
        <f>0+I94+I98+I102</f>
      </c>
      <c>
        <f>0+O94+O98+O102</f>
      </c>
    </row>
    <row r="94" spans="1:16" ht="12.75">
      <c r="A94" s="26" t="s">
        <v>51</v>
      </c>
      <c s="31" t="s">
        <v>182</v>
      </c>
      <c s="31" t="s">
        <v>7844</v>
      </c>
      <c s="26" t="s">
        <v>53</v>
      </c>
      <c s="32" t="s">
        <v>7845</v>
      </c>
      <c s="33" t="s">
        <v>65</v>
      </c>
      <c s="34">
        <v>1</v>
      </c>
      <c s="35">
        <v>0</v>
      </c>
      <c s="36">
        <f>ROUND(ROUND(H94,2)*ROUND(G94,3),2)</f>
      </c>
      <c r="O94">
        <f>(I94*21)/100</f>
      </c>
      <c t="s">
        <v>28</v>
      </c>
    </row>
    <row r="95" spans="1:5" ht="12.75">
      <c r="A95" s="37" t="s">
        <v>56</v>
      </c>
      <c r="E95" s="38" t="s">
        <v>7845</v>
      </c>
    </row>
    <row r="96" spans="1:5" ht="12.75">
      <c r="A96" s="39" t="s">
        <v>57</v>
      </c>
      <c r="E96" s="40" t="s">
        <v>53</v>
      </c>
    </row>
    <row r="97" spans="1:5" ht="12.75">
      <c r="A97" t="s">
        <v>58</v>
      </c>
      <c r="E97" s="38" t="s">
        <v>7846</v>
      </c>
    </row>
    <row r="98" spans="1:16" ht="12.75">
      <c r="A98" s="26" t="s">
        <v>51</v>
      </c>
      <c s="31" t="s">
        <v>186</v>
      </c>
      <c s="31" t="s">
        <v>7847</v>
      </c>
      <c s="26" t="s">
        <v>53</v>
      </c>
      <c s="32" t="s">
        <v>7845</v>
      </c>
      <c s="33" t="s">
        <v>65</v>
      </c>
      <c s="34">
        <v>1</v>
      </c>
      <c s="35">
        <v>0</v>
      </c>
      <c s="36">
        <f>ROUND(ROUND(H98,2)*ROUND(G98,3),2)</f>
      </c>
      <c r="O98">
        <f>(I98*21)/100</f>
      </c>
      <c t="s">
        <v>28</v>
      </c>
    </row>
    <row r="99" spans="1:5" ht="12.75">
      <c r="A99" s="37" t="s">
        <v>56</v>
      </c>
      <c r="E99" s="38" t="s">
        <v>7845</v>
      </c>
    </row>
    <row r="100" spans="1:5" ht="12.75">
      <c r="A100" s="39" t="s">
        <v>57</v>
      </c>
      <c r="E100" s="40" t="s">
        <v>53</v>
      </c>
    </row>
    <row r="101" spans="1:5" ht="12.75">
      <c r="A101" t="s">
        <v>58</v>
      </c>
      <c r="E101" s="38" t="s">
        <v>7846</v>
      </c>
    </row>
    <row r="102" spans="1:16" ht="12.75">
      <c r="A102" s="26" t="s">
        <v>51</v>
      </c>
      <c s="31" t="s">
        <v>190</v>
      </c>
      <c s="31" t="s">
        <v>7848</v>
      </c>
      <c s="26" t="s">
        <v>53</v>
      </c>
      <c s="32" t="s">
        <v>7849</v>
      </c>
      <c s="33" t="s">
        <v>2670</v>
      </c>
      <c s="34">
        <v>50</v>
      </c>
      <c s="35">
        <v>0</v>
      </c>
      <c s="36">
        <f>ROUND(ROUND(H102,2)*ROUND(G102,3),2)</f>
      </c>
      <c r="O102">
        <f>(I102*21)/100</f>
      </c>
      <c t="s">
        <v>28</v>
      </c>
    </row>
    <row r="103" spans="1:5" ht="12.75">
      <c r="A103" s="37" t="s">
        <v>56</v>
      </c>
      <c r="E103" s="38" t="s">
        <v>7849</v>
      </c>
    </row>
    <row r="104" spans="1:5" ht="12.75">
      <c r="A104" s="39" t="s">
        <v>57</v>
      </c>
      <c r="E104" s="40" t="s">
        <v>53</v>
      </c>
    </row>
    <row r="105" spans="1:5" ht="12.75">
      <c r="A105" t="s">
        <v>58</v>
      </c>
      <c r="E105" s="38" t="s">
        <v>7846</v>
      </c>
    </row>
    <row r="106" spans="1:18" ht="12.75" customHeight="1">
      <c r="A106" s="6" t="s">
        <v>48</v>
      </c>
      <c s="6"/>
      <c s="44" t="s">
        <v>6979</v>
      </c>
      <c s="6"/>
      <c s="29" t="s">
        <v>6980</v>
      </c>
      <c s="6"/>
      <c s="6"/>
      <c s="6"/>
      <c s="46">
        <f>0+Q106</f>
      </c>
      <c r="O106">
        <f>0+R106</f>
      </c>
      <c r="Q106">
        <f>0+I107+I111+I115+I119+I123+I127</f>
      </c>
      <c>
        <f>0+O107+O111+O115+O119+O123+O127</f>
      </c>
    </row>
    <row r="107" spans="1:16" ht="12.75">
      <c r="A107" s="26" t="s">
        <v>51</v>
      </c>
      <c s="31" t="s">
        <v>347</v>
      </c>
      <c s="31" t="s">
        <v>7850</v>
      </c>
      <c s="26" t="s">
        <v>53</v>
      </c>
      <c s="32" t="s">
        <v>7851</v>
      </c>
      <c s="33" t="s">
        <v>114</v>
      </c>
      <c s="34">
        <v>1</v>
      </c>
      <c s="35">
        <v>0</v>
      </c>
      <c s="36">
        <f>ROUND(ROUND(H107,2)*ROUND(G107,3),2)</f>
      </c>
      <c r="O107">
        <f>(I107*21)/100</f>
      </c>
      <c t="s">
        <v>28</v>
      </c>
    </row>
    <row r="108" spans="1:5" ht="12.75">
      <c r="A108" s="37" t="s">
        <v>56</v>
      </c>
      <c r="E108" s="38" t="s">
        <v>7851</v>
      </c>
    </row>
    <row r="109" spans="1:5" ht="12.75">
      <c r="A109" s="39" t="s">
        <v>57</v>
      </c>
      <c r="E109" s="40" t="s">
        <v>53</v>
      </c>
    </row>
    <row r="110" spans="1:5" ht="12.75">
      <c r="A110" t="s">
        <v>58</v>
      </c>
      <c r="E110" s="38" t="s">
        <v>53</v>
      </c>
    </row>
    <row r="111" spans="1:16" ht="12.75">
      <c r="A111" s="26" t="s">
        <v>51</v>
      </c>
      <c s="31" t="s">
        <v>302</v>
      </c>
      <c s="31" t="s">
        <v>7852</v>
      </c>
      <c s="26" t="s">
        <v>53</v>
      </c>
      <c s="32" t="s">
        <v>7853</v>
      </c>
      <c s="33" t="s">
        <v>114</v>
      </c>
      <c s="34">
        <v>1</v>
      </c>
      <c s="35">
        <v>0</v>
      </c>
      <c s="36">
        <f>ROUND(ROUND(H111,2)*ROUND(G111,3),2)</f>
      </c>
      <c r="O111">
        <f>(I111*21)/100</f>
      </c>
      <c t="s">
        <v>28</v>
      </c>
    </row>
    <row r="112" spans="1:5" ht="12.75">
      <c r="A112" s="37" t="s">
        <v>56</v>
      </c>
      <c r="E112" s="38" t="s">
        <v>7853</v>
      </c>
    </row>
    <row r="113" spans="1:5" ht="12.75">
      <c r="A113" s="39" t="s">
        <v>57</v>
      </c>
      <c r="E113" s="40" t="s">
        <v>53</v>
      </c>
    </row>
    <row r="114" spans="1:5" ht="12.75">
      <c r="A114" t="s">
        <v>58</v>
      </c>
      <c r="E114" s="38" t="s">
        <v>53</v>
      </c>
    </row>
    <row r="115" spans="1:16" ht="25.5">
      <c r="A115" s="26" t="s">
        <v>51</v>
      </c>
      <c s="31" t="s">
        <v>306</v>
      </c>
      <c s="31" t="s">
        <v>7854</v>
      </c>
      <c s="26" t="s">
        <v>53</v>
      </c>
      <c s="32" t="s">
        <v>7855</v>
      </c>
      <c s="33" t="s">
        <v>55</v>
      </c>
      <c s="34">
        <v>30</v>
      </c>
      <c s="35">
        <v>0</v>
      </c>
      <c s="36">
        <f>ROUND(ROUND(H115,2)*ROUND(G115,3),2)</f>
      </c>
      <c r="O115">
        <f>(I115*21)/100</f>
      </c>
      <c t="s">
        <v>28</v>
      </c>
    </row>
    <row r="116" spans="1:5" ht="25.5">
      <c r="A116" s="37" t="s">
        <v>56</v>
      </c>
      <c r="E116" s="38" t="s">
        <v>7855</v>
      </c>
    </row>
    <row r="117" spans="1:5" ht="12.75">
      <c r="A117" s="39" t="s">
        <v>57</v>
      </c>
      <c r="E117" s="40" t="s">
        <v>53</v>
      </c>
    </row>
    <row r="118" spans="1:5" ht="12.75">
      <c r="A118" t="s">
        <v>58</v>
      </c>
      <c r="E118" s="38" t="s">
        <v>53</v>
      </c>
    </row>
    <row r="119" spans="1:16" ht="25.5">
      <c r="A119" s="26" t="s">
        <v>51</v>
      </c>
      <c s="31" t="s">
        <v>158</v>
      </c>
      <c s="31" t="s">
        <v>7856</v>
      </c>
      <c s="26" t="s">
        <v>53</v>
      </c>
      <c s="32" t="s">
        <v>7857</v>
      </c>
      <c s="33" t="s">
        <v>55</v>
      </c>
      <c s="34">
        <v>2</v>
      </c>
      <c s="35">
        <v>0</v>
      </c>
      <c s="36">
        <f>ROUND(ROUND(H119,2)*ROUND(G119,3),2)</f>
      </c>
      <c r="O119">
        <f>(I119*21)/100</f>
      </c>
      <c t="s">
        <v>28</v>
      </c>
    </row>
    <row r="120" spans="1:5" ht="25.5">
      <c r="A120" s="37" t="s">
        <v>56</v>
      </c>
      <c r="E120" s="38" t="s">
        <v>7857</v>
      </c>
    </row>
    <row r="121" spans="1:5" ht="12.75">
      <c r="A121" s="39" t="s">
        <v>57</v>
      </c>
      <c r="E121" s="40" t="s">
        <v>53</v>
      </c>
    </row>
    <row r="122" spans="1:5" ht="12.75">
      <c r="A122" t="s">
        <v>58</v>
      </c>
      <c r="E122" s="38" t="s">
        <v>53</v>
      </c>
    </row>
    <row r="123" spans="1:16" ht="25.5">
      <c r="A123" s="26" t="s">
        <v>51</v>
      </c>
      <c s="31" t="s">
        <v>160</v>
      </c>
      <c s="31" t="s">
        <v>7858</v>
      </c>
      <c s="26" t="s">
        <v>53</v>
      </c>
      <c s="32" t="s">
        <v>7859</v>
      </c>
      <c s="33" t="s">
        <v>55</v>
      </c>
      <c s="34">
        <v>96</v>
      </c>
      <c s="35">
        <v>0</v>
      </c>
      <c s="36">
        <f>ROUND(ROUND(H123,2)*ROUND(G123,3),2)</f>
      </c>
      <c r="O123">
        <f>(I123*21)/100</f>
      </c>
      <c t="s">
        <v>28</v>
      </c>
    </row>
    <row r="124" spans="1:5" ht="25.5">
      <c r="A124" s="37" t="s">
        <v>56</v>
      </c>
      <c r="E124" s="38" t="s">
        <v>7859</v>
      </c>
    </row>
    <row r="125" spans="1:5" ht="12.75">
      <c r="A125" s="39" t="s">
        <v>57</v>
      </c>
      <c r="E125" s="40" t="s">
        <v>53</v>
      </c>
    </row>
    <row r="126" spans="1:5" ht="12.75">
      <c r="A126" t="s">
        <v>58</v>
      </c>
      <c r="E126" s="38" t="s">
        <v>53</v>
      </c>
    </row>
    <row r="127" spans="1:16" ht="25.5">
      <c r="A127" s="26" t="s">
        <v>51</v>
      </c>
      <c s="31" t="s">
        <v>162</v>
      </c>
      <c s="31" t="s">
        <v>7860</v>
      </c>
      <c s="26" t="s">
        <v>53</v>
      </c>
      <c s="32" t="s">
        <v>7861</v>
      </c>
      <c s="33" t="s">
        <v>55</v>
      </c>
      <c s="34">
        <v>2</v>
      </c>
      <c s="35">
        <v>0</v>
      </c>
      <c s="36">
        <f>ROUND(ROUND(H127,2)*ROUND(G127,3),2)</f>
      </c>
      <c r="O127">
        <f>(I127*21)/100</f>
      </c>
      <c t="s">
        <v>28</v>
      </c>
    </row>
    <row r="128" spans="1:5" ht="25.5">
      <c r="A128" s="37" t="s">
        <v>56</v>
      </c>
      <c r="E128" s="38" t="s">
        <v>7861</v>
      </c>
    </row>
    <row r="129" spans="1:5" ht="12.75">
      <c r="A129" s="39" t="s">
        <v>57</v>
      </c>
      <c r="E129" s="40" t="s">
        <v>53</v>
      </c>
    </row>
    <row r="130" spans="1:5" ht="12.75">
      <c r="A130" t="s">
        <v>58</v>
      </c>
      <c r="E130" s="38" t="s">
        <v>53</v>
      </c>
    </row>
    <row r="131" spans="1:18" ht="12.75" customHeight="1">
      <c r="A131" s="6" t="s">
        <v>48</v>
      </c>
      <c s="6"/>
      <c s="44" t="s">
        <v>7862</v>
      </c>
      <c s="6"/>
      <c s="29" t="s">
        <v>7863</v>
      </c>
      <c s="6"/>
      <c s="6"/>
      <c s="6"/>
      <c s="46">
        <f>0+Q131</f>
      </c>
      <c r="O131">
        <f>0+R131</f>
      </c>
      <c r="Q131">
        <f>0+I132</f>
      </c>
      <c>
        <f>0+O132</f>
      </c>
    </row>
    <row r="132" spans="1:16" ht="12.75">
      <c r="A132" s="26" t="s">
        <v>51</v>
      </c>
      <c s="31" t="s">
        <v>170</v>
      </c>
      <c s="31" t="s">
        <v>7864</v>
      </c>
      <c s="26" t="s">
        <v>53</v>
      </c>
      <c s="32" t="s">
        <v>7865</v>
      </c>
      <c s="33" t="s">
        <v>79</v>
      </c>
      <c s="34">
        <v>15</v>
      </c>
      <c s="35">
        <v>0</v>
      </c>
      <c s="36">
        <f>ROUND(ROUND(H132,2)*ROUND(G132,3),2)</f>
      </c>
      <c r="O132">
        <f>(I132*21)/100</f>
      </c>
      <c t="s">
        <v>28</v>
      </c>
    </row>
    <row r="133" spans="1:5" ht="12.75">
      <c r="A133" s="37" t="s">
        <v>56</v>
      </c>
      <c r="E133" s="38" t="s">
        <v>7865</v>
      </c>
    </row>
    <row r="134" spans="1:5" ht="12.75">
      <c r="A134" s="39" t="s">
        <v>57</v>
      </c>
      <c r="E134" s="40" t="s">
        <v>53</v>
      </c>
    </row>
    <row r="135" spans="1:5" ht="12.75">
      <c r="A135" t="s">
        <v>58</v>
      </c>
      <c r="E13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71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0+O10+O27+O44+O73+O110+O203+O232+O245+O278+O363+O452+O521+O530+O543+O588+O617+O622+O627+O648+O673+O702</f>
      </c>
      <c t="s">
        <v>27</v>
      </c>
    </row>
    <row r="3" spans="1:16" ht="15" customHeight="1">
      <c r="A3" t="s">
        <v>12</v>
      </c>
      <c s="12" t="s">
        <v>14</v>
      </c>
      <c s="13" t="s">
        <v>15</v>
      </c>
      <c s="1"/>
      <c s="14" t="s">
        <v>16</v>
      </c>
      <c s="1"/>
      <c s="9"/>
      <c s="8" t="s">
        <v>7866</v>
      </c>
      <c s="41">
        <f>0+I10+I27+I44+I73+I110+I203+I232+I245+I278+I363+I452+I521+I530+I543+I588+I617+I622+I627+I648+I673+I702</f>
      </c>
      <c r="O3" t="s">
        <v>23</v>
      </c>
      <c t="s">
        <v>28</v>
      </c>
    </row>
    <row r="4" spans="1:16" ht="15" customHeight="1">
      <c r="A4" t="s">
        <v>17</v>
      </c>
      <c s="12" t="s">
        <v>18</v>
      </c>
      <c s="13" t="s">
        <v>5715</v>
      </c>
      <c s="1"/>
      <c s="14" t="s">
        <v>5716</v>
      </c>
      <c s="1"/>
      <c s="1"/>
      <c s="11"/>
      <c s="11"/>
      <c r="O4" t="s">
        <v>24</v>
      </c>
      <c t="s">
        <v>28</v>
      </c>
    </row>
    <row r="5" spans="1:16" ht="12.75" customHeight="1">
      <c r="A5" t="s">
        <v>21</v>
      </c>
      <c s="12" t="s">
        <v>18</v>
      </c>
      <c s="13" t="s">
        <v>6190</v>
      </c>
      <c s="1"/>
      <c s="14" t="s">
        <v>6191</v>
      </c>
      <c s="1"/>
      <c s="1"/>
      <c s="1"/>
      <c s="1"/>
      <c r="O5" t="s">
        <v>25</v>
      </c>
      <c t="s">
        <v>28</v>
      </c>
    </row>
    <row r="6" spans="1:9" ht="12.75" customHeight="1">
      <c r="A6" t="s">
        <v>388</v>
      </c>
      <c s="16" t="s">
        <v>22</v>
      </c>
      <c s="17" t="s">
        <v>7866</v>
      </c>
      <c s="6"/>
      <c s="18" t="s">
        <v>7867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7543</v>
      </c>
      <c s="27"/>
      <c s="29" t="s">
        <v>7869</v>
      </c>
      <c s="27"/>
      <c s="27"/>
      <c s="27"/>
      <c s="30">
        <f>0+Q10</f>
      </c>
      <c r="O10">
        <f>0+R10</f>
      </c>
      <c r="Q10">
        <f>0+I11+I15+I19+I23</f>
      </c>
      <c>
        <f>0+O11+O15+O19+O23</f>
      </c>
    </row>
    <row r="11" spans="1:16" ht="12.75">
      <c r="A11" s="26" t="s">
        <v>51</v>
      </c>
      <c s="31" t="s">
        <v>310</v>
      </c>
      <c s="31" t="s">
        <v>7870</v>
      </c>
      <c s="26" t="s">
        <v>53</v>
      </c>
      <c s="32" t="s">
        <v>7871</v>
      </c>
      <c s="33" t="s">
        <v>966</v>
      </c>
      <c s="34">
        <v>1</v>
      </c>
      <c s="35">
        <v>0</v>
      </c>
      <c s="36">
        <f>ROUND(ROUND(H11,2)*ROUND(G11,3),2)</f>
      </c>
      <c r="O11">
        <f>(I11*21)/100</f>
      </c>
      <c t="s">
        <v>28</v>
      </c>
    </row>
    <row r="12" spans="1:5" ht="12.75">
      <c r="A12" s="37" t="s">
        <v>56</v>
      </c>
      <c r="E12" s="38" t="s">
        <v>7871</v>
      </c>
    </row>
    <row r="13" spans="1:5" ht="12.75">
      <c r="A13" s="39" t="s">
        <v>57</v>
      </c>
      <c r="E13" s="40" t="s">
        <v>53</v>
      </c>
    </row>
    <row r="14" spans="1:5" ht="12.75">
      <c r="A14" t="s">
        <v>58</v>
      </c>
      <c r="E14" s="38" t="s">
        <v>53</v>
      </c>
    </row>
    <row r="15" spans="1:16" ht="12.75">
      <c r="A15" s="26" t="s">
        <v>51</v>
      </c>
      <c s="31" t="s">
        <v>314</v>
      </c>
      <c s="31" t="s">
        <v>7872</v>
      </c>
      <c s="26" t="s">
        <v>53</v>
      </c>
      <c s="32" t="s">
        <v>7873</v>
      </c>
      <c s="33" t="s">
        <v>966</v>
      </c>
      <c s="34">
        <v>2</v>
      </c>
      <c s="35">
        <v>0</v>
      </c>
      <c s="36">
        <f>ROUND(ROUND(H15,2)*ROUND(G15,3),2)</f>
      </c>
      <c r="O15">
        <f>(I15*21)/100</f>
      </c>
      <c t="s">
        <v>28</v>
      </c>
    </row>
    <row r="16" spans="1:5" ht="12.75">
      <c r="A16" s="37" t="s">
        <v>56</v>
      </c>
      <c r="E16" s="38" t="s">
        <v>7873</v>
      </c>
    </row>
    <row r="17" spans="1:5" ht="12.75">
      <c r="A17" s="39" t="s">
        <v>57</v>
      </c>
      <c r="E17" s="40" t="s">
        <v>53</v>
      </c>
    </row>
    <row r="18" spans="1:5" ht="12.75">
      <c r="A18" t="s">
        <v>58</v>
      </c>
      <c r="E18" s="38" t="s">
        <v>53</v>
      </c>
    </row>
    <row r="19" spans="1:16" ht="12.75">
      <c r="A19" s="26" t="s">
        <v>51</v>
      </c>
      <c s="31" t="s">
        <v>318</v>
      </c>
      <c s="31" t="s">
        <v>7874</v>
      </c>
      <c s="26" t="s">
        <v>53</v>
      </c>
      <c s="32" t="s">
        <v>7875</v>
      </c>
      <c s="33" t="s">
        <v>966</v>
      </c>
      <c s="34">
        <v>2</v>
      </c>
      <c s="35">
        <v>0</v>
      </c>
      <c s="36">
        <f>ROUND(ROUND(H19,2)*ROUND(G19,3),2)</f>
      </c>
      <c r="O19">
        <f>(I19*21)/100</f>
      </c>
      <c t="s">
        <v>28</v>
      </c>
    </row>
    <row r="20" spans="1:5" ht="12.75">
      <c r="A20" s="37" t="s">
        <v>56</v>
      </c>
      <c r="E20" s="38" t="s">
        <v>7875</v>
      </c>
    </row>
    <row r="21" spans="1:5" ht="12.75">
      <c r="A21" s="39" t="s">
        <v>57</v>
      </c>
      <c r="E21" s="40" t="s">
        <v>53</v>
      </c>
    </row>
    <row r="22" spans="1:5" ht="12.75">
      <c r="A22" t="s">
        <v>58</v>
      </c>
      <c r="E22" s="38" t="s">
        <v>53</v>
      </c>
    </row>
    <row r="23" spans="1:16" ht="12.75">
      <c r="A23" s="26" t="s">
        <v>51</v>
      </c>
      <c s="31" t="s">
        <v>210</v>
      </c>
      <c s="31" t="s">
        <v>7876</v>
      </c>
      <c s="26" t="s">
        <v>53</v>
      </c>
      <c s="32" t="s">
        <v>7877</v>
      </c>
      <c s="33" t="s">
        <v>966</v>
      </c>
      <c s="34">
        <v>1</v>
      </c>
      <c s="35">
        <v>0</v>
      </c>
      <c s="36">
        <f>ROUND(ROUND(H23,2)*ROUND(G23,3),2)</f>
      </c>
      <c r="O23">
        <f>(I23*21)/100</f>
      </c>
      <c t="s">
        <v>28</v>
      </c>
    </row>
    <row r="24" spans="1:5" ht="12.75">
      <c r="A24" s="37" t="s">
        <v>56</v>
      </c>
      <c r="E24" s="38" t="s">
        <v>7877</v>
      </c>
    </row>
    <row r="25" spans="1:5" ht="12.75">
      <c r="A25" s="39" t="s">
        <v>57</v>
      </c>
      <c r="E25" s="40" t="s">
        <v>53</v>
      </c>
    </row>
    <row r="26" spans="1:5" ht="12.75">
      <c r="A26" t="s">
        <v>58</v>
      </c>
      <c r="E26" s="38" t="s">
        <v>53</v>
      </c>
    </row>
    <row r="27" spans="1:18" ht="12.75" customHeight="1">
      <c r="A27" s="6" t="s">
        <v>48</v>
      </c>
      <c s="6"/>
      <c s="44" t="s">
        <v>7546</v>
      </c>
      <c s="6"/>
      <c s="29" t="s">
        <v>7878</v>
      </c>
      <c s="6"/>
      <c s="6"/>
      <c s="6"/>
      <c s="46">
        <f>0+Q27</f>
      </c>
      <c r="O27">
        <f>0+R27</f>
      </c>
      <c r="Q27">
        <f>0+I28+I32+I36+I40</f>
      </c>
      <c>
        <f>0+O28+O32+O36+O40</f>
      </c>
    </row>
    <row r="28" spans="1:16" ht="12.75">
      <c r="A28" s="26" t="s">
        <v>51</v>
      </c>
      <c s="31" t="s">
        <v>218</v>
      </c>
      <c s="31" t="s">
        <v>7879</v>
      </c>
      <c s="26" t="s">
        <v>53</v>
      </c>
      <c s="32" t="s">
        <v>7880</v>
      </c>
      <c s="33" t="s">
        <v>966</v>
      </c>
      <c s="34">
        <v>1</v>
      </c>
      <c s="35">
        <v>0</v>
      </c>
      <c s="36">
        <f>ROUND(ROUND(H28,2)*ROUND(G28,3),2)</f>
      </c>
      <c r="O28">
        <f>(I28*21)/100</f>
      </c>
      <c t="s">
        <v>28</v>
      </c>
    </row>
    <row r="29" spans="1:5" ht="12.75">
      <c r="A29" s="37" t="s">
        <v>56</v>
      </c>
      <c r="E29" s="38" t="s">
        <v>7880</v>
      </c>
    </row>
    <row r="30" spans="1:5" ht="12.75">
      <c r="A30" s="39" t="s">
        <v>57</v>
      </c>
      <c r="E30" s="40" t="s">
        <v>53</v>
      </c>
    </row>
    <row r="31" spans="1:5" ht="12.75">
      <c r="A31" t="s">
        <v>58</v>
      </c>
      <c r="E31" s="38" t="s">
        <v>53</v>
      </c>
    </row>
    <row r="32" spans="1:16" ht="12.75">
      <c r="A32" s="26" t="s">
        <v>51</v>
      </c>
      <c s="31" t="s">
        <v>222</v>
      </c>
      <c s="31" t="s">
        <v>7881</v>
      </c>
      <c s="26" t="s">
        <v>53</v>
      </c>
      <c s="32" t="s">
        <v>7882</v>
      </c>
      <c s="33" t="s">
        <v>966</v>
      </c>
      <c s="34">
        <v>2</v>
      </c>
      <c s="35">
        <v>0</v>
      </c>
      <c s="36">
        <f>ROUND(ROUND(H32,2)*ROUND(G32,3),2)</f>
      </c>
      <c r="O32">
        <f>(I32*21)/100</f>
      </c>
      <c t="s">
        <v>28</v>
      </c>
    </row>
    <row r="33" spans="1:5" ht="12.75">
      <c r="A33" s="37" t="s">
        <v>56</v>
      </c>
      <c r="E33" s="38" t="s">
        <v>7882</v>
      </c>
    </row>
    <row r="34" spans="1:5" ht="12.75">
      <c r="A34" s="39" t="s">
        <v>57</v>
      </c>
      <c r="E34" s="40" t="s">
        <v>53</v>
      </c>
    </row>
    <row r="35" spans="1:5" ht="12.75">
      <c r="A35" t="s">
        <v>58</v>
      </c>
      <c r="E35" s="38" t="s">
        <v>53</v>
      </c>
    </row>
    <row r="36" spans="1:16" ht="12.75">
      <c r="A36" s="26" t="s">
        <v>51</v>
      </c>
      <c s="31" t="s">
        <v>226</v>
      </c>
      <c s="31" t="s">
        <v>7883</v>
      </c>
      <c s="26" t="s">
        <v>53</v>
      </c>
      <c s="32" t="s">
        <v>7884</v>
      </c>
      <c s="33" t="s">
        <v>966</v>
      </c>
      <c s="34">
        <v>2</v>
      </c>
      <c s="35">
        <v>0</v>
      </c>
      <c s="36">
        <f>ROUND(ROUND(H36,2)*ROUND(G36,3),2)</f>
      </c>
      <c r="O36">
        <f>(I36*21)/100</f>
      </c>
      <c t="s">
        <v>28</v>
      </c>
    </row>
    <row r="37" spans="1:5" ht="12.75">
      <c r="A37" s="37" t="s">
        <v>56</v>
      </c>
      <c r="E37" s="38" t="s">
        <v>7884</v>
      </c>
    </row>
    <row r="38" spans="1:5" ht="12.75">
      <c r="A38" s="39" t="s">
        <v>57</v>
      </c>
      <c r="E38" s="40" t="s">
        <v>53</v>
      </c>
    </row>
    <row r="39" spans="1:5" ht="12.75">
      <c r="A39" t="s">
        <v>58</v>
      </c>
      <c r="E39" s="38" t="s">
        <v>53</v>
      </c>
    </row>
    <row r="40" spans="1:16" ht="12.75">
      <c r="A40" s="26" t="s">
        <v>51</v>
      </c>
      <c s="31" t="s">
        <v>230</v>
      </c>
      <c s="31" t="s">
        <v>7885</v>
      </c>
      <c s="26" t="s">
        <v>53</v>
      </c>
      <c s="32" t="s">
        <v>7886</v>
      </c>
      <c s="33" t="s">
        <v>966</v>
      </c>
      <c s="34">
        <v>1</v>
      </c>
      <c s="35">
        <v>0</v>
      </c>
      <c s="36">
        <f>ROUND(ROUND(H40,2)*ROUND(G40,3),2)</f>
      </c>
      <c r="O40">
        <f>(I40*21)/100</f>
      </c>
      <c t="s">
        <v>28</v>
      </c>
    </row>
    <row r="41" spans="1:5" ht="12.75">
      <c r="A41" s="37" t="s">
        <v>56</v>
      </c>
      <c r="E41" s="38" t="s">
        <v>7886</v>
      </c>
    </row>
    <row r="42" spans="1:5" ht="12.75">
      <c r="A42" s="39" t="s">
        <v>57</v>
      </c>
      <c r="E42" s="40" t="s">
        <v>53</v>
      </c>
    </row>
    <row r="43" spans="1:5" ht="12.75">
      <c r="A43" t="s">
        <v>58</v>
      </c>
      <c r="E43" s="38" t="s">
        <v>53</v>
      </c>
    </row>
    <row r="44" spans="1:18" ht="12.75" customHeight="1">
      <c r="A44" s="6" t="s">
        <v>48</v>
      </c>
      <c s="6"/>
      <c s="44" t="s">
        <v>7549</v>
      </c>
      <c s="6"/>
      <c s="29" t="s">
        <v>7887</v>
      </c>
      <c s="6"/>
      <c s="6"/>
      <c s="6"/>
      <c s="46">
        <f>0+Q44</f>
      </c>
      <c r="O44">
        <f>0+R44</f>
      </c>
      <c r="Q44">
        <f>0+I45+I49+I53+I57+I61+I65+I69</f>
      </c>
      <c>
        <f>0+O45+O49+O53+O57+O61+O65+O69</f>
      </c>
    </row>
    <row r="45" spans="1:16" ht="12.75">
      <c r="A45" s="26" t="s">
        <v>51</v>
      </c>
      <c s="31" t="s">
        <v>170</v>
      </c>
      <c s="31" t="s">
        <v>7888</v>
      </c>
      <c s="26" t="s">
        <v>53</v>
      </c>
      <c s="32" t="s">
        <v>7889</v>
      </c>
      <c s="33" t="s">
        <v>966</v>
      </c>
      <c s="34">
        <v>12</v>
      </c>
      <c s="35">
        <v>0</v>
      </c>
      <c s="36">
        <f>ROUND(ROUND(H45,2)*ROUND(G45,3),2)</f>
      </c>
      <c r="O45">
        <f>(I45*21)/100</f>
      </c>
      <c t="s">
        <v>28</v>
      </c>
    </row>
    <row r="46" spans="1:5" ht="12.75">
      <c r="A46" s="37" t="s">
        <v>56</v>
      </c>
      <c r="E46" s="38" t="s">
        <v>7890</v>
      </c>
    </row>
    <row r="47" spans="1:5" ht="12.75">
      <c r="A47" s="39" t="s">
        <v>57</v>
      </c>
      <c r="E47" s="40" t="s">
        <v>53</v>
      </c>
    </row>
    <row r="48" spans="1:5" ht="12.75">
      <c r="A48" t="s">
        <v>58</v>
      </c>
      <c r="E48" s="38" t="s">
        <v>53</v>
      </c>
    </row>
    <row r="49" spans="1:16" ht="12.75">
      <c r="A49" s="26" t="s">
        <v>51</v>
      </c>
      <c s="31" t="s">
        <v>174</v>
      </c>
      <c s="31" t="s">
        <v>7891</v>
      </c>
      <c s="26" t="s">
        <v>53</v>
      </c>
      <c s="32" t="s">
        <v>7892</v>
      </c>
      <c s="33" t="s">
        <v>966</v>
      </c>
      <c s="34">
        <v>71</v>
      </c>
      <c s="35">
        <v>0</v>
      </c>
      <c s="36">
        <f>ROUND(ROUND(H49,2)*ROUND(G49,3),2)</f>
      </c>
      <c r="O49">
        <f>(I49*21)/100</f>
      </c>
      <c t="s">
        <v>28</v>
      </c>
    </row>
    <row r="50" spans="1:5" ht="12.75">
      <c r="A50" s="37" t="s">
        <v>56</v>
      </c>
      <c r="E50" s="38" t="s">
        <v>7893</v>
      </c>
    </row>
    <row r="51" spans="1:5" ht="12.75">
      <c r="A51" s="39" t="s">
        <v>57</v>
      </c>
      <c r="E51" s="40" t="s">
        <v>53</v>
      </c>
    </row>
    <row r="52" spans="1:5" ht="12.75">
      <c r="A52" t="s">
        <v>58</v>
      </c>
      <c r="E52" s="38" t="s">
        <v>53</v>
      </c>
    </row>
    <row r="53" spans="1:16" ht="12.75">
      <c r="A53" s="26" t="s">
        <v>51</v>
      </c>
      <c s="31" t="s">
        <v>178</v>
      </c>
      <c s="31" t="s">
        <v>7894</v>
      </c>
      <c s="26" t="s">
        <v>53</v>
      </c>
      <c s="32" t="s">
        <v>7895</v>
      </c>
      <c s="33" t="s">
        <v>966</v>
      </c>
      <c s="34">
        <v>22</v>
      </c>
      <c s="35">
        <v>0</v>
      </c>
      <c s="36">
        <f>ROUND(ROUND(H53,2)*ROUND(G53,3),2)</f>
      </c>
      <c r="O53">
        <f>(I53*21)/100</f>
      </c>
      <c t="s">
        <v>28</v>
      </c>
    </row>
    <row r="54" spans="1:5" ht="12.75">
      <c r="A54" s="37" t="s">
        <v>56</v>
      </c>
      <c r="E54" s="38" t="s">
        <v>7896</v>
      </c>
    </row>
    <row r="55" spans="1:5" ht="12.75">
      <c r="A55" s="39" t="s">
        <v>57</v>
      </c>
      <c r="E55" s="40" t="s">
        <v>53</v>
      </c>
    </row>
    <row r="56" spans="1:5" ht="12.75">
      <c r="A56" t="s">
        <v>58</v>
      </c>
      <c r="E56" s="38" t="s">
        <v>53</v>
      </c>
    </row>
    <row r="57" spans="1:16" ht="12.75">
      <c r="A57" s="26" t="s">
        <v>51</v>
      </c>
      <c s="31" t="s">
        <v>719</v>
      </c>
      <c s="31" t="s">
        <v>7584</v>
      </c>
      <c s="26" t="s">
        <v>53</v>
      </c>
      <c s="32" t="s">
        <v>7897</v>
      </c>
      <c s="33" t="s">
        <v>966</v>
      </c>
      <c s="34">
        <v>2</v>
      </c>
      <c s="35">
        <v>0</v>
      </c>
      <c s="36">
        <f>ROUND(ROUND(H57,2)*ROUND(G57,3),2)</f>
      </c>
      <c r="O57">
        <f>(I57*21)/100</f>
      </c>
      <c t="s">
        <v>28</v>
      </c>
    </row>
    <row r="58" spans="1:5" ht="12.75">
      <c r="A58" s="37" t="s">
        <v>56</v>
      </c>
      <c r="E58" s="38" t="s">
        <v>7897</v>
      </c>
    </row>
    <row r="59" spans="1:5" ht="12.75">
      <c r="A59" s="39" t="s">
        <v>57</v>
      </c>
      <c r="E59" s="40" t="s">
        <v>53</v>
      </c>
    </row>
    <row r="60" spans="1:5" ht="12.75">
      <c r="A60" t="s">
        <v>58</v>
      </c>
      <c r="E60" s="38" t="s">
        <v>53</v>
      </c>
    </row>
    <row r="61" spans="1:16" ht="12.75">
      <c r="A61" s="26" t="s">
        <v>51</v>
      </c>
      <c s="31" t="s">
        <v>721</v>
      </c>
      <c s="31" t="s">
        <v>7586</v>
      </c>
      <c s="26" t="s">
        <v>53</v>
      </c>
      <c s="32" t="s">
        <v>7898</v>
      </c>
      <c s="33" t="s">
        <v>966</v>
      </c>
      <c s="34">
        <v>4</v>
      </c>
      <c s="35">
        <v>0</v>
      </c>
      <c s="36">
        <f>ROUND(ROUND(H61,2)*ROUND(G61,3),2)</f>
      </c>
      <c r="O61">
        <f>(I61*21)/100</f>
      </c>
      <c t="s">
        <v>28</v>
      </c>
    </row>
    <row r="62" spans="1:5" ht="12.75">
      <c r="A62" s="37" t="s">
        <v>56</v>
      </c>
      <c r="E62" s="38" t="s">
        <v>7898</v>
      </c>
    </row>
    <row r="63" spans="1:5" ht="12.75">
      <c r="A63" s="39" t="s">
        <v>57</v>
      </c>
      <c r="E63" s="40" t="s">
        <v>53</v>
      </c>
    </row>
    <row r="64" spans="1:5" ht="12.75">
      <c r="A64" t="s">
        <v>58</v>
      </c>
      <c r="E64" s="38" t="s">
        <v>53</v>
      </c>
    </row>
    <row r="65" spans="1:16" ht="12.75">
      <c r="A65" s="26" t="s">
        <v>51</v>
      </c>
      <c s="31" t="s">
        <v>573</v>
      </c>
      <c s="31" t="s">
        <v>7588</v>
      </c>
      <c s="26" t="s">
        <v>53</v>
      </c>
      <c s="32" t="s">
        <v>7899</v>
      </c>
      <c s="33" t="s">
        <v>966</v>
      </c>
      <c s="34">
        <v>4</v>
      </c>
      <c s="35">
        <v>0</v>
      </c>
      <c s="36">
        <f>ROUND(ROUND(H65,2)*ROUND(G65,3),2)</f>
      </c>
      <c r="O65">
        <f>(I65*21)/100</f>
      </c>
      <c t="s">
        <v>28</v>
      </c>
    </row>
    <row r="66" spans="1:5" ht="12.75">
      <c r="A66" s="37" t="s">
        <v>56</v>
      </c>
      <c r="E66" s="38" t="s">
        <v>7899</v>
      </c>
    </row>
    <row r="67" spans="1:5" ht="12.75">
      <c r="A67" s="39" t="s">
        <v>57</v>
      </c>
      <c r="E67" s="40" t="s">
        <v>53</v>
      </c>
    </row>
    <row r="68" spans="1:5" ht="12.75">
      <c r="A68" t="s">
        <v>58</v>
      </c>
      <c r="E68" s="38" t="s">
        <v>53</v>
      </c>
    </row>
    <row r="69" spans="1:16" ht="12.75">
      <c r="A69" s="26" t="s">
        <v>51</v>
      </c>
      <c s="31" t="s">
        <v>575</v>
      </c>
      <c s="31" t="s">
        <v>7590</v>
      </c>
      <c s="26" t="s">
        <v>53</v>
      </c>
      <c s="32" t="s">
        <v>7900</v>
      </c>
      <c s="33" t="s">
        <v>966</v>
      </c>
      <c s="34">
        <v>2</v>
      </c>
      <c s="35">
        <v>0</v>
      </c>
      <c s="36">
        <f>ROUND(ROUND(H69,2)*ROUND(G69,3),2)</f>
      </c>
      <c r="O69">
        <f>(I69*21)/100</f>
      </c>
      <c t="s">
        <v>28</v>
      </c>
    </row>
    <row r="70" spans="1:5" ht="12.75">
      <c r="A70" s="37" t="s">
        <v>56</v>
      </c>
      <c r="E70" s="38" t="s">
        <v>7900</v>
      </c>
    </row>
    <row r="71" spans="1:5" ht="12.75">
      <c r="A71" s="39" t="s">
        <v>57</v>
      </c>
      <c r="E71" s="40" t="s">
        <v>53</v>
      </c>
    </row>
    <row r="72" spans="1:5" ht="12.75">
      <c r="A72" t="s">
        <v>58</v>
      </c>
      <c r="E72" s="38" t="s">
        <v>53</v>
      </c>
    </row>
    <row r="73" spans="1:18" ht="12.75" customHeight="1">
      <c r="A73" s="6" t="s">
        <v>48</v>
      </c>
      <c s="6"/>
      <c s="44" t="s">
        <v>7552</v>
      </c>
      <c s="6"/>
      <c s="29" t="s">
        <v>3434</v>
      </c>
      <c s="6"/>
      <c s="6"/>
      <c s="6"/>
      <c s="46">
        <f>0+Q73</f>
      </c>
      <c r="O73">
        <f>0+R73</f>
      </c>
      <c r="Q73">
        <f>0+I74+I78+I82+I86+I90+I94+I98+I102+I106</f>
      </c>
      <c>
        <f>0+O74+O78+O82+O86+O90+O94+O98+O102+O106</f>
      </c>
    </row>
    <row r="74" spans="1:16" ht="12.75">
      <c r="A74" s="26" t="s">
        <v>51</v>
      </c>
      <c s="31" t="s">
        <v>347</v>
      </c>
      <c s="31" t="s">
        <v>7901</v>
      </c>
      <c s="26" t="s">
        <v>53</v>
      </c>
      <c s="32" t="s">
        <v>7902</v>
      </c>
      <c s="33" t="s">
        <v>55</v>
      </c>
      <c s="34">
        <v>15</v>
      </c>
      <c s="35">
        <v>0</v>
      </c>
      <c s="36">
        <f>ROUND(ROUND(H74,2)*ROUND(G74,3),2)</f>
      </c>
      <c r="O74">
        <f>(I74*21)/100</f>
      </c>
      <c t="s">
        <v>28</v>
      </c>
    </row>
    <row r="75" spans="1:5" ht="12.75">
      <c r="A75" s="37" t="s">
        <v>56</v>
      </c>
      <c r="E75" s="38" t="s">
        <v>7902</v>
      </c>
    </row>
    <row r="76" spans="1:5" ht="12.75">
      <c r="A76" s="39" t="s">
        <v>57</v>
      </c>
      <c r="E76" s="40" t="s">
        <v>53</v>
      </c>
    </row>
    <row r="77" spans="1:5" ht="12.75">
      <c r="A77" t="s">
        <v>58</v>
      </c>
      <c r="E77" s="38" t="s">
        <v>53</v>
      </c>
    </row>
    <row r="78" spans="1:16" ht="12.75">
      <c r="A78" s="26" t="s">
        <v>51</v>
      </c>
      <c s="31" t="s">
        <v>302</v>
      </c>
      <c s="31" t="s">
        <v>7903</v>
      </c>
      <c s="26" t="s">
        <v>53</v>
      </c>
      <c s="32" t="s">
        <v>7904</v>
      </c>
      <c s="33" t="s">
        <v>55</v>
      </c>
      <c s="34">
        <v>20</v>
      </c>
      <c s="35">
        <v>0</v>
      </c>
      <c s="36">
        <f>ROUND(ROUND(H78,2)*ROUND(G78,3),2)</f>
      </c>
      <c r="O78">
        <f>(I78*21)/100</f>
      </c>
      <c t="s">
        <v>28</v>
      </c>
    </row>
    <row r="79" spans="1:5" ht="12.75">
      <c r="A79" s="37" t="s">
        <v>56</v>
      </c>
      <c r="E79" s="38" t="s">
        <v>7904</v>
      </c>
    </row>
    <row r="80" spans="1:5" ht="12.75">
      <c r="A80" s="39" t="s">
        <v>57</v>
      </c>
      <c r="E80" s="40" t="s">
        <v>53</v>
      </c>
    </row>
    <row r="81" spans="1:5" ht="12.75">
      <c r="A81" t="s">
        <v>58</v>
      </c>
      <c r="E81" s="38" t="s">
        <v>53</v>
      </c>
    </row>
    <row r="82" spans="1:16" ht="12.75">
      <c r="A82" s="26" t="s">
        <v>51</v>
      </c>
      <c s="31" t="s">
        <v>306</v>
      </c>
      <c s="31" t="s">
        <v>7905</v>
      </c>
      <c s="26" t="s">
        <v>53</v>
      </c>
      <c s="32" t="s">
        <v>7906</v>
      </c>
      <c s="33" t="s">
        <v>55</v>
      </c>
      <c s="34">
        <v>50</v>
      </c>
      <c s="35">
        <v>0</v>
      </c>
      <c s="36">
        <f>ROUND(ROUND(H82,2)*ROUND(G82,3),2)</f>
      </c>
      <c r="O82">
        <f>(I82*21)/100</f>
      </c>
      <c t="s">
        <v>28</v>
      </c>
    </row>
    <row r="83" spans="1:5" ht="12.75">
      <c r="A83" s="37" t="s">
        <v>56</v>
      </c>
      <c r="E83" s="38" t="s">
        <v>7906</v>
      </c>
    </row>
    <row r="84" spans="1:5" ht="12.75">
      <c r="A84" s="39" t="s">
        <v>57</v>
      </c>
      <c r="E84" s="40" t="s">
        <v>53</v>
      </c>
    </row>
    <row r="85" spans="1:5" ht="12.75">
      <c r="A85" t="s">
        <v>58</v>
      </c>
      <c r="E85" s="38" t="s">
        <v>53</v>
      </c>
    </row>
    <row r="86" spans="1:16" ht="12.75">
      <c r="A86" s="26" t="s">
        <v>51</v>
      </c>
      <c s="31" t="s">
        <v>158</v>
      </c>
      <c s="31" t="s">
        <v>7907</v>
      </c>
      <c s="26" t="s">
        <v>53</v>
      </c>
      <c s="32" t="s">
        <v>7908</v>
      </c>
      <c s="33" t="s">
        <v>55</v>
      </c>
      <c s="34">
        <v>50</v>
      </c>
      <c s="35">
        <v>0</v>
      </c>
      <c s="36">
        <f>ROUND(ROUND(H86,2)*ROUND(G86,3),2)</f>
      </c>
      <c r="O86">
        <f>(I86*21)/100</f>
      </c>
      <c t="s">
        <v>28</v>
      </c>
    </row>
    <row r="87" spans="1:5" ht="12.75">
      <c r="A87" s="37" t="s">
        <v>56</v>
      </c>
      <c r="E87" s="38" t="s">
        <v>7908</v>
      </c>
    </row>
    <row r="88" spans="1:5" ht="12.75">
      <c r="A88" s="39" t="s">
        <v>57</v>
      </c>
      <c r="E88" s="40" t="s">
        <v>53</v>
      </c>
    </row>
    <row r="89" spans="1:5" ht="12.75">
      <c r="A89" t="s">
        <v>58</v>
      </c>
      <c r="E89" s="38" t="s">
        <v>53</v>
      </c>
    </row>
    <row r="90" spans="1:16" ht="12.75">
      <c r="A90" s="26" t="s">
        <v>51</v>
      </c>
      <c s="31" t="s">
        <v>160</v>
      </c>
      <c s="31" t="s">
        <v>7909</v>
      </c>
      <c s="26" t="s">
        <v>53</v>
      </c>
      <c s="32" t="s">
        <v>7910</v>
      </c>
      <c s="33" t="s">
        <v>55</v>
      </c>
      <c s="34">
        <v>20</v>
      </c>
      <c s="35">
        <v>0</v>
      </c>
      <c s="36">
        <f>ROUND(ROUND(H90,2)*ROUND(G90,3),2)</f>
      </c>
      <c r="O90">
        <f>(I90*21)/100</f>
      </c>
      <c t="s">
        <v>28</v>
      </c>
    </row>
    <row r="91" spans="1:5" ht="12.75">
      <c r="A91" s="37" t="s">
        <v>56</v>
      </c>
      <c r="E91" s="38" t="s">
        <v>7910</v>
      </c>
    </row>
    <row r="92" spans="1:5" ht="12.75">
      <c r="A92" s="39" t="s">
        <v>57</v>
      </c>
      <c r="E92" s="40" t="s">
        <v>53</v>
      </c>
    </row>
    <row r="93" spans="1:5" ht="12.75">
      <c r="A93" t="s">
        <v>58</v>
      </c>
      <c r="E93" s="38" t="s">
        <v>53</v>
      </c>
    </row>
    <row r="94" spans="1:16" ht="12.75">
      <c r="A94" s="26" t="s">
        <v>51</v>
      </c>
      <c s="31" t="s">
        <v>162</v>
      </c>
      <c s="31" t="s">
        <v>7911</v>
      </c>
      <c s="26" t="s">
        <v>53</v>
      </c>
      <c s="32" t="s">
        <v>7912</v>
      </c>
      <c s="33" t="s">
        <v>55</v>
      </c>
      <c s="34">
        <v>20</v>
      </c>
      <c s="35">
        <v>0</v>
      </c>
      <c s="36">
        <f>ROUND(ROUND(H94,2)*ROUND(G94,3),2)</f>
      </c>
      <c r="O94">
        <f>(I94*21)/100</f>
      </c>
      <c t="s">
        <v>28</v>
      </c>
    </row>
    <row r="95" spans="1:5" ht="12.75">
      <c r="A95" s="37" t="s">
        <v>56</v>
      </c>
      <c r="E95" s="38" t="s">
        <v>7912</v>
      </c>
    </row>
    <row r="96" spans="1:5" ht="12.75">
      <c r="A96" s="39" t="s">
        <v>57</v>
      </c>
      <c r="E96" s="40" t="s">
        <v>53</v>
      </c>
    </row>
    <row r="97" spans="1:5" ht="12.75">
      <c r="A97" t="s">
        <v>58</v>
      </c>
      <c r="E97" s="38" t="s">
        <v>53</v>
      </c>
    </row>
    <row r="98" spans="1:16" ht="12.75">
      <c r="A98" s="26" t="s">
        <v>51</v>
      </c>
      <c s="31" t="s">
        <v>725</v>
      </c>
      <c s="31" t="s">
        <v>7594</v>
      </c>
      <c s="26" t="s">
        <v>53</v>
      </c>
      <c s="32" t="s">
        <v>7913</v>
      </c>
      <c s="33" t="s">
        <v>6079</v>
      </c>
      <c s="34">
        <v>1</v>
      </c>
      <c s="35">
        <v>0</v>
      </c>
      <c s="36">
        <f>ROUND(ROUND(H98,2)*ROUND(G98,3),2)</f>
      </c>
      <c r="O98">
        <f>(I98*21)/100</f>
      </c>
      <c t="s">
        <v>28</v>
      </c>
    </row>
    <row r="99" spans="1:5" ht="12.75">
      <c r="A99" s="37" t="s">
        <v>56</v>
      </c>
      <c r="E99" s="38" t="s">
        <v>7914</v>
      </c>
    </row>
    <row r="100" spans="1:5" ht="12.75">
      <c r="A100" s="39" t="s">
        <v>57</v>
      </c>
      <c r="E100" s="40" t="s">
        <v>53</v>
      </c>
    </row>
    <row r="101" spans="1:5" ht="12.75">
      <c r="A101" t="s">
        <v>58</v>
      </c>
      <c r="E101" s="38" t="s">
        <v>53</v>
      </c>
    </row>
    <row r="102" spans="1:16" ht="12.75">
      <c r="A102" s="26" t="s">
        <v>51</v>
      </c>
      <c s="31" t="s">
        <v>577</v>
      </c>
      <c s="31" t="s">
        <v>7596</v>
      </c>
      <c s="26" t="s">
        <v>53</v>
      </c>
      <c s="32" t="s">
        <v>7915</v>
      </c>
      <c s="33" t="s">
        <v>6079</v>
      </c>
      <c s="34">
        <v>1</v>
      </c>
      <c s="35">
        <v>0</v>
      </c>
      <c s="36">
        <f>ROUND(ROUND(H102,2)*ROUND(G102,3),2)</f>
      </c>
      <c r="O102">
        <f>(I102*21)/100</f>
      </c>
      <c t="s">
        <v>28</v>
      </c>
    </row>
    <row r="103" spans="1:5" ht="12.75">
      <c r="A103" s="37" t="s">
        <v>56</v>
      </c>
      <c r="E103" s="38" t="s">
        <v>7916</v>
      </c>
    </row>
    <row r="104" spans="1:5" ht="12.75">
      <c r="A104" s="39" t="s">
        <v>57</v>
      </c>
      <c r="E104" s="40" t="s">
        <v>53</v>
      </c>
    </row>
    <row r="105" spans="1:5" ht="12.75">
      <c r="A105" t="s">
        <v>58</v>
      </c>
      <c r="E105" s="38" t="s">
        <v>53</v>
      </c>
    </row>
    <row r="106" spans="1:16" ht="12.75">
      <c r="A106" s="26" t="s">
        <v>51</v>
      </c>
      <c s="31" t="s">
        <v>581</v>
      </c>
      <c s="31" t="s">
        <v>7598</v>
      </c>
      <c s="26" t="s">
        <v>53</v>
      </c>
      <c s="32" t="s">
        <v>7917</v>
      </c>
      <c s="33" t="s">
        <v>6079</v>
      </c>
      <c s="34">
        <v>1</v>
      </c>
      <c s="35">
        <v>0</v>
      </c>
      <c s="36">
        <f>ROUND(ROUND(H106,2)*ROUND(G106,3),2)</f>
      </c>
      <c r="O106">
        <f>(I106*21)/100</f>
      </c>
      <c t="s">
        <v>28</v>
      </c>
    </row>
    <row r="107" spans="1:5" ht="12.75">
      <c r="A107" s="37" t="s">
        <v>56</v>
      </c>
      <c r="E107" s="38" t="s">
        <v>7918</v>
      </c>
    </row>
    <row r="108" spans="1:5" ht="12.75">
      <c r="A108" s="39" t="s">
        <v>57</v>
      </c>
      <c r="E108" s="40" t="s">
        <v>53</v>
      </c>
    </row>
    <row r="109" spans="1:5" ht="12.75">
      <c r="A109" t="s">
        <v>58</v>
      </c>
      <c r="E109" s="38" t="s">
        <v>53</v>
      </c>
    </row>
    <row r="110" spans="1:18" ht="12.75" customHeight="1">
      <c r="A110" s="6" t="s">
        <v>48</v>
      </c>
      <c s="6"/>
      <c s="44" t="s">
        <v>7559</v>
      </c>
      <c s="6"/>
      <c s="29" t="s">
        <v>7919</v>
      </c>
      <c s="6"/>
      <c s="6"/>
      <c s="6"/>
      <c s="46">
        <f>0+Q110</f>
      </c>
      <c r="O110">
        <f>0+R110</f>
      </c>
      <c r="Q110">
        <f>0+I111+I115+I119+I123+I127+I131+I135+I139+I143+I147+I151+I155+I159+I163+I167+I171+I175+I179+I183+I187+I191+I195+I199</f>
      </c>
      <c>
        <f>0+O111+O115+O119+O123+O127+O131+O135+O139+O143+O147+O151+O155+O159+O163+O167+O171+O175+O179+O183+O187+O191+O195+O199</f>
      </c>
    </row>
    <row r="111" spans="1:16" ht="12.75">
      <c r="A111" s="26" t="s">
        <v>51</v>
      </c>
      <c s="31" t="s">
        <v>585</v>
      </c>
      <c s="31" t="s">
        <v>7602</v>
      </c>
      <c s="26" t="s">
        <v>53</v>
      </c>
      <c s="32" t="s">
        <v>7920</v>
      </c>
      <c s="33" t="s">
        <v>55</v>
      </c>
      <c s="34">
        <v>15</v>
      </c>
      <c s="35">
        <v>0</v>
      </c>
      <c s="36">
        <f>ROUND(ROUND(H111,2)*ROUND(G111,3),2)</f>
      </c>
      <c r="O111">
        <f>(I111*21)/100</f>
      </c>
      <c t="s">
        <v>28</v>
      </c>
    </row>
    <row r="112" spans="1:5" ht="12.75">
      <c r="A112" s="37" t="s">
        <v>56</v>
      </c>
      <c r="E112" s="38" t="s">
        <v>7920</v>
      </c>
    </row>
    <row r="113" spans="1:5" ht="12.75">
      <c r="A113" s="39" t="s">
        <v>57</v>
      </c>
      <c r="E113" s="40" t="s">
        <v>53</v>
      </c>
    </row>
    <row r="114" spans="1:5" ht="12.75">
      <c r="A114" t="s">
        <v>58</v>
      </c>
      <c r="E114" s="38" t="s">
        <v>53</v>
      </c>
    </row>
    <row r="115" spans="1:16" ht="12.75">
      <c r="A115" s="26" t="s">
        <v>51</v>
      </c>
      <c s="31" t="s">
        <v>587</v>
      </c>
      <c s="31" t="s">
        <v>7603</v>
      </c>
      <c s="26" t="s">
        <v>53</v>
      </c>
      <c s="32" t="s">
        <v>7921</v>
      </c>
      <c s="33" t="s">
        <v>55</v>
      </c>
      <c s="34">
        <v>20</v>
      </c>
      <c s="35">
        <v>0</v>
      </c>
      <c s="36">
        <f>ROUND(ROUND(H115,2)*ROUND(G115,3),2)</f>
      </c>
      <c r="O115">
        <f>(I115*21)/100</f>
      </c>
      <c t="s">
        <v>28</v>
      </c>
    </row>
    <row r="116" spans="1:5" ht="12.75">
      <c r="A116" s="37" t="s">
        <v>56</v>
      </c>
      <c r="E116" s="38" t="s">
        <v>7921</v>
      </c>
    </row>
    <row r="117" spans="1:5" ht="12.75">
      <c r="A117" s="39" t="s">
        <v>57</v>
      </c>
      <c r="E117" s="40" t="s">
        <v>53</v>
      </c>
    </row>
    <row r="118" spans="1:5" ht="12.75">
      <c r="A118" t="s">
        <v>58</v>
      </c>
      <c r="E118" s="38" t="s">
        <v>53</v>
      </c>
    </row>
    <row r="119" spans="1:16" ht="12.75">
      <c r="A119" s="26" t="s">
        <v>51</v>
      </c>
      <c s="31" t="s">
        <v>589</v>
      </c>
      <c s="31" t="s">
        <v>7610</v>
      </c>
      <c s="26" t="s">
        <v>53</v>
      </c>
      <c s="32" t="s">
        <v>7922</v>
      </c>
      <c s="33" t="s">
        <v>55</v>
      </c>
      <c s="34">
        <v>50</v>
      </c>
      <c s="35">
        <v>0</v>
      </c>
      <c s="36">
        <f>ROUND(ROUND(H119,2)*ROUND(G119,3),2)</f>
      </c>
      <c r="O119">
        <f>(I119*21)/100</f>
      </c>
      <c t="s">
        <v>28</v>
      </c>
    </row>
    <row r="120" spans="1:5" ht="12.75">
      <c r="A120" s="37" t="s">
        <v>56</v>
      </c>
      <c r="E120" s="38" t="s">
        <v>7922</v>
      </c>
    </row>
    <row r="121" spans="1:5" ht="12.75">
      <c r="A121" s="39" t="s">
        <v>57</v>
      </c>
      <c r="E121" s="40" t="s">
        <v>53</v>
      </c>
    </row>
    <row r="122" spans="1:5" ht="12.75">
      <c r="A122" t="s">
        <v>58</v>
      </c>
      <c r="E122" s="38" t="s">
        <v>53</v>
      </c>
    </row>
    <row r="123" spans="1:16" ht="12.75">
      <c r="A123" s="26" t="s">
        <v>51</v>
      </c>
      <c s="31" t="s">
        <v>593</v>
      </c>
      <c s="31" t="s">
        <v>7614</v>
      </c>
      <c s="26" t="s">
        <v>53</v>
      </c>
      <c s="32" t="s">
        <v>7923</v>
      </c>
      <c s="33" t="s">
        <v>55</v>
      </c>
      <c s="34">
        <v>50</v>
      </c>
      <c s="35">
        <v>0</v>
      </c>
      <c s="36">
        <f>ROUND(ROUND(H123,2)*ROUND(G123,3),2)</f>
      </c>
      <c r="O123">
        <f>(I123*21)/100</f>
      </c>
      <c t="s">
        <v>28</v>
      </c>
    </row>
    <row r="124" spans="1:5" ht="12.75">
      <c r="A124" s="37" t="s">
        <v>56</v>
      </c>
      <c r="E124" s="38" t="s">
        <v>7923</v>
      </c>
    </row>
    <row r="125" spans="1:5" ht="12.75">
      <c r="A125" s="39" t="s">
        <v>57</v>
      </c>
      <c r="E125" s="40" t="s">
        <v>53</v>
      </c>
    </row>
    <row r="126" spans="1:5" ht="12.75">
      <c r="A126" t="s">
        <v>58</v>
      </c>
      <c r="E126" s="38" t="s">
        <v>53</v>
      </c>
    </row>
    <row r="127" spans="1:16" ht="12.75">
      <c r="A127" s="26" t="s">
        <v>51</v>
      </c>
      <c s="31" t="s">
        <v>729</v>
      </c>
      <c s="31" t="s">
        <v>7616</v>
      </c>
      <c s="26" t="s">
        <v>53</v>
      </c>
      <c s="32" t="s">
        <v>7924</v>
      </c>
      <c s="33" t="s">
        <v>55</v>
      </c>
      <c s="34">
        <v>20</v>
      </c>
      <c s="35">
        <v>0</v>
      </c>
      <c s="36">
        <f>ROUND(ROUND(H127,2)*ROUND(G127,3),2)</f>
      </c>
      <c r="O127">
        <f>(I127*21)/100</f>
      </c>
      <c t="s">
        <v>28</v>
      </c>
    </row>
    <row r="128" spans="1:5" ht="12.75">
      <c r="A128" s="37" t="s">
        <v>56</v>
      </c>
      <c r="E128" s="38" t="s">
        <v>7924</v>
      </c>
    </row>
    <row r="129" spans="1:5" ht="12.75">
      <c r="A129" s="39" t="s">
        <v>57</v>
      </c>
      <c r="E129" s="40" t="s">
        <v>53</v>
      </c>
    </row>
    <row r="130" spans="1:5" ht="12.75">
      <c r="A130" t="s">
        <v>58</v>
      </c>
      <c r="E130" s="38" t="s">
        <v>53</v>
      </c>
    </row>
    <row r="131" spans="1:16" ht="12.75">
      <c r="A131" s="26" t="s">
        <v>51</v>
      </c>
      <c s="31" t="s">
        <v>597</v>
      </c>
      <c s="31" t="s">
        <v>7620</v>
      </c>
      <c s="26" t="s">
        <v>53</v>
      </c>
      <c s="32" t="s">
        <v>7925</v>
      </c>
      <c s="33" t="s">
        <v>55</v>
      </c>
      <c s="34">
        <v>20</v>
      </c>
      <c s="35">
        <v>0</v>
      </c>
      <c s="36">
        <f>ROUND(ROUND(H131,2)*ROUND(G131,3),2)</f>
      </c>
      <c r="O131">
        <f>(I131*21)/100</f>
      </c>
      <c t="s">
        <v>28</v>
      </c>
    </row>
    <row r="132" spans="1:5" ht="12.75">
      <c r="A132" s="37" t="s">
        <v>56</v>
      </c>
      <c r="E132" s="38" t="s">
        <v>7925</v>
      </c>
    </row>
    <row r="133" spans="1:5" ht="12.75">
      <c r="A133" s="39" t="s">
        <v>57</v>
      </c>
      <c r="E133" s="40" t="s">
        <v>53</v>
      </c>
    </row>
    <row r="134" spans="1:5" ht="12.75">
      <c r="A134" t="s">
        <v>58</v>
      </c>
      <c r="E134" s="38" t="s">
        <v>53</v>
      </c>
    </row>
    <row r="135" spans="1:16" ht="12.75">
      <c r="A135" s="26" t="s">
        <v>51</v>
      </c>
      <c s="31" t="s">
        <v>599</v>
      </c>
      <c s="31" t="s">
        <v>7622</v>
      </c>
      <c s="26" t="s">
        <v>53</v>
      </c>
      <c s="32" t="s">
        <v>7926</v>
      </c>
      <c s="33" t="s">
        <v>55</v>
      </c>
      <c s="34">
        <v>175</v>
      </c>
      <c s="35">
        <v>0</v>
      </c>
      <c s="36">
        <f>ROUND(ROUND(H135,2)*ROUND(G135,3),2)</f>
      </c>
      <c r="O135">
        <f>(I135*21)/100</f>
      </c>
      <c t="s">
        <v>28</v>
      </c>
    </row>
    <row r="136" spans="1:5" ht="12.75">
      <c r="A136" s="37" t="s">
        <v>56</v>
      </c>
      <c r="E136" s="38" t="s">
        <v>7927</v>
      </c>
    </row>
    <row r="137" spans="1:5" ht="12.75">
      <c r="A137" s="39" t="s">
        <v>57</v>
      </c>
      <c r="E137" s="40" t="s">
        <v>53</v>
      </c>
    </row>
    <row r="138" spans="1:5" ht="12.75">
      <c r="A138" t="s">
        <v>58</v>
      </c>
      <c r="E138" s="38" t="s">
        <v>53</v>
      </c>
    </row>
    <row r="139" spans="1:16" ht="12.75">
      <c r="A139" s="26" t="s">
        <v>51</v>
      </c>
      <c s="31" t="s">
        <v>601</v>
      </c>
      <c s="31" t="s">
        <v>7624</v>
      </c>
      <c s="26" t="s">
        <v>53</v>
      </c>
      <c s="32" t="s">
        <v>7928</v>
      </c>
      <c s="33" t="s">
        <v>966</v>
      </c>
      <c s="34">
        <v>8</v>
      </c>
      <c s="35">
        <v>0</v>
      </c>
      <c s="36">
        <f>ROUND(ROUND(H139,2)*ROUND(G139,3),2)</f>
      </c>
      <c r="O139">
        <f>(I139*21)/100</f>
      </c>
      <c t="s">
        <v>28</v>
      </c>
    </row>
    <row r="140" spans="1:5" ht="12.75">
      <c r="A140" s="37" t="s">
        <v>56</v>
      </c>
      <c r="E140" s="38" t="s">
        <v>7928</v>
      </c>
    </row>
    <row r="141" spans="1:5" ht="12.75">
      <c r="A141" s="39" t="s">
        <v>57</v>
      </c>
      <c r="E141" s="40" t="s">
        <v>53</v>
      </c>
    </row>
    <row r="142" spans="1:5" ht="12.75">
      <c r="A142" t="s">
        <v>58</v>
      </c>
      <c r="E142" s="38" t="s">
        <v>53</v>
      </c>
    </row>
    <row r="143" spans="1:16" ht="12.75">
      <c r="A143" s="26" t="s">
        <v>51</v>
      </c>
      <c s="31" t="s">
        <v>603</v>
      </c>
      <c s="31" t="s">
        <v>7626</v>
      </c>
      <c s="26" t="s">
        <v>53</v>
      </c>
      <c s="32" t="s">
        <v>7929</v>
      </c>
      <c s="33" t="s">
        <v>966</v>
      </c>
      <c s="34">
        <v>8</v>
      </c>
      <c s="35">
        <v>0</v>
      </c>
      <c s="36">
        <f>ROUND(ROUND(H143,2)*ROUND(G143,3),2)</f>
      </c>
      <c r="O143">
        <f>(I143*21)/100</f>
      </c>
      <c t="s">
        <v>28</v>
      </c>
    </row>
    <row r="144" spans="1:5" ht="12.75">
      <c r="A144" s="37" t="s">
        <v>56</v>
      </c>
      <c r="E144" s="38" t="s">
        <v>7929</v>
      </c>
    </row>
    <row r="145" spans="1:5" ht="12.75">
      <c r="A145" s="39" t="s">
        <v>57</v>
      </c>
      <c r="E145" s="40" t="s">
        <v>53</v>
      </c>
    </row>
    <row r="146" spans="1:5" ht="12.75">
      <c r="A146" t="s">
        <v>58</v>
      </c>
      <c r="E146" s="38" t="s">
        <v>53</v>
      </c>
    </row>
    <row r="147" spans="1:16" ht="12.75">
      <c r="A147" s="26" t="s">
        <v>51</v>
      </c>
      <c s="31" t="s">
        <v>605</v>
      </c>
      <c s="31" t="s">
        <v>7628</v>
      </c>
      <c s="26" t="s">
        <v>53</v>
      </c>
      <c s="32" t="s">
        <v>7930</v>
      </c>
      <c s="33" t="s">
        <v>966</v>
      </c>
      <c s="34">
        <v>27</v>
      </c>
      <c s="35">
        <v>0</v>
      </c>
      <c s="36">
        <f>ROUND(ROUND(H147,2)*ROUND(G147,3),2)</f>
      </c>
      <c r="O147">
        <f>(I147*21)/100</f>
      </c>
      <c t="s">
        <v>28</v>
      </c>
    </row>
    <row r="148" spans="1:5" ht="12.75">
      <c r="A148" s="37" t="s">
        <v>56</v>
      </c>
      <c r="E148" s="38" t="s">
        <v>7930</v>
      </c>
    </row>
    <row r="149" spans="1:5" ht="12.75">
      <c r="A149" s="39" t="s">
        <v>57</v>
      </c>
      <c r="E149" s="40" t="s">
        <v>53</v>
      </c>
    </row>
    <row r="150" spans="1:5" ht="12.75">
      <c r="A150" t="s">
        <v>58</v>
      </c>
      <c r="E150" s="38" t="s">
        <v>53</v>
      </c>
    </row>
    <row r="151" spans="1:16" ht="12.75">
      <c r="A151" s="26" t="s">
        <v>51</v>
      </c>
      <c s="31" t="s">
        <v>609</v>
      </c>
      <c s="31" t="s">
        <v>7630</v>
      </c>
      <c s="26" t="s">
        <v>53</v>
      </c>
      <c s="32" t="s">
        <v>7931</v>
      </c>
      <c s="33" t="s">
        <v>966</v>
      </c>
      <c s="34">
        <v>18</v>
      </c>
      <c s="35">
        <v>0</v>
      </c>
      <c s="36">
        <f>ROUND(ROUND(H151,2)*ROUND(G151,3),2)</f>
      </c>
      <c r="O151">
        <f>(I151*21)/100</f>
      </c>
      <c t="s">
        <v>28</v>
      </c>
    </row>
    <row r="152" spans="1:5" ht="12.75">
      <c r="A152" s="37" t="s">
        <v>56</v>
      </c>
      <c r="E152" s="38" t="s">
        <v>7931</v>
      </c>
    </row>
    <row r="153" spans="1:5" ht="12.75">
      <c r="A153" s="39" t="s">
        <v>57</v>
      </c>
      <c r="E153" s="40" t="s">
        <v>53</v>
      </c>
    </row>
    <row r="154" spans="1:5" ht="12.75">
      <c r="A154" t="s">
        <v>58</v>
      </c>
      <c r="E154" s="38" t="s">
        <v>53</v>
      </c>
    </row>
    <row r="155" spans="1:16" ht="12.75">
      <c r="A155" s="26" t="s">
        <v>51</v>
      </c>
      <c s="31" t="s">
        <v>611</v>
      </c>
      <c s="31" t="s">
        <v>7632</v>
      </c>
      <c s="26" t="s">
        <v>53</v>
      </c>
      <c s="32" t="s">
        <v>7932</v>
      </c>
      <c s="33" t="s">
        <v>966</v>
      </c>
      <c s="34">
        <v>6</v>
      </c>
      <c s="35">
        <v>0</v>
      </c>
      <c s="36">
        <f>ROUND(ROUND(H155,2)*ROUND(G155,3),2)</f>
      </c>
      <c r="O155">
        <f>(I155*21)/100</f>
      </c>
      <c t="s">
        <v>28</v>
      </c>
    </row>
    <row r="156" spans="1:5" ht="12.75">
      <c r="A156" s="37" t="s">
        <v>56</v>
      </c>
      <c r="E156" s="38" t="s">
        <v>7932</v>
      </c>
    </row>
    <row r="157" spans="1:5" ht="12.75">
      <c r="A157" s="39" t="s">
        <v>57</v>
      </c>
      <c r="E157" s="40" t="s">
        <v>53</v>
      </c>
    </row>
    <row r="158" spans="1:5" ht="12.75">
      <c r="A158" t="s">
        <v>58</v>
      </c>
      <c r="E158" s="38" t="s">
        <v>53</v>
      </c>
    </row>
    <row r="159" spans="1:16" ht="12.75">
      <c r="A159" s="26" t="s">
        <v>51</v>
      </c>
      <c s="31" t="s">
        <v>613</v>
      </c>
      <c s="31" t="s">
        <v>7634</v>
      </c>
      <c s="26" t="s">
        <v>53</v>
      </c>
      <c s="32" t="s">
        <v>7933</v>
      </c>
      <c s="33" t="s">
        <v>966</v>
      </c>
      <c s="34">
        <v>3</v>
      </c>
      <c s="35">
        <v>0</v>
      </c>
      <c s="36">
        <f>ROUND(ROUND(H159,2)*ROUND(G159,3),2)</f>
      </c>
      <c r="O159">
        <f>(I159*21)/100</f>
      </c>
      <c t="s">
        <v>28</v>
      </c>
    </row>
    <row r="160" spans="1:5" ht="12.75">
      <c r="A160" s="37" t="s">
        <v>56</v>
      </c>
      <c r="E160" s="38" t="s">
        <v>7933</v>
      </c>
    </row>
    <row r="161" spans="1:5" ht="12.75">
      <c r="A161" s="39" t="s">
        <v>57</v>
      </c>
      <c r="E161" s="40" t="s">
        <v>53</v>
      </c>
    </row>
    <row r="162" spans="1:5" ht="12.75">
      <c r="A162" t="s">
        <v>58</v>
      </c>
      <c r="E162" s="38" t="s">
        <v>53</v>
      </c>
    </row>
    <row r="163" spans="1:16" ht="12.75">
      <c r="A163" s="26" t="s">
        <v>51</v>
      </c>
      <c s="31" t="s">
        <v>631</v>
      </c>
      <c s="31" t="s">
        <v>7644</v>
      </c>
      <c s="26" t="s">
        <v>53</v>
      </c>
      <c s="32" t="s">
        <v>7920</v>
      </c>
      <c s="33" t="s">
        <v>55</v>
      </c>
      <c s="34">
        <v>145</v>
      </c>
      <c s="35">
        <v>0</v>
      </c>
      <c s="36">
        <f>ROUND(ROUND(H163,2)*ROUND(G163,3),2)</f>
      </c>
      <c r="O163">
        <f>(I163*21)/100</f>
      </c>
      <c t="s">
        <v>28</v>
      </c>
    </row>
    <row r="164" spans="1:5" ht="12.75">
      <c r="A164" s="37" t="s">
        <v>56</v>
      </c>
      <c r="E164" s="38" t="s">
        <v>7920</v>
      </c>
    </row>
    <row r="165" spans="1:5" ht="12.75">
      <c r="A165" s="39" t="s">
        <v>57</v>
      </c>
      <c r="E165" s="40" t="s">
        <v>53</v>
      </c>
    </row>
    <row r="166" spans="1:5" ht="12.75">
      <c r="A166" t="s">
        <v>58</v>
      </c>
      <c r="E166" s="38" t="s">
        <v>53</v>
      </c>
    </row>
    <row r="167" spans="1:16" ht="12.75">
      <c r="A167" s="26" t="s">
        <v>51</v>
      </c>
      <c s="31" t="s">
        <v>731</v>
      </c>
      <c s="31" t="s">
        <v>7646</v>
      </c>
      <c s="26" t="s">
        <v>53</v>
      </c>
      <c s="32" t="s">
        <v>7921</v>
      </c>
      <c s="33" t="s">
        <v>55</v>
      </c>
      <c s="34">
        <v>10</v>
      </c>
      <c s="35">
        <v>0</v>
      </c>
      <c s="36">
        <f>ROUND(ROUND(H167,2)*ROUND(G167,3),2)</f>
      </c>
      <c r="O167">
        <f>(I167*21)/100</f>
      </c>
      <c t="s">
        <v>28</v>
      </c>
    </row>
    <row r="168" spans="1:5" ht="12.75">
      <c r="A168" s="37" t="s">
        <v>56</v>
      </c>
      <c r="E168" s="38" t="s">
        <v>7921</v>
      </c>
    </row>
    <row r="169" spans="1:5" ht="12.75">
      <c r="A169" s="39" t="s">
        <v>57</v>
      </c>
      <c r="E169" s="40" t="s">
        <v>53</v>
      </c>
    </row>
    <row r="170" spans="1:5" ht="12.75">
      <c r="A170" t="s">
        <v>58</v>
      </c>
      <c r="E170" s="38" t="s">
        <v>53</v>
      </c>
    </row>
    <row r="171" spans="1:16" ht="12.75">
      <c r="A171" s="26" t="s">
        <v>51</v>
      </c>
      <c s="31" t="s">
        <v>6481</v>
      </c>
      <c s="31" t="s">
        <v>7648</v>
      </c>
      <c s="26" t="s">
        <v>53</v>
      </c>
      <c s="32" t="s">
        <v>7922</v>
      </c>
      <c s="33" t="s">
        <v>55</v>
      </c>
      <c s="34">
        <v>30</v>
      </c>
      <c s="35">
        <v>0</v>
      </c>
      <c s="36">
        <f>ROUND(ROUND(H171,2)*ROUND(G171,3),2)</f>
      </c>
      <c r="O171">
        <f>(I171*21)/100</f>
      </c>
      <c t="s">
        <v>28</v>
      </c>
    </row>
    <row r="172" spans="1:5" ht="12.75">
      <c r="A172" s="37" t="s">
        <v>56</v>
      </c>
      <c r="E172" s="38" t="s">
        <v>7922</v>
      </c>
    </row>
    <row r="173" spans="1:5" ht="12.75">
      <c r="A173" s="39" t="s">
        <v>57</v>
      </c>
      <c r="E173" s="40" t="s">
        <v>53</v>
      </c>
    </row>
    <row r="174" spans="1:5" ht="12.75">
      <c r="A174" t="s">
        <v>58</v>
      </c>
      <c r="E174" s="38" t="s">
        <v>53</v>
      </c>
    </row>
    <row r="175" spans="1:16" ht="12.75">
      <c r="A175" s="26" t="s">
        <v>51</v>
      </c>
      <c s="31" t="s">
        <v>635</v>
      </c>
      <c s="31" t="s">
        <v>7650</v>
      </c>
      <c s="26" t="s">
        <v>53</v>
      </c>
      <c s="32" t="s">
        <v>7923</v>
      </c>
      <c s="33" t="s">
        <v>55</v>
      </c>
      <c s="34">
        <v>40</v>
      </c>
      <c s="35">
        <v>0</v>
      </c>
      <c s="36">
        <f>ROUND(ROUND(H175,2)*ROUND(G175,3),2)</f>
      </c>
      <c r="O175">
        <f>(I175*21)/100</f>
      </c>
      <c t="s">
        <v>28</v>
      </c>
    </row>
    <row r="176" spans="1:5" ht="12.75">
      <c r="A176" s="37" t="s">
        <v>56</v>
      </c>
      <c r="E176" s="38" t="s">
        <v>7923</v>
      </c>
    </row>
    <row r="177" spans="1:5" ht="12.75">
      <c r="A177" s="39" t="s">
        <v>57</v>
      </c>
      <c r="E177" s="40" t="s">
        <v>53</v>
      </c>
    </row>
    <row r="178" spans="1:5" ht="12.75">
      <c r="A178" t="s">
        <v>58</v>
      </c>
      <c r="E178" s="38" t="s">
        <v>53</v>
      </c>
    </row>
    <row r="179" spans="1:16" ht="12.75">
      <c r="A179" s="26" t="s">
        <v>51</v>
      </c>
      <c s="31" t="s">
        <v>786</v>
      </c>
      <c s="31" t="s">
        <v>7652</v>
      </c>
      <c s="26" t="s">
        <v>53</v>
      </c>
      <c s="32" t="s">
        <v>7924</v>
      </c>
      <c s="33" t="s">
        <v>55</v>
      </c>
      <c s="34">
        <v>50</v>
      </c>
      <c s="35">
        <v>0</v>
      </c>
      <c s="36">
        <f>ROUND(ROUND(H179,2)*ROUND(G179,3),2)</f>
      </c>
      <c r="O179">
        <f>(I179*21)/100</f>
      </c>
      <c t="s">
        <v>28</v>
      </c>
    </row>
    <row r="180" spans="1:5" ht="12.75">
      <c r="A180" s="37" t="s">
        <v>56</v>
      </c>
      <c r="E180" s="38" t="s">
        <v>7924</v>
      </c>
    </row>
    <row r="181" spans="1:5" ht="12.75">
      <c r="A181" s="39" t="s">
        <v>57</v>
      </c>
      <c r="E181" s="40" t="s">
        <v>53</v>
      </c>
    </row>
    <row r="182" spans="1:5" ht="12.75">
      <c r="A182" t="s">
        <v>58</v>
      </c>
      <c r="E182" s="38" t="s">
        <v>53</v>
      </c>
    </row>
    <row r="183" spans="1:16" ht="12.75">
      <c r="A183" s="26" t="s">
        <v>51</v>
      </c>
      <c s="31" t="s">
        <v>787</v>
      </c>
      <c s="31" t="s">
        <v>7654</v>
      </c>
      <c s="26" t="s">
        <v>53</v>
      </c>
      <c s="32" t="s">
        <v>7934</v>
      </c>
      <c s="33" t="s">
        <v>55</v>
      </c>
      <c s="34">
        <v>275</v>
      </c>
      <c s="35">
        <v>0</v>
      </c>
      <c s="36">
        <f>ROUND(ROUND(H183,2)*ROUND(G183,3),2)</f>
      </c>
      <c r="O183">
        <f>(I183*21)/100</f>
      </c>
      <c t="s">
        <v>28</v>
      </c>
    </row>
    <row r="184" spans="1:5" ht="12.75">
      <c r="A184" s="37" t="s">
        <v>56</v>
      </c>
      <c r="E184" s="38" t="s">
        <v>7935</v>
      </c>
    </row>
    <row r="185" spans="1:5" ht="12.75">
      <c r="A185" s="39" t="s">
        <v>57</v>
      </c>
      <c r="E185" s="40" t="s">
        <v>53</v>
      </c>
    </row>
    <row r="186" spans="1:5" ht="12.75">
      <c r="A186" t="s">
        <v>58</v>
      </c>
      <c r="E186" s="38" t="s">
        <v>53</v>
      </c>
    </row>
    <row r="187" spans="1:16" ht="12.75">
      <c r="A187" s="26" t="s">
        <v>51</v>
      </c>
      <c s="31" t="s">
        <v>793</v>
      </c>
      <c s="31" t="s">
        <v>7656</v>
      </c>
      <c s="26" t="s">
        <v>53</v>
      </c>
      <c s="32" t="s">
        <v>7936</v>
      </c>
      <c s="33" t="s">
        <v>55</v>
      </c>
      <c s="34">
        <v>155</v>
      </c>
      <c s="35">
        <v>0</v>
      </c>
      <c s="36">
        <f>ROUND(ROUND(H187,2)*ROUND(G187,3),2)</f>
      </c>
      <c r="O187">
        <f>(I187*21)/100</f>
      </c>
      <c t="s">
        <v>28</v>
      </c>
    </row>
    <row r="188" spans="1:5" ht="12.75">
      <c r="A188" s="37" t="s">
        <v>56</v>
      </c>
      <c r="E188" s="38" t="s">
        <v>7936</v>
      </c>
    </row>
    <row r="189" spans="1:5" ht="12.75">
      <c r="A189" s="39" t="s">
        <v>57</v>
      </c>
      <c r="E189" s="40" t="s">
        <v>53</v>
      </c>
    </row>
    <row r="190" spans="1:5" ht="12.75">
      <c r="A190" t="s">
        <v>58</v>
      </c>
      <c r="E190" s="38" t="s">
        <v>53</v>
      </c>
    </row>
    <row r="191" spans="1:16" ht="12.75">
      <c r="A191" s="26" t="s">
        <v>51</v>
      </c>
      <c s="31" t="s">
        <v>795</v>
      </c>
      <c s="31" t="s">
        <v>7658</v>
      </c>
      <c s="26" t="s">
        <v>53</v>
      </c>
      <c s="32" t="s">
        <v>7937</v>
      </c>
      <c s="33" t="s">
        <v>55</v>
      </c>
      <c s="34">
        <v>250</v>
      </c>
      <c s="35">
        <v>0</v>
      </c>
      <c s="36">
        <f>ROUND(ROUND(H191,2)*ROUND(G191,3),2)</f>
      </c>
      <c r="O191">
        <f>(I191*21)/100</f>
      </c>
      <c t="s">
        <v>28</v>
      </c>
    </row>
    <row r="192" spans="1:5" ht="12.75">
      <c r="A192" s="37" t="s">
        <v>56</v>
      </c>
      <c r="E192" s="38" t="s">
        <v>7937</v>
      </c>
    </row>
    <row r="193" spans="1:5" ht="12.75">
      <c r="A193" s="39" t="s">
        <v>57</v>
      </c>
      <c r="E193" s="40" t="s">
        <v>53</v>
      </c>
    </row>
    <row r="194" spans="1:5" ht="12.75">
      <c r="A194" t="s">
        <v>58</v>
      </c>
      <c r="E194" s="38" t="s">
        <v>53</v>
      </c>
    </row>
    <row r="195" spans="1:16" ht="12.75">
      <c r="A195" s="26" t="s">
        <v>51</v>
      </c>
      <c s="31" t="s">
        <v>799</v>
      </c>
      <c s="31" t="s">
        <v>7660</v>
      </c>
      <c s="26" t="s">
        <v>53</v>
      </c>
      <c s="32" t="s">
        <v>7938</v>
      </c>
      <c s="33" t="s">
        <v>55</v>
      </c>
      <c s="34">
        <v>30</v>
      </c>
      <c s="35">
        <v>0</v>
      </c>
      <c s="36">
        <f>ROUND(ROUND(H195,2)*ROUND(G195,3),2)</f>
      </c>
      <c r="O195">
        <f>(I195*21)/100</f>
      </c>
      <c t="s">
        <v>28</v>
      </c>
    </row>
    <row r="196" spans="1:5" ht="12.75">
      <c r="A196" s="37" t="s">
        <v>56</v>
      </c>
      <c r="E196" s="38" t="s">
        <v>7938</v>
      </c>
    </row>
    <row r="197" spans="1:5" ht="12.75">
      <c r="A197" s="39" t="s">
        <v>57</v>
      </c>
      <c r="E197" s="40" t="s">
        <v>53</v>
      </c>
    </row>
    <row r="198" spans="1:5" ht="12.75">
      <c r="A198" t="s">
        <v>58</v>
      </c>
      <c r="E198" s="38" t="s">
        <v>53</v>
      </c>
    </row>
    <row r="199" spans="1:16" ht="12.75">
      <c r="A199" s="26" t="s">
        <v>51</v>
      </c>
      <c s="31" t="s">
        <v>801</v>
      </c>
      <c s="31" t="s">
        <v>7662</v>
      </c>
      <c s="26" t="s">
        <v>53</v>
      </c>
      <c s="32" t="s">
        <v>7934</v>
      </c>
      <c s="33" t="s">
        <v>55</v>
      </c>
      <c s="34">
        <v>435</v>
      </c>
      <c s="35">
        <v>0</v>
      </c>
      <c s="36">
        <f>ROUND(ROUND(H199,2)*ROUND(G199,3),2)</f>
      </c>
      <c r="O199">
        <f>(I199*21)/100</f>
      </c>
      <c t="s">
        <v>28</v>
      </c>
    </row>
    <row r="200" spans="1:5" ht="12.75">
      <c r="A200" s="37" t="s">
        <v>56</v>
      </c>
      <c r="E200" s="38" t="s">
        <v>7935</v>
      </c>
    </row>
    <row r="201" spans="1:5" ht="12.75">
      <c r="A201" s="39" t="s">
        <v>57</v>
      </c>
      <c r="E201" s="40" t="s">
        <v>53</v>
      </c>
    </row>
    <row r="202" spans="1:5" ht="12.75">
      <c r="A202" t="s">
        <v>58</v>
      </c>
      <c r="E202" s="38" t="s">
        <v>53</v>
      </c>
    </row>
    <row r="203" spans="1:18" ht="12.75" customHeight="1">
      <c r="A203" s="6" t="s">
        <v>48</v>
      </c>
      <c s="6"/>
      <c s="44" t="s">
        <v>7564</v>
      </c>
      <c s="6"/>
      <c s="29" t="s">
        <v>7939</v>
      </c>
      <c s="6"/>
      <c s="6"/>
      <c s="6"/>
      <c s="46">
        <f>0+Q203</f>
      </c>
      <c r="O203">
        <f>0+R203</f>
      </c>
      <c r="Q203">
        <f>0+I204+I208+I212+I216+I220+I224+I228</f>
      </c>
      <c>
        <f>0+O204+O208+O212+O216+O220+O224+O228</f>
      </c>
    </row>
    <row r="204" spans="1:16" ht="25.5">
      <c r="A204" s="26" t="s">
        <v>51</v>
      </c>
      <c s="31" t="s">
        <v>355</v>
      </c>
      <c s="31" t="s">
        <v>7940</v>
      </c>
      <c s="26" t="s">
        <v>53</v>
      </c>
      <c s="32" t="s">
        <v>7941</v>
      </c>
      <c s="33" t="s">
        <v>55</v>
      </c>
      <c s="34">
        <v>180</v>
      </c>
      <c s="35">
        <v>0</v>
      </c>
      <c s="36">
        <f>ROUND(ROUND(H204,2)*ROUND(G204,3),2)</f>
      </c>
      <c r="O204">
        <f>(I204*21)/100</f>
      </c>
      <c t="s">
        <v>28</v>
      </c>
    </row>
    <row r="205" spans="1:5" ht="25.5">
      <c r="A205" s="37" t="s">
        <v>56</v>
      </c>
      <c r="E205" s="38" t="s">
        <v>7942</v>
      </c>
    </row>
    <row r="206" spans="1:5" ht="12.75">
      <c r="A206" s="39" t="s">
        <v>57</v>
      </c>
      <c r="E206" s="40" t="s">
        <v>53</v>
      </c>
    </row>
    <row r="207" spans="1:5" ht="12.75">
      <c r="A207" t="s">
        <v>58</v>
      </c>
      <c r="E207" s="38" t="s">
        <v>53</v>
      </c>
    </row>
    <row r="208" spans="1:16" ht="25.5">
      <c r="A208" s="26" t="s">
        <v>51</v>
      </c>
      <c s="31" t="s">
        <v>359</v>
      </c>
      <c s="31" t="s">
        <v>7940</v>
      </c>
      <c s="26" t="s">
        <v>34</v>
      </c>
      <c s="32" t="s">
        <v>7943</v>
      </c>
      <c s="33" t="s">
        <v>55</v>
      </c>
      <c s="34">
        <v>720</v>
      </c>
      <c s="35">
        <v>0</v>
      </c>
      <c s="36">
        <f>ROUND(ROUND(H208,2)*ROUND(G208,3),2)</f>
      </c>
      <c r="O208">
        <f>(I208*21)/100</f>
      </c>
      <c t="s">
        <v>28</v>
      </c>
    </row>
    <row r="209" spans="1:5" ht="25.5">
      <c r="A209" s="37" t="s">
        <v>56</v>
      </c>
      <c r="E209" s="38" t="s">
        <v>7944</v>
      </c>
    </row>
    <row r="210" spans="1:5" ht="12.75">
      <c r="A210" s="39" t="s">
        <v>57</v>
      </c>
      <c r="E210" s="40" t="s">
        <v>53</v>
      </c>
    </row>
    <row r="211" spans="1:5" ht="12.75">
      <c r="A211" t="s">
        <v>58</v>
      </c>
      <c r="E211" s="38" t="s">
        <v>53</v>
      </c>
    </row>
    <row r="212" spans="1:16" ht="25.5">
      <c r="A212" s="26" t="s">
        <v>51</v>
      </c>
      <c s="31" t="s">
        <v>364</v>
      </c>
      <c s="31" t="s">
        <v>7945</v>
      </c>
      <c s="26" t="s">
        <v>53</v>
      </c>
      <c s="32" t="s">
        <v>7946</v>
      </c>
      <c s="33" t="s">
        <v>55</v>
      </c>
      <c s="34">
        <v>180</v>
      </c>
      <c s="35">
        <v>0</v>
      </c>
      <c s="36">
        <f>ROUND(ROUND(H212,2)*ROUND(G212,3),2)</f>
      </c>
      <c r="O212">
        <f>(I212*21)/100</f>
      </c>
      <c t="s">
        <v>28</v>
      </c>
    </row>
    <row r="213" spans="1:5" ht="25.5">
      <c r="A213" s="37" t="s">
        <v>56</v>
      </c>
      <c r="E213" s="38" t="s">
        <v>7947</v>
      </c>
    </row>
    <row r="214" spans="1:5" ht="12.75">
      <c r="A214" s="39" t="s">
        <v>57</v>
      </c>
      <c r="E214" s="40" t="s">
        <v>53</v>
      </c>
    </row>
    <row r="215" spans="1:5" ht="12.75">
      <c r="A215" t="s">
        <v>58</v>
      </c>
      <c r="E215" s="38" t="s">
        <v>53</v>
      </c>
    </row>
    <row r="216" spans="1:16" ht="25.5">
      <c r="A216" s="26" t="s">
        <v>51</v>
      </c>
      <c s="31" t="s">
        <v>298</v>
      </c>
      <c s="31" t="s">
        <v>7945</v>
      </c>
      <c s="26" t="s">
        <v>34</v>
      </c>
      <c s="32" t="s">
        <v>7946</v>
      </c>
      <c s="33" t="s">
        <v>55</v>
      </c>
      <c s="34">
        <v>720</v>
      </c>
      <c s="35">
        <v>0</v>
      </c>
      <c s="36">
        <f>ROUND(ROUND(H216,2)*ROUND(G216,3),2)</f>
      </c>
      <c r="O216">
        <f>(I216*21)/100</f>
      </c>
      <c t="s">
        <v>28</v>
      </c>
    </row>
    <row r="217" spans="1:5" ht="25.5">
      <c r="A217" s="37" t="s">
        <v>56</v>
      </c>
      <c r="E217" s="38" t="s">
        <v>7947</v>
      </c>
    </row>
    <row r="218" spans="1:5" ht="12.75">
      <c r="A218" s="39" t="s">
        <v>57</v>
      </c>
      <c r="E218" s="40" t="s">
        <v>53</v>
      </c>
    </row>
    <row r="219" spans="1:5" ht="12.75">
      <c r="A219" t="s">
        <v>58</v>
      </c>
      <c r="E219" s="38" t="s">
        <v>53</v>
      </c>
    </row>
    <row r="220" spans="1:16" ht="12.75">
      <c r="A220" s="26" t="s">
        <v>51</v>
      </c>
      <c s="31" t="s">
        <v>370</v>
      </c>
      <c s="31" t="s">
        <v>7948</v>
      </c>
      <c s="26" t="s">
        <v>53</v>
      </c>
      <c s="32" t="s">
        <v>7949</v>
      </c>
      <c s="33" t="s">
        <v>55</v>
      </c>
      <c s="34">
        <v>180</v>
      </c>
      <c s="35">
        <v>0</v>
      </c>
      <c s="36">
        <f>ROUND(ROUND(H220,2)*ROUND(G220,3),2)</f>
      </c>
      <c r="O220">
        <f>(I220*21)/100</f>
      </c>
      <c t="s">
        <v>28</v>
      </c>
    </row>
    <row r="221" spans="1:5" ht="12.75">
      <c r="A221" s="37" t="s">
        <v>56</v>
      </c>
      <c r="E221" s="38" t="s">
        <v>7949</v>
      </c>
    </row>
    <row r="222" spans="1:5" ht="12.75">
      <c r="A222" s="39" t="s">
        <v>57</v>
      </c>
      <c r="E222" s="40" t="s">
        <v>53</v>
      </c>
    </row>
    <row r="223" spans="1:5" ht="12.75">
      <c r="A223" t="s">
        <v>58</v>
      </c>
      <c r="E223" s="38" t="s">
        <v>53</v>
      </c>
    </row>
    <row r="224" spans="1:16" ht="12.75">
      <c r="A224" s="26" t="s">
        <v>51</v>
      </c>
      <c s="31" t="s">
        <v>375</v>
      </c>
      <c s="31" t="s">
        <v>7948</v>
      </c>
      <c s="26" t="s">
        <v>34</v>
      </c>
      <c s="32" t="s">
        <v>7949</v>
      </c>
      <c s="33" t="s">
        <v>55</v>
      </c>
      <c s="34">
        <v>720</v>
      </c>
      <c s="35">
        <v>0</v>
      </c>
      <c s="36">
        <f>ROUND(ROUND(H224,2)*ROUND(G224,3),2)</f>
      </c>
      <c r="O224">
        <f>(I224*21)/100</f>
      </c>
      <c t="s">
        <v>28</v>
      </c>
    </row>
    <row r="225" spans="1:5" ht="12.75">
      <c r="A225" s="37" t="s">
        <v>56</v>
      </c>
      <c r="E225" s="38" t="s">
        <v>7949</v>
      </c>
    </row>
    <row r="226" spans="1:5" ht="12.75">
      <c r="A226" s="39" t="s">
        <v>57</v>
      </c>
      <c r="E226" s="40" t="s">
        <v>53</v>
      </c>
    </row>
    <row r="227" spans="1:5" ht="12.75">
      <c r="A227" t="s">
        <v>58</v>
      </c>
      <c r="E227" s="38" t="s">
        <v>53</v>
      </c>
    </row>
    <row r="228" spans="1:16" ht="12.75">
      <c r="A228" s="26" t="s">
        <v>51</v>
      </c>
      <c s="31" t="s">
        <v>382</v>
      </c>
      <c s="31" t="s">
        <v>7950</v>
      </c>
      <c s="26" t="s">
        <v>53</v>
      </c>
      <c s="32" t="s">
        <v>7951</v>
      </c>
      <c s="33" t="s">
        <v>55</v>
      </c>
      <c s="34">
        <v>180</v>
      </c>
      <c s="35">
        <v>0</v>
      </c>
      <c s="36">
        <f>ROUND(ROUND(H228,2)*ROUND(G228,3),2)</f>
      </c>
      <c r="O228">
        <f>(I228*21)/100</f>
      </c>
      <c t="s">
        <v>28</v>
      </c>
    </row>
    <row r="229" spans="1:5" ht="12.75">
      <c r="A229" s="37" t="s">
        <v>56</v>
      </c>
      <c r="E229" s="38" t="s">
        <v>7951</v>
      </c>
    </row>
    <row r="230" spans="1:5" ht="12.75">
      <c r="A230" s="39" t="s">
        <v>57</v>
      </c>
      <c r="E230" s="40" t="s">
        <v>53</v>
      </c>
    </row>
    <row r="231" spans="1:5" ht="12.75">
      <c r="A231" t="s">
        <v>58</v>
      </c>
      <c r="E231" s="38" t="s">
        <v>53</v>
      </c>
    </row>
    <row r="232" spans="1:18" ht="12.75" customHeight="1">
      <c r="A232" s="6" t="s">
        <v>48</v>
      </c>
      <c s="6"/>
      <c s="44" t="s">
        <v>7952</v>
      </c>
      <c s="6"/>
      <c s="29" t="s">
        <v>7953</v>
      </c>
      <c s="6"/>
      <c s="6"/>
      <c s="6"/>
      <c s="46">
        <f>0+Q232</f>
      </c>
      <c r="O232">
        <f>0+R232</f>
      </c>
      <c r="Q232">
        <f>0+I233+I237+I241</f>
      </c>
      <c>
        <f>0+O233+O237+O241</f>
      </c>
    </row>
    <row r="233" spans="1:16" ht="12.75">
      <c r="A233" s="26" t="s">
        <v>51</v>
      </c>
      <c s="31" t="s">
        <v>81</v>
      </c>
      <c s="31" t="s">
        <v>7954</v>
      </c>
      <c s="26" t="s">
        <v>53</v>
      </c>
      <c s="32" t="s">
        <v>7955</v>
      </c>
      <c s="33" t="s">
        <v>65</v>
      </c>
      <c s="34">
        <v>20</v>
      </c>
      <c s="35">
        <v>0</v>
      </c>
      <c s="36">
        <f>ROUND(ROUND(H233,2)*ROUND(G233,3),2)</f>
      </c>
      <c r="O233">
        <f>(I233*21)/100</f>
      </c>
      <c t="s">
        <v>28</v>
      </c>
    </row>
    <row r="234" spans="1:5" ht="12.75">
      <c r="A234" s="37" t="s">
        <v>56</v>
      </c>
      <c r="E234" s="38" t="s">
        <v>7955</v>
      </c>
    </row>
    <row r="235" spans="1:5" ht="12.75">
      <c r="A235" s="39" t="s">
        <v>57</v>
      </c>
      <c r="E235" s="40" t="s">
        <v>53</v>
      </c>
    </row>
    <row r="236" spans="1:5" ht="12.75">
      <c r="A236" t="s">
        <v>58</v>
      </c>
      <c r="E236" s="38" t="s">
        <v>53</v>
      </c>
    </row>
    <row r="237" spans="1:16" ht="12.75">
      <c r="A237" s="26" t="s">
        <v>51</v>
      </c>
      <c s="31" t="s">
        <v>46</v>
      </c>
      <c s="31" t="s">
        <v>7956</v>
      </c>
      <c s="26" t="s">
        <v>53</v>
      </c>
      <c s="32" t="s">
        <v>7957</v>
      </c>
      <c s="33" t="s">
        <v>6079</v>
      </c>
      <c s="34">
        <v>20</v>
      </c>
      <c s="35">
        <v>0</v>
      </c>
      <c s="36">
        <f>ROUND(ROUND(H237,2)*ROUND(G237,3),2)</f>
      </c>
      <c r="O237">
        <f>(I237*21)/100</f>
      </c>
      <c t="s">
        <v>28</v>
      </c>
    </row>
    <row r="238" spans="1:5" ht="12.75">
      <c r="A238" s="37" t="s">
        <v>56</v>
      </c>
      <c r="E238" s="38" t="s">
        <v>7957</v>
      </c>
    </row>
    <row r="239" spans="1:5" ht="12.75">
      <c r="A239" s="39" t="s">
        <v>57</v>
      </c>
      <c r="E239" s="40" t="s">
        <v>53</v>
      </c>
    </row>
    <row r="240" spans="1:5" ht="12.75">
      <c r="A240" t="s">
        <v>58</v>
      </c>
      <c r="E240" s="38" t="s">
        <v>53</v>
      </c>
    </row>
    <row r="241" spans="1:16" ht="12.75">
      <c r="A241" s="26" t="s">
        <v>51</v>
      </c>
      <c s="31" t="s">
        <v>615</v>
      </c>
      <c s="31" t="s">
        <v>7636</v>
      </c>
      <c s="26" t="s">
        <v>53</v>
      </c>
      <c s="32" t="s">
        <v>7958</v>
      </c>
      <c s="33" t="s">
        <v>65</v>
      </c>
      <c s="34">
        <v>5</v>
      </c>
      <c s="35">
        <v>0</v>
      </c>
      <c s="36">
        <f>ROUND(ROUND(H241,2)*ROUND(G241,3),2)</f>
      </c>
      <c r="O241">
        <f>(I241*21)/100</f>
      </c>
      <c t="s">
        <v>28</v>
      </c>
    </row>
    <row r="242" spans="1:5" ht="12.75">
      <c r="A242" s="37" t="s">
        <v>56</v>
      </c>
      <c r="E242" s="38" t="s">
        <v>7958</v>
      </c>
    </row>
    <row r="243" spans="1:5" ht="12.75">
      <c r="A243" s="39" t="s">
        <v>57</v>
      </c>
      <c r="E243" s="40" t="s">
        <v>53</v>
      </c>
    </row>
    <row r="244" spans="1:5" ht="12.75">
      <c r="A244" t="s">
        <v>58</v>
      </c>
      <c r="E244" s="38" t="s">
        <v>53</v>
      </c>
    </row>
    <row r="245" spans="1:18" ht="12.75" customHeight="1">
      <c r="A245" s="6" t="s">
        <v>48</v>
      </c>
      <c s="6"/>
      <c s="44" t="s">
        <v>7572</v>
      </c>
      <c s="6"/>
      <c s="29" t="s">
        <v>3434</v>
      </c>
      <c s="6"/>
      <c s="6"/>
      <c s="6"/>
      <c s="46">
        <f>0+Q245</f>
      </c>
      <c r="O245">
        <f>0+R245</f>
      </c>
      <c r="Q245">
        <f>0+I246+I250+I254+I258+I262+I266+I270+I274</f>
      </c>
      <c>
        <f>0+O246+O250+O254+O258+O262+O266+O270+O274</f>
      </c>
    </row>
    <row r="246" spans="1:16" ht="12.75">
      <c r="A246" s="26" t="s">
        <v>51</v>
      </c>
      <c s="31" t="s">
        <v>95</v>
      </c>
      <c s="31" t="s">
        <v>7959</v>
      </c>
      <c s="26" t="s">
        <v>53</v>
      </c>
      <c s="32" t="s">
        <v>7960</v>
      </c>
      <c s="33" t="s">
        <v>55</v>
      </c>
      <c s="34">
        <v>300</v>
      </c>
      <c s="35">
        <v>0</v>
      </c>
      <c s="36">
        <f>ROUND(ROUND(H246,2)*ROUND(G246,3),2)</f>
      </c>
      <c r="O246">
        <f>(I246*21)/100</f>
      </c>
      <c t="s">
        <v>28</v>
      </c>
    </row>
    <row r="247" spans="1:5" ht="12.75">
      <c r="A247" s="37" t="s">
        <v>56</v>
      </c>
      <c r="E247" s="38" t="s">
        <v>7960</v>
      </c>
    </row>
    <row r="248" spans="1:5" ht="12.75">
      <c r="A248" s="39" t="s">
        <v>57</v>
      </c>
      <c r="E248" s="40" t="s">
        <v>53</v>
      </c>
    </row>
    <row r="249" spans="1:5" ht="12.75">
      <c r="A249" t="s">
        <v>58</v>
      </c>
      <c r="E249" s="38" t="s">
        <v>53</v>
      </c>
    </row>
    <row r="250" spans="1:16" ht="12.75">
      <c r="A250" s="26" t="s">
        <v>51</v>
      </c>
      <c s="31" t="s">
        <v>99</v>
      </c>
      <c s="31" t="s">
        <v>7961</v>
      </c>
      <c s="26" t="s">
        <v>53</v>
      </c>
      <c s="32" t="s">
        <v>7962</v>
      </c>
      <c s="33" t="s">
        <v>55</v>
      </c>
      <c s="34">
        <v>270</v>
      </c>
      <c s="35">
        <v>0</v>
      </c>
      <c s="36">
        <f>ROUND(ROUND(H250,2)*ROUND(G250,3),2)</f>
      </c>
      <c r="O250">
        <f>(I250*21)/100</f>
      </c>
      <c t="s">
        <v>28</v>
      </c>
    </row>
    <row r="251" spans="1:5" ht="12.75">
      <c r="A251" s="37" t="s">
        <v>56</v>
      </c>
      <c r="E251" s="38" t="s">
        <v>7962</v>
      </c>
    </row>
    <row r="252" spans="1:5" ht="12.75">
      <c r="A252" s="39" t="s">
        <v>57</v>
      </c>
      <c r="E252" s="40" t="s">
        <v>53</v>
      </c>
    </row>
    <row r="253" spans="1:5" ht="12.75">
      <c r="A253" t="s">
        <v>58</v>
      </c>
      <c r="E253" s="38" t="s">
        <v>53</v>
      </c>
    </row>
    <row r="254" spans="1:16" ht="12.75">
      <c r="A254" s="26" t="s">
        <v>51</v>
      </c>
      <c s="31" t="s">
        <v>103</v>
      </c>
      <c s="31" t="s">
        <v>7963</v>
      </c>
      <c s="26" t="s">
        <v>53</v>
      </c>
      <c s="32" t="s">
        <v>7964</v>
      </c>
      <c s="33" t="s">
        <v>55</v>
      </c>
      <c s="34">
        <v>60</v>
      </c>
      <c s="35">
        <v>0</v>
      </c>
      <c s="36">
        <f>ROUND(ROUND(H254,2)*ROUND(G254,3),2)</f>
      </c>
      <c r="O254">
        <f>(I254*21)/100</f>
      </c>
      <c t="s">
        <v>28</v>
      </c>
    </row>
    <row r="255" spans="1:5" ht="12.75">
      <c r="A255" s="37" t="s">
        <v>56</v>
      </c>
      <c r="E255" s="38" t="s">
        <v>7964</v>
      </c>
    </row>
    <row r="256" spans="1:5" ht="12.75">
      <c r="A256" s="39" t="s">
        <v>57</v>
      </c>
      <c r="E256" s="40" t="s">
        <v>53</v>
      </c>
    </row>
    <row r="257" spans="1:5" ht="12.75">
      <c r="A257" t="s">
        <v>58</v>
      </c>
      <c r="E257" s="38" t="s">
        <v>53</v>
      </c>
    </row>
    <row r="258" spans="1:16" ht="12.75">
      <c r="A258" s="26" t="s">
        <v>51</v>
      </c>
      <c s="31" t="s">
        <v>150</v>
      </c>
      <c s="31" t="s">
        <v>7965</v>
      </c>
      <c s="26" t="s">
        <v>53</v>
      </c>
      <c s="32" t="s">
        <v>7966</v>
      </c>
      <c s="33" t="s">
        <v>55</v>
      </c>
      <c s="34">
        <v>40</v>
      </c>
      <c s="35">
        <v>0</v>
      </c>
      <c s="36">
        <f>ROUND(ROUND(H258,2)*ROUND(G258,3),2)</f>
      </c>
      <c r="O258">
        <f>(I258*21)/100</f>
      </c>
      <c t="s">
        <v>28</v>
      </c>
    </row>
    <row r="259" spans="1:5" ht="12.75">
      <c r="A259" s="37" t="s">
        <v>56</v>
      </c>
      <c r="E259" s="38" t="s">
        <v>7966</v>
      </c>
    </row>
    <row r="260" spans="1:5" ht="12.75">
      <c r="A260" s="39" t="s">
        <v>57</v>
      </c>
      <c r="E260" s="40" t="s">
        <v>53</v>
      </c>
    </row>
    <row r="261" spans="1:5" ht="12.75">
      <c r="A261" t="s">
        <v>58</v>
      </c>
      <c r="E261" s="38" t="s">
        <v>53</v>
      </c>
    </row>
    <row r="262" spans="1:16" ht="12.75">
      <c r="A262" s="26" t="s">
        <v>51</v>
      </c>
      <c s="31" t="s">
        <v>154</v>
      </c>
      <c s="31" t="s">
        <v>7967</v>
      </c>
      <c s="26" t="s">
        <v>53</v>
      </c>
      <c s="32" t="s">
        <v>7968</v>
      </c>
      <c s="33" t="s">
        <v>55</v>
      </c>
      <c s="34">
        <v>50</v>
      </c>
      <c s="35">
        <v>0</v>
      </c>
      <c s="36">
        <f>ROUND(ROUND(H262,2)*ROUND(G262,3),2)</f>
      </c>
      <c r="O262">
        <f>(I262*21)/100</f>
      </c>
      <c t="s">
        <v>28</v>
      </c>
    </row>
    <row r="263" spans="1:5" ht="12.75">
      <c r="A263" s="37" t="s">
        <v>56</v>
      </c>
      <c r="E263" s="38" t="s">
        <v>7968</v>
      </c>
    </row>
    <row r="264" spans="1:5" ht="12.75">
      <c r="A264" s="39" t="s">
        <v>57</v>
      </c>
      <c r="E264" s="40" t="s">
        <v>53</v>
      </c>
    </row>
    <row r="265" spans="1:5" ht="12.75">
      <c r="A265" t="s">
        <v>58</v>
      </c>
      <c r="E265" s="38" t="s">
        <v>53</v>
      </c>
    </row>
    <row r="266" spans="1:16" ht="12.75">
      <c r="A266" s="26" t="s">
        <v>51</v>
      </c>
      <c s="31" t="s">
        <v>619</v>
      </c>
      <c s="31" t="s">
        <v>7638</v>
      </c>
      <c s="26" t="s">
        <v>53</v>
      </c>
      <c s="32" t="s">
        <v>7969</v>
      </c>
      <c s="33" t="s">
        <v>6079</v>
      </c>
      <c s="34">
        <v>1</v>
      </c>
      <c s="35">
        <v>0</v>
      </c>
      <c s="36">
        <f>ROUND(ROUND(H266,2)*ROUND(G266,3),2)</f>
      </c>
      <c r="O266">
        <f>(I266*21)/100</f>
      </c>
      <c t="s">
        <v>28</v>
      </c>
    </row>
    <row r="267" spans="1:5" ht="12.75">
      <c r="A267" s="37" t="s">
        <v>56</v>
      </c>
      <c r="E267" s="38" t="s">
        <v>7970</v>
      </c>
    </row>
    <row r="268" spans="1:5" ht="12.75">
      <c r="A268" s="39" t="s">
        <v>57</v>
      </c>
      <c r="E268" s="40" t="s">
        <v>53</v>
      </c>
    </row>
    <row r="269" spans="1:5" ht="12.75">
      <c r="A269" t="s">
        <v>58</v>
      </c>
      <c r="E269" s="38" t="s">
        <v>53</v>
      </c>
    </row>
    <row r="270" spans="1:16" ht="12.75">
      <c r="A270" s="26" t="s">
        <v>51</v>
      </c>
      <c s="31" t="s">
        <v>623</v>
      </c>
      <c s="31" t="s">
        <v>7640</v>
      </c>
      <c s="26" t="s">
        <v>53</v>
      </c>
      <c s="32" t="s">
        <v>7915</v>
      </c>
      <c s="33" t="s">
        <v>6079</v>
      </c>
      <c s="34">
        <v>1</v>
      </c>
      <c s="35">
        <v>0</v>
      </c>
      <c s="36">
        <f>ROUND(ROUND(H270,2)*ROUND(G270,3),2)</f>
      </c>
      <c r="O270">
        <f>(I270*21)/100</f>
      </c>
      <c t="s">
        <v>28</v>
      </c>
    </row>
    <row r="271" spans="1:5" ht="12.75">
      <c r="A271" s="37" t="s">
        <v>56</v>
      </c>
      <c r="E271" s="38" t="s">
        <v>7916</v>
      </c>
    </row>
    <row r="272" spans="1:5" ht="12.75">
      <c r="A272" s="39" t="s">
        <v>57</v>
      </c>
      <c r="E272" s="40" t="s">
        <v>53</v>
      </c>
    </row>
    <row r="273" spans="1:5" ht="12.75">
      <c r="A273" t="s">
        <v>58</v>
      </c>
      <c r="E273" s="38" t="s">
        <v>53</v>
      </c>
    </row>
    <row r="274" spans="1:16" ht="12.75">
      <c r="A274" s="26" t="s">
        <v>51</v>
      </c>
      <c s="31" t="s">
        <v>627</v>
      </c>
      <c s="31" t="s">
        <v>7642</v>
      </c>
      <c s="26" t="s">
        <v>53</v>
      </c>
      <c s="32" t="s">
        <v>7917</v>
      </c>
      <c s="33" t="s">
        <v>6079</v>
      </c>
      <c s="34">
        <v>1</v>
      </c>
      <c s="35">
        <v>0</v>
      </c>
      <c s="36">
        <f>ROUND(ROUND(H274,2)*ROUND(G274,3),2)</f>
      </c>
      <c r="O274">
        <f>(I274*21)/100</f>
      </c>
      <c t="s">
        <v>28</v>
      </c>
    </row>
    <row r="275" spans="1:5" ht="12.75">
      <c r="A275" s="37" t="s">
        <v>56</v>
      </c>
      <c r="E275" s="38" t="s">
        <v>7918</v>
      </c>
    </row>
    <row r="276" spans="1:5" ht="12.75">
      <c r="A276" s="39" t="s">
        <v>57</v>
      </c>
      <c r="E276" s="40" t="s">
        <v>53</v>
      </c>
    </row>
    <row r="277" spans="1:5" ht="12.75">
      <c r="A277" t="s">
        <v>58</v>
      </c>
      <c r="E277" s="38" t="s">
        <v>53</v>
      </c>
    </row>
    <row r="278" spans="1:18" ht="12.75" customHeight="1">
      <c r="A278" s="6" t="s">
        <v>48</v>
      </c>
      <c s="6"/>
      <c s="44" t="s">
        <v>7582</v>
      </c>
      <c s="6"/>
      <c s="29" t="s">
        <v>7971</v>
      </c>
      <c s="6"/>
      <c s="6"/>
      <c s="6"/>
      <c s="46">
        <f>0+Q278</f>
      </c>
      <c r="O278">
        <f>0+R278</f>
      </c>
      <c r="Q278">
        <f>0+I279+I283+I287+I291+I295+I299+I303+I307+I311+I315+I319+I323+I327+I331+I335+I339+I343+I347+I351+I355+I359</f>
      </c>
      <c>
        <f>0+O279+O283+O287+O291+O295+O299+O303+O307+O311+O315+O319+O323+O327+O331+O335+O339+O343+O347+O351+O355+O359</f>
      </c>
    </row>
    <row r="279" spans="1:16" ht="12.75">
      <c r="A279" s="26" t="s">
        <v>51</v>
      </c>
      <c s="31" t="s">
        <v>206</v>
      </c>
      <c s="31" t="s">
        <v>7972</v>
      </c>
      <c s="26" t="s">
        <v>53</v>
      </c>
      <c s="32" t="s">
        <v>7973</v>
      </c>
      <c s="33" t="s">
        <v>966</v>
      </c>
      <c s="34">
        <v>5</v>
      </c>
      <c s="35">
        <v>0</v>
      </c>
      <c s="36">
        <f>ROUND(ROUND(H279,2)*ROUND(G279,3),2)</f>
      </c>
      <c r="O279">
        <f>(I279*21)/100</f>
      </c>
      <c t="s">
        <v>28</v>
      </c>
    </row>
    <row r="280" spans="1:5" ht="12.75">
      <c r="A280" s="37" t="s">
        <v>56</v>
      </c>
      <c r="E280" s="38" t="s">
        <v>7973</v>
      </c>
    </row>
    <row r="281" spans="1:5" ht="12.75">
      <c r="A281" s="39" t="s">
        <v>57</v>
      </c>
      <c r="E281" s="40" t="s">
        <v>53</v>
      </c>
    </row>
    <row r="282" spans="1:5" ht="12.75">
      <c r="A282" t="s">
        <v>58</v>
      </c>
      <c r="E282" s="38" t="s">
        <v>53</v>
      </c>
    </row>
    <row r="283" spans="1:16" ht="12.75">
      <c r="A283" s="26" t="s">
        <v>51</v>
      </c>
      <c s="31" t="s">
        <v>214</v>
      </c>
      <c s="31" t="s">
        <v>7974</v>
      </c>
      <c s="26" t="s">
        <v>53</v>
      </c>
      <c s="32" t="s">
        <v>7975</v>
      </c>
      <c s="33" t="s">
        <v>966</v>
      </c>
      <c s="34">
        <v>38</v>
      </c>
      <c s="35">
        <v>0</v>
      </c>
      <c s="36">
        <f>ROUND(ROUND(H283,2)*ROUND(G283,3),2)</f>
      </c>
      <c r="O283">
        <f>(I283*21)/100</f>
      </c>
      <c t="s">
        <v>28</v>
      </c>
    </row>
    <row r="284" spans="1:5" ht="12.75">
      <c r="A284" s="37" t="s">
        <v>56</v>
      </c>
      <c r="E284" s="38" t="s">
        <v>7975</v>
      </c>
    </row>
    <row r="285" spans="1:5" ht="12.75">
      <c r="A285" s="39" t="s">
        <v>57</v>
      </c>
      <c r="E285" s="40" t="s">
        <v>53</v>
      </c>
    </row>
    <row r="286" spans="1:5" ht="12.75">
      <c r="A286" t="s">
        <v>58</v>
      </c>
      <c r="E286" s="38" t="s">
        <v>53</v>
      </c>
    </row>
    <row r="287" spans="1:16" ht="25.5">
      <c r="A287" s="26" t="s">
        <v>51</v>
      </c>
      <c s="31" t="s">
        <v>266</v>
      </c>
      <c s="31" t="s">
        <v>7976</v>
      </c>
      <c s="26" t="s">
        <v>53</v>
      </c>
      <c s="32" t="s">
        <v>7977</v>
      </c>
      <c s="33" t="s">
        <v>966</v>
      </c>
      <c s="34">
        <v>1</v>
      </c>
      <c s="35">
        <v>0</v>
      </c>
      <c s="36">
        <f>ROUND(ROUND(H287,2)*ROUND(G287,3),2)</f>
      </c>
      <c r="O287">
        <f>(I287*21)/100</f>
      </c>
      <c t="s">
        <v>28</v>
      </c>
    </row>
    <row r="288" spans="1:5" ht="25.5">
      <c r="A288" s="37" t="s">
        <v>56</v>
      </c>
      <c r="E288" s="38" t="s">
        <v>7977</v>
      </c>
    </row>
    <row r="289" spans="1:5" ht="12.75">
      <c r="A289" s="39" t="s">
        <v>57</v>
      </c>
      <c r="E289" s="40" t="s">
        <v>53</v>
      </c>
    </row>
    <row r="290" spans="1:5" ht="12.75">
      <c r="A290" t="s">
        <v>58</v>
      </c>
      <c r="E290" s="38" t="s">
        <v>53</v>
      </c>
    </row>
    <row r="291" spans="1:16" ht="25.5">
      <c r="A291" s="26" t="s">
        <v>51</v>
      </c>
      <c s="31" t="s">
        <v>270</v>
      </c>
      <c s="31" t="s">
        <v>7978</v>
      </c>
      <c s="26" t="s">
        <v>53</v>
      </c>
      <c s="32" t="s">
        <v>7979</v>
      </c>
      <c s="33" t="s">
        <v>966</v>
      </c>
      <c s="34">
        <v>1</v>
      </c>
      <c s="35">
        <v>0</v>
      </c>
      <c s="36">
        <f>ROUND(ROUND(H291,2)*ROUND(G291,3),2)</f>
      </c>
      <c r="O291">
        <f>(I291*21)/100</f>
      </c>
      <c t="s">
        <v>28</v>
      </c>
    </row>
    <row r="292" spans="1:5" ht="25.5">
      <c r="A292" s="37" t="s">
        <v>56</v>
      </c>
      <c r="E292" s="38" t="s">
        <v>7979</v>
      </c>
    </row>
    <row r="293" spans="1:5" ht="12.75">
      <c r="A293" s="39" t="s">
        <v>57</v>
      </c>
      <c r="E293" s="40" t="s">
        <v>53</v>
      </c>
    </row>
    <row r="294" spans="1:5" ht="12.75">
      <c r="A294" t="s">
        <v>58</v>
      </c>
      <c r="E294" s="38" t="s">
        <v>53</v>
      </c>
    </row>
    <row r="295" spans="1:16" ht="25.5">
      <c r="A295" s="26" t="s">
        <v>51</v>
      </c>
      <c s="31" t="s">
        <v>274</v>
      </c>
      <c s="31" t="s">
        <v>7980</v>
      </c>
      <c s="26" t="s">
        <v>53</v>
      </c>
      <c s="32" t="s">
        <v>7981</v>
      </c>
      <c s="33" t="s">
        <v>966</v>
      </c>
      <c s="34">
        <v>1</v>
      </c>
      <c s="35">
        <v>0</v>
      </c>
      <c s="36">
        <f>ROUND(ROUND(H295,2)*ROUND(G295,3),2)</f>
      </c>
      <c r="O295">
        <f>(I295*21)/100</f>
      </c>
      <c t="s">
        <v>28</v>
      </c>
    </row>
    <row r="296" spans="1:5" ht="25.5">
      <c r="A296" s="37" t="s">
        <v>56</v>
      </c>
      <c r="E296" s="38" t="s">
        <v>7981</v>
      </c>
    </row>
    <row r="297" spans="1:5" ht="12.75">
      <c r="A297" s="39" t="s">
        <v>57</v>
      </c>
      <c r="E297" s="40" t="s">
        <v>53</v>
      </c>
    </row>
    <row r="298" spans="1:5" ht="12.75">
      <c r="A298" t="s">
        <v>58</v>
      </c>
      <c r="E298" s="38" t="s">
        <v>53</v>
      </c>
    </row>
    <row r="299" spans="1:16" ht="25.5">
      <c r="A299" s="26" t="s">
        <v>51</v>
      </c>
      <c s="31" t="s">
        <v>278</v>
      </c>
      <c s="31" t="s">
        <v>7982</v>
      </c>
      <c s="26" t="s">
        <v>53</v>
      </c>
      <c s="32" t="s">
        <v>7983</v>
      </c>
      <c s="33" t="s">
        <v>966</v>
      </c>
      <c s="34">
        <v>6</v>
      </c>
      <c s="35">
        <v>0</v>
      </c>
      <c s="36">
        <f>ROUND(ROUND(H299,2)*ROUND(G299,3),2)</f>
      </c>
      <c r="O299">
        <f>(I299*21)/100</f>
      </c>
      <c t="s">
        <v>28</v>
      </c>
    </row>
    <row r="300" spans="1:5" ht="25.5">
      <c r="A300" s="37" t="s">
        <v>56</v>
      </c>
      <c r="E300" s="38" t="s">
        <v>7983</v>
      </c>
    </row>
    <row r="301" spans="1:5" ht="12.75">
      <c r="A301" s="39" t="s">
        <v>57</v>
      </c>
      <c r="E301" s="40" t="s">
        <v>53</v>
      </c>
    </row>
    <row r="302" spans="1:5" ht="12.75">
      <c r="A302" t="s">
        <v>58</v>
      </c>
      <c r="E302" s="38" t="s">
        <v>53</v>
      </c>
    </row>
    <row r="303" spans="1:16" ht="25.5">
      <c r="A303" s="26" t="s">
        <v>51</v>
      </c>
      <c s="31" t="s">
        <v>282</v>
      </c>
      <c s="31" t="s">
        <v>7984</v>
      </c>
      <c s="26" t="s">
        <v>53</v>
      </c>
      <c s="32" t="s">
        <v>7985</v>
      </c>
      <c s="33" t="s">
        <v>966</v>
      </c>
      <c s="34">
        <v>2</v>
      </c>
      <c s="35">
        <v>0</v>
      </c>
      <c s="36">
        <f>ROUND(ROUND(H303,2)*ROUND(G303,3),2)</f>
      </c>
      <c r="O303">
        <f>(I303*21)/100</f>
      </c>
      <c t="s">
        <v>28</v>
      </c>
    </row>
    <row r="304" spans="1:5" ht="25.5">
      <c r="A304" s="37" t="s">
        <v>56</v>
      </c>
      <c r="E304" s="38" t="s">
        <v>7985</v>
      </c>
    </row>
    <row r="305" spans="1:5" ht="12.75">
      <c r="A305" s="39" t="s">
        <v>57</v>
      </c>
      <c r="E305" s="40" t="s">
        <v>53</v>
      </c>
    </row>
    <row r="306" spans="1:5" ht="12.75">
      <c r="A306" t="s">
        <v>58</v>
      </c>
      <c r="E306" s="38" t="s">
        <v>53</v>
      </c>
    </row>
    <row r="307" spans="1:16" ht="25.5">
      <c r="A307" s="26" t="s">
        <v>51</v>
      </c>
      <c s="31" t="s">
        <v>284</v>
      </c>
      <c s="31" t="s">
        <v>7986</v>
      </c>
      <c s="26" t="s">
        <v>53</v>
      </c>
      <c s="32" t="s">
        <v>7987</v>
      </c>
      <c s="33" t="s">
        <v>966</v>
      </c>
      <c s="34">
        <v>2</v>
      </c>
      <c s="35">
        <v>0</v>
      </c>
      <c s="36">
        <f>ROUND(ROUND(H307,2)*ROUND(G307,3),2)</f>
      </c>
      <c r="O307">
        <f>(I307*21)/100</f>
      </c>
      <c t="s">
        <v>28</v>
      </c>
    </row>
    <row r="308" spans="1:5" ht="25.5">
      <c r="A308" s="37" t="s">
        <v>56</v>
      </c>
      <c r="E308" s="38" t="s">
        <v>7987</v>
      </c>
    </row>
    <row r="309" spans="1:5" ht="12.75">
      <c r="A309" s="39" t="s">
        <v>57</v>
      </c>
      <c r="E309" s="40" t="s">
        <v>53</v>
      </c>
    </row>
    <row r="310" spans="1:5" ht="12.75">
      <c r="A310" t="s">
        <v>58</v>
      </c>
      <c r="E310" s="38" t="s">
        <v>53</v>
      </c>
    </row>
    <row r="311" spans="1:16" ht="25.5">
      <c r="A311" s="26" t="s">
        <v>51</v>
      </c>
      <c s="31" t="s">
        <v>286</v>
      </c>
      <c s="31" t="s">
        <v>7988</v>
      </c>
      <c s="26" t="s">
        <v>53</v>
      </c>
      <c s="32" t="s">
        <v>7989</v>
      </c>
      <c s="33" t="s">
        <v>966</v>
      </c>
      <c s="34">
        <v>1</v>
      </c>
      <c s="35">
        <v>0</v>
      </c>
      <c s="36">
        <f>ROUND(ROUND(H311,2)*ROUND(G311,3),2)</f>
      </c>
      <c r="O311">
        <f>(I311*21)/100</f>
      </c>
      <c t="s">
        <v>28</v>
      </c>
    </row>
    <row r="312" spans="1:5" ht="25.5">
      <c r="A312" s="37" t="s">
        <v>56</v>
      </c>
      <c r="E312" s="38" t="s">
        <v>7989</v>
      </c>
    </row>
    <row r="313" spans="1:5" ht="12.75">
      <c r="A313" s="39" t="s">
        <v>57</v>
      </c>
      <c r="E313" s="40" t="s">
        <v>53</v>
      </c>
    </row>
    <row r="314" spans="1:5" ht="12.75">
      <c r="A314" t="s">
        <v>58</v>
      </c>
      <c r="E314" s="38" t="s">
        <v>53</v>
      </c>
    </row>
    <row r="315" spans="1:16" ht="25.5">
      <c r="A315" s="26" t="s">
        <v>51</v>
      </c>
      <c s="31" t="s">
        <v>290</v>
      </c>
      <c s="31" t="s">
        <v>7990</v>
      </c>
      <c s="26" t="s">
        <v>53</v>
      </c>
      <c s="32" t="s">
        <v>7991</v>
      </c>
      <c s="33" t="s">
        <v>966</v>
      </c>
      <c s="34">
        <v>1</v>
      </c>
      <c s="35">
        <v>0</v>
      </c>
      <c s="36">
        <f>ROUND(ROUND(H315,2)*ROUND(G315,3),2)</f>
      </c>
      <c r="O315">
        <f>(I315*21)/100</f>
      </c>
      <c t="s">
        <v>28</v>
      </c>
    </row>
    <row r="316" spans="1:5" ht="25.5">
      <c r="A316" s="37" t="s">
        <v>56</v>
      </c>
      <c r="E316" s="38" t="s">
        <v>7991</v>
      </c>
    </row>
    <row r="317" spans="1:5" ht="12.75">
      <c r="A317" s="39" t="s">
        <v>57</v>
      </c>
      <c r="E317" s="40" t="s">
        <v>53</v>
      </c>
    </row>
    <row r="318" spans="1:5" ht="12.75">
      <c r="A318" t="s">
        <v>58</v>
      </c>
      <c r="E318" s="38" t="s">
        <v>53</v>
      </c>
    </row>
    <row r="319" spans="1:16" ht="12.75">
      <c r="A319" s="26" t="s">
        <v>51</v>
      </c>
      <c s="31" t="s">
        <v>294</v>
      </c>
      <c s="31" t="s">
        <v>7992</v>
      </c>
      <c s="26" t="s">
        <v>53</v>
      </c>
      <c s="32" t="s">
        <v>7993</v>
      </c>
      <c s="33" t="s">
        <v>966</v>
      </c>
      <c s="34">
        <v>17</v>
      </c>
      <c s="35">
        <v>0</v>
      </c>
      <c s="36">
        <f>ROUND(ROUND(H319,2)*ROUND(G319,3),2)</f>
      </c>
      <c r="O319">
        <f>(I319*21)/100</f>
      </c>
      <c t="s">
        <v>28</v>
      </c>
    </row>
    <row r="320" spans="1:5" ht="12.75">
      <c r="A320" s="37" t="s">
        <v>56</v>
      </c>
      <c r="E320" s="38" t="s">
        <v>7993</v>
      </c>
    </row>
    <row r="321" spans="1:5" ht="12.75">
      <c r="A321" s="39" t="s">
        <v>57</v>
      </c>
      <c r="E321" s="40" t="s">
        <v>53</v>
      </c>
    </row>
    <row r="322" spans="1:5" ht="12.75">
      <c r="A322" t="s">
        <v>58</v>
      </c>
      <c r="E322" s="38" t="s">
        <v>53</v>
      </c>
    </row>
    <row r="323" spans="1:16" ht="12.75">
      <c r="A323" s="26" t="s">
        <v>51</v>
      </c>
      <c s="31" t="s">
        <v>296</v>
      </c>
      <c s="31" t="s">
        <v>7994</v>
      </c>
      <c s="26" t="s">
        <v>53</v>
      </c>
      <c s="32" t="s">
        <v>7995</v>
      </c>
      <c s="33" t="s">
        <v>966</v>
      </c>
      <c s="34">
        <v>2</v>
      </c>
      <c s="35">
        <v>0</v>
      </c>
      <c s="36">
        <f>ROUND(ROUND(H323,2)*ROUND(G323,3),2)</f>
      </c>
      <c r="O323">
        <f>(I323*21)/100</f>
      </c>
      <c t="s">
        <v>28</v>
      </c>
    </row>
    <row r="324" spans="1:5" ht="12.75">
      <c r="A324" s="37" t="s">
        <v>56</v>
      </c>
      <c r="E324" s="38" t="s">
        <v>7995</v>
      </c>
    </row>
    <row r="325" spans="1:5" ht="12.75">
      <c r="A325" s="39" t="s">
        <v>57</v>
      </c>
      <c r="E325" s="40" t="s">
        <v>53</v>
      </c>
    </row>
    <row r="326" spans="1:5" ht="12.75">
      <c r="A326" t="s">
        <v>58</v>
      </c>
      <c r="E326" s="38" t="s">
        <v>53</v>
      </c>
    </row>
    <row r="327" spans="1:16" ht="12.75">
      <c r="A327" s="26" t="s">
        <v>51</v>
      </c>
      <c s="31" t="s">
        <v>334</v>
      </c>
      <c s="31" t="s">
        <v>7996</v>
      </c>
      <c s="26" t="s">
        <v>53</v>
      </c>
      <c s="32" t="s">
        <v>7997</v>
      </c>
      <c s="33" t="s">
        <v>966</v>
      </c>
      <c s="34">
        <v>2</v>
      </c>
      <c s="35">
        <v>0</v>
      </c>
      <c s="36">
        <f>ROUND(ROUND(H327,2)*ROUND(G327,3),2)</f>
      </c>
      <c r="O327">
        <f>(I327*21)/100</f>
      </c>
      <c t="s">
        <v>28</v>
      </c>
    </row>
    <row r="328" spans="1:5" ht="12.75">
      <c r="A328" s="37" t="s">
        <v>56</v>
      </c>
      <c r="E328" s="38" t="s">
        <v>7997</v>
      </c>
    </row>
    <row r="329" spans="1:5" ht="12.75">
      <c r="A329" s="39" t="s">
        <v>57</v>
      </c>
      <c r="E329" s="40" t="s">
        <v>53</v>
      </c>
    </row>
    <row r="330" spans="1:5" ht="12.75">
      <c r="A330" t="s">
        <v>58</v>
      </c>
      <c r="E330" s="38" t="s">
        <v>53</v>
      </c>
    </row>
    <row r="331" spans="1:16" ht="25.5">
      <c r="A331" s="26" t="s">
        <v>51</v>
      </c>
      <c s="31" t="s">
        <v>637</v>
      </c>
      <c s="31" t="s">
        <v>7666</v>
      </c>
      <c s="26" t="s">
        <v>53</v>
      </c>
      <c s="32" t="s">
        <v>7998</v>
      </c>
      <c s="33" t="s">
        <v>966</v>
      </c>
      <c s="34">
        <v>2</v>
      </c>
      <c s="35">
        <v>0</v>
      </c>
      <c s="36">
        <f>ROUND(ROUND(H331,2)*ROUND(G331,3),2)</f>
      </c>
      <c r="O331">
        <f>(I331*21)/100</f>
      </c>
      <c t="s">
        <v>28</v>
      </c>
    </row>
    <row r="332" spans="1:5" ht="25.5">
      <c r="A332" s="37" t="s">
        <v>56</v>
      </c>
      <c r="E332" s="38" t="s">
        <v>7999</v>
      </c>
    </row>
    <row r="333" spans="1:5" ht="12.75">
      <c r="A333" s="39" t="s">
        <v>57</v>
      </c>
      <c r="E333" s="40" t="s">
        <v>53</v>
      </c>
    </row>
    <row r="334" spans="1:5" ht="12.75">
      <c r="A334" t="s">
        <v>58</v>
      </c>
      <c r="E334" s="38" t="s">
        <v>53</v>
      </c>
    </row>
    <row r="335" spans="1:16" ht="25.5">
      <c r="A335" s="26" t="s">
        <v>51</v>
      </c>
      <c s="31" t="s">
        <v>745</v>
      </c>
      <c s="31" t="s">
        <v>7668</v>
      </c>
      <c s="26" t="s">
        <v>53</v>
      </c>
      <c s="32" t="s">
        <v>8000</v>
      </c>
      <c s="33" t="s">
        <v>966</v>
      </c>
      <c s="34">
        <v>1</v>
      </c>
      <c s="35">
        <v>0</v>
      </c>
      <c s="36">
        <f>ROUND(ROUND(H335,2)*ROUND(G335,3),2)</f>
      </c>
      <c r="O335">
        <f>(I335*21)/100</f>
      </c>
      <c t="s">
        <v>28</v>
      </c>
    </row>
    <row r="336" spans="1:5" ht="25.5">
      <c r="A336" s="37" t="s">
        <v>56</v>
      </c>
      <c r="E336" s="38" t="s">
        <v>8001</v>
      </c>
    </row>
    <row r="337" spans="1:5" ht="12.75">
      <c r="A337" s="39" t="s">
        <v>57</v>
      </c>
      <c r="E337" s="40" t="s">
        <v>53</v>
      </c>
    </row>
    <row r="338" spans="1:5" ht="12.75">
      <c r="A338" t="s">
        <v>58</v>
      </c>
      <c r="E338" s="38" t="s">
        <v>53</v>
      </c>
    </row>
    <row r="339" spans="1:16" ht="25.5">
      <c r="A339" s="26" t="s">
        <v>51</v>
      </c>
      <c s="31" t="s">
        <v>749</v>
      </c>
      <c s="31" t="s">
        <v>7670</v>
      </c>
      <c s="26" t="s">
        <v>53</v>
      </c>
      <c s="32" t="s">
        <v>8002</v>
      </c>
      <c s="33" t="s">
        <v>966</v>
      </c>
      <c s="34">
        <v>1</v>
      </c>
      <c s="35">
        <v>0</v>
      </c>
      <c s="36">
        <f>ROUND(ROUND(H339,2)*ROUND(G339,3),2)</f>
      </c>
      <c r="O339">
        <f>(I339*21)/100</f>
      </c>
      <c t="s">
        <v>28</v>
      </c>
    </row>
    <row r="340" spans="1:5" ht="25.5">
      <c r="A340" s="37" t="s">
        <v>56</v>
      </c>
      <c r="E340" s="38" t="s">
        <v>8003</v>
      </c>
    </row>
    <row r="341" spans="1:5" ht="12.75">
      <c r="A341" s="39" t="s">
        <v>57</v>
      </c>
      <c r="E341" s="40" t="s">
        <v>53</v>
      </c>
    </row>
    <row r="342" spans="1:5" ht="12.75">
      <c r="A342" t="s">
        <v>58</v>
      </c>
      <c r="E342" s="38" t="s">
        <v>53</v>
      </c>
    </row>
    <row r="343" spans="1:16" ht="12.75">
      <c r="A343" s="26" t="s">
        <v>51</v>
      </c>
      <c s="31" t="s">
        <v>781</v>
      </c>
      <c s="31" t="s">
        <v>7672</v>
      </c>
      <c s="26" t="s">
        <v>53</v>
      </c>
      <c s="32" t="s">
        <v>8004</v>
      </c>
      <c s="33" t="s">
        <v>966</v>
      </c>
      <c s="34">
        <v>14</v>
      </c>
      <c s="35">
        <v>0</v>
      </c>
      <c s="36">
        <f>ROUND(ROUND(H343,2)*ROUND(G343,3),2)</f>
      </c>
      <c r="O343">
        <f>(I343*21)/100</f>
      </c>
      <c t="s">
        <v>28</v>
      </c>
    </row>
    <row r="344" spans="1:5" ht="12.75">
      <c r="A344" s="37" t="s">
        <v>56</v>
      </c>
      <c r="E344" s="38" t="s">
        <v>8005</v>
      </c>
    </row>
    <row r="345" spans="1:5" ht="12.75">
      <c r="A345" s="39" t="s">
        <v>57</v>
      </c>
      <c r="E345" s="40" t="s">
        <v>53</v>
      </c>
    </row>
    <row r="346" spans="1:5" ht="12.75">
      <c r="A346" t="s">
        <v>58</v>
      </c>
      <c r="E346" s="38" t="s">
        <v>53</v>
      </c>
    </row>
    <row r="347" spans="1:16" ht="25.5">
      <c r="A347" s="26" t="s">
        <v>51</v>
      </c>
      <c s="31" t="s">
        <v>783</v>
      </c>
      <c s="31" t="s">
        <v>7674</v>
      </c>
      <c s="26" t="s">
        <v>53</v>
      </c>
      <c s="32" t="s">
        <v>8006</v>
      </c>
      <c s="33" t="s">
        <v>966</v>
      </c>
      <c s="34">
        <v>2</v>
      </c>
      <c s="35">
        <v>0</v>
      </c>
      <c s="36">
        <f>ROUND(ROUND(H347,2)*ROUND(G347,3),2)</f>
      </c>
      <c r="O347">
        <f>(I347*21)/100</f>
      </c>
      <c t="s">
        <v>28</v>
      </c>
    </row>
    <row r="348" spans="1:5" ht="25.5">
      <c r="A348" s="37" t="s">
        <v>56</v>
      </c>
      <c r="E348" s="38" t="s">
        <v>8007</v>
      </c>
    </row>
    <row r="349" spans="1:5" ht="12.75">
      <c r="A349" s="39" t="s">
        <v>57</v>
      </c>
      <c r="E349" s="40" t="s">
        <v>53</v>
      </c>
    </row>
    <row r="350" spans="1:5" ht="12.75">
      <c r="A350" t="s">
        <v>58</v>
      </c>
      <c r="E350" s="38" t="s">
        <v>53</v>
      </c>
    </row>
    <row r="351" spans="1:16" ht="25.5">
      <c r="A351" s="26" t="s">
        <v>51</v>
      </c>
      <c s="31" t="s">
        <v>733</v>
      </c>
      <c s="31" t="s">
        <v>7676</v>
      </c>
      <c s="26" t="s">
        <v>53</v>
      </c>
      <c s="32" t="s">
        <v>8008</v>
      </c>
      <c s="33" t="s">
        <v>966</v>
      </c>
      <c s="34">
        <v>2</v>
      </c>
      <c s="35">
        <v>0</v>
      </c>
      <c s="36">
        <f>ROUND(ROUND(H351,2)*ROUND(G351,3),2)</f>
      </c>
      <c r="O351">
        <f>(I351*21)/100</f>
      </c>
      <c t="s">
        <v>28</v>
      </c>
    </row>
    <row r="352" spans="1:5" ht="25.5">
      <c r="A352" s="37" t="s">
        <v>56</v>
      </c>
      <c r="E352" s="38" t="s">
        <v>8009</v>
      </c>
    </row>
    <row r="353" spans="1:5" ht="12.75">
      <c r="A353" s="39" t="s">
        <v>57</v>
      </c>
      <c r="E353" s="40" t="s">
        <v>53</v>
      </c>
    </row>
    <row r="354" spans="1:5" ht="12.75">
      <c r="A354" t="s">
        <v>58</v>
      </c>
      <c r="E354" s="38" t="s">
        <v>53</v>
      </c>
    </row>
    <row r="355" spans="1:16" ht="12.75">
      <c r="A355" s="26" t="s">
        <v>51</v>
      </c>
      <c s="31" t="s">
        <v>765</v>
      </c>
      <c s="31" t="s">
        <v>7680</v>
      </c>
      <c s="26" t="s">
        <v>53</v>
      </c>
      <c s="32" t="s">
        <v>8010</v>
      </c>
      <c s="33" t="s">
        <v>6079</v>
      </c>
      <c s="34">
        <v>21</v>
      </c>
      <c s="35">
        <v>0</v>
      </c>
      <c s="36">
        <f>ROUND(ROUND(H355,2)*ROUND(G355,3),2)</f>
      </c>
      <c r="O355">
        <f>(I355*21)/100</f>
      </c>
      <c t="s">
        <v>28</v>
      </c>
    </row>
    <row r="356" spans="1:5" ht="25.5">
      <c r="A356" s="37" t="s">
        <v>56</v>
      </c>
      <c r="E356" s="38" t="s">
        <v>8011</v>
      </c>
    </row>
    <row r="357" spans="1:5" ht="12.75">
      <c r="A357" s="39" t="s">
        <v>57</v>
      </c>
      <c r="E357" s="40" t="s">
        <v>53</v>
      </c>
    </row>
    <row r="358" spans="1:5" ht="12.75">
      <c r="A358" t="s">
        <v>58</v>
      </c>
      <c r="E358" s="38" t="s">
        <v>53</v>
      </c>
    </row>
    <row r="359" spans="1:16" ht="25.5">
      <c r="A359" s="26" t="s">
        <v>51</v>
      </c>
      <c s="31" t="s">
        <v>767</v>
      </c>
      <c s="31" t="s">
        <v>7684</v>
      </c>
      <c s="26" t="s">
        <v>53</v>
      </c>
      <c s="32" t="s">
        <v>8012</v>
      </c>
      <c s="33" t="s">
        <v>6079</v>
      </c>
      <c s="34">
        <v>21</v>
      </c>
      <c s="35">
        <v>0</v>
      </c>
      <c s="36">
        <f>ROUND(ROUND(H359,2)*ROUND(G359,3),2)</f>
      </c>
      <c r="O359">
        <f>(I359*21)/100</f>
      </c>
      <c t="s">
        <v>28</v>
      </c>
    </row>
    <row r="360" spans="1:5" ht="25.5">
      <c r="A360" s="37" t="s">
        <v>56</v>
      </c>
      <c r="E360" s="38" t="s">
        <v>8013</v>
      </c>
    </row>
    <row r="361" spans="1:5" ht="12.75">
      <c r="A361" s="39" t="s">
        <v>57</v>
      </c>
      <c r="E361" s="40" t="s">
        <v>53</v>
      </c>
    </row>
    <row r="362" spans="1:5" ht="12.75">
      <c r="A362" t="s">
        <v>58</v>
      </c>
      <c r="E362" s="38" t="s">
        <v>53</v>
      </c>
    </row>
    <row r="363" spans="1:18" ht="12.75" customHeight="1">
      <c r="A363" s="6" t="s">
        <v>48</v>
      </c>
      <c s="6"/>
      <c s="44" t="s">
        <v>6082</v>
      </c>
      <c s="6"/>
      <c s="29" t="s">
        <v>8014</v>
      </c>
      <c s="6"/>
      <c s="6"/>
      <c s="6"/>
      <c s="46">
        <f>0+Q363</f>
      </c>
      <c r="O363">
        <f>0+R363</f>
      </c>
      <c r="Q363">
        <f>0+I364+I368+I372+I376+I380+I384+I388+I392+I396+I400+I404+I408+I412+I416+I420+I424+I428+I432+I436+I440+I444+I448</f>
      </c>
      <c>
        <f>0+O364+O368+O372+O376+O380+O384+O388+O392+O396+O400+O404+O408+O412+O416+O420+O424+O428+O432+O436+O440+O444+O448</f>
      </c>
    </row>
    <row r="364" spans="1:16" ht="25.5">
      <c r="A364" s="26" t="s">
        <v>51</v>
      </c>
      <c s="31" t="s">
        <v>28</v>
      </c>
      <c s="31" t="s">
        <v>8015</v>
      </c>
      <c s="26" t="s">
        <v>53</v>
      </c>
      <c s="32" t="s">
        <v>8016</v>
      </c>
      <c s="33" t="s">
        <v>55</v>
      </c>
      <c s="34">
        <v>2</v>
      </c>
      <c s="35">
        <v>0</v>
      </c>
      <c s="36">
        <f>ROUND(ROUND(H364,2)*ROUND(G364,3),2)</f>
      </c>
      <c r="O364">
        <f>(I364*21)/100</f>
      </c>
      <c t="s">
        <v>28</v>
      </c>
    </row>
    <row r="365" spans="1:5" ht="25.5">
      <c r="A365" s="37" t="s">
        <v>56</v>
      </c>
      <c r="E365" s="38" t="s">
        <v>8017</v>
      </c>
    </row>
    <row r="366" spans="1:5" ht="12.75">
      <c r="A366" s="39" t="s">
        <v>57</v>
      </c>
      <c r="E366" s="40" t="s">
        <v>53</v>
      </c>
    </row>
    <row r="367" spans="1:5" ht="12.75">
      <c r="A367" t="s">
        <v>58</v>
      </c>
      <c r="E367" s="38" t="s">
        <v>53</v>
      </c>
    </row>
    <row r="368" spans="1:16" ht="12.75">
      <c r="A368" s="26" t="s">
        <v>51</v>
      </c>
      <c s="31" t="s">
        <v>26</v>
      </c>
      <c s="31" t="s">
        <v>8018</v>
      </c>
      <c s="26" t="s">
        <v>53</v>
      </c>
      <c s="32" t="s">
        <v>8019</v>
      </c>
      <c s="33" t="s">
        <v>966</v>
      </c>
      <c s="34">
        <v>4</v>
      </c>
      <c s="35">
        <v>0</v>
      </c>
      <c s="36">
        <f>ROUND(ROUND(H368,2)*ROUND(G368,3),2)</f>
      </c>
      <c r="O368">
        <f>(I368*21)/100</f>
      </c>
      <c t="s">
        <v>28</v>
      </c>
    </row>
    <row r="369" spans="1:5" ht="12.75">
      <c r="A369" s="37" t="s">
        <v>56</v>
      </c>
      <c r="E369" s="38" t="s">
        <v>8019</v>
      </c>
    </row>
    <row r="370" spans="1:5" ht="12.75">
      <c r="A370" s="39" t="s">
        <v>57</v>
      </c>
      <c r="E370" s="40" t="s">
        <v>53</v>
      </c>
    </row>
    <row r="371" spans="1:5" ht="12.75">
      <c r="A371" t="s">
        <v>58</v>
      </c>
      <c r="E371" s="38" t="s">
        <v>53</v>
      </c>
    </row>
    <row r="372" spans="1:16" ht="12.75">
      <c r="A372" s="26" t="s">
        <v>51</v>
      </c>
      <c s="31" t="s">
        <v>38</v>
      </c>
      <c s="31" t="s">
        <v>8020</v>
      </c>
      <c s="26" t="s">
        <v>53</v>
      </c>
      <c s="32" t="s">
        <v>8021</v>
      </c>
      <c s="33" t="s">
        <v>966</v>
      </c>
      <c s="34">
        <v>2</v>
      </c>
      <c s="35">
        <v>0</v>
      </c>
      <c s="36">
        <f>ROUND(ROUND(H372,2)*ROUND(G372,3),2)</f>
      </c>
      <c r="O372">
        <f>(I372*21)/100</f>
      </c>
      <c t="s">
        <v>28</v>
      </c>
    </row>
    <row r="373" spans="1:5" ht="12.75">
      <c r="A373" s="37" t="s">
        <v>56</v>
      </c>
      <c r="E373" s="38" t="s">
        <v>8021</v>
      </c>
    </row>
    <row r="374" spans="1:5" ht="12.75">
      <c r="A374" s="39" t="s">
        <v>57</v>
      </c>
      <c r="E374" s="40" t="s">
        <v>53</v>
      </c>
    </row>
    <row r="375" spans="1:5" ht="12.75">
      <c r="A375" t="s">
        <v>58</v>
      </c>
      <c r="E375" s="38" t="s">
        <v>53</v>
      </c>
    </row>
    <row r="376" spans="1:16" ht="12.75">
      <c r="A376" s="26" t="s">
        <v>51</v>
      </c>
      <c s="31" t="s">
        <v>40</v>
      </c>
      <c s="31" t="s">
        <v>8022</v>
      </c>
      <c s="26" t="s">
        <v>53</v>
      </c>
      <c s="32" t="s">
        <v>8023</v>
      </c>
      <c s="33" t="s">
        <v>966</v>
      </c>
      <c s="34">
        <v>6</v>
      </c>
      <c s="35">
        <v>0</v>
      </c>
      <c s="36">
        <f>ROUND(ROUND(H376,2)*ROUND(G376,3),2)</f>
      </c>
      <c r="O376">
        <f>(I376*21)/100</f>
      </c>
      <c t="s">
        <v>28</v>
      </c>
    </row>
    <row r="377" spans="1:5" ht="12.75">
      <c r="A377" s="37" t="s">
        <v>56</v>
      </c>
      <c r="E377" s="38" t="s">
        <v>8023</v>
      </c>
    </row>
    <row r="378" spans="1:5" ht="12.75">
      <c r="A378" s="39" t="s">
        <v>57</v>
      </c>
      <c r="E378" s="40" t="s">
        <v>53</v>
      </c>
    </row>
    <row r="379" spans="1:5" ht="12.75">
      <c r="A379" t="s">
        <v>58</v>
      </c>
      <c r="E379" s="38" t="s">
        <v>53</v>
      </c>
    </row>
    <row r="380" spans="1:16" ht="12.75">
      <c r="A380" s="26" t="s">
        <v>51</v>
      </c>
      <c s="31" t="s">
        <v>27</v>
      </c>
      <c s="31" t="s">
        <v>8024</v>
      </c>
      <c s="26" t="s">
        <v>53</v>
      </c>
      <c s="32" t="s">
        <v>8025</v>
      </c>
      <c s="33" t="s">
        <v>966</v>
      </c>
      <c s="34">
        <v>2</v>
      </c>
      <c s="35">
        <v>0</v>
      </c>
      <c s="36">
        <f>ROUND(ROUND(H380,2)*ROUND(G380,3),2)</f>
      </c>
      <c r="O380">
        <f>(I380*21)/100</f>
      </c>
      <c t="s">
        <v>28</v>
      </c>
    </row>
    <row r="381" spans="1:5" ht="12.75">
      <c r="A381" s="37" t="s">
        <v>56</v>
      </c>
      <c r="E381" s="38" t="s">
        <v>8025</v>
      </c>
    </row>
    <row r="382" spans="1:5" ht="12.75">
      <c r="A382" s="39" t="s">
        <v>57</v>
      </c>
      <c r="E382" s="40" t="s">
        <v>53</v>
      </c>
    </row>
    <row r="383" spans="1:5" ht="12.75">
      <c r="A383" t="s">
        <v>58</v>
      </c>
      <c r="E383" s="38" t="s">
        <v>53</v>
      </c>
    </row>
    <row r="384" spans="1:16" ht="12.75">
      <c r="A384" s="26" t="s">
        <v>51</v>
      </c>
      <c s="31" t="s">
        <v>76</v>
      </c>
      <c s="31" t="s">
        <v>8026</v>
      </c>
      <c s="26" t="s">
        <v>53</v>
      </c>
      <c s="32" t="s">
        <v>8027</v>
      </c>
      <c s="33" t="s">
        <v>966</v>
      </c>
      <c s="34">
        <v>2</v>
      </c>
      <c s="35">
        <v>0</v>
      </c>
      <c s="36">
        <f>ROUND(ROUND(H384,2)*ROUND(G384,3),2)</f>
      </c>
      <c r="O384">
        <f>(I384*21)/100</f>
      </c>
      <c t="s">
        <v>28</v>
      </c>
    </row>
    <row r="385" spans="1:5" ht="12.75">
      <c r="A385" s="37" t="s">
        <v>56</v>
      </c>
      <c r="E385" s="38" t="s">
        <v>8027</v>
      </c>
    </row>
    <row r="386" spans="1:5" ht="12.75">
      <c r="A386" s="39" t="s">
        <v>57</v>
      </c>
      <c r="E386" s="40" t="s">
        <v>53</v>
      </c>
    </row>
    <row r="387" spans="1:5" ht="12.75">
      <c r="A387" t="s">
        <v>58</v>
      </c>
      <c r="E387" s="38" t="s">
        <v>53</v>
      </c>
    </row>
    <row r="388" spans="1:16" ht="25.5">
      <c r="A388" s="26" t="s">
        <v>51</v>
      </c>
      <c s="31" t="s">
        <v>44</v>
      </c>
      <c s="31" t="s">
        <v>8028</v>
      </c>
      <c s="26" t="s">
        <v>53</v>
      </c>
      <c s="32" t="s">
        <v>8029</v>
      </c>
      <c s="33" t="s">
        <v>966</v>
      </c>
      <c s="34">
        <v>1</v>
      </c>
      <c s="35">
        <v>0</v>
      </c>
      <c s="36">
        <f>ROUND(ROUND(H388,2)*ROUND(G388,3),2)</f>
      </c>
      <c r="O388">
        <f>(I388*21)/100</f>
      </c>
      <c t="s">
        <v>28</v>
      </c>
    </row>
    <row r="389" spans="1:5" ht="25.5">
      <c r="A389" s="37" t="s">
        <v>56</v>
      </c>
      <c r="E389" s="38" t="s">
        <v>8029</v>
      </c>
    </row>
    <row r="390" spans="1:5" ht="12.75">
      <c r="A390" s="39" t="s">
        <v>57</v>
      </c>
      <c r="E390" s="40" t="s">
        <v>53</v>
      </c>
    </row>
    <row r="391" spans="1:5" ht="12.75">
      <c r="A391" t="s">
        <v>58</v>
      </c>
      <c r="E391" s="38" t="s">
        <v>53</v>
      </c>
    </row>
    <row r="392" spans="1:16" ht="12.75">
      <c r="A392" s="26" t="s">
        <v>51</v>
      </c>
      <c s="31" t="s">
        <v>687</v>
      </c>
      <c s="31" t="s">
        <v>100</v>
      </c>
      <c s="26" t="s">
        <v>53</v>
      </c>
      <c s="32" t="s">
        <v>8030</v>
      </c>
      <c s="33" t="s">
        <v>966</v>
      </c>
      <c s="34">
        <v>2</v>
      </c>
      <c s="35">
        <v>0</v>
      </c>
      <c s="36">
        <f>ROUND(ROUND(H392,2)*ROUND(G392,3),2)</f>
      </c>
      <c r="O392">
        <f>(I392*21)/100</f>
      </c>
      <c t="s">
        <v>28</v>
      </c>
    </row>
    <row r="393" spans="1:5" ht="12.75">
      <c r="A393" s="37" t="s">
        <v>56</v>
      </c>
      <c r="E393" s="38" t="s">
        <v>8031</v>
      </c>
    </row>
    <row r="394" spans="1:5" ht="12.75">
      <c r="A394" s="39" t="s">
        <v>57</v>
      </c>
      <c r="E394" s="40" t="s">
        <v>53</v>
      </c>
    </row>
    <row r="395" spans="1:5" ht="12.75">
      <c r="A395" t="s">
        <v>58</v>
      </c>
      <c r="E395" s="38" t="s">
        <v>53</v>
      </c>
    </row>
    <row r="396" spans="1:16" ht="25.5">
      <c r="A396" s="26" t="s">
        <v>51</v>
      </c>
      <c s="31" t="s">
        <v>533</v>
      </c>
      <c s="31" t="s">
        <v>7700</v>
      </c>
      <c s="26" t="s">
        <v>53</v>
      </c>
      <c s="32" t="s">
        <v>8032</v>
      </c>
      <c s="33" t="s">
        <v>966</v>
      </c>
      <c s="34">
        <v>2</v>
      </c>
      <c s="35">
        <v>0</v>
      </c>
      <c s="36">
        <f>ROUND(ROUND(H396,2)*ROUND(G396,3),2)</f>
      </c>
      <c r="O396">
        <f>(I396*21)/100</f>
      </c>
      <c t="s">
        <v>28</v>
      </c>
    </row>
    <row r="397" spans="1:5" ht="25.5">
      <c r="A397" s="37" t="s">
        <v>56</v>
      </c>
      <c r="E397" s="38" t="s">
        <v>8033</v>
      </c>
    </row>
    <row r="398" spans="1:5" ht="12.75">
      <c r="A398" s="39" t="s">
        <v>57</v>
      </c>
      <c r="E398" s="40" t="s">
        <v>53</v>
      </c>
    </row>
    <row r="399" spans="1:5" ht="12.75">
      <c r="A399" t="s">
        <v>58</v>
      </c>
      <c r="E399" s="38" t="s">
        <v>53</v>
      </c>
    </row>
    <row r="400" spans="1:16" ht="25.5">
      <c r="A400" s="26" t="s">
        <v>51</v>
      </c>
      <c s="31" t="s">
        <v>537</v>
      </c>
      <c s="31" t="s">
        <v>7702</v>
      </c>
      <c s="26" t="s">
        <v>53</v>
      </c>
      <c s="32" t="s">
        <v>8034</v>
      </c>
      <c s="33" t="s">
        <v>966</v>
      </c>
      <c s="34">
        <v>1</v>
      </c>
      <c s="35">
        <v>0</v>
      </c>
      <c s="36">
        <f>ROUND(ROUND(H400,2)*ROUND(G400,3),2)</f>
      </c>
      <c r="O400">
        <f>(I400*21)/100</f>
      </c>
      <c t="s">
        <v>28</v>
      </c>
    </row>
    <row r="401" spans="1:5" ht="25.5">
      <c r="A401" s="37" t="s">
        <v>56</v>
      </c>
      <c r="E401" s="38" t="s">
        <v>8035</v>
      </c>
    </row>
    <row r="402" spans="1:5" ht="12.75">
      <c r="A402" s="39" t="s">
        <v>57</v>
      </c>
      <c r="E402" s="40" t="s">
        <v>53</v>
      </c>
    </row>
    <row r="403" spans="1:5" ht="12.75">
      <c r="A403" t="s">
        <v>58</v>
      </c>
      <c r="E403" s="38" t="s">
        <v>53</v>
      </c>
    </row>
    <row r="404" spans="1:16" ht="25.5">
      <c r="A404" s="26" t="s">
        <v>51</v>
      </c>
      <c s="31" t="s">
        <v>691</v>
      </c>
      <c s="31" t="s">
        <v>7768</v>
      </c>
      <c s="26" t="s">
        <v>53</v>
      </c>
      <c s="32" t="s">
        <v>8036</v>
      </c>
      <c s="33" t="s">
        <v>966</v>
      </c>
      <c s="34">
        <v>2</v>
      </c>
      <c s="35">
        <v>0</v>
      </c>
      <c s="36">
        <f>ROUND(ROUND(H404,2)*ROUND(G404,3),2)</f>
      </c>
      <c r="O404">
        <f>(I404*21)/100</f>
      </c>
      <c t="s">
        <v>28</v>
      </c>
    </row>
    <row r="405" spans="1:5" ht="25.5">
      <c r="A405" s="37" t="s">
        <v>56</v>
      </c>
      <c r="E405" s="38" t="s">
        <v>8037</v>
      </c>
    </row>
    <row r="406" spans="1:5" ht="12.75">
      <c r="A406" s="39" t="s">
        <v>57</v>
      </c>
      <c r="E406" s="40" t="s">
        <v>53</v>
      </c>
    </row>
    <row r="407" spans="1:5" ht="12.75">
      <c r="A407" t="s">
        <v>58</v>
      </c>
      <c r="E407" s="38" t="s">
        <v>53</v>
      </c>
    </row>
    <row r="408" spans="1:16" ht="12.75">
      <c r="A408" s="26" t="s">
        <v>51</v>
      </c>
      <c s="31" t="s">
        <v>541</v>
      </c>
      <c s="31" t="s">
        <v>7770</v>
      </c>
      <c s="26" t="s">
        <v>53</v>
      </c>
      <c s="32" t="s">
        <v>8038</v>
      </c>
      <c s="33" t="s">
        <v>966</v>
      </c>
      <c s="34">
        <v>1</v>
      </c>
      <c s="35">
        <v>0</v>
      </c>
      <c s="36">
        <f>ROUND(ROUND(H408,2)*ROUND(G408,3),2)</f>
      </c>
      <c r="O408">
        <f>(I408*21)/100</f>
      </c>
      <c t="s">
        <v>28</v>
      </c>
    </row>
    <row r="409" spans="1:5" ht="12.75">
      <c r="A409" s="37" t="s">
        <v>56</v>
      </c>
      <c r="E409" s="38" t="s">
        <v>8039</v>
      </c>
    </row>
    <row r="410" spans="1:5" ht="12.75">
      <c r="A410" s="39" t="s">
        <v>57</v>
      </c>
      <c r="E410" s="40" t="s">
        <v>53</v>
      </c>
    </row>
    <row r="411" spans="1:5" ht="12.75">
      <c r="A411" t="s">
        <v>58</v>
      </c>
      <c r="E411" s="38" t="s">
        <v>53</v>
      </c>
    </row>
    <row r="412" spans="1:16" ht="25.5">
      <c r="A412" s="26" t="s">
        <v>51</v>
      </c>
      <c s="31" t="s">
        <v>545</v>
      </c>
      <c s="31" t="s">
        <v>7772</v>
      </c>
      <c s="26" t="s">
        <v>53</v>
      </c>
      <c s="32" t="s">
        <v>8040</v>
      </c>
      <c s="33" t="s">
        <v>966</v>
      </c>
      <c s="34">
        <v>1</v>
      </c>
      <c s="35">
        <v>0</v>
      </c>
      <c s="36">
        <f>ROUND(ROUND(H412,2)*ROUND(G412,3),2)</f>
      </c>
      <c r="O412">
        <f>(I412*21)/100</f>
      </c>
      <c t="s">
        <v>28</v>
      </c>
    </row>
    <row r="413" spans="1:5" ht="25.5">
      <c r="A413" s="37" t="s">
        <v>56</v>
      </c>
      <c r="E413" s="38" t="s">
        <v>8041</v>
      </c>
    </row>
    <row r="414" spans="1:5" ht="12.75">
      <c r="A414" s="39" t="s">
        <v>57</v>
      </c>
      <c r="E414" s="40" t="s">
        <v>53</v>
      </c>
    </row>
    <row r="415" spans="1:5" ht="12.75">
      <c r="A415" t="s">
        <v>58</v>
      </c>
      <c r="E415" s="38" t="s">
        <v>53</v>
      </c>
    </row>
    <row r="416" spans="1:16" ht="12.75">
      <c r="A416" s="26" t="s">
        <v>51</v>
      </c>
      <c s="31" t="s">
        <v>549</v>
      </c>
      <c s="31" t="s">
        <v>7775</v>
      </c>
      <c s="26" t="s">
        <v>53</v>
      </c>
      <c s="32" t="s">
        <v>8042</v>
      </c>
      <c s="33" t="s">
        <v>966</v>
      </c>
      <c s="34">
        <v>2</v>
      </c>
      <c s="35">
        <v>0</v>
      </c>
      <c s="36">
        <f>ROUND(ROUND(H416,2)*ROUND(G416,3),2)</f>
      </c>
      <c r="O416">
        <f>(I416*21)/100</f>
      </c>
      <c t="s">
        <v>28</v>
      </c>
    </row>
    <row r="417" spans="1:5" ht="12.75">
      <c r="A417" s="37" t="s">
        <v>56</v>
      </c>
      <c r="E417" s="38" t="s">
        <v>8043</v>
      </c>
    </row>
    <row r="418" spans="1:5" ht="12.75">
      <c r="A418" s="39" t="s">
        <v>57</v>
      </c>
      <c r="E418" s="40" t="s">
        <v>53</v>
      </c>
    </row>
    <row r="419" spans="1:5" ht="12.75">
      <c r="A419" t="s">
        <v>58</v>
      </c>
      <c r="E419" s="38" t="s">
        <v>53</v>
      </c>
    </row>
    <row r="420" spans="1:16" ht="12.75">
      <c r="A420" s="26" t="s">
        <v>51</v>
      </c>
      <c s="31" t="s">
        <v>553</v>
      </c>
      <c s="31" t="s">
        <v>7778</v>
      </c>
      <c s="26" t="s">
        <v>53</v>
      </c>
      <c s="32" t="s">
        <v>8044</v>
      </c>
      <c s="33" t="s">
        <v>966</v>
      </c>
      <c s="34">
        <v>1</v>
      </c>
      <c s="35">
        <v>0</v>
      </c>
      <c s="36">
        <f>ROUND(ROUND(H420,2)*ROUND(G420,3),2)</f>
      </c>
      <c r="O420">
        <f>(I420*21)/100</f>
      </c>
      <c t="s">
        <v>28</v>
      </c>
    </row>
    <row r="421" spans="1:5" ht="12.75">
      <c r="A421" s="37" t="s">
        <v>56</v>
      </c>
      <c r="E421" s="38" t="s">
        <v>8045</v>
      </c>
    </row>
    <row r="422" spans="1:5" ht="12.75">
      <c r="A422" s="39" t="s">
        <v>57</v>
      </c>
      <c r="E422" s="40" t="s">
        <v>53</v>
      </c>
    </row>
    <row r="423" spans="1:5" ht="12.75">
      <c r="A423" t="s">
        <v>58</v>
      </c>
      <c r="E423" s="38" t="s">
        <v>53</v>
      </c>
    </row>
    <row r="424" spans="1:16" ht="12.75">
      <c r="A424" s="26" t="s">
        <v>51</v>
      </c>
      <c s="31" t="s">
        <v>557</v>
      </c>
      <c s="31" t="s">
        <v>7780</v>
      </c>
      <c s="26" t="s">
        <v>53</v>
      </c>
      <c s="32" t="s">
        <v>8046</v>
      </c>
      <c s="33" t="s">
        <v>966</v>
      </c>
      <c s="34">
        <v>1</v>
      </c>
      <c s="35">
        <v>0</v>
      </c>
      <c s="36">
        <f>ROUND(ROUND(H424,2)*ROUND(G424,3),2)</f>
      </c>
      <c r="O424">
        <f>(I424*21)/100</f>
      </c>
      <c t="s">
        <v>28</v>
      </c>
    </row>
    <row r="425" spans="1:5" ht="12.75">
      <c r="A425" s="37" t="s">
        <v>56</v>
      </c>
      <c r="E425" s="38" t="s">
        <v>8047</v>
      </c>
    </row>
    <row r="426" spans="1:5" ht="12.75">
      <c r="A426" s="39" t="s">
        <v>57</v>
      </c>
      <c r="E426" s="40" t="s">
        <v>53</v>
      </c>
    </row>
    <row r="427" spans="1:5" ht="12.75">
      <c r="A427" t="s">
        <v>58</v>
      </c>
      <c r="E427" s="38" t="s">
        <v>53</v>
      </c>
    </row>
    <row r="428" spans="1:16" ht="12.75">
      <c r="A428" s="26" t="s">
        <v>51</v>
      </c>
      <c s="31" t="s">
        <v>559</v>
      </c>
      <c s="31" t="s">
        <v>6089</v>
      </c>
      <c s="26" t="s">
        <v>53</v>
      </c>
      <c s="32" t="s">
        <v>8048</v>
      </c>
      <c s="33" t="s">
        <v>966</v>
      </c>
      <c s="34">
        <v>1</v>
      </c>
      <c s="35">
        <v>0</v>
      </c>
      <c s="36">
        <f>ROUND(ROUND(H428,2)*ROUND(G428,3),2)</f>
      </c>
      <c r="O428">
        <f>(I428*21)/100</f>
      </c>
      <c t="s">
        <v>28</v>
      </c>
    </row>
    <row r="429" spans="1:5" ht="12.75">
      <c r="A429" s="37" t="s">
        <v>56</v>
      </c>
      <c r="E429" s="38" t="s">
        <v>8049</v>
      </c>
    </row>
    <row r="430" spans="1:5" ht="12.75">
      <c r="A430" s="39" t="s">
        <v>57</v>
      </c>
      <c r="E430" s="40" t="s">
        <v>53</v>
      </c>
    </row>
    <row r="431" spans="1:5" ht="12.75">
      <c r="A431" t="s">
        <v>58</v>
      </c>
      <c r="E431" s="38" t="s">
        <v>53</v>
      </c>
    </row>
    <row r="432" spans="1:16" ht="12.75">
      <c r="A432" s="26" t="s">
        <v>51</v>
      </c>
      <c s="31" t="s">
        <v>695</v>
      </c>
      <c s="31" t="s">
        <v>6091</v>
      </c>
      <c s="26" t="s">
        <v>53</v>
      </c>
      <c s="32" t="s">
        <v>8050</v>
      </c>
      <c s="33" t="s">
        <v>6079</v>
      </c>
      <c s="34">
        <v>1</v>
      </c>
      <c s="35">
        <v>0</v>
      </c>
      <c s="36">
        <f>ROUND(ROUND(H432,2)*ROUND(G432,3),2)</f>
      </c>
      <c r="O432">
        <f>(I432*21)/100</f>
      </c>
      <c t="s">
        <v>28</v>
      </c>
    </row>
    <row r="433" spans="1:5" ht="12.75">
      <c r="A433" s="37" t="s">
        <v>56</v>
      </c>
      <c r="E433" s="38" t="s">
        <v>8051</v>
      </c>
    </row>
    <row r="434" spans="1:5" ht="12.75">
      <c r="A434" s="39" t="s">
        <v>57</v>
      </c>
      <c r="E434" s="40" t="s">
        <v>53</v>
      </c>
    </row>
    <row r="435" spans="1:5" ht="12.75">
      <c r="A435" t="s">
        <v>58</v>
      </c>
      <c r="E435" s="38" t="s">
        <v>53</v>
      </c>
    </row>
    <row r="436" spans="1:16" ht="12.75">
      <c r="A436" s="26" t="s">
        <v>51</v>
      </c>
      <c s="31" t="s">
        <v>561</v>
      </c>
      <c s="31" t="s">
        <v>6093</v>
      </c>
      <c s="26" t="s">
        <v>53</v>
      </c>
      <c s="32" t="s">
        <v>8052</v>
      </c>
      <c s="33" t="s">
        <v>966</v>
      </c>
      <c s="34">
        <v>1</v>
      </c>
      <c s="35">
        <v>0</v>
      </c>
      <c s="36">
        <f>ROUND(ROUND(H436,2)*ROUND(G436,3),2)</f>
      </c>
      <c r="O436">
        <f>(I436*21)/100</f>
      </c>
      <c t="s">
        <v>28</v>
      </c>
    </row>
    <row r="437" spans="1:5" ht="12.75">
      <c r="A437" s="37" t="s">
        <v>56</v>
      </c>
      <c r="E437" s="38" t="s">
        <v>8053</v>
      </c>
    </row>
    <row r="438" spans="1:5" ht="12.75">
      <c r="A438" s="39" t="s">
        <v>57</v>
      </c>
      <c r="E438" s="40" t="s">
        <v>53</v>
      </c>
    </row>
    <row r="439" spans="1:5" ht="12.75">
      <c r="A439" t="s">
        <v>58</v>
      </c>
      <c r="E439" s="38" t="s">
        <v>53</v>
      </c>
    </row>
    <row r="440" spans="1:16" ht="12.75">
      <c r="A440" s="26" t="s">
        <v>51</v>
      </c>
      <c s="31" t="s">
        <v>563</v>
      </c>
      <c s="31" t="s">
        <v>6095</v>
      </c>
      <c s="26" t="s">
        <v>53</v>
      </c>
      <c s="32" t="s">
        <v>8054</v>
      </c>
      <c s="33" t="s">
        <v>966</v>
      </c>
      <c s="34">
        <v>1</v>
      </c>
      <c s="35">
        <v>0</v>
      </c>
      <c s="36">
        <f>ROUND(ROUND(H440,2)*ROUND(G440,3),2)</f>
      </c>
      <c r="O440">
        <f>(I440*21)/100</f>
      </c>
      <c t="s">
        <v>28</v>
      </c>
    </row>
    <row r="441" spans="1:5" ht="12.75">
      <c r="A441" s="37" t="s">
        <v>56</v>
      </c>
      <c r="E441" s="38" t="s">
        <v>8055</v>
      </c>
    </row>
    <row r="442" spans="1:5" ht="12.75">
      <c r="A442" s="39" t="s">
        <v>57</v>
      </c>
      <c r="E442" s="40" t="s">
        <v>53</v>
      </c>
    </row>
    <row r="443" spans="1:5" ht="12.75">
      <c r="A443" t="s">
        <v>58</v>
      </c>
      <c r="E443" s="38" t="s">
        <v>53</v>
      </c>
    </row>
    <row r="444" spans="1:16" ht="25.5">
      <c r="A444" s="26" t="s">
        <v>51</v>
      </c>
      <c s="31" t="s">
        <v>699</v>
      </c>
      <c s="31" t="s">
        <v>6097</v>
      </c>
      <c s="26" t="s">
        <v>53</v>
      </c>
      <c s="32" t="s">
        <v>8056</v>
      </c>
      <c s="33" t="s">
        <v>966</v>
      </c>
      <c s="34">
        <v>2</v>
      </c>
      <c s="35">
        <v>0</v>
      </c>
      <c s="36">
        <f>ROUND(ROUND(H444,2)*ROUND(G444,3),2)</f>
      </c>
      <c r="O444">
        <f>(I444*21)/100</f>
      </c>
      <c t="s">
        <v>28</v>
      </c>
    </row>
    <row r="445" spans="1:5" ht="25.5">
      <c r="A445" s="37" t="s">
        <v>56</v>
      </c>
      <c r="E445" s="38" t="s">
        <v>8057</v>
      </c>
    </row>
    <row r="446" spans="1:5" ht="12.75">
      <c r="A446" s="39" t="s">
        <v>57</v>
      </c>
      <c r="E446" s="40" t="s">
        <v>53</v>
      </c>
    </row>
    <row r="447" spans="1:5" ht="12.75">
      <c r="A447" t="s">
        <v>58</v>
      </c>
      <c r="E447" s="38" t="s">
        <v>53</v>
      </c>
    </row>
    <row r="448" spans="1:16" ht="12.75">
      <c r="A448" s="26" t="s">
        <v>51</v>
      </c>
      <c s="31" t="s">
        <v>565</v>
      </c>
      <c s="31" t="s">
        <v>6097</v>
      </c>
      <c s="26" t="s">
        <v>34</v>
      </c>
      <c s="32" t="s">
        <v>8058</v>
      </c>
      <c s="33" t="s">
        <v>6079</v>
      </c>
      <c s="34">
        <v>1</v>
      </c>
      <c s="35">
        <v>0</v>
      </c>
      <c s="36">
        <f>ROUND(ROUND(H448,2)*ROUND(G448,3),2)</f>
      </c>
      <c r="O448">
        <f>(I448*21)/100</f>
      </c>
      <c t="s">
        <v>28</v>
      </c>
    </row>
    <row r="449" spans="1:5" ht="12.75">
      <c r="A449" s="37" t="s">
        <v>56</v>
      </c>
      <c r="E449" s="38" t="s">
        <v>8059</v>
      </c>
    </row>
    <row r="450" spans="1:5" ht="12.75">
      <c r="A450" s="39" t="s">
        <v>57</v>
      </c>
      <c r="E450" s="40" t="s">
        <v>53</v>
      </c>
    </row>
    <row r="451" spans="1:5" ht="12.75">
      <c r="A451" t="s">
        <v>58</v>
      </c>
      <c r="E451" s="38" t="s">
        <v>53</v>
      </c>
    </row>
    <row r="452" spans="1:18" ht="12.75" customHeight="1">
      <c r="A452" s="6" t="s">
        <v>48</v>
      </c>
      <c s="6"/>
      <c s="44" t="s">
        <v>7592</v>
      </c>
      <c s="6"/>
      <c s="29" t="s">
        <v>8060</v>
      </c>
      <c s="6"/>
      <c s="6"/>
      <c s="6"/>
      <c s="46">
        <f>0+Q452</f>
      </c>
      <c r="O452">
        <f>0+R452</f>
      </c>
      <c r="Q452">
        <f>0+I453+I457+I461+I465+I469+I473+I477+I481+I485+I489+I493+I497+I501+I505+I509+I513+I517</f>
      </c>
      <c>
        <f>0+O453+O457+O461+O465+O469+O473+O477+O481+O485+O489+O493+O497+O501+O505+O509+O513+O517</f>
      </c>
    </row>
    <row r="453" spans="1:16" ht="12.75">
      <c r="A453" s="26" t="s">
        <v>51</v>
      </c>
      <c s="31" t="s">
        <v>767</v>
      </c>
      <c s="31" t="s">
        <v>7684</v>
      </c>
      <c s="26" t="s">
        <v>53</v>
      </c>
      <c s="32" t="s">
        <v>8061</v>
      </c>
      <c s="33" t="s">
        <v>114</v>
      </c>
      <c s="34">
        <v>360</v>
      </c>
      <c s="35">
        <v>0</v>
      </c>
      <c s="36">
        <f>ROUND(ROUND(H453,2)*ROUND(G453,3),2)</f>
      </c>
      <c r="O453">
        <f>(I453*21)/100</f>
      </c>
      <c t="s">
        <v>28</v>
      </c>
    </row>
    <row r="454" spans="1:5" ht="12.75">
      <c r="A454" s="37" t="s">
        <v>56</v>
      </c>
      <c r="E454" s="38" t="s">
        <v>8062</v>
      </c>
    </row>
    <row r="455" spans="1:5" ht="12.75">
      <c r="A455" s="39" t="s">
        <v>57</v>
      </c>
      <c r="E455" s="40" t="s">
        <v>53</v>
      </c>
    </row>
    <row r="456" spans="1:5" ht="12.75">
      <c r="A456" t="s">
        <v>58</v>
      </c>
      <c r="E456" s="38" t="s">
        <v>53</v>
      </c>
    </row>
    <row r="457" spans="1:16" ht="12.75">
      <c r="A457" s="26" t="s">
        <v>51</v>
      </c>
      <c s="31" t="s">
        <v>769</v>
      </c>
      <c s="31" t="s">
        <v>7686</v>
      </c>
      <c s="26" t="s">
        <v>53</v>
      </c>
      <c s="32" t="s">
        <v>8063</v>
      </c>
      <c s="33" t="s">
        <v>55</v>
      </c>
      <c s="34">
        <v>1630</v>
      </c>
      <c s="35">
        <v>0</v>
      </c>
      <c s="36">
        <f>ROUND(ROUND(H457,2)*ROUND(G457,3),2)</f>
      </c>
      <c r="O457">
        <f>(I457*21)/100</f>
      </c>
      <c t="s">
        <v>28</v>
      </c>
    </row>
    <row r="458" spans="1:5" ht="12.75">
      <c r="A458" s="37" t="s">
        <v>56</v>
      </c>
      <c r="E458" s="38" t="s">
        <v>8064</v>
      </c>
    </row>
    <row r="459" spans="1:5" ht="12.75">
      <c r="A459" s="39" t="s">
        <v>57</v>
      </c>
      <c r="E459" s="40" t="s">
        <v>53</v>
      </c>
    </row>
    <row r="460" spans="1:5" ht="12.75">
      <c r="A460" t="s">
        <v>58</v>
      </c>
      <c r="E460" s="38" t="s">
        <v>53</v>
      </c>
    </row>
    <row r="461" spans="1:16" ht="12.75">
      <c r="A461" s="26" t="s">
        <v>51</v>
      </c>
      <c s="31" t="s">
        <v>773</v>
      </c>
      <c s="31" t="s">
        <v>7688</v>
      </c>
      <c s="26" t="s">
        <v>53</v>
      </c>
      <c s="32" t="s">
        <v>8065</v>
      </c>
      <c s="33" t="s">
        <v>55</v>
      </c>
      <c s="34">
        <v>100</v>
      </c>
      <c s="35">
        <v>0</v>
      </c>
      <c s="36">
        <f>ROUND(ROUND(H461,2)*ROUND(G461,3),2)</f>
      </c>
      <c r="O461">
        <f>(I461*21)/100</f>
      </c>
      <c t="s">
        <v>28</v>
      </c>
    </row>
    <row r="462" spans="1:5" ht="12.75">
      <c r="A462" s="37" t="s">
        <v>56</v>
      </c>
      <c r="E462" s="38" t="s">
        <v>8066</v>
      </c>
    </row>
    <row r="463" spans="1:5" ht="12.75">
      <c r="A463" s="39" t="s">
        <v>57</v>
      </c>
      <c r="E463" s="40" t="s">
        <v>53</v>
      </c>
    </row>
    <row r="464" spans="1:5" ht="12.75">
      <c r="A464" t="s">
        <v>58</v>
      </c>
      <c r="E464" s="38" t="s">
        <v>53</v>
      </c>
    </row>
    <row r="465" spans="1:16" ht="12.75">
      <c r="A465" s="26" t="s">
        <v>51</v>
      </c>
      <c s="31" t="s">
        <v>777</v>
      </c>
      <c s="31" t="s">
        <v>7690</v>
      </c>
      <c s="26" t="s">
        <v>53</v>
      </c>
      <c s="32" t="s">
        <v>8067</v>
      </c>
      <c s="33" t="s">
        <v>55</v>
      </c>
      <c s="34">
        <v>280</v>
      </c>
      <c s="35">
        <v>0</v>
      </c>
      <c s="36">
        <f>ROUND(ROUND(H465,2)*ROUND(G465,3),2)</f>
      </c>
      <c r="O465">
        <f>(I465*21)/100</f>
      </c>
      <c t="s">
        <v>28</v>
      </c>
    </row>
    <row r="466" spans="1:5" ht="12.75">
      <c r="A466" s="37" t="s">
        <v>56</v>
      </c>
      <c r="E466" s="38" t="s">
        <v>8068</v>
      </c>
    </row>
    <row r="467" spans="1:5" ht="12.75">
      <c r="A467" s="39" t="s">
        <v>57</v>
      </c>
      <c r="E467" s="40" t="s">
        <v>53</v>
      </c>
    </row>
    <row r="468" spans="1:5" ht="12.75">
      <c r="A468" t="s">
        <v>58</v>
      </c>
      <c r="E468" s="38" t="s">
        <v>53</v>
      </c>
    </row>
    <row r="469" spans="1:16" ht="12.75">
      <c r="A469" s="26" t="s">
        <v>51</v>
      </c>
      <c s="31" t="s">
        <v>761</v>
      </c>
      <c s="31" t="s">
        <v>7566</v>
      </c>
      <c s="26" t="s">
        <v>53</v>
      </c>
      <c s="32" t="s">
        <v>8069</v>
      </c>
      <c s="33" t="s">
        <v>966</v>
      </c>
      <c s="34">
        <v>35</v>
      </c>
      <c s="35">
        <v>0</v>
      </c>
      <c s="36">
        <f>ROUND(ROUND(H469,2)*ROUND(G469,3),2)</f>
      </c>
      <c r="O469">
        <f>(I469*21)/100</f>
      </c>
      <c t="s">
        <v>28</v>
      </c>
    </row>
    <row r="470" spans="1:5" ht="12.75">
      <c r="A470" s="37" t="s">
        <v>56</v>
      </c>
      <c r="E470" s="38" t="s">
        <v>8070</v>
      </c>
    </row>
    <row r="471" spans="1:5" ht="12.75">
      <c r="A471" s="39" t="s">
        <v>57</v>
      </c>
      <c r="E471" s="40" t="s">
        <v>53</v>
      </c>
    </row>
    <row r="472" spans="1:5" ht="12.75">
      <c r="A472" t="s">
        <v>58</v>
      </c>
      <c r="E472" s="38" t="s">
        <v>53</v>
      </c>
    </row>
    <row r="473" spans="1:16" ht="12.75">
      <c r="A473" s="26" t="s">
        <v>51</v>
      </c>
      <c s="31" t="s">
        <v>737</v>
      </c>
      <c s="31" t="s">
        <v>7711</v>
      </c>
      <c s="26" t="s">
        <v>53</v>
      </c>
      <c s="32" t="s">
        <v>8071</v>
      </c>
      <c s="33" t="s">
        <v>966</v>
      </c>
      <c s="34">
        <v>69</v>
      </c>
      <c s="35">
        <v>0</v>
      </c>
      <c s="36">
        <f>ROUND(ROUND(H473,2)*ROUND(G473,3),2)</f>
      </c>
      <c r="O473">
        <f>(I473*21)/100</f>
      </c>
      <c t="s">
        <v>28</v>
      </c>
    </row>
    <row r="474" spans="1:5" ht="12.75">
      <c r="A474" s="37" t="s">
        <v>56</v>
      </c>
      <c r="E474" s="38" t="s">
        <v>8072</v>
      </c>
    </row>
    <row r="475" spans="1:5" ht="12.75">
      <c r="A475" s="39" t="s">
        <v>57</v>
      </c>
      <c r="E475" s="40" t="s">
        <v>53</v>
      </c>
    </row>
    <row r="476" spans="1:5" ht="12.75">
      <c r="A476" t="s">
        <v>58</v>
      </c>
      <c r="E476" s="38" t="s">
        <v>53</v>
      </c>
    </row>
    <row r="477" spans="1:16" ht="12.75">
      <c r="A477" s="26" t="s">
        <v>51</v>
      </c>
      <c s="31" t="s">
        <v>741</v>
      </c>
      <c s="31" t="s">
        <v>7713</v>
      </c>
      <c s="26" t="s">
        <v>53</v>
      </c>
      <c s="32" t="s">
        <v>8073</v>
      </c>
      <c s="33" t="s">
        <v>966</v>
      </c>
      <c s="34">
        <v>104</v>
      </c>
      <c s="35">
        <v>0</v>
      </c>
      <c s="36">
        <f>ROUND(ROUND(H477,2)*ROUND(G477,3),2)</f>
      </c>
      <c r="O477">
        <f>(I477*21)/100</f>
      </c>
      <c t="s">
        <v>28</v>
      </c>
    </row>
    <row r="478" spans="1:5" ht="12.75">
      <c r="A478" s="37" t="s">
        <v>56</v>
      </c>
      <c r="E478" s="38" t="s">
        <v>8074</v>
      </c>
    </row>
    <row r="479" spans="1:5" ht="12.75">
      <c r="A479" s="39" t="s">
        <v>57</v>
      </c>
      <c r="E479" s="40" t="s">
        <v>53</v>
      </c>
    </row>
    <row r="480" spans="1:5" ht="12.75">
      <c r="A480" t="s">
        <v>58</v>
      </c>
      <c r="E480" s="38" t="s">
        <v>53</v>
      </c>
    </row>
    <row r="481" spans="1:16" ht="12.75">
      <c r="A481" s="26" t="s">
        <v>51</v>
      </c>
      <c s="31" t="s">
        <v>753</v>
      </c>
      <c s="31" t="s">
        <v>7715</v>
      </c>
      <c s="26" t="s">
        <v>53</v>
      </c>
      <c s="32" t="s">
        <v>8075</v>
      </c>
      <c s="33" t="s">
        <v>966</v>
      </c>
      <c s="34">
        <v>700</v>
      </c>
      <c s="35">
        <v>0</v>
      </c>
      <c s="36">
        <f>ROUND(ROUND(H481,2)*ROUND(G481,3),2)</f>
      </c>
      <c r="O481">
        <f>(I481*21)/100</f>
      </c>
      <c t="s">
        <v>28</v>
      </c>
    </row>
    <row r="482" spans="1:5" ht="12.75">
      <c r="A482" s="37" t="s">
        <v>56</v>
      </c>
      <c r="E482" s="38" t="s">
        <v>8076</v>
      </c>
    </row>
    <row r="483" spans="1:5" ht="12.75">
      <c r="A483" s="39" t="s">
        <v>57</v>
      </c>
      <c r="E483" s="40" t="s">
        <v>53</v>
      </c>
    </row>
    <row r="484" spans="1:5" ht="12.75">
      <c r="A484" t="s">
        <v>58</v>
      </c>
      <c r="E484" s="38" t="s">
        <v>53</v>
      </c>
    </row>
    <row r="485" spans="1:16" ht="25.5">
      <c r="A485" s="26" t="s">
        <v>51</v>
      </c>
      <c s="31" t="s">
        <v>757</v>
      </c>
      <c s="31" t="s">
        <v>7721</v>
      </c>
      <c s="26" t="s">
        <v>53</v>
      </c>
      <c s="32" t="s">
        <v>8077</v>
      </c>
      <c s="33" t="s">
        <v>966</v>
      </c>
      <c s="34">
        <v>2</v>
      </c>
      <c s="35">
        <v>0</v>
      </c>
      <c s="36">
        <f>ROUND(ROUND(H485,2)*ROUND(G485,3),2)</f>
      </c>
      <c r="O485">
        <f>(I485*21)/100</f>
      </c>
      <c t="s">
        <v>28</v>
      </c>
    </row>
    <row r="486" spans="1:5" ht="12.75">
      <c r="A486" s="37" t="s">
        <v>56</v>
      </c>
      <c r="E486" s="38" t="s">
        <v>8078</v>
      </c>
    </row>
    <row r="487" spans="1:5" ht="12.75">
      <c r="A487" s="39" t="s">
        <v>57</v>
      </c>
      <c r="E487" s="40" t="s">
        <v>53</v>
      </c>
    </row>
    <row r="488" spans="1:5" ht="12.75">
      <c r="A488" t="s">
        <v>58</v>
      </c>
      <c r="E488" s="38" t="s">
        <v>53</v>
      </c>
    </row>
    <row r="489" spans="1:16" ht="25.5">
      <c r="A489" s="26" t="s">
        <v>51</v>
      </c>
      <c s="31" t="s">
        <v>396</v>
      </c>
      <c s="31" t="s">
        <v>7723</v>
      </c>
      <c s="26" t="s">
        <v>53</v>
      </c>
      <c s="32" t="s">
        <v>8079</v>
      </c>
      <c s="33" t="s">
        <v>966</v>
      </c>
      <c s="34">
        <v>1</v>
      </c>
      <c s="35">
        <v>0</v>
      </c>
      <c s="36">
        <f>ROUND(ROUND(H489,2)*ROUND(G489,3),2)</f>
      </c>
      <c r="O489">
        <f>(I489*21)/100</f>
      </c>
      <c t="s">
        <v>28</v>
      </c>
    </row>
    <row r="490" spans="1:5" ht="12.75">
      <c r="A490" s="37" t="s">
        <v>56</v>
      </c>
      <c r="E490" s="38" t="s">
        <v>8080</v>
      </c>
    </row>
    <row r="491" spans="1:5" ht="12.75">
      <c r="A491" s="39" t="s">
        <v>57</v>
      </c>
      <c r="E491" s="40" t="s">
        <v>53</v>
      </c>
    </row>
    <row r="492" spans="1:5" ht="12.75">
      <c r="A492" t="s">
        <v>58</v>
      </c>
      <c r="E492" s="38" t="s">
        <v>53</v>
      </c>
    </row>
    <row r="493" spans="1:16" ht="25.5">
      <c r="A493" s="26" t="s">
        <v>51</v>
      </c>
      <c s="31" t="s">
        <v>6823</v>
      </c>
      <c s="31" t="s">
        <v>7725</v>
      </c>
      <c s="26" t="s">
        <v>53</v>
      </c>
      <c s="32" t="s">
        <v>8081</v>
      </c>
      <c s="33" t="s">
        <v>966</v>
      </c>
      <c s="34">
        <v>3</v>
      </c>
      <c s="35">
        <v>0</v>
      </c>
      <c s="36">
        <f>ROUND(ROUND(H493,2)*ROUND(G493,3),2)</f>
      </c>
      <c r="O493">
        <f>(I493*21)/100</f>
      </c>
      <c t="s">
        <v>28</v>
      </c>
    </row>
    <row r="494" spans="1:5" ht="25.5">
      <c r="A494" s="37" t="s">
        <v>56</v>
      </c>
      <c r="E494" s="38" t="s">
        <v>8082</v>
      </c>
    </row>
    <row r="495" spans="1:5" ht="12.75">
      <c r="A495" s="39" t="s">
        <v>57</v>
      </c>
      <c r="E495" s="40" t="s">
        <v>53</v>
      </c>
    </row>
    <row r="496" spans="1:5" ht="12.75">
      <c r="A496" t="s">
        <v>58</v>
      </c>
      <c r="E496" s="38" t="s">
        <v>53</v>
      </c>
    </row>
    <row r="497" spans="1:16" ht="12.75">
      <c r="A497" s="26" t="s">
        <v>51</v>
      </c>
      <c s="31" t="s">
        <v>6826</v>
      </c>
      <c s="31" t="s">
        <v>7727</v>
      </c>
      <c s="26" t="s">
        <v>53</v>
      </c>
      <c s="32" t="s">
        <v>8083</v>
      </c>
      <c s="33" t="s">
        <v>966</v>
      </c>
      <c s="34">
        <v>36</v>
      </c>
      <c s="35">
        <v>0</v>
      </c>
      <c s="36">
        <f>ROUND(ROUND(H497,2)*ROUND(G497,3),2)</f>
      </c>
      <c r="O497">
        <f>(I497*21)/100</f>
      </c>
      <c t="s">
        <v>28</v>
      </c>
    </row>
    <row r="498" spans="1:5" ht="12.75">
      <c r="A498" s="37" t="s">
        <v>56</v>
      </c>
      <c r="E498" s="38" t="s">
        <v>8083</v>
      </c>
    </row>
    <row r="499" spans="1:5" ht="12.75">
      <c r="A499" s="39" t="s">
        <v>57</v>
      </c>
      <c r="E499" s="40" t="s">
        <v>53</v>
      </c>
    </row>
    <row r="500" spans="1:5" ht="12.75">
      <c r="A500" t="s">
        <v>58</v>
      </c>
      <c r="E500" s="38" t="s">
        <v>53</v>
      </c>
    </row>
    <row r="501" spans="1:16" ht="12.75">
      <c r="A501" s="26" t="s">
        <v>51</v>
      </c>
      <c s="31" t="s">
        <v>6830</v>
      </c>
      <c s="31" t="s">
        <v>7729</v>
      </c>
      <c s="26" t="s">
        <v>53</v>
      </c>
      <c s="32" t="s">
        <v>8084</v>
      </c>
      <c s="33" t="s">
        <v>966</v>
      </c>
      <c s="34">
        <v>3</v>
      </c>
      <c s="35">
        <v>0</v>
      </c>
      <c s="36">
        <f>ROUND(ROUND(H501,2)*ROUND(G501,3),2)</f>
      </c>
      <c r="O501">
        <f>(I501*21)/100</f>
      </c>
      <c t="s">
        <v>28</v>
      </c>
    </row>
    <row r="502" spans="1:5" ht="12.75">
      <c r="A502" s="37" t="s">
        <v>56</v>
      </c>
      <c r="E502" s="38" t="s">
        <v>8085</v>
      </c>
    </row>
    <row r="503" spans="1:5" ht="12.75">
      <c r="A503" s="39" t="s">
        <v>57</v>
      </c>
      <c r="E503" s="40" t="s">
        <v>53</v>
      </c>
    </row>
    <row r="504" spans="1:5" ht="12.75">
      <c r="A504" t="s">
        <v>58</v>
      </c>
      <c r="E504" s="38" t="s">
        <v>53</v>
      </c>
    </row>
    <row r="505" spans="1:16" ht="12.75">
      <c r="A505" s="26" t="s">
        <v>51</v>
      </c>
      <c s="31" t="s">
        <v>6836</v>
      </c>
      <c s="31" t="s">
        <v>7731</v>
      </c>
      <c s="26" t="s">
        <v>53</v>
      </c>
      <c s="32" t="s">
        <v>8086</v>
      </c>
      <c s="33" t="s">
        <v>966</v>
      </c>
      <c s="34">
        <v>3</v>
      </c>
      <c s="35">
        <v>0</v>
      </c>
      <c s="36">
        <f>ROUND(ROUND(H505,2)*ROUND(G505,3),2)</f>
      </c>
      <c r="O505">
        <f>(I505*21)/100</f>
      </c>
      <c t="s">
        <v>28</v>
      </c>
    </row>
    <row r="506" spans="1:5" ht="12.75">
      <c r="A506" s="37" t="s">
        <v>56</v>
      </c>
      <c r="E506" s="38" t="s">
        <v>8087</v>
      </c>
    </row>
    <row r="507" spans="1:5" ht="12.75">
      <c r="A507" s="39" t="s">
        <v>57</v>
      </c>
      <c r="E507" s="40" t="s">
        <v>53</v>
      </c>
    </row>
    <row r="508" spans="1:5" ht="12.75">
      <c r="A508" t="s">
        <v>58</v>
      </c>
      <c r="E508" s="38" t="s">
        <v>53</v>
      </c>
    </row>
    <row r="509" spans="1:16" ht="12.75">
      <c r="A509" s="26" t="s">
        <v>51</v>
      </c>
      <c s="31" t="s">
        <v>6853</v>
      </c>
      <c s="31" t="s">
        <v>7733</v>
      </c>
      <c s="26" t="s">
        <v>53</v>
      </c>
      <c s="32" t="s">
        <v>8088</v>
      </c>
      <c s="33" t="s">
        <v>966</v>
      </c>
      <c s="34">
        <v>3</v>
      </c>
      <c s="35">
        <v>0</v>
      </c>
      <c s="36">
        <f>ROUND(ROUND(H509,2)*ROUND(G509,3),2)</f>
      </c>
      <c r="O509">
        <f>(I509*21)/100</f>
      </c>
      <c t="s">
        <v>28</v>
      </c>
    </row>
    <row r="510" spans="1:5" ht="12.75">
      <c r="A510" s="37" t="s">
        <v>56</v>
      </c>
      <c r="E510" s="38" t="s">
        <v>8088</v>
      </c>
    </row>
    <row r="511" spans="1:5" ht="12.75">
      <c r="A511" s="39" t="s">
        <v>57</v>
      </c>
      <c r="E511" s="40" t="s">
        <v>53</v>
      </c>
    </row>
    <row r="512" spans="1:5" ht="12.75">
      <c r="A512" t="s">
        <v>58</v>
      </c>
      <c r="E512" s="38" t="s">
        <v>53</v>
      </c>
    </row>
    <row r="513" spans="1:16" ht="12.75">
      <c r="A513" s="26" t="s">
        <v>51</v>
      </c>
      <c s="31" t="s">
        <v>6858</v>
      </c>
      <c s="31" t="s">
        <v>7735</v>
      </c>
      <c s="26" t="s">
        <v>53</v>
      </c>
      <c s="32" t="s">
        <v>8089</v>
      </c>
      <c s="33" t="s">
        <v>966</v>
      </c>
      <c s="34">
        <v>18</v>
      </c>
      <c s="35">
        <v>0</v>
      </c>
      <c s="36">
        <f>ROUND(ROUND(H513,2)*ROUND(G513,3),2)</f>
      </c>
      <c r="O513">
        <f>(I513*21)/100</f>
      </c>
      <c t="s">
        <v>28</v>
      </c>
    </row>
    <row r="514" spans="1:5" ht="12.75">
      <c r="A514" s="37" t="s">
        <v>56</v>
      </c>
      <c r="E514" s="38" t="s">
        <v>8090</v>
      </c>
    </row>
    <row r="515" spans="1:5" ht="12.75">
      <c r="A515" s="39" t="s">
        <v>57</v>
      </c>
      <c r="E515" s="40" t="s">
        <v>53</v>
      </c>
    </row>
    <row r="516" spans="1:5" ht="12.75">
      <c r="A516" t="s">
        <v>58</v>
      </c>
      <c r="E516" s="38" t="s">
        <v>53</v>
      </c>
    </row>
    <row r="517" spans="1:16" ht="12.75">
      <c r="A517" s="26" t="s">
        <v>51</v>
      </c>
      <c s="31" t="s">
        <v>6862</v>
      </c>
      <c s="31" t="s">
        <v>7737</v>
      </c>
      <c s="26" t="s">
        <v>53</v>
      </c>
      <c s="32" t="s">
        <v>8091</v>
      </c>
      <c s="33" t="s">
        <v>6079</v>
      </c>
      <c s="34">
        <v>1</v>
      </c>
      <c s="35">
        <v>0</v>
      </c>
      <c s="36">
        <f>ROUND(ROUND(H517,2)*ROUND(G517,3),2)</f>
      </c>
      <c r="O517">
        <f>(I517*21)/100</f>
      </c>
      <c t="s">
        <v>28</v>
      </c>
    </row>
    <row r="518" spans="1:5" ht="12.75">
      <c r="A518" s="37" t="s">
        <v>56</v>
      </c>
      <c r="E518" s="38" t="s">
        <v>8092</v>
      </c>
    </row>
    <row r="519" spans="1:5" ht="12.75">
      <c r="A519" s="39" t="s">
        <v>57</v>
      </c>
      <c r="E519" s="40" t="s">
        <v>53</v>
      </c>
    </row>
    <row r="520" spans="1:5" ht="12.75">
      <c r="A520" t="s">
        <v>58</v>
      </c>
      <c r="E520" s="38" t="s">
        <v>53</v>
      </c>
    </row>
    <row r="521" spans="1:18" ht="12.75" customHeight="1">
      <c r="A521" s="6" t="s">
        <v>48</v>
      </c>
      <c s="6"/>
      <c s="44" t="s">
        <v>7600</v>
      </c>
      <c s="6"/>
      <c s="29" t="s">
        <v>6053</v>
      </c>
      <c s="6"/>
      <c s="6"/>
      <c s="6"/>
      <c s="46">
        <f>0+Q521</f>
      </c>
      <c r="O521">
        <f>0+R521</f>
      </c>
      <c r="Q521">
        <f>0+I522+I526</f>
      </c>
      <c>
        <f>0+O522+O526</f>
      </c>
    </row>
    <row r="522" spans="1:16" ht="12.75">
      <c r="A522" s="26" t="s">
        <v>51</v>
      </c>
      <c s="31" t="s">
        <v>123</v>
      </c>
      <c s="31" t="s">
        <v>8093</v>
      </c>
      <c s="26" t="s">
        <v>53</v>
      </c>
      <c s="32" t="s">
        <v>8094</v>
      </c>
      <c s="33" t="s">
        <v>6079</v>
      </c>
      <c s="34">
        <v>1</v>
      </c>
      <c s="35">
        <v>0</v>
      </c>
      <c s="36">
        <f>ROUND(ROUND(H522,2)*ROUND(G522,3),2)</f>
      </c>
      <c r="O522">
        <f>(I522*21)/100</f>
      </c>
      <c t="s">
        <v>28</v>
      </c>
    </row>
    <row r="523" spans="1:5" ht="12.75">
      <c r="A523" s="37" t="s">
        <v>56</v>
      </c>
      <c r="E523" s="38" t="s">
        <v>8094</v>
      </c>
    </row>
    <row r="524" spans="1:5" ht="12.75">
      <c r="A524" s="39" t="s">
        <v>57</v>
      </c>
      <c r="E524" s="40" t="s">
        <v>53</v>
      </c>
    </row>
    <row r="525" spans="1:5" ht="12.75">
      <c r="A525" t="s">
        <v>58</v>
      </c>
      <c r="E525" s="38" t="s">
        <v>53</v>
      </c>
    </row>
    <row r="526" spans="1:16" ht="12.75">
      <c r="A526" s="26" t="s">
        <v>51</v>
      </c>
      <c s="31" t="s">
        <v>142</v>
      </c>
      <c s="31" t="s">
        <v>8095</v>
      </c>
      <c s="26" t="s">
        <v>53</v>
      </c>
      <c s="32" t="s">
        <v>8096</v>
      </c>
      <c s="33" t="s">
        <v>6079</v>
      </c>
      <c s="34">
        <v>1</v>
      </c>
      <c s="35">
        <v>0</v>
      </c>
      <c s="36">
        <f>ROUND(ROUND(H526,2)*ROUND(G526,3),2)</f>
      </c>
      <c r="O526">
        <f>(I526*21)/100</f>
      </c>
      <c t="s">
        <v>28</v>
      </c>
    </row>
    <row r="527" spans="1:5" ht="12.75">
      <c r="A527" s="37" t="s">
        <v>56</v>
      </c>
      <c r="E527" s="38" t="s">
        <v>8096</v>
      </c>
    </row>
    <row r="528" spans="1:5" ht="12.75">
      <c r="A528" s="39" t="s">
        <v>57</v>
      </c>
      <c r="E528" s="40" t="s">
        <v>53</v>
      </c>
    </row>
    <row r="529" spans="1:5" ht="12.75">
      <c r="A529" t="s">
        <v>58</v>
      </c>
      <c r="E529" s="38" t="s">
        <v>53</v>
      </c>
    </row>
    <row r="530" spans="1:18" ht="12.75" customHeight="1">
      <c r="A530" s="6" t="s">
        <v>48</v>
      </c>
      <c s="6"/>
      <c s="44" t="s">
        <v>7604</v>
      </c>
      <c s="6"/>
      <c s="29" t="s">
        <v>6090</v>
      </c>
      <c s="6"/>
      <c s="6"/>
      <c s="6"/>
      <c s="46">
        <f>0+Q530</f>
      </c>
      <c r="O530">
        <f>0+R530</f>
      </c>
      <c r="Q530">
        <f>0+I531+I535+I539</f>
      </c>
      <c>
        <f>0+O531+O535+O539</f>
      </c>
    </row>
    <row r="531" spans="1:16" ht="12.75">
      <c r="A531" s="26" t="s">
        <v>51</v>
      </c>
      <c s="31" t="s">
        <v>351</v>
      </c>
      <c s="31" t="s">
        <v>8097</v>
      </c>
      <c s="26" t="s">
        <v>53</v>
      </c>
      <c s="32" t="s">
        <v>8098</v>
      </c>
      <c s="33" t="s">
        <v>6079</v>
      </c>
      <c s="34">
        <v>2</v>
      </c>
      <c s="35">
        <v>0</v>
      </c>
      <c s="36">
        <f>ROUND(ROUND(H531,2)*ROUND(G531,3),2)</f>
      </c>
      <c r="O531">
        <f>(I531*21)/100</f>
      </c>
      <c t="s">
        <v>28</v>
      </c>
    </row>
    <row r="532" spans="1:5" ht="12.75">
      <c r="A532" s="37" t="s">
        <v>56</v>
      </c>
      <c r="E532" s="38" t="s">
        <v>8098</v>
      </c>
    </row>
    <row r="533" spans="1:5" ht="12.75">
      <c r="A533" s="39" t="s">
        <v>57</v>
      </c>
      <c r="E533" s="40" t="s">
        <v>53</v>
      </c>
    </row>
    <row r="534" spans="1:5" ht="12.75">
      <c r="A534" t="s">
        <v>58</v>
      </c>
      <c r="E534" s="38" t="s">
        <v>53</v>
      </c>
    </row>
    <row r="535" spans="1:16" ht="12.75">
      <c r="A535" s="26" t="s">
        <v>51</v>
      </c>
      <c s="31" t="s">
        <v>529</v>
      </c>
      <c s="31" t="s">
        <v>8099</v>
      </c>
      <c s="26" t="s">
        <v>53</v>
      </c>
      <c s="32" t="s">
        <v>8100</v>
      </c>
      <c s="33" t="s">
        <v>6079</v>
      </c>
      <c s="34">
        <v>1</v>
      </c>
      <c s="35">
        <v>0</v>
      </c>
      <c s="36">
        <f>ROUND(ROUND(H535,2)*ROUND(G535,3),2)</f>
      </c>
      <c r="O535">
        <f>(I535*21)/100</f>
      </c>
      <c t="s">
        <v>28</v>
      </c>
    </row>
    <row r="536" spans="1:5" ht="12.75">
      <c r="A536" s="37" t="s">
        <v>56</v>
      </c>
      <c r="E536" s="38" t="s">
        <v>8101</v>
      </c>
    </row>
    <row r="537" spans="1:5" ht="12.75">
      <c r="A537" s="39" t="s">
        <v>57</v>
      </c>
      <c r="E537" s="40" t="s">
        <v>53</v>
      </c>
    </row>
    <row r="538" spans="1:5" ht="12.75">
      <c r="A538" t="s">
        <v>58</v>
      </c>
      <c r="E538" s="38" t="s">
        <v>53</v>
      </c>
    </row>
    <row r="539" spans="1:16" ht="25.5">
      <c r="A539" s="26" t="s">
        <v>51</v>
      </c>
      <c s="31" t="s">
        <v>6879</v>
      </c>
      <c s="31" t="s">
        <v>7739</v>
      </c>
      <c s="26" t="s">
        <v>53</v>
      </c>
      <c s="32" t="s">
        <v>8102</v>
      </c>
      <c s="33" t="s">
        <v>966</v>
      </c>
      <c s="34">
        <v>2</v>
      </c>
      <c s="35">
        <v>0</v>
      </c>
      <c s="36">
        <f>ROUND(ROUND(H539,2)*ROUND(G539,3),2)</f>
      </c>
      <c r="O539">
        <f>(I539*21)/100</f>
      </c>
      <c t="s">
        <v>28</v>
      </c>
    </row>
    <row r="540" spans="1:5" ht="25.5">
      <c r="A540" s="37" t="s">
        <v>56</v>
      </c>
      <c r="E540" s="38" t="s">
        <v>8103</v>
      </c>
    </row>
    <row r="541" spans="1:5" ht="12.75">
      <c r="A541" s="39" t="s">
        <v>57</v>
      </c>
      <c r="E541" s="40" t="s">
        <v>53</v>
      </c>
    </row>
    <row r="542" spans="1:5" ht="12.75">
      <c r="A542" t="s">
        <v>58</v>
      </c>
      <c r="E542" s="38" t="s">
        <v>53</v>
      </c>
    </row>
    <row r="543" spans="1:18" ht="12.75" customHeight="1">
      <c r="A543" s="6" t="s">
        <v>48</v>
      </c>
      <c s="6"/>
      <c s="44" t="s">
        <v>7608</v>
      </c>
      <c s="6"/>
      <c s="29" t="s">
        <v>1995</v>
      </c>
      <c s="6"/>
      <c s="6"/>
      <c s="6"/>
      <c s="46">
        <f>0+Q543</f>
      </c>
      <c r="O543">
        <f>0+R543</f>
      </c>
      <c r="Q543">
        <f>0+I544+I548+I552+I556+I560+I564+I568+I572+I576+I580+I584</f>
      </c>
      <c>
        <f>0+O544+O548+O552+O556+O560+O564+O568+O572+O576+O580+O584</f>
      </c>
    </row>
    <row r="544" spans="1:16" ht="12.75">
      <c r="A544" s="26" t="s">
        <v>51</v>
      </c>
      <c s="31" t="s">
        <v>6882</v>
      </c>
      <c s="31" t="s">
        <v>7744</v>
      </c>
      <c s="26" t="s">
        <v>53</v>
      </c>
      <c s="32" t="s">
        <v>8104</v>
      </c>
      <c s="33" t="s">
        <v>6079</v>
      </c>
      <c s="34">
        <v>1</v>
      </c>
      <c s="35">
        <v>0</v>
      </c>
      <c s="36">
        <f>ROUND(ROUND(H544,2)*ROUND(G544,3),2)</f>
      </c>
      <c r="O544">
        <f>(I544*21)/100</f>
      </c>
      <c t="s">
        <v>28</v>
      </c>
    </row>
    <row r="545" spans="1:5" ht="12.75">
      <c r="A545" s="37" t="s">
        <v>56</v>
      </c>
      <c r="E545" s="38" t="s">
        <v>8105</v>
      </c>
    </row>
    <row r="546" spans="1:5" ht="12.75">
      <c r="A546" s="39" t="s">
        <v>57</v>
      </c>
      <c r="E546" s="40" t="s">
        <v>53</v>
      </c>
    </row>
    <row r="547" spans="1:5" ht="12.75">
      <c r="A547" t="s">
        <v>58</v>
      </c>
      <c r="E547" s="38" t="s">
        <v>53</v>
      </c>
    </row>
    <row r="548" spans="1:16" ht="38.25">
      <c r="A548" s="26" t="s">
        <v>51</v>
      </c>
      <c s="31" t="s">
        <v>6885</v>
      </c>
      <c s="31" t="s">
        <v>7746</v>
      </c>
      <c s="26" t="s">
        <v>53</v>
      </c>
      <c s="32" t="s">
        <v>8106</v>
      </c>
      <c s="33" t="s">
        <v>6079</v>
      </c>
      <c s="34">
        <v>1</v>
      </c>
      <c s="35">
        <v>0</v>
      </c>
      <c s="36">
        <f>ROUND(ROUND(H548,2)*ROUND(G548,3),2)</f>
      </c>
      <c r="O548">
        <f>(I548*21)/100</f>
      </c>
      <c t="s">
        <v>28</v>
      </c>
    </row>
    <row r="549" spans="1:5" ht="38.25">
      <c r="A549" s="37" t="s">
        <v>56</v>
      </c>
      <c r="E549" s="38" t="s">
        <v>8107</v>
      </c>
    </row>
    <row r="550" spans="1:5" ht="12.75">
      <c r="A550" s="39" t="s">
        <v>57</v>
      </c>
      <c r="E550" s="40" t="s">
        <v>53</v>
      </c>
    </row>
    <row r="551" spans="1:5" ht="12.75">
      <c r="A551" t="s">
        <v>58</v>
      </c>
      <c r="E551" s="38" t="s">
        <v>53</v>
      </c>
    </row>
    <row r="552" spans="1:16" ht="12.75">
      <c r="A552" s="26" t="s">
        <v>51</v>
      </c>
      <c s="31" t="s">
        <v>6889</v>
      </c>
      <c s="31" t="s">
        <v>7748</v>
      </c>
      <c s="26" t="s">
        <v>53</v>
      </c>
      <c s="32" t="s">
        <v>8108</v>
      </c>
      <c s="33" t="s">
        <v>6079</v>
      </c>
      <c s="34">
        <v>39</v>
      </c>
      <c s="35">
        <v>0</v>
      </c>
      <c s="36">
        <f>ROUND(ROUND(H552,2)*ROUND(G552,3),2)</f>
      </c>
      <c r="O552">
        <f>(I552*21)/100</f>
      </c>
      <c t="s">
        <v>28</v>
      </c>
    </row>
    <row r="553" spans="1:5" ht="12.75">
      <c r="A553" s="37" t="s">
        <v>56</v>
      </c>
      <c r="E553" s="38" t="s">
        <v>8109</v>
      </c>
    </row>
    <row r="554" spans="1:5" ht="12.75">
      <c r="A554" s="39" t="s">
        <v>57</v>
      </c>
      <c r="E554" s="40" t="s">
        <v>53</v>
      </c>
    </row>
    <row r="555" spans="1:5" ht="12.75">
      <c r="A555" t="s">
        <v>58</v>
      </c>
      <c r="E555" s="38" t="s">
        <v>53</v>
      </c>
    </row>
    <row r="556" spans="1:16" ht="25.5">
      <c r="A556" s="26" t="s">
        <v>51</v>
      </c>
      <c s="31" t="s">
        <v>6893</v>
      </c>
      <c s="31" t="s">
        <v>7750</v>
      </c>
      <c s="26" t="s">
        <v>53</v>
      </c>
      <c s="32" t="s">
        <v>8110</v>
      </c>
      <c s="33" t="s">
        <v>6079</v>
      </c>
      <c s="34">
        <v>72</v>
      </c>
      <c s="35">
        <v>0</v>
      </c>
      <c s="36">
        <f>ROUND(ROUND(H556,2)*ROUND(G556,3),2)</f>
      </c>
      <c r="O556">
        <f>(I556*21)/100</f>
      </c>
      <c t="s">
        <v>28</v>
      </c>
    </row>
    <row r="557" spans="1:5" ht="25.5">
      <c r="A557" s="37" t="s">
        <v>56</v>
      </c>
      <c r="E557" s="38" t="s">
        <v>8111</v>
      </c>
    </row>
    <row r="558" spans="1:5" ht="12.75">
      <c r="A558" s="39" t="s">
        <v>57</v>
      </c>
      <c r="E558" s="40" t="s">
        <v>53</v>
      </c>
    </row>
    <row r="559" spans="1:5" ht="12.75">
      <c r="A559" t="s">
        <v>58</v>
      </c>
      <c r="E559" s="38" t="s">
        <v>53</v>
      </c>
    </row>
    <row r="560" spans="1:16" ht="12.75">
      <c r="A560" s="26" t="s">
        <v>51</v>
      </c>
      <c s="31" t="s">
        <v>6899</v>
      </c>
      <c s="31" t="s">
        <v>7752</v>
      </c>
      <c s="26" t="s">
        <v>53</v>
      </c>
      <c s="32" t="s">
        <v>8112</v>
      </c>
      <c s="33" t="s">
        <v>6079</v>
      </c>
      <c s="34">
        <v>1</v>
      </c>
      <c s="35">
        <v>0</v>
      </c>
      <c s="36">
        <f>ROUND(ROUND(H560,2)*ROUND(G560,3),2)</f>
      </c>
      <c r="O560">
        <f>(I560*21)/100</f>
      </c>
      <c t="s">
        <v>28</v>
      </c>
    </row>
    <row r="561" spans="1:5" ht="12.75">
      <c r="A561" s="37" t="s">
        <v>56</v>
      </c>
      <c r="E561" s="38" t="s">
        <v>8112</v>
      </c>
    </row>
    <row r="562" spans="1:5" ht="12.75">
      <c r="A562" s="39" t="s">
        <v>57</v>
      </c>
      <c r="E562" s="40" t="s">
        <v>53</v>
      </c>
    </row>
    <row r="563" spans="1:5" ht="12.75">
      <c r="A563" t="s">
        <v>58</v>
      </c>
      <c r="E563" s="38" t="s">
        <v>53</v>
      </c>
    </row>
    <row r="564" spans="1:16" ht="12.75">
      <c r="A564" s="26" t="s">
        <v>51</v>
      </c>
      <c s="31" t="s">
        <v>6901</v>
      </c>
      <c s="31" t="s">
        <v>7756</v>
      </c>
      <c s="26" t="s">
        <v>53</v>
      </c>
      <c s="32" t="s">
        <v>8113</v>
      </c>
      <c s="33" t="s">
        <v>6079</v>
      </c>
      <c s="34">
        <v>1</v>
      </c>
      <c s="35">
        <v>0</v>
      </c>
      <c s="36">
        <f>ROUND(ROUND(H564,2)*ROUND(G564,3),2)</f>
      </c>
      <c r="O564">
        <f>(I564*21)/100</f>
      </c>
      <c t="s">
        <v>28</v>
      </c>
    </row>
    <row r="565" spans="1:5" ht="12.75">
      <c r="A565" s="37" t="s">
        <v>56</v>
      </c>
      <c r="E565" s="38" t="s">
        <v>8113</v>
      </c>
    </row>
    <row r="566" spans="1:5" ht="12.75">
      <c r="A566" s="39" t="s">
        <v>57</v>
      </c>
      <c r="E566" s="40" t="s">
        <v>53</v>
      </c>
    </row>
    <row r="567" spans="1:5" ht="12.75">
      <c r="A567" t="s">
        <v>58</v>
      </c>
      <c r="E567" s="38" t="s">
        <v>53</v>
      </c>
    </row>
    <row r="568" spans="1:16" ht="25.5">
      <c r="A568" s="26" t="s">
        <v>51</v>
      </c>
      <c s="31" t="s">
        <v>6904</v>
      </c>
      <c s="31" t="s">
        <v>7758</v>
      </c>
      <c s="26" t="s">
        <v>53</v>
      </c>
      <c s="32" t="s">
        <v>8114</v>
      </c>
      <c s="33" t="s">
        <v>6079</v>
      </c>
      <c s="34">
        <v>1</v>
      </c>
      <c s="35">
        <v>0</v>
      </c>
      <c s="36">
        <f>ROUND(ROUND(H568,2)*ROUND(G568,3),2)</f>
      </c>
      <c r="O568">
        <f>(I568*21)/100</f>
      </c>
      <c t="s">
        <v>28</v>
      </c>
    </row>
    <row r="569" spans="1:5" ht="25.5">
      <c r="A569" s="37" t="s">
        <v>56</v>
      </c>
      <c r="E569" s="38" t="s">
        <v>8114</v>
      </c>
    </row>
    <row r="570" spans="1:5" ht="12.75">
      <c r="A570" s="39" t="s">
        <v>57</v>
      </c>
      <c r="E570" s="40" t="s">
        <v>53</v>
      </c>
    </row>
    <row r="571" spans="1:5" ht="12.75">
      <c r="A571" t="s">
        <v>58</v>
      </c>
      <c r="E571" s="38" t="s">
        <v>53</v>
      </c>
    </row>
    <row r="572" spans="1:16" ht="12.75">
      <c r="A572" s="26" t="s">
        <v>51</v>
      </c>
      <c s="31" t="s">
        <v>6907</v>
      </c>
      <c s="31" t="s">
        <v>7760</v>
      </c>
      <c s="26" t="s">
        <v>53</v>
      </c>
      <c s="32" t="s">
        <v>8115</v>
      </c>
      <c s="33" t="s">
        <v>6079</v>
      </c>
      <c s="34">
        <v>1</v>
      </c>
      <c s="35">
        <v>0</v>
      </c>
      <c s="36">
        <f>ROUND(ROUND(H572,2)*ROUND(G572,3),2)</f>
      </c>
      <c r="O572">
        <f>(I572*21)/100</f>
      </c>
      <c t="s">
        <v>28</v>
      </c>
    </row>
    <row r="573" spans="1:5" ht="12.75">
      <c r="A573" s="37" t="s">
        <v>56</v>
      </c>
      <c r="E573" s="38" t="s">
        <v>8115</v>
      </c>
    </row>
    <row r="574" spans="1:5" ht="12.75">
      <c r="A574" s="39" t="s">
        <v>57</v>
      </c>
      <c r="E574" s="40" t="s">
        <v>53</v>
      </c>
    </row>
    <row r="575" spans="1:5" ht="12.75">
      <c r="A575" t="s">
        <v>58</v>
      </c>
      <c r="E575" s="38" t="s">
        <v>53</v>
      </c>
    </row>
    <row r="576" spans="1:16" ht="12.75">
      <c r="A576" s="26" t="s">
        <v>51</v>
      </c>
      <c s="31" t="s">
        <v>6911</v>
      </c>
      <c s="31" t="s">
        <v>7763</v>
      </c>
      <c s="26" t="s">
        <v>53</v>
      </c>
      <c s="32" t="s">
        <v>8116</v>
      </c>
      <c s="33" t="s">
        <v>6079</v>
      </c>
      <c s="34">
        <v>1</v>
      </c>
      <c s="35">
        <v>0</v>
      </c>
      <c s="36">
        <f>ROUND(ROUND(H576,2)*ROUND(G576,3),2)</f>
      </c>
      <c r="O576">
        <f>(I576*21)/100</f>
      </c>
      <c t="s">
        <v>28</v>
      </c>
    </row>
    <row r="577" spans="1:5" ht="12.75">
      <c r="A577" s="37" t="s">
        <v>56</v>
      </c>
      <c r="E577" s="38" t="s">
        <v>8117</v>
      </c>
    </row>
    <row r="578" spans="1:5" ht="12.75">
      <c r="A578" s="39" t="s">
        <v>57</v>
      </c>
      <c r="E578" s="40" t="s">
        <v>53</v>
      </c>
    </row>
    <row r="579" spans="1:5" ht="12.75">
      <c r="A579" t="s">
        <v>58</v>
      </c>
      <c r="E579" s="38" t="s">
        <v>53</v>
      </c>
    </row>
    <row r="580" spans="1:16" ht="12.75">
      <c r="A580" s="26" t="s">
        <v>51</v>
      </c>
      <c s="31" t="s">
        <v>6914</v>
      </c>
      <c s="31" t="s">
        <v>7765</v>
      </c>
      <c s="26" t="s">
        <v>53</v>
      </c>
      <c s="32" t="s">
        <v>8118</v>
      </c>
      <c s="33" t="s">
        <v>6079</v>
      </c>
      <c s="34">
        <v>1</v>
      </c>
      <c s="35">
        <v>0</v>
      </c>
      <c s="36">
        <f>ROUND(ROUND(H580,2)*ROUND(G580,3),2)</f>
      </c>
      <c r="O580">
        <f>(I580*21)/100</f>
      </c>
      <c t="s">
        <v>28</v>
      </c>
    </row>
    <row r="581" spans="1:5" ht="12.75">
      <c r="A581" s="37" t="s">
        <v>56</v>
      </c>
      <c r="E581" s="38" t="s">
        <v>8119</v>
      </c>
    </row>
    <row r="582" spans="1:5" ht="12.75">
      <c r="A582" s="39" t="s">
        <v>57</v>
      </c>
      <c r="E582" s="40" t="s">
        <v>53</v>
      </c>
    </row>
    <row r="583" spans="1:5" ht="12.75">
      <c r="A583" t="s">
        <v>58</v>
      </c>
      <c r="E583" s="38" t="s">
        <v>53</v>
      </c>
    </row>
    <row r="584" spans="1:16" ht="12.75">
      <c r="A584" s="26" t="s">
        <v>51</v>
      </c>
      <c s="31" t="s">
        <v>6934</v>
      </c>
      <c s="31" t="s">
        <v>8120</v>
      </c>
      <c s="26" t="s">
        <v>53</v>
      </c>
      <c s="32" t="s">
        <v>8121</v>
      </c>
      <c s="33" t="s">
        <v>6079</v>
      </c>
      <c s="34">
        <v>1</v>
      </c>
      <c s="35">
        <v>0</v>
      </c>
      <c s="36">
        <f>ROUND(ROUND(H584,2)*ROUND(G584,3),2)</f>
      </c>
      <c r="O584">
        <f>(I584*21)/100</f>
      </c>
      <c t="s">
        <v>28</v>
      </c>
    </row>
    <row r="585" spans="1:5" ht="12.75">
      <c r="A585" s="37" t="s">
        <v>56</v>
      </c>
      <c r="E585" s="38" t="s">
        <v>8121</v>
      </c>
    </row>
    <row r="586" spans="1:5" ht="12.75">
      <c r="A586" s="39" t="s">
        <v>57</v>
      </c>
      <c r="E586" s="40" t="s">
        <v>53</v>
      </c>
    </row>
    <row r="587" spans="1:5" ht="12.75">
      <c r="A587" t="s">
        <v>58</v>
      </c>
      <c r="E587" s="38" t="s">
        <v>53</v>
      </c>
    </row>
    <row r="588" spans="1:18" ht="12.75" customHeight="1">
      <c r="A588" s="6" t="s">
        <v>48</v>
      </c>
      <c s="6"/>
      <c s="44" t="s">
        <v>6086</v>
      </c>
      <c s="6"/>
      <c s="29" t="s">
        <v>8122</v>
      </c>
      <c s="6"/>
      <c s="6"/>
      <c s="6"/>
      <c s="46">
        <f>0+Q588</f>
      </c>
      <c r="O588">
        <f>0+R588</f>
      </c>
      <c r="Q588">
        <f>0+I589+I593+I597+I601+I605+I609+I613</f>
      </c>
      <c>
        <f>0+O589+O593+O597+O601+O605+O609+O613</f>
      </c>
    </row>
    <row r="589" spans="1:16" ht="12.75">
      <c r="A589" s="26" t="s">
        <v>51</v>
      </c>
      <c s="31" t="s">
        <v>91</v>
      </c>
      <c s="31" t="s">
        <v>8123</v>
      </c>
      <c s="26" t="s">
        <v>53</v>
      </c>
      <c s="32" t="s">
        <v>8124</v>
      </c>
      <c s="33" t="s">
        <v>966</v>
      </c>
      <c s="34">
        <v>6</v>
      </c>
      <c s="35">
        <v>0</v>
      </c>
      <c s="36">
        <f>ROUND(ROUND(H589,2)*ROUND(G589,3),2)</f>
      </c>
      <c r="O589">
        <f>(I589*21)/100</f>
      </c>
      <c t="s">
        <v>28</v>
      </c>
    </row>
    <row r="590" spans="1:5" ht="12.75">
      <c r="A590" s="37" t="s">
        <v>56</v>
      </c>
      <c r="E590" s="38" t="s">
        <v>8124</v>
      </c>
    </row>
    <row r="591" spans="1:5" ht="12.75">
      <c r="A591" s="39" t="s">
        <v>57</v>
      </c>
      <c r="E591" s="40" t="s">
        <v>53</v>
      </c>
    </row>
    <row r="592" spans="1:5" ht="12.75">
      <c r="A592" t="s">
        <v>58</v>
      </c>
      <c r="E592" s="38" t="s">
        <v>53</v>
      </c>
    </row>
    <row r="593" spans="1:16" ht="12.75">
      <c r="A593" s="26" t="s">
        <v>51</v>
      </c>
      <c s="31" t="s">
        <v>567</v>
      </c>
      <c s="31" t="s">
        <v>6099</v>
      </c>
      <c s="26" t="s">
        <v>53</v>
      </c>
      <c s="32" t="s">
        <v>8125</v>
      </c>
      <c s="33" t="s">
        <v>966</v>
      </c>
      <c s="34">
        <v>1</v>
      </c>
      <c s="35">
        <v>0</v>
      </c>
      <c s="36">
        <f>ROUND(ROUND(H593,2)*ROUND(G593,3),2)</f>
      </c>
      <c r="O593">
        <f>(I593*21)/100</f>
      </c>
      <c t="s">
        <v>28</v>
      </c>
    </row>
    <row r="594" spans="1:5" ht="12.75">
      <c r="A594" s="37" t="s">
        <v>56</v>
      </c>
      <c r="E594" s="38" t="s">
        <v>8125</v>
      </c>
    </row>
    <row r="595" spans="1:5" ht="12.75">
      <c r="A595" s="39" t="s">
        <v>57</v>
      </c>
      <c r="E595" s="40" t="s">
        <v>53</v>
      </c>
    </row>
    <row r="596" spans="1:5" ht="12.75">
      <c r="A596" t="s">
        <v>58</v>
      </c>
      <c r="E596" s="38" t="s">
        <v>53</v>
      </c>
    </row>
    <row r="597" spans="1:16" ht="12.75">
      <c r="A597" s="26" t="s">
        <v>51</v>
      </c>
      <c s="31" t="s">
        <v>703</v>
      </c>
      <c s="31" t="s">
        <v>6183</v>
      </c>
      <c s="26" t="s">
        <v>53</v>
      </c>
      <c s="32" t="s">
        <v>8126</v>
      </c>
      <c s="33" t="s">
        <v>966</v>
      </c>
      <c s="34">
        <v>1</v>
      </c>
      <c s="35">
        <v>0</v>
      </c>
      <c s="36">
        <f>ROUND(ROUND(H597,2)*ROUND(G597,3),2)</f>
      </c>
      <c r="O597">
        <f>(I597*21)/100</f>
      </c>
      <c t="s">
        <v>28</v>
      </c>
    </row>
    <row r="598" spans="1:5" ht="12.75">
      <c r="A598" s="37" t="s">
        <v>56</v>
      </c>
      <c r="E598" s="38" t="s">
        <v>8126</v>
      </c>
    </row>
    <row r="599" spans="1:5" ht="12.75">
      <c r="A599" s="39" t="s">
        <v>57</v>
      </c>
      <c r="E599" s="40" t="s">
        <v>53</v>
      </c>
    </row>
    <row r="600" spans="1:5" ht="12.75">
      <c r="A600" t="s">
        <v>58</v>
      </c>
      <c r="E600" s="38" t="s">
        <v>53</v>
      </c>
    </row>
    <row r="601" spans="1:16" ht="12.75">
      <c r="A601" s="26" t="s">
        <v>51</v>
      </c>
      <c s="31" t="s">
        <v>569</v>
      </c>
      <c s="31" t="s">
        <v>6184</v>
      </c>
      <c s="26" t="s">
        <v>53</v>
      </c>
      <c s="32" t="s">
        <v>8127</v>
      </c>
      <c s="33" t="s">
        <v>966</v>
      </c>
      <c s="34">
        <v>1</v>
      </c>
      <c s="35">
        <v>0</v>
      </c>
      <c s="36">
        <f>ROUND(ROUND(H601,2)*ROUND(G601,3),2)</f>
      </c>
      <c r="O601">
        <f>(I601*21)/100</f>
      </c>
      <c t="s">
        <v>28</v>
      </c>
    </row>
    <row r="602" spans="1:5" ht="12.75">
      <c r="A602" s="37" t="s">
        <v>56</v>
      </c>
      <c r="E602" s="38" t="s">
        <v>8127</v>
      </c>
    </row>
    <row r="603" spans="1:5" ht="12.75">
      <c r="A603" s="39" t="s">
        <v>57</v>
      </c>
      <c r="E603" s="40" t="s">
        <v>53</v>
      </c>
    </row>
    <row r="604" spans="1:5" ht="12.75">
      <c r="A604" t="s">
        <v>58</v>
      </c>
      <c r="E604" s="38" t="s">
        <v>53</v>
      </c>
    </row>
    <row r="605" spans="1:16" ht="12.75">
      <c r="A605" s="26" t="s">
        <v>51</v>
      </c>
      <c s="31" t="s">
        <v>571</v>
      </c>
      <c s="31" t="s">
        <v>6186</v>
      </c>
      <c s="26" t="s">
        <v>53</v>
      </c>
      <c s="32" t="s">
        <v>8128</v>
      </c>
      <c s="33" t="s">
        <v>966</v>
      </c>
      <c s="34">
        <v>1</v>
      </c>
      <c s="35">
        <v>0</v>
      </c>
      <c s="36">
        <f>ROUND(ROUND(H605,2)*ROUND(G605,3),2)</f>
      </c>
      <c r="O605">
        <f>(I605*21)/100</f>
      </c>
      <c t="s">
        <v>28</v>
      </c>
    </row>
    <row r="606" spans="1:5" ht="12.75">
      <c r="A606" s="37" t="s">
        <v>56</v>
      </c>
      <c r="E606" s="38" t="s">
        <v>8128</v>
      </c>
    </row>
    <row r="607" spans="1:5" ht="12.75">
      <c r="A607" s="39" t="s">
        <v>57</v>
      </c>
      <c r="E607" s="40" t="s">
        <v>53</v>
      </c>
    </row>
    <row r="608" spans="1:5" ht="12.75">
      <c r="A608" t="s">
        <v>58</v>
      </c>
      <c r="E608" s="38" t="s">
        <v>53</v>
      </c>
    </row>
    <row r="609" spans="1:16" ht="12.75">
      <c r="A609" s="26" t="s">
        <v>51</v>
      </c>
      <c s="31" t="s">
        <v>707</v>
      </c>
      <c s="31" t="s">
        <v>6188</v>
      </c>
      <c s="26" t="s">
        <v>53</v>
      </c>
      <c s="32" t="s">
        <v>8129</v>
      </c>
      <c s="33" t="s">
        <v>966</v>
      </c>
      <c s="34">
        <v>1</v>
      </c>
      <c s="35">
        <v>0</v>
      </c>
      <c s="36">
        <f>ROUND(ROUND(H609,2)*ROUND(G609,3),2)</f>
      </c>
      <c r="O609">
        <f>(I609*21)/100</f>
      </c>
      <c t="s">
        <v>28</v>
      </c>
    </row>
    <row r="610" spans="1:5" ht="12.75">
      <c r="A610" s="37" t="s">
        <v>56</v>
      </c>
      <c r="E610" s="38" t="s">
        <v>8130</v>
      </c>
    </row>
    <row r="611" spans="1:5" ht="12.75">
      <c r="A611" s="39" t="s">
        <v>57</v>
      </c>
      <c r="E611" s="40" t="s">
        <v>53</v>
      </c>
    </row>
    <row r="612" spans="1:5" ht="12.75">
      <c r="A612" t="s">
        <v>58</v>
      </c>
      <c r="E612" s="38" t="s">
        <v>53</v>
      </c>
    </row>
    <row r="613" spans="1:16" ht="12.75">
      <c r="A613" s="26" t="s">
        <v>51</v>
      </c>
      <c s="31" t="s">
        <v>711</v>
      </c>
      <c s="31" t="s">
        <v>7576</v>
      </c>
      <c s="26" t="s">
        <v>53</v>
      </c>
      <c s="32" t="s">
        <v>8131</v>
      </c>
      <c s="33" t="s">
        <v>966</v>
      </c>
      <c s="34">
        <v>1</v>
      </c>
      <c s="35">
        <v>0</v>
      </c>
      <c s="36">
        <f>ROUND(ROUND(H613,2)*ROUND(G613,3),2)</f>
      </c>
      <c r="O613">
        <f>(I613*21)/100</f>
      </c>
      <c t="s">
        <v>28</v>
      </c>
    </row>
    <row r="614" spans="1:5" ht="12.75">
      <c r="A614" s="37" t="s">
        <v>56</v>
      </c>
      <c r="E614" s="38" t="s">
        <v>8132</v>
      </c>
    </row>
    <row r="615" spans="1:5" ht="12.75">
      <c r="A615" s="39" t="s">
        <v>57</v>
      </c>
      <c r="E615" s="40" t="s">
        <v>53</v>
      </c>
    </row>
    <row r="616" spans="1:5" ht="12.75">
      <c r="A616" t="s">
        <v>58</v>
      </c>
      <c r="E616" s="38" t="s">
        <v>53</v>
      </c>
    </row>
    <row r="617" spans="1:18" ht="12.75" customHeight="1">
      <c r="A617" s="6" t="s">
        <v>48</v>
      </c>
      <c s="6"/>
      <c s="44" t="s">
        <v>6119</v>
      </c>
      <c s="6"/>
      <c s="29" t="s">
        <v>8133</v>
      </c>
      <c s="6"/>
      <c s="6"/>
      <c s="6"/>
      <c s="46">
        <f>0+Q617</f>
      </c>
      <c r="O617">
        <f>0+R617</f>
      </c>
      <c r="Q617">
        <f>0+I618</f>
      </c>
      <c>
        <f>0+O618</f>
      </c>
    </row>
    <row r="618" spans="1:16" ht="12.75">
      <c r="A618" s="26" t="s">
        <v>51</v>
      </c>
      <c s="31" t="s">
        <v>713</v>
      </c>
      <c s="31" t="s">
        <v>7578</v>
      </c>
      <c s="26" t="s">
        <v>53</v>
      </c>
      <c s="32" t="s">
        <v>8134</v>
      </c>
      <c s="33" t="s">
        <v>966</v>
      </c>
      <c s="34">
        <v>5</v>
      </c>
      <c s="35">
        <v>0</v>
      </c>
      <c s="36">
        <f>ROUND(ROUND(H618,2)*ROUND(G618,3),2)</f>
      </c>
      <c r="O618">
        <f>(I618*21)/100</f>
      </c>
      <c t="s">
        <v>28</v>
      </c>
    </row>
    <row r="619" spans="1:5" ht="12.75">
      <c r="A619" s="37" t="s">
        <v>56</v>
      </c>
      <c r="E619" s="38" t="s">
        <v>8135</v>
      </c>
    </row>
    <row r="620" spans="1:5" ht="12.75">
      <c r="A620" s="39" t="s">
        <v>57</v>
      </c>
      <c r="E620" s="40" t="s">
        <v>53</v>
      </c>
    </row>
    <row r="621" spans="1:5" ht="12.75">
      <c r="A621" t="s">
        <v>58</v>
      </c>
      <c r="E621" s="38" t="s">
        <v>53</v>
      </c>
    </row>
    <row r="622" spans="1:18" ht="12.75" customHeight="1">
      <c r="A622" s="6" t="s">
        <v>48</v>
      </c>
      <c s="6"/>
      <c s="44" t="s">
        <v>6140</v>
      </c>
      <c s="6"/>
      <c s="29" t="s">
        <v>8136</v>
      </c>
      <c s="6"/>
      <c s="6"/>
      <c s="6"/>
      <c s="46">
        <f>0+Q622</f>
      </c>
      <c r="O622">
        <f>0+R622</f>
      </c>
      <c r="Q622">
        <f>0+I623</f>
      </c>
      <c>
        <f>0+O623</f>
      </c>
    </row>
    <row r="623" spans="1:16" ht="12.75">
      <c r="A623" s="26" t="s">
        <v>51</v>
      </c>
      <c s="31" t="s">
        <v>178</v>
      </c>
      <c s="31" t="s">
        <v>7894</v>
      </c>
      <c s="26" t="s">
        <v>53</v>
      </c>
      <c s="32" t="s">
        <v>8137</v>
      </c>
      <c s="33" t="s">
        <v>966</v>
      </c>
      <c s="34">
        <v>6</v>
      </c>
      <c s="35">
        <v>0</v>
      </c>
      <c s="36">
        <f>ROUND(ROUND(H623,2)*ROUND(G623,3),2)</f>
      </c>
      <c r="O623">
        <f>(I623*21)/100</f>
      </c>
      <c t="s">
        <v>28</v>
      </c>
    </row>
    <row r="624" spans="1:5" ht="12.75">
      <c r="A624" s="37" t="s">
        <v>56</v>
      </c>
      <c r="E624" s="38" t="s">
        <v>8137</v>
      </c>
    </row>
    <row r="625" spans="1:5" ht="12.75">
      <c r="A625" s="39" t="s">
        <v>57</v>
      </c>
      <c r="E625" s="40" t="s">
        <v>53</v>
      </c>
    </row>
    <row r="626" spans="1:5" ht="12.75">
      <c r="A626" t="s">
        <v>58</v>
      </c>
      <c r="E626" s="38" t="s">
        <v>53</v>
      </c>
    </row>
    <row r="627" spans="1:18" ht="12.75" customHeight="1">
      <c r="A627" s="6" t="s">
        <v>48</v>
      </c>
      <c s="6"/>
      <c s="44" t="s">
        <v>6167</v>
      </c>
      <c s="6"/>
      <c s="29" t="s">
        <v>8138</v>
      </c>
      <c s="6"/>
      <c s="6"/>
      <c s="6"/>
      <c s="46">
        <f>0+Q627</f>
      </c>
      <c r="O627">
        <f>0+R627</f>
      </c>
      <c r="Q627">
        <f>0+I628+I632+I636+I640+I644</f>
      </c>
      <c>
        <f>0+O628+O632+O636+O640+O644</f>
      </c>
    </row>
    <row r="628" spans="1:16" ht="25.5">
      <c r="A628" s="26" t="s">
        <v>51</v>
      </c>
      <c s="31" t="s">
        <v>250</v>
      </c>
      <c s="31" t="s">
        <v>8139</v>
      </c>
      <c s="26" t="s">
        <v>53</v>
      </c>
      <c s="32" t="s">
        <v>8140</v>
      </c>
      <c s="33" t="s">
        <v>966</v>
      </c>
      <c s="34">
        <v>2</v>
      </c>
      <c s="35">
        <v>0</v>
      </c>
      <c s="36">
        <f>ROUND(ROUND(H628,2)*ROUND(G628,3),2)</f>
      </c>
      <c r="O628">
        <f>(I628*21)/100</f>
      </c>
      <c t="s">
        <v>28</v>
      </c>
    </row>
    <row r="629" spans="1:5" ht="25.5">
      <c r="A629" s="37" t="s">
        <v>56</v>
      </c>
      <c r="E629" s="38" t="s">
        <v>8140</v>
      </c>
    </row>
    <row r="630" spans="1:5" ht="12.75">
      <c r="A630" s="39" t="s">
        <v>57</v>
      </c>
      <c r="E630" s="40" t="s">
        <v>53</v>
      </c>
    </row>
    <row r="631" spans="1:5" ht="12.75">
      <c r="A631" t="s">
        <v>58</v>
      </c>
      <c r="E631" s="38" t="s">
        <v>53</v>
      </c>
    </row>
    <row r="632" spans="1:16" ht="25.5">
      <c r="A632" s="26" t="s">
        <v>51</v>
      </c>
      <c s="31" t="s">
        <v>254</v>
      </c>
      <c s="31" t="s">
        <v>8141</v>
      </c>
      <c s="26" t="s">
        <v>53</v>
      </c>
      <c s="32" t="s">
        <v>8142</v>
      </c>
      <c s="33" t="s">
        <v>966</v>
      </c>
      <c s="34">
        <v>22</v>
      </c>
      <c s="35">
        <v>0</v>
      </c>
      <c s="36">
        <f>ROUND(ROUND(H632,2)*ROUND(G632,3),2)</f>
      </c>
      <c r="O632">
        <f>(I632*21)/100</f>
      </c>
      <c t="s">
        <v>28</v>
      </c>
    </row>
    <row r="633" spans="1:5" ht="25.5">
      <c r="A633" s="37" t="s">
        <v>56</v>
      </c>
      <c r="E633" s="38" t="s">
        <v>8142</v>
      </c>
    </row>
    <row r="634" spans="1:5" ht="12.75">
      <c r="A634" s="39" t="s">
        <v>57</v>
      </c>
      <c r="E634" s="40" t="s">
        <v>53</v>
      </c>
    </row>
    <row r="635" spans="1:5" ht="12.75">
      <c r="A635" t="s">
        <v>58</v>
      </c>
      <c r="E635" s="38" t="s">
        <v>53</v>
      </c>
    </row>
    <row r="636" spans="1:16" ht="25.5">
      <c r="A636" s="26" t="s">
        <v>51</v>
      </c>
      <c s="31" t="s">
        <v>258</v>
      </c>
      <c s="31" t="s">
        <v>8143</v>
      </c>
      <c s="26" t="s">
        <v>53</v>
      </c>
      <c s="32" t="s">
        <v>8144</v>
      </c>
      <c s="33" t="s">
        <v>966</v>
      </c>
      <c s="34">
        <v>33</v>
      </c>
      <c s="35">
        <v>0</v>
      </c>
      <c s="36">
        <f>ROUND(ROUND(H636,2)*ROUND(G636,3),2)</f>
      </c>
      <c r="O636">
        <f>(I636*21)/100</f>
      </c>
      <c t="s">
        <v>28</v>
      </c>
    </row>
    <row r="637" spans="1:5" ht="25.5">
      <c r="A637" s="37" t="s">
        <v>56</v>
      </c>
      <c r="E637" s="38" t="s">
        <v>8144</v>
      </c>
    </row>
    <row r="638" spans="1:5" ht="12.75">
      <c r="A638" s="39" t="s">
        <v>57</v>
      </c>
      <c r="E638" s="40" t="s">
        <v>53</v>
      </c>
    </row>
    <row r="639" spans="1:5" ht="12.75">
      <c r="A639" t="s">
        <v>58</v>
      </c>
      <c r="E639" s="38" t="s">
        <v>53</v>
      </c>
    </row>
    <row r="640" spans="1:16" ht="25.5">
      <c r="A640" s="26" t="s">
        <v>51</v>
      </c>
      <c s="31" t="s">
        <v>262</v>
      </c>
      <c s="31" t="s">
        <v>8145</v>
      </c>
      <c s="26" t="s">
        <v>53</v>
      </c>
      <c s="32" t="s">
        <v>8146</v>
      </c>
      <c s="33" t="s">
        <v>966</v>
      </c>
      <c s="34">
        <v>7</v>
      </c>
      <c s="35">
        <v>0</v>
      </c>
      <c s="36">
        <f>ROUND(ROUND(H640,2)*ROUND(G640,3),2)</f>
      </c>
      <c r="O640">
        <f>(I640*21)/100</f>
      </c>
      <c t="s">
        <v>28</v>
      </c>
    </row>
    <row r="641" spans="1:5" ht="25.5">
      <c r="A641" s="37" t="s">
        <v>56</v>
      </c>
      <c r="E641" s="38" t="s">
        <v>8146</v>
      </c>
    </row>
    <row r="642" spans="1:5" ht="12.75">
      <c r="A642" s="39" t="s">
        <v>57</v>
      </c>
      <c r="E642" s="40" t="s">
        <v>53</v>
      </c>
    </row>
    <row r="643" spans="1:5" ht="12.75">
      <c r="A643" t="s">
        <v>58</v>
      </c>
      <c r="E643" s="38" t="s">
        <v>53</v>
      </c>
    </row>
    <row r="644" spans="1:16" ht="25.5">
      <c r="A644" s="26" t="s">
        <v>51</v>
      </c>
      <c s="31" t="s">
        <v>330</v>
      </c>
      <c s="31" t="s">
        <v>8147</v>
      </c>
      <c s="26" t="s">
        <v>53</v>
      </c>
      <c s="32" t="s">
        <v>8148</v>
      </c>
      <c s="33" t="s">
        <v>966</v>
      </c>
      <c s="34">
        <v>2</v>
      </c>
      <c s="35">
        <v>0</v>
      </c>
      <c s="36">
        <f>ROUND(ROUND(H644,2)*ROUND(G644,3),2)</f>
      </c>
      <c r="O644">
        <f>(I644*21)/100</f>
      </c>
      <c t="s">
        <v>28</v>
      </c>
    </row>
    <row r="645" spans="1:5" ht="25.5">
      <c r="A645" s="37" t="s">
        <v>56</v>
      </c>
      <c r="E645" s="38" t="s">
        <v>8148</v>
      </c>
    </row>
    <row r="646" spans="1:5" ht="12.75">
      <c r="A646" s="39" t="s">
        <v>57</v>
      </c>
      <c r="E646" s="40" t="s">
        <v>53</v>
      </c>
    </row>
    <row r="647" spans="1:5" ht="12.75">
      <c r="A647" t="s">
        <v>58</v>
      </c>
      <c r="E647" s="38" t="s">
        <v>53</v>
      </c>
    </row>
    <row r="648" spans="1:18" ht="12.75" customHeight="1">
      <c r="A648" s="6" t="s">
        <v>48</v>
      </c>
      <c s="6"/>
      <c s="44" t="s">
        <v>6181</v>
      </c>
      <c s="6"/>
      <c s="29" t="s">
        <v>8149</v>
      </c>
      <c s="6"/>
      <c s="6"/>
      <c s="6"/>
      <c s="46">
        <f>0+Q648</f>
      </c>
      <c r="O648">
        <f>0+R648</f>
      </c>
      <c r="Q648">
        <f>0+I649+I653+I657+I661+I665+I669</f>
      </c>
      <c>
        <f>0+O649+O653+O657+O661+O665+O669</f>
      </c>
    </row>
    <row r="649" spans="1:16" ht="12.75">
      <c r="A649" s="26" t="s">
        <v>51</v>
      </c>
      <c s="31" t="s">
        <v>186</v>
      </c>
      <c s="31" t="s">
        <v>8150</v>
      </c>
      <c s="26" t="s">
        <v>53</v>
      </c>
      <c s="32" t="s">
        <v>8151</v>
      </c>
      <c s="33" t="s">
        <v>966</v>
      </c>
      <c s="34">
        <v>2</v>
      </c>
      <c s="35">
        <v>0</v>
      </c>
      <c s="36">
        <f>ROUND(ROUND(H649,2)*ROUND(G649,3),2)</f>
      </c>
      <c r="O649">
        <f>(I649*21)/100</f>
      </c>
      <c t="s">
        <v>28</v>
      </c>
    </row>
    <row r="650" spans="1:5" ht="12.75">
      <c r="A650" s="37" t="s">
        <v>56</v>
      </c>
      <c r="E650" s="38" t="s">
        <v>8151</v>
      </c>
    </row>
    <row r="651" spans="1:5" ht="12.75">
      <c r="A651" s="39" t="s">
        <v>57</v>
      </c>
      <c r="E651" s="40" t="s">
        <v>53</v>
      </c>
    </row>
    <row r="652" spans="1:5" ht="12.75">
      <c r="A652" t="s">
        <v>58</v>
      </c>
      <c r="E652" s="38" t="s">
        <v>53</v>
      </c>
    </row>
    <row r="653" spans="1:16" ht="12.75">
      <c r="A653" s="26" t="s">
        <v>51</v>
      </c>
      <c s="31" t="s">
        <v>190</v>
      </c>
      <c s="31" t="s">
        <v>8152</v>
      </c>
      <c s="26" t="s">
        <v>53</v>
      </c>
      <c s="32" t="s">
        <v>8153</v>
      </c>
      <c s="33" t="s">
        <v>966</v>
      </c>
      <c s="34">
        <v>4</v>
      </c>
      <c s="35">
        <v>0</v>
      </c>
      <c s="36">
        <f>ROUND(ROUND(H653,2)*ROUND(G653,3),2)</f>
      </c>
      <c r="O653">
        <f>(I653*21)/100</f>
      </c>
      <c t="s">
        <v>28</v>
      </c>
    </row>
    <row r="654" spans="1:5" ht="12.75">
      <c r="A654" s="37" t="s">
        <v>56</v>
      </c>
      <c r="E654" s="38" t="s">
        <v>8153</v>
      </c>
    </row>
    <row r="655" spans="1:5" ht="12.75">
      <c r="A655" s="39" t="s">
        <v>57</v>
      </c>
      <c r="E655" s="40" t="s">
        <v>53</v>
      </c>
    </row>
    <row r="656" spans="1:5" ht="12.75">
      <c r="A656" t="s">
        <v>58</v>
      </c>
      <c r="E656" s="38" t="s">
        <v>53</v>
      </c>
    </row>
    <row r="657" spans="1:16" ht="12.75">
      <c r="A657" s="26" t="s">
        <v>51</v>
      </c>
      <c s="31" t="s">
        <v>194</v>
      </c>
      <c s="31" t="s">
        <v>8154</v>
      </c>
      <c s="26" t="s">
        <v>53</v>
      </c>
      <c s="32" t="s">
        <v>8155</v>
      </c>
      <c s="33" t="s">
        <v>966</v>
      </c>
      <c s="34">
        <v>2</v>
      </c>
      <c s="35">
        <v>0</v>
      </c>
      <c s="36">
        <f>ROUND(ROUND(H657,2)*ROUND(G657,3),2)</f>
      </c>
      <c r="O657">
        <f>(I657*21)/100</f>
      </c>
      <c t="s">
        <v>28</v>
      </c>
    </row>
    <row r="658" spans="1:5" ht="12.75">
      <c r="A658" s="37" t="s">
        <v>56</v>
      </c>
      <c r="E658" s="38" t="s">
        <v>8155</v>
      </c>
    </row>
    <row r="659" spans="1:5" ht="12.75">
      <c r="A659" s="39" t="s">
        <v>57</v>
      </c>
      <c r="E659" s="40" t="s">
        <v>53</v>
      </c>
    </row>
    <row r="660" spans="1:5" ht="12.75">
      <c r="A660" t="s">
        <v>58</v>
      </c>
      <c r="E660" s="38" t="s">
        <v>53</v>
      </c>
    </row>
    <row r="661" spans="1:16" ht="12.75">
      <c r="A661" s="26" t="s">
        <v>51</v>
      </c>
      <c s="31" t="s">
        <v>198</v>
      </c>
      <c s="31" t="s">
        <v>8156</v>
      </c>
      <c s="26" t="s">
        <v>53</v>
      </c>
      <c s="32" t="s">
        <v>8157</v>
      </c>
      <c s="33" t="s">
        <v>966</v>
      </c>
      <c s="34">
        <v>1</v>
      </c>
      <c s="35">
        <v>0</v>
      </c>
      <c s="36">
        <f>ROUND(ROUND(H661,2)*ROUND(G661,3),2)</f>
      </c>
      <c r="O661">
        <f>(I661*21)/100</f>
      </c>
      <c t="s">
        <v>28</v>
      </c>
    </row>
    <row r="662" spans="1:5" ht="12.75">
      <c r="A662" s="37" t="s">
        <v>56</v>
      </c>
      <c r="E662" s="38" t="s">
        <v>8157</v>
      </c>
    </row>
    <row r="663" spans="1:5" ht="12.75">
      <c r="A663" s="39" t="s">
        <v>57</v>
      </c>
      <c r="E663" s="40" t="s">
        <v>53</v>
      </c>
    </row>
    <row r="664" spans="1:5" ht="12.75">
      <c r="A664" t="s">
        <v>58</v>
      </c>
      <c r="E664" s="38" t="s">
        <v>53</v>
      </c>
    </row>
    <row r="665" spans="1:16" ht="12.75">
      <c r="A665" s="26" t="s">
        <v>51</v>
      </c>
      <c s="31" t="s">
        <v>202</v>
      </c>
      <c s="31" t="s">
        <v>8158</v>
      </c>
      <c s="26" t="s">
        <v>53</v>
      </c>
      <c s="32" t="s">
        <v>8159</v>
      </c>
      <c s="33" t="s">
        <v>966</v>
      </c>
      <c s="34">
        <v>1</v>
      </c>
      <c s="35">
        <v>0</v>
      </c>
      <c s="36">
        <f>ROUND(ROUND(H665,2)*ROUND(G665,3),2)</f>
      </c>
      <c r="O665">
        <f>(I665*21)/100</f>
      </c>
      <c t="s">
        <v>28</v>
      </c>
    </row>
    <row r="666" spans="1:5" ht="12.75">
      <c r="A666" s="37" t="s">
        <v>56</v>
      </c>
      <c r="E666" s="38" t="s">
        <v>8159</v>
      </c>
    </row>
    <row r="667" spans="1:5" ht="12.75">
      <c r="A667" s="39" t="s">
        <v>57</v>
      </c>
      <c r="E667" s="40" t="s">
        <v>53</v>
      </c>
    </row>
    <row r="668" spans="1:5" ht="12.75">
      <c r="A668" t="s">
        <v>58</v>
      </c>
      <c r="E668" s="38" t="s">
        <v>53</v>
      </c>
    </row>
    <row r="669" spans="1:16" ht="12.75">
      <c r="A669" s="26" t="s">
        <v>51</v>
      </c>
      <c s="31" t="s">
        <v>715</v>
      </c>
      <c s="31" t="s">
        <v>8160</v>
      </c>
      <c s="26" t="s">
        <v>53</v>
      </c>
      <c s="32" t="s">
        <v>8161</v>
      </c>
      <c s="33" t="s">
        <v>966</v>
      </c>
      <c s="34">
        <v>4</v>
      </c>
      <c s="35">
        <v>0</v>
      </c>
      <c s="36">
        <f>ROUND(ROUND(H669,2)*ROUND(G669,3),2)</f>
      </c>
      <c r="O669">
        <f>(I669*21)/100</f>
      </c>
      <c t="s">
        <v>28</v>
      </c>
    </row>
    <row r="670" spans="1:5" ht="12.75">
      <c r="A670" s="37" t="s">
        <v>56</v>
      </c>
      <c r="E670" s="38" t="s">
        <v>8161</v>
      </c>
    </row>
    <row r="671" spans="1:5" ht="12.75">
      <c r="A671" s="39" t="s">
        <v>57</v>
      </c>
      <c r="E671" s="40" t="s">
        <v>53</v>
      </c>
    </row>
    <row r="672" spans="1:5" ht="12.75">
      <c r="A672" t="s">
        <v>58</v>
      </c>
      <c r="E672" s="38" t="s">
        <v>53</v>
      </c>
    </row>
    <row r="673" spans="1:18" ht="12.75" customHeight="1">
      <c r="A673" s="6" t="s">
        <v>48</v>
      </c>
      <c s="6"/>
      <c s="44" t="s">
        <v>7783</v>
      </c>
      <c s="6"/>
      <c s="29" t="s">
        <v>8162</v>
      </c>
      <c s="6"/>
      <c s="6"/>
      <c s="6"/>
      <c s="46">
        <f>0+Q673</f>
      </c>
      <c r="O673">
        <f>0+R673</f>
      </c>
      <c r="Q673">
        <f>0+I674+I678+I682+I686+I690+I694+I698</f>
      </c>
      <c>
        <f>0+O674+O678+O682+O686+O690+O694+O698</f>
      </c>
    </row>
    <row r="674" spans="1:16" ht="12.75">
      <c r="A674" s="26" t="s">
        <v>51</v>
      </c>
      <c s="31" t="s">
        <v>34</v>
      </c>
      <c s="31" t="s">
        <v>8163</v>
      </c>
      <c s="26" t="s">
        <v>53</v>
      </c>
      <c s="32" t="s">
        <v>8164</v>
      </c>
      <c s="33" t="s">
        <v>966</v>
      </c>
      <c s="34">
        <v>26</v>
      </c>
      <c s="35">
        <v>0</v>
      </c>
      <c s="36">
        <f>ROUND(ROUND(H674,2)*ROUND(G674,3),2)</f>
      </c>
      <c r="O674">
        <f>(I674*21)/100</f>
      </c>
      <c t="s">
        <v>28</v>
      </c>
    </row>
    <row r="675" spans="1:5" ht="12.75">
      <c r="A675" s="37" t="s">
        <v>56</v>
      </c>
      <c r="E675" s="38" t="s">
        <v>8164</v>
      </c>
    </row>
    <row r="676" spans="1:5" ht="12.75">
      <c r="A676" s="39" t="s">
        <v>57</v>
      </c>
      <c r="E676" s="40" t="s">
        <v>53</v>
      </c>
    </row>
    <row r="677" spans="1:5" ht="12.75">
      <c r="A677" t="s">
        <v>58</v>
      </c>
      <c r="E677" s="38" t="s">
        <v>53</v>
      </c>
    </row>
    <row r="678" spans="1:16" ht="12.75">
      <c r="A678" s="26" t="s">
        <v>51</v>
      </c>
      <c s="31" t="s">
        <v>322</v>
      </c>
      <c s="31" t="s">
        <v>8165</v>
      </c>
      <c s="26" t="s">
        <v>53</v>
      </c>
      <c s="32" t="s">
        <v>8166</v>
      </c>
      <c s="33" t="s">
        <v>966</v>
      </c>
      <c s="34">
        <v>1</v>
      </c>
      <c s="35">
        <v>0</v>
      </c>
      <c s="36">
        <f>ROUND(ROUND(H678,2)*ROUND(G678,3),2)</f>
      </c>
      <c r="O678">
        <f>(I678*21)/100</f>
      </c>
      <c t="s">
        <v>28</v>
      </c>
    </row>
    <row r="679" spans="1:5" ht="12.75">
      <c r="A679" s="37" t="s">
        <v>56</v>
      </c>
      <c r="E679" s="38" t="s">
        <v>8166</v>
      </c>
    </row>
    <row r="680" spans="1:5" ht="12.75">
      <c r="A680" s="39" t="s">
        <v>57</v>
      </c>
      <c r="E680" s="40" t="s">
        <v>53</v>
      </c>
    </row>
    <row r="681" spans="1:5" ht="12.75">
      <c r="A681" t="s">
        <v>58</v>
      </c>
      <c r="E681" s="38" t="s">
        <v>53</v>
      </c>
    </row>
    <row r="682" spans="1:16" ht="12.75">
      <c r="A682" s="26" t="s">
        <v>51</v>
      </c>
      <c s="31" t="s">
        <v>234</v>
      </c>
      <c s="31" t="s">
        <v>8167</v>
      </c>
      <c s="26" t="s">
        <v>53</v>
      </c>
      <c s="32" t="s">
        <v>8168</v>
      </c>
      <c s="33" t="s">
        <v>966</v>
      </c>
      <c s="34">
        <v>3</v>
      </c>
      <c s="35">
        <v>0</v>
      </c>
      <c s="36">
        <f>ROUND(ROUND(H682,2)*ROUND(G682,3),2)</f>
      </c>
      <c r="O682">
        <f>(I682*21)/100</f>
      </c>
      <c t="s">
        <v>28</v>
      </c>
    </row>
    <row r="683" spans="1:5" ht="12.75">
      <c r="A683" s="37" t="s">
        <v>56</v>
      </c>
      <c r="E683" s="38" t="s">
        <v>8168</v>
      </c>
    </row>
    <row r="684" spans="1:5" ht="12.75">
      <c r="A684" s="39" t="s">
        <v>57</v>
      </c>
      <c r="E684" s="40" t="s">
        <v>53</v>
      </c>
    </row>
    <row r="685" spans="1:5" ht="12.75">
      <c r="A685" t="s">
        <v>58</v>
      </c>
      <c r="E685" s="38" t="s">
        <v>53</v>
      </c>
    </row>
    <row r="686" spans="1:16" ht="12.75">
      <c r="A686" s="26" t="s">
        <v>51</v>
      </c>
      <c s="31" t="s">
        <v>238</v>
      </c>
      <c s="31" t="s">
        <v>8169</v>
      </c>
      <c s="26" t="s">
        <v>53</v>
      </c>
      <c s="32" t="s">
        <v>8170</v>
      </c>
      <c s="33" t="s">
        <v>966</v>
      </c>
      <c s="34">
        <v>2</v>
      </c>
      <c s="35">
        <v>0</v>
      </c>
      <c s="36">
        <f>ROUND(ROUND(H686,2)*ROUND(G686,3),2)</f>
      </c>
      <c r="O686">
        <f>(I686*21)/100</f>
      </c>
      <c t="s">
        <v>28</v>
      </c>
    </row>
    <row r="687" spans="1:5" ht="12.75">
      <c r="A687" s="37" t="s">
        <v>56</v>
      </c>
      <c r="E687" s="38" t="s">
        <v>8170</v>
      </c>
    </row>
    <row r="688" spans="1:5" ht="12.75">
      <c r="A688" s="39" t="s">
        <v>57</v>
      </c>
      <c r="E688" s="40" t="s">
        <v>53</v>
      </c>
    </row>
    <row r="689" spans="1:5" ht="12.75">
      <c r="A689" t="s">
        <v>58</v>
      </c>
      <c r="E689" s="38" t="s">
        <v>53</v>
      </c>
    </row>
    <row r="690" spans="1:16" ht="12.75">
      <c r="A690" s="26" t="s">
        <v>51</v>
      </c>
      <c s="31" t="s">
        <v>242</v>
      </c>
      <c s="31" t="s">
        <v>8171</v>
      </c>
      <c s="26" t="s">
        <v>53</v>
      </c>
      <c s="32" t="s">
        <v>8172</v>
      </c>
      <c s="33" t="s">
        <v>966</v>
      </c>
      <c s="34">
        <v>12</v>
      </c>
      <c s="35">
        <v>0</v>
      </c>
      <c s="36">
        <f>ROUND(ROUND(H690,2)*ROUND(G690,3),2)</f>
      </c>
      <c r="O690">
        <f>(I690*21)/100</f>
      </c>
      <c t="s">
        <v>28</v>
      </c>
    </row>
    <row r="691" spans="1:5" ht="12.75">
      <c r="A691" s="37" t="s">
        <v>56</v>
      </c>
      <c r="E691" s="38" t="s">
        <v>8172</v>
      </c>
    </row>
    <row r="692" spans="1:5" ht="12.75">
      <c r="A692" s="39" t="s">
        <v>57</v>
      </c>
      <c r="E692" s="40" t="s">
        <v>53</v>
      </c>
    </row>
    <row r="693" spans="1:5" ht="12.75">
      <c r="A693" t="s">
        <v>58</v>
      </c>
      <c r="E693" s="38" t="s">
        <v>53</v>
      </c>
    </row>
    <row r="694" spans="1:16" ht="12.75">
      <c r="A694" s="26" t="s">
        <v>51</v>
      </c>
      <c s="31" t="s">
        <v>246</v>
      </c>
      <c s="31" t="s">
        <v>8173</v>
      </c>
      <c s="26" t="s">
        <v>53</v>
      </c>
      <c s="32" t="s">
        <v>8174</v>
      </c>
      <c s="33" t="s">
        <v>966</v>
      </c>
      <c s="34">
        <v>12</v>
      </c>
      <c s="35">
        <v>0</v>
      </c>
      <c s="36">
        <f>ROUND(ROUND(H694,2)*ROUND(G694,3),2)</f>
      </c>
      <c r="O694">
        <f>(I694*21)/100</f>
      </c>
      <c t="s">
        <v>28</v>
      </c>
    </row>
    <row r="695" spans="1:5" ht="12.75">
      <c r="A695" s="37" t="s">
        <v>56</v>
      </c>
      <c r="E695" s="38" t="s">
        <v>8174</v>
      </c>
    </row>
    <row r="696" spans="1:5" ht="12.75">
      <c r="A696" s="39" t="s">
        <v>57</v>
      </c>
      <c r="E696" s="40" t="s">
        <v>53</v>
      </c>
    </row>
    <row r="697" spans="1:5" ht="12.75">
      <c r="A697" t="s">
        <v>58</v>
      </c>
      <c r="E697" s="38" t="s">
        <v>53</v>
      </c>
    </row>
    <row r="698" spans="1:16" ht="12.75">
      <c r="A698" s="26" t="s">
        <v>51</v>
      </c>
      <c s="31" t="s">
        <v>326</v>
      </c>
      <c s="31" t="s">
        <v>8175</v>
      </c>
      <c s="26" t="s">
        <v>53</v>
      </c>
      <c s="32" t="s">
        <v>8176</v>
      </c>
      <c s="33" t="s">
        <v>966</v>
      </c>
      <c s="34">
        <v>3</v>
      </c>
      <c s="35">
        <v>0</v>
      </c>
      <c s="36">
        <f>ROUND(ROUND(H698,2)*ROUND(G698,3),2)</f>
      </c>
      <c r="O698">
        <f>(I698*21)/100</f>
      </c>
      <c t="s">
        <v>28</v>
      </c>
    </row>
    <row r="699" spans="1:5" ht="12.75">
      <c r="A699" s="37" t="s">
        <v>56</v>
      </c>
      <c r="E699" s="38" t="s">
        <v>8176</v>
      </c>
    </row>
    <row r="700" spans="1:5" ht="12.75">
      <c r="A700" s="39" t="s">
        <v>57</v>
      </c>
      <c r="E700" s="40" t="s">
        <v>53</v>
      </c>
    </row>
    <row r="701" spans="1:5" ht="12.75">
      <c r="A701" t="s">
        <v>58</v>
      </c>
      <c r="E701" s="38" t="s">
        <v>53</v>
      </c>
    </row>
    <row r="702" spans="1:18" ht="12.75" customHeight="1">
      <c r="A702" s="6" t="s">
        <v>48</v>
      </c>
      <c s="6"/>
      <c s="44" t="s">
        <v>7790</v>
      </c>
      <c s="6"/>
      <c s="29" t="s">
        <v>8177</v>
      </c>
      <c s="6"/>
      <c s="6"/>
      <c s="6"/>
      <c s="46">
        <f>0+Q702</f>
      </c>
      <c r="O702">
        <f>0+R702</f>
      </c>
      <c r="Q702">
        <f>0+I703+I707</f>
      </c>
      <c>
        <f>0+O703+O707</f>
      </c>
    </row>
    <row r="703" spans="1:16" ht="12.75">
      <c r="A703" s="26" t="s">
        <v>51</v>
      </c>
      <c s="31" t="s">
        <v>166</v>
      </c>
      <c s="31" t="s">
        <v>8178</v>
      </c>
      <c s="26" t="s">
        <v>53</v>
      </c>
      <c s="32" t="s">
        <v>8179</v>
      </c>
      <c s="33" t="s">
        <v>966</v>
      </c>
      <c s="34">
        <v>2</v>
      </c>
      <c s="35">
        <v>0</v>
      </c>
      <c s="36">
        <f>ROUND(ROUND(H703,2)*ROUND(G703,3),2)</f>
      </c>
      <c r="O703">
        <f>(I703*21)/100</f>
      </c>
      <c t="s">
        <v>28</v>
      </c>
    </row>
    <row r="704" spans="1:5" ht="12.75">
      <c r="A704" s="37" t="s">
        <v>56</v>
      </c>
      <c r="E704" s="38" t="s">
        <v>8179</v>
      </c>
    </row>
    <row r="705" spans="1:5" ht="12.75">
      <c r="A705" s="39" t="s">
        <v>57</v>
      </c>
      <c r="E705" s="40" t="s">
        <v>53</v>
      </c>
    </row>
    <row r="706" spans="1:5" ht="12.75">
      <c r="A706" t="s">
        <v>58</v>
      </c>
      <c r="E706" s="38" t="s">
        <v>53</v>
      </c>
    </row>
    <row r="707" spans="1:16" ht="12.75">
      <c r="A707" s="26" t="s">
        <v>51</v>
      </c>
      <c s="31" t="s">
        <v>182</v>
      </c>
      <c s="31" t="s">
        <v>8180</v>
      </c>
      <c s="26" t="s">
        <v>53</v>
      </c>
      <c s="32" t="s">
        <v>8181</v>
      </c>
      <c s="33" t="s">
        <v>966</v>
      </c>
      <c s="34">
        <v>12</v>
      </c>
      <c s="35">
        <v>0</v>
      </c>
      <c s="36">
        <f>ROUND(ROUND(H707,2)*ROUND(G707,3),2)</f>
      </c>
      <c r="O707">
        <f>(I707*21)/100</f>
      </c>
      <c t="s">
        <v>28</v>
      </c>
    </row>
    <row r="708" spans="1:5" ht="12.75">
      <c r="A708" s="37" t="s">
        <v>56</v>
      </c>
      <c r="E708" s="38" t="s">
        <v>8181</v>
      </c>
    </row>
    <row r="709" spans="1:5" ht="12.75">
      <c r="A709" s="39" t="s">
        <v>57</v>
      </c>
      <c r="E709" s="40" t="s">
        <v>53</v>
      </c>
    </row>
    <row r="710" spans="1:5" ht="12.75">
      <c r="A710" t="s">
        <v>58</v>
      </c>
      <c r="E71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10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0+O10+O123+O156+O205+O250+O295+O340+O385+O470+O539+O564+O637+O710+O743+O792+O829+O862+O875+O896+O929+O962+O987+O1024</f>
      </c>
      <c t="s">
        <v>27</v>
      </c>
    </row>
    <row r="3" spans="1:16" ht="15" customHeight="1">
      <c r="A3" t="s">
        <v>12</v>
      </c>
      <c s="12" t="s">
        <v>14</v>
      </c>
      <c s="13" t="s">
        <v>15</v>
      </c>
      <c s="1"/>
      <c s="14" t="s">
        <v>16</v>
      </c>
      <c s="1"/>
      <c s="9"/>
      <c s="8" t="s">
        <v>8182</v>
      </c>
      <c s="41">
        <f>0+I10+I123+I156+I205+I250+I295+I340+I385+I470+I539+I564+I637+I710+I743+I792+I829+I862+I875+I896+I929+I962+I987+I1024</f>
      </c>
      <c r="O3" t="s">
        <v>23</v>
      </c>
      <c t="s">
        <v>28</v>
      </c>
    </row>
    <row r="4" spans="1:16" ht="15" customHeight="1">
      <c r="A4" t="s">
        <v>17</v>
      </c>
      <c s="12" t="s">
        <v>18</v>
      </c>
      <c s="13" t="s">
        <v>5715</v>
      </c>
      <c s="1"/>
      <c s="14" t="s">
        <v>5716</v>
      </c>
      <c s="1"/>
      <c s="1"/>
      <c s="11"/>
      <c s="11"/>
      <c r="O4" t="s">
        <v>24</v>
      </c>
      <c t="s">
        <v>28</v>
      </c>
    </row>
    <row r="5" spans="1:16" ht="12.75" customHeight="1">
      <c r="A5" t="s">
        <v>21</v>
      </c>
      <c s="12" t="s">
        <v>18</v>
      </c>
      <c s="13" t="s">
        <v>6190</v>
      </c>
      <c s="1"/>
      <c s="14" t="s">
        <v>6191</v>
      </c>
      <c s="1"/>
      <c s="1"/>
      <c s="1"/>
      <c s="1"/>
      <c r="O5" t="s">
        <v>25</v>
      </c>
      <c t="s">
        <v>28</v>
      </c>
    </row>
    <row r="6" spans="1:9" ht="12.75" customHeight="1">
      <c r="A6" t="s">
        <v>388</v>
      </c>
      <c s="16" t="s">
        <v>22</v>
      </c>
      <c s="17" t="s">
        <v>8182</v>
      </c>
      <c s="6"/>
      <c s="18" t="s">
        <v>6058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6060</v>
      </c>
      <c s="27"/>
      <c s="29" t="s">
        <v>8184</v>
      </c>
      <c s="27"/>
      <c s="27"/>
      <c s="27"/>
      <c s="30">
        <f>0+Q10</f>
      </c>
      <c r="O10">
        <f>0+R10</f>
      </c>
      <c r="Q10">
        <f>0+I11+I15+I19+I23+I27+I31+I35+I39+I43+I47+I51+I55+I59+I63+I67+I71+I75+I79+I83+I87+I91+I95+I99+I103+I107+I111+I115+I119</f>
      </c>
      <c>
        <f>0+O11+O15+O19+O23+O27+O31+O35+O39+O43+O47+O51+O55+O59+O63+O67+O71+O75+O79+O83+O87+O91+O95+O99+O103+O107+O111+O115+O119</f>
      </c>
    </row>
    <row r="11" spans="1:16" ht="12.75">
      <c r="A11" s="26" t="s">
        <v>51</v>
      </c>
      <c s="31" t="s">
        <v>162</v>
      </c>
      <c s="31" t="s">
        <v>8185</v>
      </c>
      <c s="26" t="s">
        <v>53</v>
      </c>
      <c s="32" t="s">
        <v>8186</v>
      </c>
      <c s="33" t="s">
        <v>966</v>
      </c>
      <c s="34">
        <v>2</v>
      </c>
      <c s="35">
        <v>0</v>
      </c>
      <c s="36">
        <f>ROUND(ROUND(H11,2)*ROUND(G11,3),2)</f>
      </c>
      <c r="O11">
        <f>(I11*21)/100</f>
      </c>
      <c t="s">
        <v>28</v>
      </c>
    </row>
    <row r="12" spans="1:5" ht="12.75">
      <c r="A12" s="37" t="s">
        <v>56</v>
      </c>
      <c r="E12" s="38" t="s">
        <v>8186</v>
      </c>
    </row>
    <row r="13" spans="1:5" ht="12.75">
      <c r="A13" s="39" t="s">
        <v>57</v>
      </c>
      <c r="E13" s="40" t="s">
        <v>53</v>
      </c>
    </row>
    <row r="14" spans="1:5" ht="12.75">
      <c r="A14" t="s">
        <v>58</v>
      </c>
      <c r="E14" s="38" t="s">
        <v>53</v>
      </c>
    </row>
    <row r="15" spans="1:16" ht="12.75">
      <c r="A15" s="26" t="s">
        <v>51</v>
      </c>
      <c s="31" t="s">
        <v>174</v>
      </c>
      <c s="31" t="s">
        <v>8187</v>
      </c>
      <c s="26" t="s">
        <v>53</v>
      </c>
      <c s="32" t="s">
        <v>8188</v>
      </c>
      <c s="33" t="s">
        <v>966</v>
      </c>
      <c s="34">
        <v>8</v>
      </c>
      <c s="35">
        <v>0</v>
      </c>
      <c s="36">
        <f>ROUND(ROUND(H15,2)*ROUND(G15,3),2)</f>
      </c>
      <c r="O15">
        <f>(I15*21)/100</f>
      </c>
      <c t="s">
        <v>28</v>
      </c>
    </row>
    <row r="16" spans="1:5" ht="12.75">
      <c r="A16" s="37" t="s">
        <v>56</v>
      </c>
      <c r="E16" s="38" t="s">
        <v>8188</v>
      </c>
    </row>
    <row r="17" spans="1:5" ht="12.75">
      <c r="A17" s="39" t="s">
        <v>57</v>
      </c>
      <c r="E17" s="40" t="s">
        <v>53</v>
      </c>
    </row>
    <row r="18" spans="1:5" ht="12.75">
      <c r="A18" t="s">
        <v>58</v>
      </c>
      <c r="E18" s="38" t="s">
        <v>53</v>
      </c>
    </row>
    <row r="19" spans="1:16" ht="12.75">
      <c r="A19" s="26" t="s">
        <v>51</v>
      </c>
      <c s="31" t="s">
        <v>198</v>
      </c>
      <c s="31" t="s">
        <v>8189</v>
      </c>
      <c s="26" t="s">
        <v>53</v>
      </c>
      <c s="32" t="s">
        <v>8190</v>
      </c>
      <c s="33" t="s">
        <v>966</v>
      </c>
      <c s="34">
        <v>1</v>
      </c>
      <c s="35">
        <v>0</v>
      </c>
      <c s="36">
        <f>ROUND(ROUND(H19,2)*ROUND(G19,3),2)</f>
      </c>
      <c r="O19">
        <f>(I19*21)/100</f>
      </c>
      <c t="s">
        <v>28</v>
      </c>
    </row>
    <row r="20" spans="1:5" ht="12.75">
      <c r="A20" s="37" t="s">
        <v>56</v>
      </c>
      <c r="E20" s="38" t="s">
        <v>8190</v>
      </c>
    </row>
    <row r="21" spans="1:5" ht="12.75">
      <c r="A21" s="39" t="s">
        <v>57</v>
      </c>
      <c r="E21" s="40" t="s">
        <v>53</v>
      </c>
    </row>
    <row r="22" spans="1:5" ht="12.75">
      <c r="A22" t="s">
        <v>58</v>
      </c>
      <c r="E22" s="38" t="s">
        <v>53</v>
      </c>
    </row>
    <row r="23" spans="1:16" ht="12.75">
      <c r="A23" s="26" t="s">
        <v>51</v>
      </c>
      <c s="31" t="s">
        <v>234</v>
      </c>
      <c s="31" t="s">
        <v>8191</v>
      </c>
      <c s="26" t="s">
        <v>53</v>
      </c>
      <c s="32" t="s">
        <v>8192</v>
      </c>
      <c s="33" t="s">
        <v>966</v>
      </c>
      <c s="34">
        <v>1</v>
      </c>
      <c s="35">
        <v>0</v>
      </c>
      <c s="36">
        <f>ROUND(ROUND(H23,2)*ROUND(G23,3),2)</f>
      </c>
      <c r="O23">
        <f>(I23*21)/100</f>
      </c>
      <c t="s">
        <v>28</v>
      </c>
    </row>
    <row r="24" spans="1:5" ht="12.75">
      <c r="A24" s="37" t="s">
        <v>56</v>
      </c>
      <c r="E24" s="38" t="s">
        <v>8192</v>
      </c>
    </row>
    <row r="25" spans="1:5" ht="12.75">
      <c r="A25" s="39" t="s">
        <v>57</v>
      </c>
      <c r="E25" s="40" t="s">
        <v>53</v>
      </c>
    </row>
    <row r="26" spans="1:5" ht="12.75">
      <c r="A26" t="s">
        <v>58</v>
      </c>
      <c r="E26" s="38" t="s">
        <v>53</v>
      </c>
    </row>
    <row r="27" spans="1:16" ht="12.75">
      <c r="A27" s="26" t="s">
        <v>51</v>
      </c>
      <c s="31" t="s">
        <v>238</v>
      </c>
      <c s="31" t="s">
        <v>8193</v>
      </c>
      <c s="26" t="s">
        <v>53</v>
      </c>
      <c s="32" t="s">
        <v>8194</v>
      </c>
      <c s="33" t="s">
        <v>966</v>
      </c>
      <c s="34">
        <v>1</v>
      </c>
      <c s="35">
        <v>0</v>
      </c>
      <c s="36">
        <f>ROUND(ROUND(H27,2)*ROUND(G27,3),2)</f>
      </c>
      <c r="O27">
        <f>(I27*21)/100</f>
      </c>
      <c t="s">
        <v>28</v>
      </c>
    </row>
    <row r="28" spans="1:5" ht="12.75">
      <c r="A28" s="37" t="s">
        <v>56</v>
      </c>
      <c r="E28" s="38" t="s">
        <v>8194</v>
      </c>
    </row>
    <row r="29" spans="1:5" ht="12.75">
      <c r="A29" s="39" t="s">
        <v>57</v>
      </c>
      <c r="E29" s="40" t="s">
        <v>53</v>
      </c>
    </row>
    <row r="30" spans="1:5" ht="12.75">
      <c r="A30" t="s">
        <v>58</v>
      </c>
      <c r="E30" s="38" t="s">
        <v>53</v>
      </c>
    </row>
    <row r="31" spans="1:16" ht="12.75">
      <c r="A31" s="26" t="s">
        <v>51</v>
      </c>
      <c s="31" t="s">
        <v>242</v>
      </c>
      <c s="31" t="s">
        <v>8193</v>
      </c>
      <c s="26" t="s">
        <v>34</v>
      </c>
      <c s="32" t="s">
        <v>8194</v>
      </c>
      <c s="33" t="s">
        <v>966</v>
      </c>
      <c s="34">
        <v>1</v>
      </c>
      <c s="35">
        <v>0</v>
      </c>
      <c s="36">
        <f>ROUND(ROUND(H31,2)*ROUND(G31,3),2)</f>
      </c>
      <c r="O31">
        <f>(I31*21)/100</f>
      </c>
      <c t="s">
        <v>28</v>
      </c>
    </row>
    <row r="32" spans="1:5" ht="12.75">
      <c r="A32" s="37" t="s">
        <v>56</v>
      </c>
      <c r="E32" s="38" t="s">
        <v>8194</v>
      </c>
    </row>
    <row r="33" spans="1:5" ht="12.75">
      <c r="A33" s="39" t="s">
        <v>57</v>
      </c>
      <c r="E33" s="40" t="s">
        <v>53</v>
      </c>
    </row>
    <row r="34" spans="1:5" ht="12.75">
      <c r="A34" t="s">
        <v>58</v>
      </c>
      <c r="E34" s="38" t="s">
        <v>53</v>
      </c>
    </row>
    <row r="35" spans="1:16" ht="12.75">
      <c r="A35" s="26" t="s">
        <v>51</v>
      </c>
      <c s="31" t="s">
        <v>246</v>
      </c>
      <c s="31" t="s">
        <v>8193</v>
      </c>
      <c s="26" t="s">
        <v>28</v>
      </c>
      <c s="32" t="s">
        <v>8194</v>
      </c>
      <c s="33" t="s">
        <v>966</v>
      </c>
      <c s="34">
        <v>1</v>
      </c>
      <c s="35">
        <v>0</v>
      </c>
      <c s="36">
        <f>ROUND(ROUND(H35,2)*ROUND(G35,3),2)</f>
      </c>
      <c r="O35">
        <f>(I35*21)/100</f>
      </c>
      <c t="s">
        <v>28</v>
      </c>
    </row>
    <row r="36" spans="1:5" ht="12.75">
      <c r="A36" s="37" t="s">
        <v>56</v>
      </c>
      <c r="E36" s="38" t="s">
        <v>8194</v>
      </c>
    </row>
    <row r="37" spans="1:5" ht="12.75">
      <c r="A37" s="39" t="s">
        <v>57</v>
      </c>
      <c r="E37" s="40" t="s">
        <v>53</v>
      </c>
    </row>
    <row r="38" spans="1:5" ht="12.75">
      <c r="A38" t="s">
        <v>58</v>
      </c>
      <c r="E38" s="38" t="s">
        <v>53</v>
      </c>
    </row>
    <row r="39" spans="1:16" ht="12.75">
      <c r="A39" s="26" t="s">
        <v>51</v>
      </c>
      <c s="31" t="s">
        <v>326</v>
      </c>
      <c s="31" t="s">
        <v>8193</v>
      </c>
      <c s="26" t="s">
        <v>26</v>
      </c>
      <c s="32" t="s">
        <v>8194</v>
      </c>
      <c s="33" t="s">
        <v>966</v>
      </c>
      <c s="34">
        <v>1</v>
      </c>
      <c s="35">
        <v>0</v>
      </c>
      <c s="36">
        <f>ROUND(ROUND(H39,2)*ROUND(G39,3),2)</f>
      </c>
      <c r="O39">
        <f>(I39*21)/100</f>
      </c>
      <c t="s">
        <v>28</v>
      </c>
    </row>
    <row r="40" spans="1:5" ht="12.75">
      <c r="A40" s="37" t="s">
        <v>56</v>
      </c>
      <c r="E40" s="38" t="s">
        <v>8194</v>
      </c>
    </row>
    <row r="41" spans="1:5" ht="12.75">
      <c r="A41" s="39" t="s">
        <v>57</v>
      </c>
      <c r="E41" s="40" t="s">
        <v>53</v>
      </c>
    </row>
    <row r="42" spans="1:5" ht="12.75">
      <c r="A42" t="s">
        <v>58</v>
      </c>
      <c r="E42" s="38" t="s">
        <v>53</v>
      </c>
    </row>
    <row r="43" spans="1:16" ht="12.75">
      <c r="A43" s="26" t="s">
        <v>51</v>
      </c>
      <c s="31" t="s">
        <v>250</v>
      </c>
      <c s="31" t="s">
        <v>8193</v>
      </c>
      <c s="26" t="s">
        <v>38</v>
      </c>
      <c s="32" t="s">
        <v>8194</v>
      </c>
      <c s="33" t="s">
        <v>966</v>
      </c>
      <c s="34">
        <v>1</v>
      </c>
      <c s="35">
        <v>0</v>
      </c>
      <c s="36">
        <f>ROUND(ROUND(H43,2)*ROUND(G43,3),2)</f>
      </c>
      <c r="O43">
        <f>(I43*21)/100</f>
      </c>
      <c t="s">
        <v>28</v>
      </c>
    </row>
    <row r="44" spans="1:5" ht="12.75">
      <c r="A44" s="37" t="s">
        <v>56</v>
      </c>
      <c r="E44" s="38" t="s">
        <v>8194</v>
      </c>
    </row>
    <row r="45" spans="1:5" ht="12.75">
      <c r="A45" s="39" t="s">
        <v>57</v>
      </c>
      <c r="E45" s="40" t="s">
        <v>53</v>
      </c>
    </row>
    <row r="46" spans="1:5" ht="12.75">
      <c r="A46" t="s">
        <v>58</v>
      </c>
      <c r="E46" s="38" t="s">
        <v>53</v>
      </c>
    </row>
    <row r="47" spans="1:16" ht="25.5">
      <c r="A47" s="26" t="s">
        <v>51</v>
      </c>
      <c s="31" t="s">
        <v>334</v>
      </c>
      <c s="31" t="s">
        <v>8195</v>
      </c>
      <c s="26" t="s">
        <v>53</v>
      </c>
      <c s="32" t="s">
        <v>8196</v>
      </c>
      <c s="33" t="s">
        <v>966</v>
      </c>
      <c s="34">
        <v>1</v>
      </c>
      <c s="35">
        <v>0</v>
      </c>
      <c s="36">
        <f>ROUND(ROUND(H47,2)*ROUND(G47,3),2)</f>
      </c>
      <c r="O47">
        <f>(I47*21)/100</f>
      </c>
      <c t="s">
        <v>28</v>
      </c>
    </row>
    <row r="48" spans="1:5" ht="25.5">
      <c r="A48" s="37" t="s">
        <v>56</v>
      </c>
      <c r="E48" s="38" t="s">
        <v>8196</v>
      </c>
    </row>
    <row r="49" spans="1:5" ht="12.75">
      <c r="A49" s="39" t="s">
        <v>57</v>
      </c>
      <c r="E49" s="40" t="s">
        <v>53</v>
      </c>
    </row>
    <row r="50" spans="1:5" ht="12.75">
      <c r="A50" t="s">
        <v>58</v>
      </c>
      <c r="E50" s="38" t="s">
        <v>53</v>
      </c>
    </row>
    <row r="51" spans="1:16" ht="25.5">
      <c r="A51" s="26" t="s">
        <v>51</v>
      </c>
      <c s="31" t="s">
        <v>382</v>
      </c>
      <c s="31" t="s">
        <v>8197</v>
      </c>
      <c s="26" t="s">
        <v>53</v>
      </c>
      <c s="32" t="s">
        <v>8198</v>
      </c>
      <c s="33" t="s">
        <v>966</v>
      </c>
      <c s="34">
        <v>1</v>
      </c>
      <c s="35">
        <v>0</v>
      </c>
      <c s="36">
        <f>ROUND(ROUND(H51,2)*ROUND(G51,3),2)</f>
      </c>
      <c r="O51">
        <f>(I51*21)/100</f>
      </c>
      <c t="s">
        <v>28</v>
      </c>
    </row>
    <row r="52" spans="1:5" ht="25.5">
      <c r="A52" s="37" t="s">
        <v>56</v>
      </c>
      <c r="E52" s="38" t="s">
        <v>8198</v>
      </c>
    </row>
    <row r="53" spans="1:5" ht="12.75">
      <c r="A53" s="39" t="s">
        <v>57</v>
      </c>
      <c r="E53" s="40" t="s">
        <v>53</v>
      </c>
    </row>
    <row r="54" spans="1:5" ht="12.75">
      <c r="A54" t="s">
        <v>58</v>
      </c>
      <c r="E54" s="38" t="s">
        <v>53</v>
      </c>
    </row>
    <row r="55" spans="1:16" ht="12.75">
      <c r="A55" s="26" t="s">
        <v>51</v>
      </c>
      <c s="31" t="s">
        <v>529</v>
      </c>
      <c s="31" t="s">
        <v>1144</v>
      </c>
      <c s="26" t="s">
        <v>53</v>
      </c>
      <c s="32" t="s">
        <v>8199</v>
      </c>
      <c s="33" t="s">
        <v>966</v>
      </c>
      <c s="34">
        <v>1</v>
      </c>
      <c s="35">
        <v>0</v>
      </c>
      <c s="36">
        <f>ROUND(ROUND(H55,2)*ROUND(G55,3),2)</f>
      </c>
      <c r="O55">
        <f>(I55*21)/100</f>
      </c>
      <c t="s">
        <v>28</v>
      </c>
    </row>
    <row r="56" spans="1:5" ht="12.75">
      <c r="A56" s="37" t="s">
        <v>56</v>
      </c>
      <c r="E56" s="38" t="s">
        <v>8200</v>
      </c>
    </row>
    <row r="57" spans="1:5" ht="12.75">
      <c r="A57" s="39" t="s">
        <v>57</v>
      </c>
      <c r="E57" s="40" t="s">
        <v>53</v>
      </c>
    </row>
    <row r="58" spans="1:5" ht="12.75">
      <c r="A58" t="s">
        <v>58</v>
      </c>
      <c r="E58" s="38" t="s">
        <v>53</v>
      </c>
    </row>
    <row r="59" spans="1:16" ht="12.75">
      <c r="A59" s="26" t="s">
        <v>51</v>
      </c>
      <c s="31" t="s">
        <v>687</v>
      </c>
      <c s="31" t="s">
        <v>6089</v>
      </c>
      <c s="26" t="s">
        <v>53</v>
      </c>
      <c s="32" t="s">
        <v>8201</v>
      </c>
      <c s="33" t="s">
        <v>966</v>
      </c>
      <c s="34">
        <v>1</v>
      </c>
      <c s="35">
        <v>0</v>
      </c>
      <c s="36">
        <f>ROUND(ROUND(H59,2)*ROUND(G59,3),2)</f>
      </c>
      <c r="O59">
        <f>(I59*21)/100</f>
      </c>
      <c t="s">
        <v>28</v>
      </c>
    </row>
    <row r="60" spans="1:5" ht="12.75">
      <c r="A60" s="37" t="s">
        <v>56</v>
      </c>
      <c r="E60" s="38" t="s">
        <v>8201</v>
      </c>
    </row>
    <row r="61" spans="1:5" ht="12.75">
      <c r="A61" s="39" t="s">
        <v>57</v>
      </c>
      <c r="E61" s="40" t="s">
        <v>53</v>
      </c>
    </row>
    <row r="62" spans="1:5" ht="12.75">
      <c r="A62" t="s">
        <v>58</v>
      </c>
      <c r="E62" s="38" t="s">
        <v>53</v>
      </c>
    </row>
    <row r="63" spans="1:16" ht="12.75">
      <c r="A63" s="26" t="s">
        <v>51</v>
      </c>
      <c s="31" t="s">
        <v>533</v>
      </c>
      <c s="31" t="s">
        <v>6089</v>
      </c>
      <c s="26" t="s">
        <v>34</v>
      </c>
      <c s="32" t="s">
        <v>8202</v>
      </c>
      <c s="33" t="s">
        <v>966</v>
      </c>
      <c s="34">
        <v>1</v>
      </c>
      <c s="35">
        <v>0</v>
      </c>
      <c s="36">
        <f>ROUND(ROUND(H63,2)*ROUND(G63,3),2)</f>
      </c>
      <c r="O63">
        <f>(I63*21)/100</f>
      </c>
      <c t="s">
        <v>28</v>
      </c>
    </row>
    <row r="64" spans="1:5" ht="12.75">
      <c r="A64" s="37" t="s">
        <v>56</v>
      </c>
      <c r="E64" s="38" t="s">
        <v>8202</v>
      </c>
    </row>
    <row r="65" spans="1:5" ht="12.75">
      <c r="A65" s="39" t="s">
        <v>57</v>
      </c>
      <c r="E65" s="40" t="s">
        <v>53</v>
      </c>
    </row>
    <row r="66" spans="1:5" ht="12.75">
      <c r="A66" t="s">
        <v>58</v>
      </c>
      <c r="E66" s="38" t="s">
        <v>53</v>
      </c>
    </row>
    <row r="67" spans="1:16" ht="12.75">
      <c r="A67" s="26" t="s">
        <v>51</v>
      </c>
      <c s="31" t="s">
        <v>537</v>
      </c>
      <c s="31" t="s">
        <v>6089</v>
      </c>
      <c s="26" t="s">
        <v>28</v>
      </c>
      <c s="32" t="s">
        <v>8203</v>
      </c>
      <c s="33" t="s">
        <v>966</v>
      </c>
      <c s="34">
        <v>1</v>
      </c>
      <c s="35">
        <v>0</v>
      </c>
      <c s="36">
        <f>ROUND(ROUND(H67,2)*ROUND(G67,3),2)</f>
      </c>
      <c r="O67">
        <f>(I67*21)/100</f>
      </c>
      <c t="s">
        <v>28</v>
      </c>
    </row>
    <row r="68" spans="1:5" ht="12.75">
      <c r="A68" s="37" t="s">
        <v>56</v>
      </c>
      <c r="E68" s="38" t="s">
        <v>8203</v>
      </c>
    </row>
    <row r="69" spans="1:5" ht="12.75">
      <c r="A69" s="39" t="s">
        <v>57</v>
      </c>
      <c r="E69" s="40" t="s">
        <v>53</v>
      </c>
    </row>
    <row r="70" spans="1:5" ht="12.75">
      <c r="A70" t="s">
        <v>58</v>
      </c>
      <c r="E70" s="38" t="s">
        <v>53</v>
      </c>
    </row>
    <row r="71" spans="1:16" ht="12.75">
      <c r="A71" s="26" t="s">
        <v>51</v>
      </c>
      <c s="31" t="s">
        <v>691</v>
      </c>
      <c s="31" t="s">
        <v>6091</v>
      </c>
      <c s="26" t="s">
        <v>53</v>
      </c>
      <c s="32" t="s">
        <v>8204</v>
      </c>
      <c s="33" t="s">
        <v>966</v>
      </c>
      <c s="34">
        <v>1</v>
      </c>
      <c s="35">
        <v>0</v>
      </c>
      <c s="36">
        <f>ROUND(ROUND(H71,2)*ROUND(G71,3),2)</f>
      </c>
      <c r="O71">
        <f>(I71*21)/100</f>
      </c>
      <c t="s">
        <v>28</v>
      </c>
    </row>
    <row r="72" spans="1:5" ht="12.75">
      <c r="A72" s="37" t="s">
        <v>56</v>
      </c>
      <c r="E72" s="38" t="s">
        <v>8204</v>
      </c>
    </row>
    <row r="73" spans="1:5" ht="12.75">
      <c r="A73" s="39" t="s">
        <v>57</v>
      </c>
      <c r="E73" s="40" t="s">
        <v>53</v>
      </c>
    </row>
    <row r="74" spans="1:5" ht="12.75">
      <c r="A74" t="s">
        <v>58</v>
      </c>
      <c r="E74" s="38" t="s">
        <v>53</v>
      </c>
    </row>
    <row r="75" spans="1:16" ht="12.75">
      <c r="A75" s="26" t="s">
        <v>51</v>
      </c>
      <c s="31" t="s">
        <v>541</v>
      </c>
      <c s="31" t="s">
        <v>6091</v>
      </c>
      <c s="26" t="s">
        <v>34</v>
      </c>
      <c s="32" t="s">
        <v>8205</v>
      </c>
      <c s="33" t="s">
        <v>966</v>
      </c>
      <c s="34">
        <v>2</v>
      </c>
      <c s="35">
        <v>0</v>
      </c>
      <c s="36">
        <f>ROUND(ROUND(H75,2)*ROUND(G75,3),2)</f>
      </c>
      <c r="O75">
        <f>(I75*21)/100</f>
      </c>
      <c t="s">
        <v>28</v>
      </c>
    </row>
    <row r="76" spans="1:5" ht="12.75">
      <c r="A76" s="37" t="s">
        <v>56</v>
      </c>
      <c r="E76" s="38" t="s">
        <v>8205</v>
      </c>
    </row>
    <row r="77" spans="1:5" ht="12.75">
      <c r="A77" s="39" t="s">
        <v>57</v>
      </c>
      <c r="E77" s="40" t="s">
        <v>53</v>
      </c>
    </row>
    <row r="78" spans="1:5" ht="12.75">
      <c r="A78" t="s">
        <v>58</v>
      </c>
      <c r="E78" s="38" t="s">
        <v>53</v>
      </c>
    </row>
    <row r="79" spans="1:16" ht="12.75">
      <c r="A79" s="26" t="s">
        <v>51</v>
      </c>
      <c s="31" t="s">
        <v>569</v>
      </c>
      <c s="31" t="s">
        <v>6067</v>
      </c>
      <c s="26" t="s">
        <v>53</v>
      </c>
      <c s="32" t="s">
        <v>8206</v>
      </c>
      <c s="33" t="s">
        <v>966</v>
      </c>
      <c s="34">
        <v>1</v>
      </c>
      <c s="35">
        <v>0</v>
      </c>
      <c s="36">
        <f>ROUND(ROUND(H79,2)*ROUND(G79,3),2)</f>
      </c>
      <c r="O79">
        <f>(I79*21)/100</f>
      </c>
      <c t="s">
        <v>28</v>
      </c>
    </row>
    <row r="80" spans="1:5" ht="12.75">
      <c r="A80" s="37" t="s">
        <v>56</v>
      </c>
      <c r="E80" s="38" t="s">
        <v>8206</v>
      </c>
    </row>
    <row r="81" spans="1:5" ht="12.75">
      <c r="A81" s="39" t="s">
        <v>57</v>
      </c>
      <c r="E81" s="40" t="s">
        <v>53</v>
      </c>
    </row>
    <row r="82" spans="1:5" ht="12.75">
      <c r="A82" t="s">
        <v>58</v>
      </c>
      <c r="E82" s="38" t="s">
        <v>53</v>
      </c>
    </row>
    <row r="83" spans="1:16" ht="12.75">
      <c r="A83" s="26" t="s">
        <v>51</v>
      </c>
      <c s="31" t="s">
        <v>577</v>
      </c>
      <c s="31" t="s">
        <v>5794</v>
      </c>
      <c s="26" t="s">
        <v>53</v>
      </c>
      <c s="32" t="s">
        <v>8207</v>
      </c>
      <c s="33" t="s">
        <v>6079</v>
      </c>
      <c s="34">
        <v>1</v>
      </c>
      <c s="35">
        <v>0</v>
      </c>
      <c s="36">
        <f>ROUND(ROUND(H83,2)*ROUND(G83,3),2)</f>
      </c>
      <c r="O83">
        <f>(I83*21)/100</f>
      </c>
      <c t="s">
        <v>28</v>
      </c>
    </row>
    <row r="84" spans="1:5" ht="12.75">
      <c r="A84" s="37" t="s">
        <v>56</v>
      </c>
      <c r="E84" s="38" t="s">
        <v>8207</v>
      </c>
    </row>
    <row r="85" spans="1:5" ht="12.75">
      <c r="A85" s="39" t="s">
        <v>57</v>
      </c>
      <c r="E85" s="40" t="s">
        <v>53</v>
      </c>
    </row>
    <row r="86" spans="1:5" ht="12.75">
      <c r="A86" t="s">
        <v>58</v>
      </c>
      <c r="E86" s="38" t="s">
        <v>53</v>
      </c>
    </row>
    <row r="87" spans="1:16" ht="12.75">
      <c r="A87" s="26" t="s">
        <v>51</v>
      </c>
      <c s="31" t="s">
        <v>605</v>
      </c>
      <c s="31" t="s">
        <v>6070</v>
      </c>
      <c s="26" t="s">
        <v>53</v>
      </c>
      <c s="32" t="s">
        <v>6069</v>
      </c>
      <c s="33" t="s">
        <v>55</v>
      </c>
      <c s="34">
        <v>10</v>
      </c>
      <c s="35">
        <v>0</v>
      </c>
      <c s="36">
        <f>ROUND(ROUND(H87,2)*ROUND(G87,3),2)</f>
      </c>
      <c r="O87">
        <f>(I87*21)/100</f>
      </c>
      <c t="s">
        <v>28</v>
      </c>
    </row>
    <row r="88" spans="1:5" ht="12.75">
      <c r="A88" s="37" t="s">
        <v>56</v>
      </c>
      <c r="E88" s="38" t="s">
        <v>6069</v>
      </c>
    </row>
    <row r="89" spans="1:5" ht="12.75">
      <c r="A89" s="39" t="s">
        <v>57</v>
      </c>
      <c r="E89" s="40" t="s">
        <v>53</v>
      </c>
    </row>
    <row r="90" spans="1:5" ht="12.75">
      <c r="A90" t="s">
        <v>58</v>
      </c>
      <c r="E90" s="38" t="s">
        <v>53</v>
      </c>
    </row>
    <row r="91" spans="1:16" ht="12.75">
      <c r="A91" s="26" t="s">
        <v>51</v>
      </c>
      <c s="31" t="s">
        <v>613</v>
      </c>
      <c s="31" t="s">
        <v>8208</v>
      </c>
      <c s="26" t="s">
        <v>53</v>
      </c>
      <c s="32" t="s">
        <v>8209</v>
      </c>
      <c s="33" t="s">
        <v>966</v>
      </c>
      <c s="34">
        <v>1</v>
      </c>
      <c s="35">
        <v>0</v>
      </c>
      <c s="36">
        <f>ROUND(ROUND(H91,2)*ROUND(G91,3),2)</f>
      </c>
      <c r="O91">
        <f>(I91*21)/100</f>
      </c>
      <c t="s">
        <v>28</v>
      </c>
    </row>
    <row r="92" spans="1:5" ht="12.75">
      <c r="A92" s="37" t="s">
        <v>56</v>
      </c>
      <c r="E92" s="38" t="s">
        <v>8209</v>
      </c>
    </row>
    <row r="93" spans="1:5" ht="12.75">
      <c r="A93" s="39" t="s">
        <v>57</v>
      </c>
      <c r="E93" s="40" t="s">
        <v>53</v>
      </c>
    </row>
    <row r="94" spans="1:5" ht="12.75">
      <c r="A94" t="s">
        <v>58</v>
      </c>
      <c r="E94" s="38" t="s">
        <v>53</v>
      </c>
    </row>
    <row r="95" spans="1:16" ht="12.75">
      <c r="A95" s="26" t="s">
        <v>51</v>
      </c>
      <c s="31" t="s">
        <v>795</v>
      </c>
      <c s="31" t="s">
        <v>6072</v>
      </c>
      <c s="26" t="s">
        <v>53</v>
      </c>
      <c s="32" t="s">
        <v>6071</v>
      </c>
      <c s="33" t="s">
        <v>55</v>
      </c>
      <c s="34">
        <v>10</v>
      </c>
      <c s="35">
        <v>0</v>
      </c>
      <c s="36">
        <f>ROUND(ROUND(H95,2)*ROUND(G95,3),2)</f>
      </c>
      <c r="O95">
        <f>(I95*21)/100</f>
      </c>
      <c t="s">
        <v>28</v>
      </c>
    </row>
    <row r="96" spans="1:5" ht="12.75">
      <c r="A96" s="37" t="s">
        <v>56</v>
      </c>
      <c r="E96" s="38" t="s">
        <v>6071</v>
      </c>
    </row>
    <row r="97" spans="1:5" ht="12.75">
      <c r="A97" s="39" t="s">
        <v>57</v>
      </c>
      <c r="E97" s="40" t="s">
        <v>53</v>
      </c>
    </row>
    <row r="98" spans="1:5" ht="12.75">
      <c r="A98" t="s">
        <v>58</v>
      </c>
      <c r="E98" s="38" t="s">
        <v>53</v>
      </c>
    </row>
    <row r="99" spans="1:16" ht="12.75">
      <c r="A99" s="26" t="s">
        <v>51</v>
      </c>
      <c s="31" t="s">
        <v>769</v>
      </c>
      <c s="31" t="s">
        <v>6074</v>
      </c>
      <c s="26" t="s">
        <v>53</v>
      </c>
      <c s="32" t="s">
        <v>8210</v>
      </c>
      <c s="33" t="s">
        <v>6079</v>
      </c>
      <c s="34">
        <v>1</v>
      </c>
      <c s="35">
        <v>0</v>
      </c>
      <c s="36">
        <f>ROUND(ROUND(H99,2)*ROUND(G99,3),2)</f>
      </c>
      <c r="O99">
        <f>(I99*21)/100</f>
      </c>
      <c t="s">
        <v>28</v>
      </c>
    </row>
    <row r="100" spans="1:5" ht="12.75">
      <c r="A100" s="37" t="s">
        <v>56</v>
      </c>
      <c r="E100" s="38" t="s">
        <v>8210</v>
      </c>
    </row>
    <row r="101" spans="1:5" ht="12.75">
      <c r="A101" s="39" t="s">
        <v>57</v>
      </c>
      <c r="E101" s="40" t="s">
        <v>53</v>
      </c>
    </row>
    <row r="102" spans="1:5" ht="12.75">
      <c r="A102" t="s">
        <v>58</v>
      </c>
      <c r="E102" s="38" t="s">
        <v>53</v>
      </c>
    </row>
    <row r="103" spans="1:16" ht="12.75">
      <c r="A103" s="26" t="s">
        <v>51</v>
      </c>
      <c s="31" t="s">
        <v>6826</v>
      </c>
      <c s="31" t="s">
        <v>6136</v>
      </c>
      <c s="26" t="s">
        <v>53</v>
      </c>
      <c s="32" t="s">
        <v>6081</v>
      </c>
      <c s="33" t="s">
        <v>6079</v>
      </c>
      <c s="34">
        <v>1</v>
      </c>
      <c s="35">
        <v>0</v>
      </c>
      <c s="36">
        <f>ROUND(ROUND(H103,2)*ROUND(G103,3),2)</f>
      </c>
      <c r="O103">
        <f>(I103*21)/100</f>
      </c>
      <c t="s">
        <v>28</v>
      </c>
    </row>
    <row r="104" spans="1:5" ht="12.75">
      <c r="A104" s="37" t="s">
        <v>56</v>
      </c>
      <c r="E104" s="38" t="s">
        <v>6081</v>
      </c>
    </row>
    <row r="105" spans="1:5" ht="12.75">
      <c r="A105" s="39" t="s">
        <v>57</v>
      </c>
      <c r="E105" s="40" t="s">
        <v>53</v>
      </c>
    </row>
    <row r="106" spans="1:5" ht="12.75">
      <c r="A106" t="s">
        <v>58</v>
      </c>
      <c r="E106" s="38" t="s">
        <v>53</v>
      </c>
    </row>
    <row r="107" spans="1:16" ht="12.75">
      <c r="A107" s="26" t="s">
        <v>51</v>
      </c>
      <c s="31" t="s">
        <v>6882</v>
      </c>
      <c s="31" t="s">
        <v>6076</v>
      </c>
      <c s="26" t="s">
        <v>53</v>
      </c>
      <c s="32" t="s">
        <v>6077</v>
      </c>
      <c s="33" t="s">
        <v>55</v>
      </c>
      <c s="34">
        <v>10</v>
      </c>
      <c s="35">
        <v>0</v>
      </c>
      <c s="36">
        <f>ROUND(ROUND(H107,2)*ROUND(G107,3),2)</f>
      </c>
      <c r="O107">
        <f>(I107*21)/100</f>
      </c>
      <c t="s">
        <v>28</v>
      </c>
    </row>
    <row r="108" spans="1:5" ht="12.75">
      <c r="A108" s="37" t="s">
        <v>56</v>
      </c>
      <c r="E108" s="38" t="s">
        <v>6077</v>
      </c>
    </row>
    <row r="109" spans="1:5" ht="12.75">
      <c r="A109" s="39" t="s">
        <v>57</v>
      </c>
      <c r="E109" s="40" t="s">
        <v>53</v>
      </c>
    </row>
    <row r="110" spans="1:5" ht="12.75">
      <c r="A110" t="s">
        <v>58</v>
      </c>
      <c r="E110" s="38" t="s">
        <v>53</v>
      </c>
    </row>
    <row r="111" spans="1:16" ht="12.75">
      <c r="A111" s="26" t="s">
        <v>51</v>
      </c>
      <c s="31" t="s">
        <v>6885</v>
      </c>
      <c s="31" t="s">
        <v>6080</v>
      </c>
      <c s="26" t="s">
        <v>53</v>
      </c>
      <c s="32" t="s">
        <v>8211</v>
      </c>
      <c s="33" t="s">
        <v>966</v>
      </c>
      <c s="34">
        <v>8</v>
      </c>
      <c s="35">
        <v>0</v>
      </c>
      <c s="36">
        <f>ROUND(ROUND(H111,2)*ROUND(G111,3),2)</f>
      </c>
      <c r="O111">
        <f>(I111*21)/100</f>
      </c>
      <c t="s">
        <v>28</v>
      </c>
    </row>
    <row r="112" spans="1:5" ht="12.75">
      <c r="A112" s="37" t="s">
        <v>56</v>
      </c>
      <c r="E112" s="38" t="s">
        <v>8211</v>
      </c>
    </row>
    <row r="113" spans="1:5" ht="12.75">
      <c r="A113" s="39" t="s">
        <v>57</v>
      </c>
      <c r="E113" s="40" t="s">
        <v>53</v>
      </c>
    </row>
    <row r="114" spans="1:5" ht="12.75">
      <c r="A114" t="s">
        <v>58</v>
      </c>
      <c r="E114" s="38" t="s">
        <v>53</v>
      </c>
    </row>
    <row r="115" spans="1:16" ht="12.75">
      <c r="A115" s="26" t="s">
        <v>51</v>
      </c>
      <c s="31" t="s">
        <v>6889</v>
      </c>
      <c s="31" t="s">
        <v>6084</v>
      </c>
      <c s="26" t="s">
        <v>53</v>
      </c>
      <c s="32" t="s">
        <v>8212</v>
      </c>
      <c s="33" t="s">
        <v>966</v>
      </c>
      <c s="34">
        <v>1</v>
      </c>
      <c s="35">
        <v>0</v>
      </c>
      <c s="36">
        <f>ROUND(ROUND(H115,2)*ROUND(G115,3),2)</f>
      </c>
      <c r="O115">
        <f>(I115*21)/100</f>
      </c>
      <c t="s">
        <v>28</v>
      </c>
    </row>
    <row r="116" spans="1:5" ht="12.75">
      <c r="A116" s="37" t="s">
        <v>56</v>
      </c>
      <c r="E116" s="38" t="s">
        <v>8212</v>
      </c>
    </row>
    <row r="117" spans="1:5" ht="12.75">
      <c r="A117" s="39" t="s">
        <v>57</v>
      </c>
      <c r="E117" s="40" t="s">
        <v>53</v>
      </c>
    </row>
    <row r="118" spans="1:5" ht="12.75">
      <c r="A118" t="s">
        <v>58</v>
      </c>
      <c r="E118" s="38" t="s">
        <v>53</v>
      </c>
    </row>
    <row r="119" spans="1:16" ht="12.75">
      <c r="A119" s="26" t="s">
        <v>51</v>
      </c>
      <c s="31" t="s">
        <v>6893</v>
      </c>
      <c s="31" t="s">
        <v>6084</v>
      </c>
      <c s="26" t="s">
        <v>34</v>
      </c>
      <c s="32" t="s">
        <v>8213</v>
      </c>
      <c s="33" t="s">
        <v>966</v>
      </c>
      <c s="34">
        <v>1</v>
      </c>
      <c s="35">
        <v>0</v>
      </c>
      <c s="36">
        <f>ROUND(ROUND(H119,2)*ROUND(G119,3),2)</f>
      </c>
      <c r="O119">
        <f>(I119*21)/100</f>
      </c>
      <c t="s">
        <v>28</v>
      </c>
    </row>
    <row r="120" spans="1:5" ht="12.75">
      <c r="A120" s="37" t="s">
        <v>56</v>
      </c>
      <c r="E120" s="38" t="s">
        <v>8213</v>
      </c>
    </row>
    <row r="121" spans="1:5" ht="12.75">
      <c r="A121" s="39" t="s">
        <v>57</v>
      </c>
      <c r="E121" s="40" t="s">
        <v>53</v>
      </c>
    </row>
    <row r="122" spans="1:5" ht="12.75">
      <c r="A122" t="s">
        <v>58</v>
      </c>
      <c r="E122" s="38" t="s">
        <v>53</v>
      </c>
    </row>
    <row r="123" spans="1:18" ht="12.75" customHeight="1">
      <c r="A123" s="6" t="s">
        <v>48</v>
      </c>
      <c s="6"/>
      <c s="44" t="s">
        <v>7543</v>
      </c>
      <c s="6"/>
      <c s="29" t="s">
        <v>8214</v>
      </c>
      <c s="6"/>
      <c s="6"/>
      <c s="6"/>
      <c s="46">
        <f>0+Q123</f>
      </c>
      <c r="O123">
        <f>0+R123</f>
      </c>
      <c r="Q123">
        <f>0+I124+I128+I132+I136+I140+I144+I148+I152</f>
      </c>
      <c>
        <f>0+O124+O128+O132+O136+O140+O144+O148+O152</f>
      </c>
    </row>
    <row r="124" spans="1:16" ht="12.75">
      <c r="A124" s="26" t="s">
        <v>51</v>
      </c>
      <c s="31" t="s">
        <v>95</v>
      </c>
      <c s="31" t="s">
        <v>8215</v>
      </c>
      <c s="26" t="s">
        <v>53</v>
      </c>
      <c s="32" t="s">
        <v>8216</v>
      </c>
      <c s="33" t="s">
        <v>966</v>
      </c>
      <c s="34">
        <v>1</v>
      </c>
      <c s="35">
        <v>0</v>
      </c>
      <c s="36">
        <f>ROUND(ROUND(H124,2)*ROUND(G124,3),2)</f>
      </c>
      <c r="O124">
        <f>(I124*21)/100</f>
      </c>
      <c t="s">
        <v>28</v>
      </c>
    </row>
    <row r="125" spans="1:5" ht="12.75">
      <c r="A125" s="37" t="s">
        <v>56</v>
      </c>
      <c r="E125" s="38" t="s">
        <v>8216</v>
      </c>
    </row>
    <row r="126" spans="1:5" ht="12.75">
      <c r="A126" s="39" t="s">
        <v>57</v>
      </c>
      <c r="E126" s="40" t="s">
        <v>53</v>
      </c>
    </row>
    <row r="127" spans="1:5" ht="12.75">
      <c r="A127" t="s">
        <v>58</v>
      </c>
      <c r="E127" s="38" t="s">
        <v>53</v>
      </c>
    </row>
    <row r="128" spans="1:16" ht="12.75">
      <c r="A128" s="26" t="s">
        <v>51</v>
      </c>
      <c s="31" t="s">
        <v>186</v>
      </c>
      <c s="31" t="s">
        <v>8217</v>
      </c>
      <c s="26" t="s">
        <v>53</v>
      </c>
      <c s="32" t="s">
        <v>8218</v>
      </c>
      <c s="33" t="s">
        <v>966</v>
      </c>
      <c s="34">
        <v>1</v>
      </c>
      <c s="35">
        <v>0</v>
      </c>
      <c s="36">
        <f>ROUND(ROUND(H128,2)*ROUND(G128,3),2)</f>
      </c>
      <c r="O128">
        <f>(I128*21)/100</f>
      </c>
      <c t="s">
        <v>28</v>
      </c>
    </row>
    <row r="129" spans="1:5" ht="12.75">
      <c r="A129" s="37" t="s">
        <v>56</v>
      </c>
      <c r="E129" s="38" t="s">
        <v>8218</v>
      </c>
    </row>
    <row r="130" spans="1:5" ht="12.75">
      <c r="A130" s="39" t="s">
        <v>57</v>
      </c>
      <c r="E130" s="40" t="s">
        <v>53</v>
      </c>
    </row>
    <row r="131" spans="1:5" ht="12.75">
      <c r="A131" t="s">
        <v>58</v>
      </c>
      <c r="E131" s="38" t="s">
        <v>53</v>
      </c>
    </row>
    <row r="132" spans="1:16" ht="12.75">
      <c r="A132" s="26" t="s">
        <v>51</v>
      </c>
      <c s="31" t="s">
        <v>190</v>
      </c>
      <c s="31" t="s">
        <v>8217</v>
      </c>
      <c s="26" t="s">
        <v>34</v>
      </c>
      <c s="32" t="s">
        <v>8218</v>
      </c>
      <c s="33" t="s">
        <v>966</v>
      </c>
      <c s="34">
        <v>1</v>
      </c>
      <c s="35">
        <v>0</v>
      </c>
      <c s="36">
        <f>ROUND(ROUND(H132,2)*ROUND(G132,3),2)</f>
      </c>
      <c r="O132">
        <f>(I132*21)/100</f>
      </c>
      <c t="s">
        <v>28</v>
      </c>
    </row>
    <row r="133" spans="1:5" ht="12.75">
      <c r="A133" s="37" t="s">
        <v>56</v>
      </c>
      <c r="E133" s="38" t="s">
        <v>8218</v>
      </c>
    </row>
    <row r="134" spans="1:5" ht="12.75">
      <c r="A134" s="39" t="s">
        <v>57</v>
      </c>
      <c r="E134" s="40" t="s">
        <v>53</v>
      </c>
    </row>
    <row r="135" spans="1:5" ht="12.75">
      <c r="A135" t="s">
        <v>58</v>
      </c>
      <c r="E135" s="38" t="s">
        <v>53</v>
      </c>
    </row>
    <row r="136" spans="1:16" ht="12.75">
      <c r="A136" s="26" t="s">
        <v>51</v>
      </c>
      <c s="31" t="s">
        <v>202</v>
      </c>
      <c s="31" t="s">
        <v>8219</v>
      </c>
      <c s="26" t="s">
        <v>53</v>
      </c>
      <c s="32" t="s">
        <v>8220</v>
      </c>
      <c s="33" t="s">
        <v>966</v>
      </c>
      <c s="34">
        <v>1</v>
      </c>
      <c s="35">
        <v>0</v>
      </c>
      <c s="36">
        <f>ROUND(ROUND(H136,2)*ROUND(G136,3),2)</f>
      </c>
      <c r="O136">
        <f>(I136*21)/100</f>
      </c>
      <c t="s">
        <v>28</v>
      </c>
    </row>
    <row r="137" spans="1:5" ht="12.75">
      <c r="A137" s="37" t="s">
        <v>56</v>
      </c>
      <c r="E137" s="38" t="s">
        <v>8220</v>
      </c>
    </row>
    <row r="138" spans="1:5" ht="12.75">
      <c r="A138" s="39" t="s">
        <v>57</v>
      </c>
      <c r="E138" s="40" t="s">
        <v>53</v>
      </c>
    </row>
    <row r="139" spans="1:5" ht="12.75">
      <c r="A139" t="s">
        <v>58</v>
      </c>
      <c r="E139" s="38" t="s">
        <v>53</v>
      </c>
    </row>
    <row r="140" spans="1:16" ht="12.75">
      <c r="A140" s="26" t="s">
        <v>51</v>
      </c>
      <c s="31" t="s">
        <v>721</v>
      </c>
      <c s="31" t="s">
        <v>7590</v>
      </c>
      <c s="26" t="s">
        <v>53</v>
      </c>
      <c s="32" t="s">
        <v>8221</v>
      </c>
      <c s="33" t="s">
        <v>966</v>
      </c>
      <c s="34">
        <v>1</v>
      </c>
      <c s="35">
        <v>0</v>
      </c>
      <c s="36">
        <f>ROUND(ROUND(H140,2)*ROUND(G140,3),2)</f>
      </c>
      <c r="O140">
        <f>(I140*21)/100</f>
      </c>
      <c t="s">
        <v>28</v>
      </c>
    </row>
    <row r="141" spans="1:5" ht="12.75">
      <c r="A141" s="37" t="s">
        <v>56</v>
      </c>
      <c r="E141" s="38" t="s">
        <v>8221</v>
      </c>
    </row>
    <row r="142" spans="1:5" ht="12.75">
      <c r="A142" s="39" t="s">
        <v>57</v>
      </c>
      <c r="E142" s="40" t="s">
        <v>53</v>
      </c>
    </row>
    <row r="143" spans="1:5" ht="12.75">
      <c r="A143" t="s">
        <v>58</v>
      </c>
      <c r="E143" s="38" t="s">
        <v>53</v>
      </c>
    </row>
    <row r="144" spans="1:16" ht="12.75">
      <c r="A144" s="26" t="s">
        <v>51</v>
      </c>
      <c s="31" t="s">
        <v>573</v>
      </c>
      <c s="31" t="s">
        <v>7594</v>
      </c>
      <c s="26" t="s">
        <v>53</v>
      </c>
      <c s="32" t="s">
        <v>8222</v>
      </c>
      <c s="33" t="s">
        <v>966</v>
      </c>
      <c s="34">
        <v>1</v>
      </c>
      <c s="35">
        <v>0</v>
      </c>
      <c s="36">
        <f>ROUND(ROUND(H144,2)*ROUND(G144,3),2)</f>
      </c>
      <c r="O144">
        <f>(I144*21)/100</f>
      </c>
      <c t="s">
        <v>28</v>
      </c>
    </row>
    <row r="145" spans="1:5" ht="12.75">
      <c r="A145" s="37" t="s">
        <v>56</v>
      </c>
      <c r="E145" s="38" t="s">
        <v>8222</v>
      </c>
    </row>
    <row r="146" spans="1:5" ht="12.75">
      <c r="A146" s="39" t="s">
        <v>57</v>
      </c>
      <c r="E146" s="40" t="s">
        <v>53</v>
      </c>
    </row>
    <row r="147" spans="1:5" ht="12.75">
      <c r="A147" t="s">
        <v>58</v>
      </c>
      <c r="E147" s="38" t="s">
        <v>53</v>
      </c>
    </row>
    <row r="148" spans="1:16" ht="12.75">
      <c r="A148" s="26" t="s">
        <v>51</v>
      </c>
      <c s="31" t="s">
        <v>575</v>
      </c>
      <c s="31" t="s">
        <v>7596</v>
      </c>
      <c s="26" t="s">
        <v>53</v>
      </c>
      <c s="32" t="s">
        <v>8223</v>
      </c>
      <c s="33" t="s">
        <v>966</v>
      </c>
      <c s="34">
        <v>1</v>
      </c>
      <c s="35">
        <v>0</v>
      </c>
      <c s="36">
        <f>ROUND(ROUND(H148,2)*ROUND(G148,3),2)</f>
      </c>
      <c r="O148">
        <f>(I148*21)/100</f>
      </c>
      <c t="s">
        <v>28</v>
      </c>
    </row>
    <row r="149" spans="1:5" ht="12.75">
      <c r="A149" s="37" t="s">
        <v>56</v>
      </c>
      <c r="E149" s="38" t="s">
        <v>8223</v>
      </c>
    </row>
    <row r="150" spans="1:5" ht="12.75">
      <c r="A150" s="39" t="s">
        <v>57</v>
      </c>
      <c r="E150" s="40" t="s">
        <v>53</v>
      </c>
    </row>
    <row r="151" spans="1:5" ht="12.75">
      <c r="A151" t="s">
        <v>58</v>
      </c>
      <c r="E151" s="38" t="s">
        <v>53</v>
      </c>
    </row>
    <row r="152" spans="1:16" ht="12.75">
      <c r="A152" s="26" t="s">
        <v>51</v>
      </c>
      <c s="31" t="s">
        <v>725</v>
      </c>
      <c s="31" t="s">
        <v>7598</v>
      </c>
      <c s="26" t="s">
        <v>53</v>
      </c>
      <c s="32" t="s">
        <v>8224</v>
      </c>
      <c s="33" t="s">
        <v>966</v>
      </c>
      <c s="34">
        <v>1</v>
      </c>
      <c s="35">
        <v>0</v>
      </c>
      <c s="36">
        <f>ROUND(ROUND(H152,2)*ROUND(G152,3),2)</f>
      </c>
      <c r="O152">
        <f>(I152*21)/100</f>
      </c>
      <c t="s">
        <v>28</v>
      </c>
    </row>
    <row r="153" spans="1:5" ht="12.75">
      <c r="A153" s="37" t="s">
        <v>56</v>
      </c>
      <c r="E153" s="38" t="s">
        <v>8224</v>
      </c>
    </row>
    <row r="154" spans="1:5" ht="12.75">
      <c r="A154" s="39" t="s">
        <v>57</v>
      </c>
      <c r="E154" s="40" t="s">
        <v>53</v>
      </c>
    </row>
    <row r="155" spans="1:5" ht="12.75">
      <c r="A155" t="s">
        <v>58</v>
      </c>
      <c r="E155" s="38" t="s">
        <v>53</v>
      </c>
    </row>
    <row r="156" spans="1:18" ht="12.75" customHeight="1">
      <c r="A156" s="6" t="s">
        <v>48</v>
      </c>
      <c s="6"/>
      <c s="44" t="s">
        <v>7546</v>
      </c>
      <c s="6"/>
      <c s="29" t="s">
        <v>8225</v>
      </c>
      <c s="6"/>
      <c s="6"/>
      <c s="6"/>
      <c s="46">
        <f>0+Q156</f>
      </c>
      <c r="O156">
        <f>0+R156</f>
      </c>
      <c r="Q156">
        <f>0+I157+I161+I165+I169+I173+I177+I181+I185+I189+I193+I197+I201</f>
      </c>
      <c>
        <f>0+O157+O161+O165+O169+O173+O177+O181+O185+O189+O193+O197+O201</f>
      </c>
    </row>
    <row r="157" spans="1:16" ht="12.75">
      <c r="A157" s="26" t="s">
        <v>51</v>
      </c>
      <c s="31" t="s">
        <v>28</v>
      </c>
      <c s="31" t="s">
        <v>8226</v>
      </c>
      <c s="26" t="s">
        <v>53</v>
      </c>
      <c s="32" t="s">
        <v>8227</v>
      </c>
      <c s="33" t="s">
        <v>966</v>
      </c>
      <c s="34">
        <v>1</v>
      </c>
      <c s="35">
        <v>0</v>
      </c>
      <c s="36">
        <f>ROUND(ROUND(H157,2)*ROUND(G157,3),2)</f>
      </c>
      <c r="O157">
        <f>(I157*21)/100</f>
      </c>
      <c t="s">
        <v>28</v>
      </c>
    </row>
    <row r="158" spans="1:5" ht="12.75">
      <c r="A158" s="37" t="s">
        <v>56</v>
      </c>
      <c r="E158" s="38" t="s">
        <v>8227</v>
      </c>
    </row>
    <row r="159" spans="1:5" ht="12.75">
      <c r="A159" s="39" t="s">
        <v>57</v>
      </c>
      <c r="E159" s="40" t="s">
        <v>53</v>
      </c>
    </row>
    <row r="160" spans="1:5" ht="12.75">
      <c r="A160" t="s">
        <v>58</v>
      </c>
      <c r="E160" s="38" t="s">
        <v>53</v>
      </c>
    </row>
    <row r="161" spans="1:16" ht="12.75">
      <c r="A161" s="26" t="s">
        <v>51</v>
      </c>
      <c s="31" t="s">
        <v>46</v>
      </c>
      <c s="31" t="s">
        <v>8228</v>
      </c>
      <c s="26" t="s">
        <v>53</v>
      </c>
      <c s="32" t="s">
        <v>8229</v>
      </c>
      <c s="33" t="s">
        <v>966</v>
      </c>
      <c s="34">
        <v>1</v>
      </c>
      <c s="35">
        <v>0</v>
      </c>
      <c s="36">
        <f>ROUND(ROUND(H161,2)*ROUND(G161,3),2)</f>
      </c>
      <c r="O161">
        <f>(I161*21)/100</f>
      </c>
      <c t="s">
        <v>28</v>
      </c>
    </row>
    <row r="162" spans="1:5" ht="12.75">
      <c r="A162" s="37" t="s">
        <v>56</v>
      </c>
      <c r="E162" s="38" t="s">
        <v>8229</v>
      </c>
    </row>
    <row r="163" spans="1:5" ht="12.75">
      <c r="A163" s="39" t="s">
        <v>57</v>
      </c>
      <c r="E163" s="40" t="s">
        <v>53</v>
      </c>
    </row>
    <row r="164" spans="1:5" ht="12.75">
      <c r="A164" t="s">
        <v>58</v>
      </c>
      <c r="E164" s="38" t="s">
        <v>53</v>
      </c>
    </row>
    <row r="165" spans="1:16" ht="12.75">
      <c r="A165" s="26" t="s">
        <v>51</v>
      </c>
      <c s="31" t="s">
        <v>99</v>
      </c>
      <c s="31" t="s">
        <v>8230</v>
      </c>
      <c s="26" t="s">
        <v>53</v>
      </c>
      <c s="32" t="s">
        <v>8231</v>
      </c>
      <c s="33" t="s">
        <v>966</v>
      </c>
      <c s="34">
        <v>8</v>
      </c>
      <c s="35">
        <v>0</v>
      </c>
      <c s="36">
        <f>ROUND(ROUND(H165,2)*ROUND(G165,3),2)</f>
      </c>
      <c r="O165">
        <f>(I165*21)/100</f>
      </c>
      <c t="s">
        <v>28</v>
      </c>
    </row>
    <row r="166" spans="1:5" ht="12.75">
      <c r="A166" s="37" t="s">
        <v>56</v>
      </c>
      <c r="E166" s="38" t="s">
        <v>8231</v>
      </c>
    </row>
    <row r="167" spans="1:5" ht="12.75">
      <c r="A167" s="39" t="s">
        <v>57</v>
      </c>
      <c r="E167" s="40" t="s">
        <v>53</v>
      </c>
    </row>
    <row r="168" spans="1:5" ht="12.75">
      <c r="A168" t="s">
        <v>58</v>
      </c>
      <c r="E168" s="38" t="s">
        <v>53</v>
      </c>
    </row>
    <row r="169" spans="1:16" ht="12.75">
      <c r="A169" s="26" t="s">
        <v>51</v>
      </c>
      <c s="31" t="s">
        <v>150</v>
      </c>
      <c s="31" t="s">
        <v>8232</v>
      </c>
      <c s="26" t="s">
        <v>53</v>
      </c>
      <c s="32" t="s">
        <v>8233</v>
      </c>
      <c s="33" t="s">
        <v>966</v>
      </c>
      <c s="34">
        <v>2</v>
      </c>
      <c s="35">
        <v>0</v>
      </c>
      <c s="36">
        <f>ROUND(ROUND(H169,2)*ROUND(G169,3),2)</f>
      </c>
      <c r="O169">
        <f>(I169*21)/100</f>
      </c>
      <c t="s">
        <v>28</v>
      </c>
    </row>
    <row r="170" spans="1:5" ht="12.75">
      <c r="A170" s="37" t="s">
        <v>56</v>
      </c>
      <c r="E170" s="38" t="s">
        <v>8233</v>
      </c>
    </row>
    <row r="171" spans="1:5" ht="12.75">
      <c r="A171" s="39" t="s">
        <v>57</v>
      </c>
      <c r="E171" s="40" t="s">
        <v>53</v>
      </c>
    </row>
    <row r="172" spans="1:5" ht="12.75">
      <c r="A172" t="s">
        <v>58</v>
      </c>
      <c r="E172" s="38" t="s">
        <v>53</v>
      </c>
    </row>
    <row r="173" spans="1:16" ht="12.75">
      <c r="A173" s="26" t="s">
        <v>51</v>
      </c>
      <c s="31" t="s">
        <v>170</v>
      </c>
      <c s="31" t="s">
        <v>8234</v>
      </c>
      <c s="26" t="s">
        <v>53</v>
      </c>
      <c s="32" t="s">
        <v>8235</v>
      </c>
      <c s="33" t="s">
        <v>966</v>
      </c>
      <c s="34">
        <v>1</v>
      </c>
      <c s="35">
        <v>0</v>
      </c>
      <c s="36">
        <f>ROUND(ROUND(H173,2)*ROUND(G173,3),2)</f>
      </c>
      <c r="O173">
        <f>(I173*21)/100</f>
      </c>
      <c t="s">
        <v>28</v>
      </c>
    </row>
    <row r="174" spans="1:5" ht="12.75">
      <c r="A174" s="37" t="s">
        <v>56</v>
      </c>
      <c r="E174" s="38" t="s">
        <v>8235</v>
      </c>
    </row>
    <row r="175" spans="1:5" ht="12.75">
      <c r="A175" s="39" t="s">
        <v>57</v>
      </c>
      <c r="E175" s="40" t="s">
        <v>53</v>
      </c>
    </row>
    <row r="176" spans="1:5" ht="12.75">
      <c r="A176" t="s">
        <v>58</v>
      </c>
      <c r="E176" s="38" t="s">
        <v>53</v>
      </c>
    </row>
    <row r="177" spans="1:16" ht="12.75">
      <c r="A177" s="26" t="s">
        <v>51</v>
      </c>
      <c s="31" t="s">
        <v>322</v>
      </c>
      <c s="31" t="s">
        <v>8236</v>
      </c>
      <c s="26" t="s">
        <v>53</v>
      </c>
      <c s="32" t="s">
        <v>8237</v>
      </c>
      <c s="33" t="s">
        <v>966</v>
      </c>
      <c s="34">
        <v>2</v>
      </c>
      <c s="35">
        <v>0</v>
      </c>
      <c s="36">
        <f>ROUND(ROUND(H177,2)*ROUND(G177,3),2)</f>
      </c>
      <c r="O177">
        <f>(I177*21)/100</f>
      </c>
      <c t="s">
        <v>28</v>
      </c>
    </row>
    <row r="178" spans="1:5" ht="12.75">
      <c r="A178" s="37" t="s">
        <v>56</v>
      </c>
      <c r="E178" s="38" t="s">
        <v>8237</v>
      </c>
    </row>
    <row r="179" spans="1:5" ht="12.75">
      <c r="A179" s="39" t="s">
        <v>57</v>
      </c>
      <c r="E179" s="40" t="s">
        <v>53</v>
      </c>
    </row>
    <row r="180" spans="1:5" ht="12.75">
      <c r="A180" t="s">
        <v>58</v>
      </c>
      <c r="E180" s="38" t="s">
        <v>53</v>
      </c>
    </row>
    <row r="181" spans="1:16" ht="12.75">
      <c r="A181" s="26" t="s">
        <v>51</v>
      </c>
      <c s="31" t="s">
        <v>258</v>
      </c>
      <c s="31" t="s">
        <v>8238</v>
      </c>
      <c s="26" t="s">
        <v>53</v>
      </c>
      <c s="32" t="s">
        <v>8239</v>
      </c>
      <c s="33" t="s">
        <v>966</v>
      </c>
      <c s="34">
        <v>1</v>
      </c>
      <c s="35">
        <v>0</v>
      </c>
      <c s="36">
        <f>ROUND(ROUND(H181,2)*ROUND(G181,3),2)</f>
      </c>
      <c r="O181">
        <f>(I181*21)/100</f>
      </c>
      <c t="s">
        <v>28</v>
      </c>
    </row>
    <row r="182" spans="1:5" ht="12.75">
      <c r="A182" s="37" t="s">
        <v>56</v>
      </c>
      <c r="E182" s="38" t="s">
        <v>8239</v>
      </c>
    </row>
    <row r="183" spans="1:5" ht="12.75">
      <c r="A183" s="39" t="s">
        <v>57</v>
      </c>
      <c r="E183" s="40" t="s">
        <v>53</v>
      </c>
    </row>
    <row r="184" spans="1:5" ht="12.75">
      <c r="A184" t="s">
        <v>58</v>
      </c>
      <c r="E184" s="38" t="s">
        <v>53</v>
      </c>
    </row>
    <row r="185" spans="1:16" ht="12.75">
      <c r="A185" s="26" t="s">
        <v>51</v>
      </c>
      <c s="31" t="s">
        <v>549</v>
      </c>
      <c s="31" t="s">
        <v>6095</v>
      </c>
      <c s="26" t="s">
        <v>53</v>
      </c>
      <c s="32" t="s">
        <v>8240</v>
      </c>
      <c s="33" t="s">
        <v>966</v>
      </c>
      <c s="34">
        <v>8</v>
      </c>
      <c s="35">
        <v>0</v>
      </c>
      <c s="36">
        <f>ROUND(ROUND(H185,2)*ROUND(G185,3),2)</f>
      </c>
      <c r="O185">
        <f>(I185*21)/100</f>
      </c>
      <c t="s">
        <v>28</v>
      </c>
    </row>
    <row r="186" spans="1:5" ht="12.75">
      <c r="A186" s="37" t="s">
        <v>56</v>
      </c>
      <c r="E186" s="38" t="s">
        <v>8240</v>
      </c>
    </row>
    <row r="187" spans="1:5" ht="12.75">
      <c r="A187" s="39" t="s">
        <v>57</v>
      </c>
      <c r="E187" s="40" t="s">
        <v>53</v>
      </c>
    </row>
    <row r="188" spans="1:5" ht="12.75">
      <c r="A188" t="s">
        <v>58</v>
      </c>
      <c r="E188" s="38" t="s">
        <v>53</v>
      </c>
    </row>
    <row r="189" spans="1:16" ht="12.75">
      <c r="A189" s="26" t="s">
        <v>51</v>
      </c>
      <c s="31" t="s">
        <v>581</v>
      </c>
      <c s="31" t="s">
        <v>7602</v>
      </c>
      <c s="26" t="s">
        <v>53</v>
      </c>
      <c s="32" t="s">
        <v>8241</v>
      </c>
      <c s="33" t="s">
        <v>966</v>
      </c>
      <c s="34">
        <v>1</v>
      </c>
      <c s="35">
        <v>0</v>
      </c>
      <c s="36">
        <f>ROUND(ROUND(H189,2)*ROUND(G189,3),2)</f>
      </c>
      <c r="O189">
        <f>(I189*21)/100</f>
      </c>
      <c t="s">
        <v>28</v>
      </c>
    </row>
    <row r="190" spans="1:5" ht="12.75">
      <c r="A190" s="37" t="s">
        <v>56</v>
      </c>
      <c r="E190" s="38" t="s">
        <v>8241</v>
      </c>
    </row>
    <row r="191" spans="1:5" ht="12.75">
      <c r="A191" s="39" t="s">
        <v>57</v>
      </c>
      <c r="E191" s="40" t="s">
        <v>53</v>
      </c>
    </row>
    <row r="192" spans="1:5" ht="12.75">
      <c r="A192" t="s">
        <v>58</v>
      </c>
      <c r="E192" s="38" t="s">
        <v>53</v>
      </c>
    </row>
    <row r="193" spans="1:16" ht="12.75">
      <c r="A193" s="26" t="s">
        <v>51</v>
      </c>
      <c s="31" t="s">
        <v>585</v>
      </c>
      <c s="31" t="s">
        <v>7603</v>
      </c>
      <c s="26" t="s">
        <v>53</v>
      </c>
      <c s="32" t="s">
        <v>8242</v>
      </c>
      <c s="33" t="s">
        <v>966</v>
      </c>
      <c s="34">
        <v>2</v>
      </c>
      <c s="35">
        <v>0</v>
      </c>
      <c s="36">
        <f>ROUND(ROUND(H193,2)*ROUND(G193,3),2)</f>
      </c>
      <c r="O193">
        <f>(I193*21)/100</f>
      </c>
      <c t="s">
        <v>28</v>
      </c>
    </row>
    <row r="194" spans="1:5" ht="12.75">
      <c r="A194" s="37" t="s">
        <v>56</v>
      </c>
      <c r="E194" s="38" t="s">
        <v>8242</v>
      </c>
    </row>
    <row r="195" spans="1:5" ht="12.75">
      <c r="A195" s="39" t="s">
        <v>57</v>
      </c>
      <c r="E195" s="40" t="s">
        <v>53</v>
      </c>
    </row>
    <row r="196" spans="1:5" ht="12.75">
      <c r="A196" t="s">
        <v>58</v>
      </c>
      <c r="E196" s="38" t="s">
        <v>53</v>
      </c>
    </row>
    <row r="197" spans="1:16" ht="12.75">
      <c r="A197" s="26" t="s">
        <v>51</v>
      </c>
      <c s="31" t="s">
        <v>587</v>
      </c>
      <c s="31" t="s">
        <v>7610</v>
      </c>
      <c s="26" t="s">
        <v>53</v>
      </c>
      <c s="32" t="s">
        <v>8243</v>
      </c>
      <c s="33" t="s">
        <v>966</v>
      </c>
      <c s="34">
        <v>1</v>
      </c>
      <c s="35">
        <v>0</v>
      </c>
      <c s="36">
        <f>ROUND(ROUND(H197,2)*ROUND(G197,3),2)</f>
      </c>
      <c r="O197">
        <f>(I197*21)/100</f>
      </c>
      <c t="s">
        <v>28</v>
      </c>
    </row>
    <row r="198" spans="1:5" ht="12.75">
      <c r="A198" s="37" t="s">
        <v>56</v>
      </c>
      <c r="E198" s="38" t="s">
        <v>8243</v>
      </c>
    </row>
    <row r="199" spans="1:5" ht="12.75">
      <c r="A199" s="39" t="s">
        <v>57</v>
      </c>
      <c r="E199" s="40" t="s">
        <v>53</v>
      </c>
    </row>
    <row r="200" spans="1:5" ht="12.75">
      <c r="A200" t="s">
        <v>58</v>
      </c>
      <c r="E200" s="38" t="s">
        <v>53</v>
      </c>
    </row>
    <row r="201" spans="1:16" ht="12.75">
      <c r="A201" s="26" t="s">
        <v>51</v>
      </c>
      <c s="31" t="s">
        <v>589</v>
      </c>
      <c s="31" t="s">
        <v>7614</v>
      </c>
      <c s="26" t="s">
        <v>53</v>
      </c>
      <c s="32" t="s">
        <v>8244</v>
      </c>
      <c s="33" t="s">
        <v>966</v>
      </c>
      <c s="34">
        <v>2</v>
      </c>
      <c s="35">
        <v>0</v>
      </c>
      <c s="36">
        <f>ROUND(ROUND(H201,2)*ROUND(G201,3),2)</f>
      </c>
      <c r="O201">
        <f>(I201*21)/100</f>
      </c>
      <c t="s">
        <v>28</v>
      </c>
    </row>
    <row r="202" spans="1:5" ht="12.75">
      <c r="A202" s="37" t="s">
        <v>56</v>
      </c>
      <c r="E202" s="38" t="s">
        <v>8244</v>
      </c>
    </row>
    <row r="203" spans="1:5" ht="12.75">
      <c r="A203" s="39" t="s">
        <v>57</v>
      </c>
      <c r="E203" s="40" t="s">
        <v>53</v>
      </c>
    </row>
    <row r="204" spans="1:5" ht="12.75">
      <c r="A204" t="s">
        <v>58</v>
      </c>
      <c r="E204" s="38" t="s">
        <v>53</v>
      </c>
    </row>
    <row r="205" spans="1:18" ht="12.75" customHeight="1">
      <c r="A205" s="6" t="s">
        <v>48</v>
      </c>
      <c s="6"/>
      <c s="44" t="s">
        <v>7549</v>
      </c>
      <c s="6"/>
      <c s="29" t="s">
        <v>8245</v>
      </c>
      <c s="6"/>
      <c s="6"/>
      <c s="6"/>
      <c s="46">
        <f>0+Q205</f>
      </c>
      <c r="O205">
        <f>0+R205</f>
      </c>
      <c r="Q205">
        <f>0+I206+I210+I214+I218+I222+I226+I230+I234+I238+I242+I246</f>
      </c>
      <c>
        <f>0+O206+O210+O214+O218+O222+O226+O230+O234+O238+O242+O246</f>
      </c>
    </row>
    <row r="206" spans="1:16" ht="12.75">
      <c r="A206" s="26" t="s">
        <v>51</v>
      </c>
      <c s="31" t="s">
        <v>355</v>
      </c>
      <c s="31" t="s">
        <v>6062</v>
      </c>
      <c s="26" t="s">
        <v>53</v>
      </c>
      <c s="32" t="s">
        <v>6063</v>
      </c>
      <c s="33" t="s">
        <v>966</v>
      </c>
      <c s="34">
        <v>1</v>
      </c>
      <c s="35">
        <v>0</v>
      </c>
      <c s="36">
        <f>ROUND(ROUND(H206,2)*ROUND(G206,3),2)</f>
      </c>
      <c r="O206">
        <f>(I206*21)/100</f>
      </c>
      <c t="s">
        <v>28</v>
      </c>
    </row>
    <row r="207" spans="1:5" ht="12.75">
      <c r="A207" s="37" t="s">
        <v>56</v>
      </c>
      <c r="E207" s="38" t="s">
        <v>6063</v>
      </c>
    </row>
    <row r="208" spans="1:5" ht="12.75">
      <c r="A208" s="39" t="s">
        <v>57</v>
      </c>
      <c r="E208" s="40" t="s">
        <v>53</v>
      </c>
    </row>
    <row r="209" spans="1:5" ht="12.75">
      <c r="A209" t="s">
        <v>58</v>
      </c>
      <c r="E209" s="38" t="s">
        <v>53</v>
      </c>
    </row>
    <row r="210" spans="1:16" ht="25.5">
      <c r="A210" s="26" t="s">
        <v>51</v>
      </c>
      <c s="31" t="s">
        <v>375</v>
      </c>
      <c s="31" t="s">
        <v>6064</v>
      </c>
      <c s="26" t="s">
        <v>53</v>
      </c>
      <c s="32" t="s">
        <v>6065</v>
      </c>
      <c s="33" t="s">
        <v>966</v>
      </c>
      <c s="34">
        <v>1</v>
      </c>
      <c s="35">
        <v>0</v>
      </c>
      <c s="36">
        <f>ROUND(ROUND(H210,2)*ROUND(G210,3),2)</f>
      </c>
      <c r="O210">
        <f>(I210*21)/100</f>
      </c>
      <c t="s">
        <v>28</v>
      </c>
    </row>
    <row r="211" spans="1:5" ht="25.5">
      <c r="A211" s="37" t="s">
        <v>56</v>
      </c>
      <c r="E211" s="38" t="s">
        <v>6065</v>
      </c>
    </row>
    <row r="212" spans="1:5" ht="12.75">
      <c r="A212" s="39" t="s">
        <v>57</v>
      </c>
      <c r="E212" s="40" t="s">
        <v>53</v>
      </c>
    </row>
    <row r="213" spans="1:5" ht="12.75">
      <c r="A213" t="s">
        <v>58</v>
      </c>
      <c r="E213" s="38" t="s">
        <v>53</v>
      </c>
    </row>
    <row r="214" spans="1:16" ht="12.75">
      <c r="A214" s="26" t="s">
        <v>51</v>
      </c>
      <c s="31" t="s">
        <v>593</v>
      </c>
      <c s="31" t="s">
        <v>7616</v>
      </c>
      <c s="26" t="s">
        <v>53</v>
      </c>
      <c s="32" t="s">
        <v>8246</v>
      </c>
      <c s="33" t="s">
        <v>966</v>
      </c>
      <c s="34">
        <v>1</v>
      </c>
      <c s="35">
        <v>0</v>
      </c>
      <c s="36">
        <f>ROUND(ROUND(H214,2)*ROUND(G214,3),2)</f>
      </c>
      <c r="O214">
        <f>(I214*21)/100</f>
      </c>
      <c t="s">
        <v>28</v>
      </c>
    </row>
    <row r="215" spans="1:5" ht="12.75">
      <c r="A215" s="37" t="s">
        <v>56</v>
      </c>
      <c r="E215" s="38" t="s">
        <v>8246</v>
      </c>
    </row>
    <row r="216" spans="1:5" ht="12.75">
      <c r="A216" s="39" t="s">
        <v>57</v>
      </c>
      <c r="E216" s="40" t="s">
        <v>53</v>
      </c>
    </row>
    <row r="217" spans="1:5" ht="12.75">
      <c r="A217" t="s">
        <v>58</v>
      </c>
      <c r="E217" s="38" t="s">
        <v>53</v>
      </c>
    </row>
    <row r="218" spans="1:16" ht="12.75">
      <c r="A218" s="26" t="s">
        <v>51</v>
      </c>
      <c s="31" t="s">
        <v>729</v>
      </c>
      <c s="31" t="s">
        <v>7620</v>
      </c>
      <c s="26" t="s">
        <v>53</v>
      </c>
      <c s="32" t="s">
        <v>8247</v>
      </c>
      <c s="33" t="s">
        <v>966</v>
      </c>
      <c s="34">
        <v>1</v>
      </c>
      <c s="35">
        <v>0</v>
      </c>
      <c s="36">
        <f>ROUND(ROUND(H218,2)*ROUND(G218,3),2)</f>
      </c>
      <c r="O218">
        <f>(I218*21)/100</f>
      </c>
      <c t="s">
        <v>28</v>
      </c>
    </row>
    <row r="219" spans="1:5" ht="12.75">
      <c r="A219" s="37" t="s">
        <v>56</v>
      </c>
      <c r="E219" s="38" t="s">
        <v>8247</v>
      </c>
    </row>
    <row r="220" spans="1:5" ht="12.75">
      <c r="A220" s="39" t="s">
        <v>57</v>
      </c>
      <c r="E220" s="40" t="s">
        <v>53</v>
      </c>
    </row>
    <row r="221" spans="1:5" ht="12.75">
      <c r="A221" t="s">
        <v>58</v>
      </c>
      <c r="E221" s="38" t="s">
        <v>53</v>
      </c>
    </row>
    <row r="222" spans="1:16" ht="12.75">
      <c r="A222" s="26" t="s">
        <v>51</v>
      </c>
      <c s="31" t="s">
        <v>597</v>
      </c>
      <c s="31" t="s">
        <v>7622</v>
      </c>
      <c s="26" t="s">
        <v>53</v>
      </c>
      <c s="32" t="s">
        <v>6071</v>
      </c>
      <c s="33" t="s">
        <v>55</v>
      </c>
      <c s="34">
        <v>5</v>
      </c>
      <c s="35">
        <v>0</v>
      </c>
      <c s="36">
        <f>ROUND(ROUND(H222,2)*ROUND(G222,3),2)</f>
      </c>
      <c r="O222">
        <f>(I222*21)/100</f>
      </c>
      <c t="s">
        <v>28</v>
      </c>
    </row>
    <row r="223" spans="1:5" ht="12.75">
      <c r="A223" s="37" t="s">
        <v>56</v>
      </c>
      <c r="E223" s="38" t="s">
        <v>6071</v>
      </c>
    </row>
    <row r="224" spans="1:5" ht="12.75">
      <c r="A224" s="39" t="s">
        <v>57</v>
      </c>
      <c r="E224" s="40" t="s">
        <v>53</v>
      </c>
    </row>
    <row r="225" spans="1:5" ht="12.75">
      <c r="A225" t="s">
        <v>58</v>
      </c>
      <c r="E225" s="38" t="s">
        <v>53</v>
      </c>
    </row>
    <row r="226" spans="1:16" ht="12.75">
      <c r="A226" s="26" t="s">
        <v>51</v>
      </c>
      <c s="31" t="s">
        <v>599</v>
      </c>
      <c s="31" t="s">
        <v>7624</v>
      </c>
      <c s="26" t="s">
        <v>53</v>
      </c>
      <c s="32" t="s">
        <v>6073</v>
      </c>
      <c s="33" t="s">
        <v>966</v>
      </c>
      <c s="34">
        <v>1</v>
      </c>
      <c s="35">
        <v>0</v>
      </c>
      <c s="36">
        <f>ROUND(ROUND(H226,2)*ROUND(G226,3),2)</f>
      </c>
      <c r="O226">
        <f>(I226*21)/100</f>
      </c>
      <c t="s">
        <v>28</v>
      </c>
    </row>
    <row r="227" spans="1:5" ht="12.75">
      <c r="A227" s="37" t="s">
        <v>56</v>
      </c>
      <c r="E227" s="38" t="s">
        <v>6073</v>
      </c>
    </row>
    <row r="228" spans="1:5" ht="12.75">
      <c r="A228" s="39" t="s">
        <v>57</v>
      </c>
      <c r="E228" s="40" t="s">
        <v>53</v>
      </c>
    </row>
    <row r="229" spans="1:5" ht="12.75">
      <c r="A229" t="s">
        <v>58</v>
      </c>
      <c r="E229" s="38" t="s">
        <v>53</v>
      </c>
    </row>
    <row r="230" spans="1:16" ht="12.75">
      <c r="A230" s="26" t="s">
        <v>51</v>
      </c>
      <c s="31" t="s">
        <v>601</v>
      </c>
      <c s="31" t="s">
        <v>7626</v>
      </c>
      <c s="26" t="s">
        <v>53</v>
      </c>
      <c s="32" t="s">
        <v>6075</v>
      </c>
      <c s="33" t="s">
        <v>55</v>
      </c>
      <c s="34">
        <v>3</v>
      </c>
      <c s="35">
        <v>0</v>
      </c>
      <c s="36">
        <f>ROUND(ROUND(H230,2)*ROUND(G230,3),2)</f>
      </c>
      <c r="O230">
        <f>(I230*21)/100</f>
      </c>
      <c t="s">
        <v>28</v>
      </c>
    </row>
    <row r="231" spans="1:5" ht="12.75">
      <c r="A231" s="37" t="s">
        <v>56</v>
      </c>
      <c r="E231" s="38" t="s">
        <v>6075</v>
      </c>
    </row>
    <row r="232" spans="1:5" ht="12.75">
      <c r="A232" s="39" t="s">
        <v>57</v>
      </c>
      <c r="E232" s="40" t="s">
        <v>53</v>
      </c>
    </row>
    <row r="233" spans="1:5" ht="12.75">
      <c r="A233" t="s">
        <v>58</v>
      </c>
      <c r="E233" s="38" t="s">
        <v>53</v>
      </c>
    </row>
    <row r="234" spans="1:16" ht="12.75">
      <c r="A234" s="26" t="s">
        <v>51</v>
      </c>
      <c s="31" t="s">
        <v>605</v>
      </c>
      <c s="31" t="s">
        <v>6070</v>
      </c>
      <c s="26" t="s">
        <v>53</v>
      </c>
      <c s="32" t="s">
        <v>6069</v>
      </c>
      <c s="33" t="s">
        <v>55</v>
      </c>
      <c s="34">
        <v>5</v>
      </c>
      <c s="35">
        <v>0</v>
      </c>
      <c s="36">
        <f>ROUND(ROUND(H234,2)*ROUND(G234,3),2)</f>
      </c>
      <c r="O234">
        <f>(I234*21)/100</f>
      </c>
      <c t="s">
        <v>28</v>
      </c>
    </row>
    <row r="235" spans="1:5" ht="12.75">
      <c r="A235" s="37" t="s">
        <v>56</v>
      </c>
      <c r="E235" s="38" t="s">
        <v>6069</v>
      </c>
    </row>
    <row r="236" spans="1:5" ht="12.75">
      <c r="A236" s="39" t="s">
        <v>57</v>
      </c>
      <c r="E236" s="40" t="s">
        <v>53</v>
      </c>
    </row>
    <row r="237" spans="1:5" ht="12.75">
      <c r="A237" t="s">
        <v>58</v>
      </c>
      <c r="E237" s="38" t="s">
        <v>53</v>
      </c>
    </row>
    <row r="238" spans="1:16" ht="12.75">
      <c r="A238" s="26" t="s">
        <v>51</v>
      </c>
      <c s="31" t="s">
        <v>609</v>
      </c>
      <c s="31" t="s">
        <v>7630</v>
      </c>
      <c s="26" t="s">
        <v>53</v>
      </c>
      <c s="32" t="s">
        <v>6081</v>
      </c>
      <c s="33" t="s">
        <v>6079</v>
      </c>
      <c s="34">
        <v>1</v>
      </c>
      <c s="35">
        <v>0</v>
      </c>
      <c s="36">
        <f>ROUND(ROUND(H238,2)*ROUND(G238,3),2)</f>
      </c>
      <c r="O238">
        <f>(I238*21)/100</f>
      </c>
      <c t="s">
        <v>28</v>
      </c>
    </row>
    <row r="239" spans="1:5" ht="12.75">
      <c r="A239" s="37" t="s">
        <v>56</v>
      </c>
      <c r="E239" s="38" t="s">
        <v>6081</v>
      </c>
    </row>
    <row r="240" spans="1:5" ht="12.75">
      <c r="A240" s="39" t="s">
        <v>57</v>
      </c>
      <c r="E240" s="40" t="s">
        <v>53</v>
      </c>
    </row>
    <row r="241" spans="1:5" ht="12.75">
      <c r="A241" t="s">
        <v>58</v>
      </c>
      <c r="E241" s="38" t="s">
        <v>53</v>
      </c>
    </row>
    <row r="242" spans="1:16" ht="12.75">
      <c r="A242" s="26" t="s">
        <v>51</v>
      </c>
      <c s="31" t="s">
        <v>769</v>
      </c>
      <c s="31" t="s">
        <v>6074</v>
      </c>
      <c s="26" t="s">
        <v>53</v>
      </c>
      <c s="32" t="s">
        <v>8210</v>
      </c>
      <c s="33" t="s">
        <v>6079</v>
      </c>
      <c s="34">
        <v>1</v>
      </c>
      <c s="35">
        <v>0</v>
      </c>
      <c s="36">
        <f>ROUND(ROUND(H242,2)*ROUND(G242,3),2)</f>
      </c>
      <c r="O242">
        <f>(I242*21)/100</f>
      </c>
      <c t="s">
        <v>28</v>
      </c>
    </row>
    <row r="243" spans="1:5" ht="12.75">
      <c r="A243" s="37" t="s">
        <v>56</v>
      </c>
      <c r="E243" s="38" t="s">
        <v>8210</v>
      </c>
    </row>
    <row r="244" spans="1:5" ht="12.75">
      <c r="A244" s="39" t="s">
        <v>57</v>
      </c>
      <c r="E244" s="40" t="s">
        <v>53</v>
      </c>
    </row>
    <row r="245" spans="1:5" ht="12.75">
      <c r="A245" t="s">
        <v>58</v>
      </c>
      <c r="E245" s="38" t="s">
        <v>53</v>
      </c>
    </row>
    <row r="246" spans="1:16" ht="12.75">
      <c r="A246" s="26" t="s">
        <v>51</v>
      </c>
      <c s="31" t="s">
        <v>6882</v>
      </c>
      <c s="31" t="s">
        <v>6076</v>
      </c>
      <c s="26" t="s">
        <v>53</v>
      </c>
      <c s="32" t="s">
        <v>6077</v>
      </c>
      <c s="33" t="s">
        <v>55</v>
      </c>
      <c s="34">
        <v>5</v>
      </c>
      <c s="35">
        <v>0</v>
      </c>
      <c s="36">
        <f>ROUND(ROUND(H246,2)*ROUND(G246,3),2)</f>
      </c>
      <c r="O246">
        <f>(I246*21)/100</f>
      </c>
      <c t="s">
        <v>28</v>
      </c>
    </row>
    <row r="247" spans="1:5" ht="12.75">
      <c r="A247" s="37" t="s">
        <v>56</v>
      </c>
      <c r="E247" s="38" t="s">
        <v>6077</v>
      </c>
    </row>
    <row r="248" spans="1:5" ht="12.75">
      <c r="A248" s="39" t="s">
        <v>57</v>
      </c>
      <c r="E248" s="40" t="s">
        <v>53</v>
      </c>
    </row>
    <row r="249" spans="1:5" ht="12.75">
      <c r="A249" t="s">
        <v>58</v>
      </c>
      <c r="E249" s="38" t="s">
        <v>53</v>
      </c>
    </row>
    <row r="250" spans="1:18" ht="12.75" customHeight="1">
      <c r="A250" s="6" t="s">
        <v>48</v>
      </c>
      <c s="6"/>
      <c s="44" t="s">
        <v>7552</v>
      </c>
      <c s="6"/>
      <c s="29" t="s">
        <v>8248</v>
      </c>
      <c s="6"/>
      <c s="6"/>
      <c s="6"/>
      <c s="46">
        <f>0+Q250</f>
      </c>
      <c r="O250">
        <f>0+R250</f>
      </c>
      <c r="Q250">
        <f>0+I251+I255+I259+I263+I267+I271+I275+I279+I283+I287+I291</f>
      </c>
      <c>
        <f>0+O251+O255+O259+O263+O267+O271+O275+O279+O283+O287+O291</f>
      </c>
    </row>
    <row r="251" spans="1:16" ht="12.75">
      <c r="A251" s="26" t="s">
        <v>51</v>
      </c>
      <c s="31" t="s">
        <v>355</v>
      </c>
      <c s="31" t="s">
        <v>6062</v>
      </c>
      <c s="26" t="s">
        <v>53</v>
      </c>
      <c s="32" t="s">
        <v>6063</v>
      </c>
      <c s="33" t="s">
        <v>966</v>
      </c>
      <c s="34">
        <v>1</v>
      </c>
      <c s="35">
        <v>0</v>
      </c>
      <c s="36">
        <f>ROUND(ROUND(H251,2)*ROUND(G251,3),2)</f>
      </c>
      <c r="O251">
        <f>(I251*21)/100</f>
      </c>
      <c t="s">
        <v>28</v>
      </c>
    </row>
    <row r="252" spans="1:5" ht="12.75">
      <c r="A252" s="37" t="s">
        <v>56</v>
      </c>
      <c r="E252" s="38" t="s">
        <v>6063</v>
      </c>
    </row>
    <row r="253" spans="1:5" ht="12.75">
      <c r="A253" s="39" t="s">
        <v>57</v>
      </c>
      <c r="E253" s="40" t="s">
        <v>53</v>
      </c>
    </row>
    <row r="254" spans="1:5" ht="12.75">
      <c r="A254" t="s">
        <v>58</v>
      </c>
      <c r="E254" s="38" t="s">
        <v>53</v>
      </c>
    </row>
    <row r="255" spans="1:16" ht="25.5">
      <c r="A255" s="26" t="s">
        <v>51</v>
      </c>
      <c s="31" t="s">
        <v>375</v>
      </c>
      <c s="31" t="s">
        <v>6064</v>
      </c>
      <c s="26" t="s">
        <v>53</v>
      </c>
      <c s="32" t="s">
        <v>6065</v>
      </c>
      <c s="33" t="s">
        <v>966</v>
      </c>
      <c s="34">
        <v>1</v>
      </c>
      <c s="35">
        <v>0</v>
      </c>
      <c s="36">
        <f>ROUND(ROUND(H255,2)*ROUND(G255,3),2)</f>
      </c>
      <c r="O255">
        <f>(I255*21)/100</f>
      </c>
      <c t="s">
        <v>28</v>
      </c>
    </row>
    <row r="256" spans="1:5" ht="25.5">
      <c r="A256" s="37" t="s">
        <v>56</v>
      </c>
      <c r="E256" s="38" t="s">
        <v>6065</v>
      </c>
    </row>
    <row r="257" spans="1:5" ht="12.75">
      <c r="A257" s="39" t="s">
        <v>57</v>
      </c>
      <c r="E257" s="40" t="s">
        <v>53</v>
      </c>
    </row>
    <row r="258" spans="1:5" ht="12.75">
      <c r="A258" t="s">
        <v>58</v>
      </c>
      <c r="E258" s="38" t="s">
        <v>53</v>
      </c>
    </row>
    <row r="259" spans="1:16" ht="12.75">
      <c r="A259" s="26" t="s">
        <v>51</v>
      </c>
      <c s="31" t="s">
        <v>593</v>
      </c>
      <c s="31" t="s">
        <v>7616</v>
      </c>
      <c s="26" t="s">
        <v>53</v>
      </c>
      <c s="32" t="s">
        <v>8249</v>
      </c>
      <c s="33" t="s">
        <v>966</v>
      </c>
      <c s="34">
        <v>1</v>
      </c>
      <c s="35">
        <v>0</v>
      </c>
      <c s="36">
        <f>ROUND(ROUND(H259,2)*ROUND(G259,3),2)</f>
      </c>
      <c r="O259">
        <f>(I259*21)/100</f>
      </c>
      <c t="s">
        <v>28</v>
      </c>
    </row>
    <row r="260" spans="1:5" ht="12.75">
      <c r="A260" s="37" t="s">
        <v>56</v>
      </c>
      <c r="E260" s="38" t="s">
        <v>8249</v>
      </c>
    </row>
    <row r="261" spans="1:5" ht="12.75">
      <c r="A261" s="39" t="s">
        <v>57</v>
      </c>
      <c r="E261" s="40" t="s">
        <v>53</v>
      </c>
    </row>
    <row r="262" spans="1:5" ht="12.75">
      <c r="A262" t="s">
        <v>58</v>
      </c>
      <c r="E262" s="38" t="s">
        <v>53</v>
      </c>
    </row>
    <row r="263" spans="1:16" ht="12.75">
      <c r="A263" s="26" t="s">
        <v>51</v>
      </c>
      <c s="31" t="s">
        <v>729</v>
      </c>
      <c s="31" t="s">
        <v>7620</v>
      </c>
      <c s="26" t="s">
        <v>53</v>
      </c>
      <c s="32" t="s">
        <v>8250</v>
      </c>
      <c s="33" t="s">
        <v>966</v>
      </c>
      <c s="34">
        <v>1</v>
      </c>
      <c s="35">
        <v>0</v>
      </c>
      <c s="36">
        <f>ROUND(ROUND(H263,2)*ROUND(G263,3),2)</f>
      </c>
      <c r="O263">
        <f>(I263*21)/100</f>
      </c>
      <c t="s">
        <v>28</v>
      </c>
    </row>
    <row r="264" spans="1:5" ht="12.75">
      <c r="A264" s="37" t="s">
        <v>56</v>
      </c>
      <c r="E264" s="38" t="s">
        <v>8250</v>
      </c>
    </row>
    <row r="265" spans="1:5" ht="12.75">
      <c r="A265" s="39" t="s">
        <v>57</v>
      </c>
      <c r="E265" s="40" t="s">
        <v>53</v>
      </c>
    </row>
    <row r="266" spans="1:5" ht="12.75">
      <c r="A266" t="s">
        <v>58</v>
      </c>
      <c r="E266" s="38" t="s">
        <v>53</v>
      </c>
    </row>
    <row r="267" spans="1:16" ht="12.75">
      <c r="A267" s="26" t="s">
        <v>51</v>
      </c>
      <c s="31" t="s">
        <v>597</v>
      </c>
      <c s="31" t="s">
        <v>7622</v>
      </c>
      <c s="26" t="s">
        <v>53</v>
      </c>
      <c s="32" t="s">
        <v>6071</v>
      </c>
      <c s="33" t="s">
        <v>55</v>
      </c>
      <c s="34">
        <v>5</v>
      </c>
      <c s="35">
        <v>0</v>
      </c>
      <c s="36">
        <f>ROUND(ROUND(H267,2)*ROUND(G267,3),2)</f>
      </c>
      <c r="O267">
        <f>(I267*21)/100</f>
      </c>
      <c t="s">
        <v>28</v>
      </c>
    </row>
    <row r="268" spans="1:5" ht="12.75">
      <c r="A268" s="37" t="s">
        <v>56</v>
      </c>
      <c r="E268" s="38" t="s">
        <v>6071</v>
      </c>
    </row>
    <row r="269" spans="1:5" ht="12.75">
      <c r="A269" s="39" t="s">
        <v>57</v>
      </c>
      <c r="E269" s="40" t="s">
        <v>53</v>
      </c>
    </row>
    <row r="270" spans="1:5" ht="12.75">
      <c r="A270" t="s">
        <v>58</v>
      </c>
      <c r="E270" s="38" t="s">
        <v>53</v>
      </c>
    </row>
    <row r="271" spans="1:16" ht="12.75">
      <c r="A271" s="26" t="s">
        <v>51</v>
      </c>
      <c s="31" t="s">
        <v>599</v>
      </c>
      <c s="31" t="s">
        <v>7624</v>
      </c>
      <c s="26" t="s">
        <v>53</v>
      </c>
      <c s="32" t="s">
        <v>6073</v>
      </c>
      <c s="33" t="s">
        <v>966</v>
      </c>
      <c s="34">
        <v>1</v>
      </c>
      <c s="35">
        <v>0</v>
      </c>
      <c s="36">
        <f>ROUND(ROUND(H271,2)*ROUND(G271,3),2)</f>
      </c>
      <c r="O271">
        <f>(I271*21)/100</f>
      </c>
      <c t="s">
        <v>28</v>
      </c>
    </row>
    <row r="272" spans="1:5" ht="12.75">
      <c r="A272" s="37" t="s">
        <v>56</v>
      </c>
      <c r="E272" s="38" t="s">
        <v>6073</v>
      </c>
    </row>
    <row r="273" spans="1:5" ht="12.75">
      <c r="A273" s="39" t="s">
        <v>57</v>
      </c>
      <c r="E273" s="40" t="s">
        <v>53</v>
      </c>
    </row>
    <row r="274" spans="1:5" ht="12.75">
      <c r="A274" t="s">
        <v>58</v>
      </c>
      <c r="E274" s="38" t="s">
        <v>53</v>
      </c>
    </row>
    <row r="275" spans="1:16" ht="12.75">
      <c r="A275" s="26" t="s">
        <v>51</v>
      </c>
      <c s="31" t="s">
        <v>601</v>
      </c>
      <c s="31" t="s">
        <v>7626</v>
      </c>
      <c s="26" t="s">
        <v>53</v>
      </c>
      <c s="32" t="s">
        <v>6075</v>
      </c>
      <c s="33" t="s">
        <v>55</v>
      </c>
      <c s="34">
        <v>3</v>
      </c>
      <c s="35">
        <v>0</v>
      </c>
      <c s="36">
        <f>ROUND(ROUND(H275,2)*ROUND(G275,3),2)</f>
      </c>
      <c r="O275">
        <f>(I275*21)/100</f>
      </c>
      <c t="s">
        <v>28</v>
      </c>
    </row>
    <row r="276" spans="1:5" ht="12.75">
      <c r="A276" s="37" t="s">
        <v>56</v>
      </c>
      <c r="E276" s="38" t="s">
        <v>6075</v>
      </c>
    </row>
    <row r="277" spans="1:5" ht="12.75">
      <c r="A277" s="39" t="s">
        <v>57</v>
      </c>
      <c r="E277" s="40" t="s">
        <v>53</v>
      </c>
    </row>
    <row r="278" spans="1:5" ht="12.75">
      <c r="A278" t="s">
        <v>58</v>
      </c>
      <c r="E278" s="38" t="s">
        <v>53</v>
      </c>
    </row>
    <row r="279" spans="1:16" ht="12.75">
      <c r="A279" s="26" t="s">
        <v>51</v>
      </c>
      <c s="31" t="s">
        <v>605</v>
      </c>
      <c s="31" t="s">
        <v>6070</v>
      </c>
      <c s="26" t="s">
        <v>53</v>
      </c>
      <c s="32" t="s">
        <v>6069</v>
      </c>
      <c s="33" t="s">
        <v>55</v>
      </c>
      <c s="34">
        <v>5</v>
      </c>
      <c s="35">
        <v>0</v>
      </c>
      <c s="36">
        <f>ROUND(ROUND(H279,2)*ROUND(G279,3),2)</f>
      </c>
      <c r="O279">
        <f>(I279*21)/100</f>
      </c>
      <c t="s">
        <v>28</v>
      </c>
    </row>
    <row r="280" spans="1:5" ht="12.75">
      <c r="A280" s="37" t="s">
        <v>56</v>
      </c>
      <c r="E280" s="38" t="s">
        <v>6069</v>
      </c>
    </row>
    <row r="281" spans="1:5" ht="12.75">
      <c r="A281" s="39" t="s">
        <v>57</v>
      </c>
      <c r="E281" s="40" t="s">
        <v>53</v>
      </c>
    </row>
    <row r="282" spans="1:5" ht="12.75">
      <c r="A282" t="s">
        <v>58</v>
      </c>
      <c r="E282" s="38" t="s">
        <v>53</v>
      </c>
    </row>
    <row r="283" spans="1:16" ht="12.75">
      <c r="A283" s="26" t="s">
        <v>51</v>
      </c>
      <c s="31" t="s">
        <v>609</v>
      </c>
      <c s="31" t="s">
        <v>7630</v>
      </c>
      <c s="26" t="s">
        <v>53</v>
      </c>
      <c s="32" t="s">
        <v>6081</v>
      </c>
      <c s="33" t="s">
        <v>6079</v>
      </c>
      <c s="34">
        <v>1</v>
      </c>
      <c s="35">
        <v>0</v>
      </c>
      <c s="36">
        <f>ROUND(ROUND(H283,2)*ROUND(G283,3),2)</f>
      </c>
      <c r="O283">
        <f>(I283*21)/100</f>
      </c>
      <c t="s">
        <v>28</v>
      </c>
    </row>
    <row r="284" spans="1:5" ht="12.75">
      <c r="A284" s="37" t="s">
        <v>56</v>
      </c>
      <c r="E284" s="38" t="s">
        <v>6081</v>
      </c>
    </row>
    <row r="285" spans="1:5" ht="12.75">
      <c r="A285" s="39" t="s">
        <v>57</v>
      </c>
      <c r="E285" s="40" t="s">
        <v>53</v>
      </c>
    </row>
    <row r="286" spans="1:5" ht="12.75">
      <c r="A286" t="s">
        <v>58</v>
      </c>
      <c r="E286" s="38" t="s">
        <v>53</v>
      </c>
    </row>
    <row r="287" spans="1:16" ht="12.75">
      <c r="A287" s="26" t="s">
        <v>51</v>
      </c>
      <c s="31" t="s">
        <v>769</v>
      </c>
      <c s="31" t="s">
        <v>6074</v>
      </c>
      <c s="26" t="s">
        <v>53</v>
      </c>
      <c s="32" t="s">
        <v>8210</v>
      </c>
      <c s="33" t="s">
        <v>6079</v>
      </c>
      <c s="34">
        <v>1</v>
      </c>
      <c s="35">
        <v>0</v>
      </c>
      <c s="36">
        <f>ROUND(ROUND(H287,2)*ROUND(G287,3),2)</f>
      </c>
      <c r="O287">
        <f>(I287*21)/100</f>
      </c>
      <c t="s">
        <v>28</v>
      </c>
    </row>
    <row r="288" spans="1:5" ht="12.75">
      <c r="A288" s="37" t="s">
        <v>56</v>
      </c>
      <c r="E288" s="38" t="s">
        <v>8210</v>
      </c>
    </row>
    <row r="289" spans="1:5" ht="12.75">
      <c r="A289" s="39" t="s">
        <v>57</v>
      </c>
      <c r="E289" s="40" t="s">
        <v>53</v>
      </c>
    </row>
    <row r="290" spans="1:5" ht="12.75">
      <c r="A290" t="s">
        <v>58</v>
      </c>
      <c r="E290" s="38" t="s">
        <v>53</v>
      </c>
    </row>
    <row r="291" spans="1:16" ht="12.75">
      <c r="A291" s="26" t="s">
        <v>51</v>
      </c>
      <c s="31" t="s">
        <v>6882</v>
      </c>
      <c s="31" t="s">
        <v>6076</v>
      </c>
      <c s="26" t="s">
        <v>53</v>
      </c>
      <c s="32" t="s">
        <v>6077</v>
      </c>
      <c s="33" t="s">
        <v>55</v>
      </c>
      <c s="34">
        <v>5</v>
      </c>
      <c s="35">
        <v>0</v>
      </c>
      <c s="36">
        <f>ROUND(ROUND(H291,2)*ROUND(G291,3),2)</f>
      </c>
      <c r="O291">
        <f>(I291*21)/100</f>
      </c>
      <c t="s">
        <v>28</v>
      </c>
    </row>
    <row r="292" spans="1:5" ht="12.75">
      <c r="A292" s="37" t="s">
        <v>56</v>
      </c>
      <c r="E292" s="38" t="s">
        <v>6077</v>
      </c>
    </row>
    <row r="293" spans="1:5" ht="12.75">
      <c r="A293" s="39" t="s">
        <v>57</v>
      </c>
      <c r="E293" s="40" t="s">
        <v>53</v>
      </c>
    </row>
    <row r="294" spans="1:5" ht="12.75">
      <c r="A294" t="s">
        <v>58</v>
      </c>
      <c r="E294" s="38" t="s">
        <v>53</v>
      </c>
    </row>
    <row r="295" spans="1:18" ht="12.75" customHeight="1">
      <c r="A295" s="6" t="s">
        <v>48</v>
      </c>
      <c s="6"/>
      <c s="44" t="s">
        <v>7559</v>
      </c>
      <c s="6"/>
      <c s="29" t="s">
        <v>8251</v>
      </c>
      <c s="6"/>
      <c s="6"/>
      <c s="6"/>
      <c s="46">
        <f>0+Q295</f>
      </c>
      <c r="O295">
        <f>0+R295</f>
      </c>
      <c r="Q295">
        <f>0+I296+I300+I304+I308+I312+I316+I320+I324+I328+I332+I336</f>
      </c>
      <c>
        <f>0+O296+O300+O304+O308+O312+O316+O320+O324+O328+O332+O336</f>
      </c>
    </row>
    <row r="296" spans="1:16" ht="12.75">
      <c r="A296" s="26" t="s">
        <v>51</v>
      </c>
      <c s="31" t="s">
        <v>355</v>
      </c>
      <c s="31" t="s">
        <v>6062</v>
      </c>
      <c s="26" t="s">
        <v>53</v>
      </c>
      <c s="32" t="s">
        <v>6063</v>
      </c>
      <c s="33" t="s">
        <v>966</v>
      </c>
      <c s="34">
        <v>1</v>
      </c>
      <c s="35">
        <v>0</v>
      </c>
      <c s="36">
        <f>ROUND(ROUND(H296,2)*ROUND(G296,3),2)</f>
      </c>
      <c r="O296">
        <f>(I296*21)/100</f>
      </c>
      <c t="s">
        <v>28</v>
      </c>
    </row>
    <row r="297" spans="1:5" ht="12.75">
      <c r="A297" s="37" t="s">
        <v>56</v>
      </c>
      <c r="E297" s="38" t="s">
        <v>6063</v>
      </c>
    </row>
    <row r="298" spans="1:5" ht="12.75">
      <c r="A298" s="39" t="s">
        <v>57</v>
      </c>
      <c r="E298" s="40" t="s">
        <v>53</v>
      </c>
    </row>
    <row r="299" spans="1:5" ht="12.75">
      <c r="A299" t="s">
        <v>58</v>
      </c>
      <c r="E299" s="38" t="s">
        <v>53</v>
      </c>
    </row>
    <row r="300" spans="1:16" ht="25.5">
      <c r="A300" s="26" t="s">
        <v>51</v>
      </c>
      <c s="31" t="s">
        <v>375</v>
      </c>
      <c s="31" t="s">
        <v>6064</v>
      </c>
      <c s="26" t="s">
        <v>53</v>
      </c>
      <c s="32" t="s">
        <v>6065</v>
      </c>
      <c s="33" t="s">
        <v>966</v>
      </c>
      <c s="34">
        <v>1</v>
      </c>
      <c s="35">
        <v>0</v>
      </c>
      <c s="36">
        <f>ROUND(ROUND(H300,2)*ROUND(G300,3),2)</f>
      </c>
      <c r="O300">
        <f>(I300*21)/100</f>
      </c>
      <c t="s">
        <v>28</v>
      </c>
    </row>
    <row r="301" spans="1:5" ht="25.5">
      <c r="A301" s="37" t="s">
        <v>56</v>
      </c>
      <c r="E301" s="38" t="s">
        <v>6065</v>
      </c>
    </row>
    <row r="302" spans="1:5" ht="12.75">
      <c r="A302" s="39" t="s">
        <v>57</v>
      </c>
      <c r="E302" s="40" t="s">
        <v>53</v>
      </c>
    </row>
    <row r="303" spans="1:5" ht="12.75">
      <c r="A303" t="s">
        <v>58</v>
      </c>
      <c r="E303" s="38" t="s">
        <v>53</v>
      </c>
    </row>
    <row r="304" spans="1:16" ht="12.75">
      <c r="A304" s="26" t="s">
        <v>51</v>
      </c>
      <c s="31" t="s">
        <v>593</v>
      </c>
      <c s="31" t="s">
        <v>7616</v>
      </c>
      <c s="26" t="s">
        <v>53</v>
      </c>
      <c s="32" t="s">
        <v>8252</v>
      </c>
      <c s="33" t="s">
        <v>966</v>
      </c>
      <c s="34">
        <v>1</v>
      </c>
      <c s="35">
        <v>0</v>
      </c>
      <c s="36">
        <f>ROUND(ROUND(H304,2)*ROUND(G304,3),2)</f>
      </c>
      <c r="O304">
        <f>(I304*21)/100</f>
      </c>
      <c t="s">
        <v>28</v>
      </c>
    </row>
    <row r="305" spans="1:5" ht="12.75">
      <c r="A305" s="37" t="s">
        <v>56</v>
      </c>
      <c r="E305" s="38" t="s">
        <v>8252</v>
      </c>
    </row>
    <row r="306" spans="1:5" ht="12.75">
      <c r="A306" s="39" t="s">
        <v>57</v>
      </c>
      <c r="E306" s="40" t="s">
        <v>53</v>
      </c>
    </row>
    <row r="307" spans="1:5" ht="12.75">
      <c r="A307" t="s">
        <v>58</v>
      </c>
      <c r="E307" s="38" t="s">
        <v>53</v>
      </c>
    </row>
    <row r="308" spans="1:16" ht="12.75">
      <c r="A308" s="26" t="s">
        <v>51</v>
      </c>
      <c s="31" t="s">
        <v>729</v>
      </c>
      <c s="31" t="s">
        <v>7620</v>
      </c>
      <c s="26" t="s">
        <v>53</v>
      </c>
      <c s="32" t="s">
        <v>8253</v>
      </c>
      <c s="33" t="s">
        <v>966</v>
      </c>
      <c s="34">
        <v>1</v>
      </c>
      <c s="35">
        <v>0</v>
      </c>
      <c s="36">
        <f>ROUND(ROUND(H308,2)*ROUND(G308,3),2)</f>
      </c>
      <c r="O308">
        <f>(I308*21)/100</f>
      </c>
      <c t="s">
        <v>28</v>
      </c>
    </row>
    <row r="309" spans="1:5" ht="12.75">
      <c r="A309" s="37" t="s">
        <v>56</v>
      </c>
      <c r="E309" s="38" t="s">
        <v>8253</v>
      </c>
    </row>
    <row r="310" spans="1:5" ht="12.75">
      <c r="A310" s="39" t="s">
        <v>57</v>
      </c>
      <c r="E310" s="40" t="s">
        <v>53</v>
      </c>
    </row>
    <row r="311" spans="1:5" ht="12.75">
      <c r="A311" t="s">
        <v>58</v>
      </c>
      <c r="E311" s="38" t="s">
        <v>53</v>
      </c>
    </row>
    <row r="312" spans="1:16" ht="12.75">
      <c r="A312" s="26" t="s">
        <v>51</v>
      </c>
      <c s="31" t="s">
        <v>597</v>
      </c>
      <c s="31" t="s">
        <v>7622</v>
      </c>
      <c s="26" t="s">
        <v>53</v>
      </c>
      <c s="32" t="s">
        <v>6071</v>
      </c>
      <c s="33" t="s">
        <v>55</v>
      </c>
      <c s="34">
        <v>3</v>
      </c>
      <c s="35">
        <v>0</v>
      </c>
      <c s="36">
        <f>ROUND(ROUND(H312,2)*ROUND(G312,3),2)</f>
      </c>
      <c r="O312">
        <f>(I312*21)/100</f>
      </c>
      <c t="s">
        <v>28</v>
      </c>
    </row>
    <row r="313" spans="1:5" ht="12.75">
      <c r="A313" s="37" t="s">
        <v>56</v>
      </c>
      <c r="E313" s="38" t="s">
        <v>6071</v>
      </c>
    </row>
    <row r="314" spans="1:5" ht="12.75">
      <c r="A314" s="39" t="s">
        <v>57</v>
      </c>
      <c r="E314" s="40" t="s">
        <v>53</v>
      </c>
    </row>
    <row r="315" spans="1:5" ht="12.75">
      <c r="A315" t="s">
        <v>58</v>
      </c>
      <c r="E315" s="38" t="s">
        <v>53</v>
      </c>
    </row>
    <row r="316" spans="1:16" ht="12.75">
      <c r="A316" s="26" t="s">
        <v>51</v>
      </c>
      <c s="31" t="s">
        <v>599</v>
      </c>
      <c s="31" t="s">
        <v>7624</v>
      </c>
      <c s="26" t="s">
        <v>53</v>
      </c>
      <c s="32" t="s">
        <v>6073</v>
      </c>
      <c s="33" t="s">
        <v>966</v>
      </c>
      <c s="34">
        <v>1</v>
      </c>
      <c s="35">
        <v>0</v>
      </c>
      <c s="36">
        <f>ROUND(ROUND(H316,2)*ROUND(G316,3),2)</f>
      </c>
      <c r="O316">
        <f>(I316*21)/100</f>
      </c>
      <c t="s">
        <v>28</v>
      </c>
    </row>
    <row r="317" spans="1:5" ht="12.75">
      <c r="A317" s="37" t="s">
        <v>56</v>
      </c>
      <c r="E317" s="38" t="s">
        <v>6073</v>
      </c>
    </row>
    <row r="318" spans="1:5" ht="12.75">
      <c r="A318" s="39" t="s">
        <v>57</v>
      </c>
      <c r="E318" s="40" t="s">
        <v>53</v>
      </c>
    </row>
    <row r="319" spans="1:5" ht="12.75">
      <c r="A319" t="s">
        <v>58</v>
      </c>
      <c r="E319" s="38" t="s">
        <v>53</v>
      </c>
    </row>
    <row r="320" spans="1:16" ht="12.75">
      <c r="A320" s="26" t="s">
        <v>51</v>
      </c>
      <c s="31" t="s">
        <v>601</v>
      </c>
      <c s="31" t="s">
        <v>7626</v>
      </c>
      <c s="26" t="s">
        <v>53</v>
      </c>
      <c s="32" t="s">
        <v>6075</v>
      </c>
      <c s="33" t="s">
        <v>55</v>
      </c>
      <c s="34">
        <v>3</v>
      </c>
      <c s="35">
        <v>0</v>
      </c>
      <c s="36">
        <f>ROUND(ROUND(H320,2)*ROUND(G320,3),2)</f>
      </c>
      <c r="O320">
        <f>(I320*21)/100</f>
      </c>
      <c t="s">
        <v>28</v>
      </c>
    </row>
    <row r="321" spans="1:5" ht="12.75">
      <c r="A321" s="37" t="s">
        <v>56</v>
      </c>
      <c r="E321" s="38" t="s">
        <v>6075</v>
      </c>
    </row>
    <row r="322" spans="1:5" ht="12.75">
      <c r="A322" s="39" t="s">
        <v>57</v>
      </c>
      <c r="E322" s="40" t="s">
        <v>53</v>
      </c>
    </row>
    <row r="323" spans="1:5" ht="12.75">
      <c r="A323" t="s">
        <v>58</v>
      </c>
      <c r="E323" s="38" t="s">
        <v>53</v>
      </c>
    </row>
    <row r="324" spans="1:16" ht="12.75">
      <c r="A324" s="26" t="s">
        <v>51</v>
      </c>
      <c s="31" t="s">
        <v>605</v>
      </c>
      <c s="31" t="s">
        <v>6070</v>
      </c>
      <c s="26" t="s">
        <v>53</v>
      </c>
      <c s="32" t="s">
        <v>6069</v>
      </c>
      <c s="33" t="s">
        <v>55</v>
      </c>
      <c s="34">
        <v>3</v>
      </c>
      <c s="35">
        <v>0</v>
      </c>
      <c s="36">
        <f>ROUND(ROUND(H324,2)*ROUND(G324,3),2)</f>
      </c>
      <c r="O324">
        <f>(I324*21)/100</f>
      </c>
      <c t="s">
        <v>28</v>
      </c>
    </row>
    <row r="325" spans="1:5" ht="12.75">
      <c r="A325" s="37" t="s">
        <v>56</v>
      </c>
      <c r="E325" s="38" t="s">
        <v>6069</v>
      </c>
    </row>
    <row r="326" spans="1:5" ht="12.75">
      <c r="A326" s="39" t="s">
        <v>57</v>
      </c>
      <c r="E326" s="40" t="s">
        <v>53</v>
      </c>
    </row>
    <row r="327" spans="1:5" ht="12.75">
      <c r="A327" t="s">
        <v>58</v>
      </c>
      <c r="E327" s="38" t="s">
        <v>53</v>
      </c>
    </row>
    <row r="328" spans="1:16" ht="12.75">
      <c r="A328" s="26" t="s">
        <v>51</v>
      </c>
      <c s="31" t="s">
        <v>609</v>
      </c>
      <c s="31" t="s">
        <v>7630</v>
      </c>
      <c s="26" t="s">
        <v>53</v>
      </c>
      <c s="32" t="s">
        <v>6081</v>
      </c>
      <c s="33" t="s">
        <v>6079</v>
      </c>
      <c s="34">
        <v>1</v>
      </c>
      <c s="35">
        <v>0</v>
      </c>
      <c s="36">
        <f>ROUND(ROUND(H328,2)*ROUND(G328,3),2)</f>
      </c>
      <c r="O328">
        <f>(I328*21)/100</f>
      </c>
      <c t="s">
        <v>28</v>
      </c>
    </row>
    <row r="329" spans="1:5" ht="12.75">
      <c r="A329" s="37" t="s">
        <v>56</v>
      </c>
      <c r="E329" s="38" t="s">
        <v>6081</v>
      </c>
    </row>
    <row r="330" spans="1:5" ht="12.75">
      <c r="A330" s="39" t="s">
        <v>57</v>
      </c>
      <c r="E330" s="40" t="s">
        <v>53</v>
      </c>
    </row>
    <row r="331" spans="1:5" ht="12.75">
      <c r="A331" t="s">
        <v>58</v>
      </c>
      <c r="E331" s="38" t="s">
        <v>53</v>
      </c>
    </row>
    <row r="332" spans="1:16" ht="12.75">
      <c r="A332" s="26" t="s">
        <v>51</v>
      </c>
      <c s="31" t="s">
        <v>769</v>
      </c>
      <c s="31" t="s">
        <v>6074</v>
      </c>
      <c s="26" t="s">
        <v>53</v>
      </c>
      <c s="32" t="s">
        <v>8210</v>
      </c>
      <c s="33" t="s">
        <v>6079</v>
      </c>
      <c s="34">
        <v>1</v>
      </c>
      <c s="35">
        <v>0</v>
      </c>
      <c s="36">
        <f>ROUND(ROUND(H332,2)*ROUND(G332,3),2)</f>
      </c>
      <c r="O332">
        <f>(I332*21)/100</f>
      </c>
      <c t="s">
        <v>28</v>
      </c>
    </row>
    <row r="333" spans="1:5" ht="12.75">
      <c r="A333" s="37" t="s">
        <v>56</v>
      </c>
      <c r="E333" s="38" t="s">
        <v>8210</v>
      </c>
    </row>
    <row r="334" spans="1:5" ht="12.75">
      <c r="A334" s="39" t="s">
        <v>57</v>
      </c>
      <c r="E334" s="40" t="s">
        <v>53</v>
      </c>
    </row>
    <row r="335" spans="1:5" ht="12.75">
      <c r="A335" t="s">
        <v>58</v>
      </c>
      <c r="E335" s="38" t="s">
        <v>53</v>
      </c>
    </row>
    <row r="336" spans="1:16" ht="12.75">
      <c r="A336" s="26" t="s">
        <v>51</v>
      </c>
      <c s="31" t="s">
        <v>6882</v>
      </c>
      <c s="31" t="s">
        <v>6076</v>
      </c>
      <c s="26" t="s">
        <v>53</v>
      </c>
      <c s="32" t="s">
        <v>6077</v>
      </c>
      <c s="33" t="s">
        <v>55</v>
      </c>
      <c s="34">
        <v>3</v>
      </c>
      <c s="35">
        <v>0</v>
      </c>
      <c s="36">
        <f>ROUND(ROUND(H336,2)*ROUND(G336,3),2)</f>
      </c>
      <c r="O336">
        <f>(I336*21)/100</f>
      </c>
      <c t="s">
        <v>28</v>
      </c>
    </row>
    <row r="337" spans="1:5" ht="12.75">
      <c r="A337" s="37" t="s">
        <v>56</v>
      </c>
      <c r="E337" s="38" t="s">
        <v>6077</v>
      </c>
    </row>
    <row r="338" spans="1:5" ht="12.75">
      <c r="A338" s="39" t="s">
        <v>57</v>
      </c>
      <c r="E338" s="40" t="s">
        <v>53</v>
      </c>
    </row>
    <row r="339" spans="1:5" ht="12.75">
      <c r="A339" t="s">
        <v>58</v>
      </c>
      <c r="E339" s="38" t="s">
        <v>53</v>
      </c>
    </row>
    <row r="340" spans="1:18" ht="12.75" customHeight="1">
      <c r="A340" s="6" t="s">
        <v>48</v>
      </c>
      <c s="6"/>
      <c s="44" t="s">
        <v>7564</v>
      </c>
      <c s="6"/>
      <c s="29" t="s">
        <v>8254</v>
      </c>
      <c s="6"/>
      <c s="6"/>
      <c s="6"/>
      <c s="46">
        <f>0+Q340</f>
      </c>
      <c r="O340">
        <f>0+R340</f>
      </c>
      <c r="Q340">
        <f>0+I341+I345+I349+I353+I357+I361+I365+I369+I373+I377+I381</f>
      </c>
      <c>
        <f>0+O341+O345+O349+O353+O357+O361+O365+O369+O373+O377+O381</f>
      </c>
    </row>
    <row r="341" spans="1:16" ht="12.75">
      <c r="A341" s="26" t="s">
        <v>51</v>
      </c>
      <c s="31" t="s">
        <v>355</v>
      </c>
      <c s="31" t="s">
        <v>6062</v>
      </c>
      <c s="26" t="s">
        <v>53</v>
      </c>
      <c s="32" t="s">
        <v>6063</v>
      </c>
      <c s="33" t="s">
        <v>966</v>
      </c>
      <c s="34">
        <v>1</v>
      </c>
      <c s="35">
        <v>0</v>
      </c>
      <c s="36">
        <f>ROUND(ROUND(H341,2)*ROUND(G341,3),2)</f>
      </c>
      <c r="O341">
        <f>(I341*21)/100</f>
      </c>
      <c t="s">
        <v>28</v>
      </c>
    </row>
    <row r="342" spans="1:5" ht="12.75">
      <c r="A342" s="37" t="s">
        <v>56</v>
      </c>
      <c r="E342" s="38" t="s">
        <v>6063</v>
      </c>
    </row>
    <row r="343" spans="1:5" ht="12.75">
      <c r="A343" s="39" t="s">
        <v>57</v>
      </c>
      <c r="E343" s="40" t="s">
        <v>53</v>
      </c>
    </row>
    <row r="344" spans="1:5" ht="12.75">
      <c r="A344" t="s">
        <v>58</v>
      </c>
      <c r="E344" s="38" t="s">
        <v>53</v>
      </c>
    </row>
    <row r="345" spans="1:16" ht="25.5">
      <c r="A345" s="26" t="s">
        <v>51</v>
      </c>
      <c s="31" t="s">
        <v>375</v>
      </c>
      <c s="31" t="s">
        <v>6064</v>
      </c>
      <c s="26" t="s">
        <v>53</v>
      </c>
      <c s="32" t="s">
        <v>6065</v>
      </c>
      <c s="33" t="s">
        <v>966</v>
      </c>
      <c s="34">
        <v>1</v>
      </c>
      <c s="35">
        <v>0</v>
      </c>
      <c s="36">
        <f>ROUND(ROUND(H345,2)*ROUND(G345,3),2)</f>
      </c>
      <c r="O345">
        <f>(I345*21)/100</f>
      </c>
      <c t="s">
        <v>28</v>
      </c>
    </row>
    <row r="346" spans="1:5" ht="25.5">
      <c r="A346" s="37" t="s">
        <v>56</v>
      </c>
      <c r="E346" s="38" t="s">
        <v>6065</v>
      </c>
    </row>
    <row r="347" spans="1:5" ht="12.75">
      <c r="A347" s="39" t="s">
        <v>57</v>
      </c>
      <c r="E347" s="40" t="s">
        <v>53</v>
      </c>
    </row>
    <row r="348" spans="1:5" ht="12.75">
      <c r="A348" t="s">
        <v>58</v>
      </c>
      <c r="E348" s="38" t="s">
        <v>53</v>
      </c>
    </row>
    <row r="349" spans="1:16" ht="12.75">
      <c r="A349" s="26" t="s">
        <v>51</v>
      </c>
      <c s="31" t="s">
        <v>593</v>
      </c>
      <c s="31" t="s">
        <v>7616</v>
      </c>
      <c s="26" t="s">
        <v>53</v>
      </c>
      <c s="32" t="s">
        <v>8255</v>
      </c>
      <c s="33" t="s">
        <v>966</v>
      </c>
      <c s="34">
        <v>1</v>
      </c>
      <c s="35">
        <v>0</v>
      </c>
      <c s="36">
        <f>ROUND(ROUND(H349,2)*ROUND(G349,3),2)</f>
      </c>
      <c r="O349">
        <f>(I349*21)/100</f>
      </c>
      <c t="s">
        <v>28</v>
      </c>
    </row>
    <row r="350" spans="1:5" ht="12.75">
      <c r="A350" s="37" t="s">
        <v>56</v>
      </c>
      <c r="E350" s="38" t="s">
        <v>8255</v>
      </c>
    </row>
    <row r="351" spans="1:5" ht="12.75">
      <c r="A351" s="39" t="s">
        <v>57</v>
      </c>
      <c r="E351" s="40" t="s">
        <v>53</v>
      </c>
    </row>
    <row r="352" spans="1:5" ht="12.75">
      <c r="A352" t="s">
        <v>58</v>
      </c>
      <c r="E352" s="38" t="s">
        <v>53</v>
      </c>
    </row>
    <row r="353" spans="1:16" ht="12.75">
      <c r="A353" s="26" t="s">
        <v>51</v>
      </c>
      <c s="31" t="s">
        <v>729</v>
      </c>
      <c s="31" t="s">
        <v>7620</v>
      </c>
      <c s="26" t="s">
        <v>53</v>
      </c>
      <c s="32" t="s">
        <v>8256</v>
      </c>
      <c s="33" t="s">
        <v>966</v>
      </c>
      <c s="34">
        <v>1</v>
      </c>
      <c s="35">
        <v>0</v>
      </c>
      <c s="36">
        <f>ROUND(ROUND(H353,2)*ROUND(G353,3),2)</f>
      </c>
      <c r="O353">
        <f>(I353*21)/100</f>
      </c>
      <c t="s">
        <v>28</v>
      </c>
    </row>
    <row r="354" spans="1:5" ht="12.75">
      <c r="A354" s="37" t="s">
        <v>56</v>
      </c>
      <c r="E354" s="38" t="s">
        <v>8256</v>
      </c>
    </row>
    <row r="355" spans="1:5" ht="12.75">
      <c r="A355" s="39" t="s">
        <v>57</v>
      </c>
      <c r="E355" s="40" t="s">
        <v>53</v>
      </c>
    </row>
    <row r="356" spans="1:5" ht="12.75">
      <c r="A356" t="s">
        <v>58</v>
      </c>
      <c r="E356" s="38" t="s">
        <v>53</v>
      </c>
    </row>
    <row r="357" spans="1:16" ht="12.75">
      <c r="A357" s="26" t="s">
        <v>51</v>
      </c>
      <c s="31" t="s">
        <v>597</v>
      </c>
      <c s="31" t="s">
        <v>7622</v>
      </c>
      <c s="26" t="s">
        <v>53</v>
      </c>
      <c s="32" t="s">
        <v>6071</v>
      </c>
      <c s="33" t="s">
        <v>55</v>
      </c>
      <c s="34">
        <v>3</v>
      </c>
      <c s="35">
        <v>0</v>
      </c>
      <c s="36">
        <f>ROUND(ROUND(H357,2)*ROUND(G357,3),2)</f>
      </c>
      <c r="O357">
        <f>(I357*21)/100</f>
      </c>
      <c t="s">
        <v>28</v>
      </c>
    </row>
    <row r="358" spans="1:5" ht="12.75">
      <c r="A358" s="37" t="s">
        <v>56</v>
      </c>
      <c r="E358" s="38" t="s">
        <v>6071</v>
      </c>
    </row>
    <row r="359" spans="1:5" ht="12.75">
      <c r="A359" s="39" t="s">
        <v>57</v>
      </c>
      <c r="E359" s="40" t="s">
        <v>53</v>
      </c>
    </row>
    <row r="360" spans="1:5" ht="12.75">
      <c r="A360" t="s">
        <v>58</v>
      </c>
      <c r="E360" s="38" t="s">
        <v>53</v>
      </c>
    </row>
    <row r="361" spans="1:16" ht="12.75">
      <c r="A361" s="26" t="s">
        <v>51</v>
      </c>
      <c s="31" t="s">
        <v>599</v>
      </c>
      <c s="31" t="s">
        <v>7624</v>
      </c>
      <c s="26" t="s">
        <v>53</v>
      </c>
      <c s="32" t="s">
        <v>6073</v>
      </c>
      <c s="33" t="s">
        <v>966</v>
      </c>
      <c s="34">
        <v>1</v>
      </c>
      <c s="35">
        <v>0</v>
      </c>
      <c s="36">
        <f>ROUND(ROUND(H361,2)*ROUND(G361,3),2)</f>
      </c>
      <c r="O361">
        <f>(I361*21)/100</f>
      </c>
      <c t="s">
        <v>28</v>
      </c>
    </row>
    <row r="362" spans="1:5" ht="12.75">
      <c r="A362" s="37" t="s">
        <v>56</v>
      </c>
      <c r="E362" s="38" t="s">
        <v>6073</v>
      </c>
    </row>
    <row r="363" spans="1:5" ht="12.75">
      <c r="A363" s="39" t="s">
        <v>57</v>
      </c>
      <c r="E363" s="40" t="s">
        <v>53</v>
      </c>
    </row>
    <row r="364" spans="1:5" ht="12.75">
      <c r="A364" t="s">
        <v>58</v>
      </c>
      <c r="E364" s="38" t="s">
        <v>53</v>
      </c>
    </row>
    <row r="365" spans="1:16" ht="12.75">
      <c r="A365" s="26" t="s">
        <v>51</v>
      </c>
      <c s="31" t="s">
        <v>601</v>
      </c>
      <c s="31" t="s">
        <v>7626</v>
      </c>
      <c s="26" t="s">
        <v>53</v>
      </c>
      <c s="32" t="s">
        <v>6075</v>
      </c>
      <c s="33" t="s">
        <v>55</v>
      </c>
      <c s="34">
        <v>3</v>
      </c>
      <c s="35">
        <v>0</v>
      </c>
      <c s="36">
        <f>ROUND(ROUND(H365,2)*ROUND(G365,3),2)</f>
      </c>
      <c r="O365">
        <f>(I365*21)/100</f>
      </c>
      <c t="s">
        <v>28</v>
      </c>
    </row>
    <row r="366" spans="1:5" ht="12.75">
      <c r="A366" s="37" t="s">
        <v>56</v>
      </c>
      <c r="E366" s="38" t="s">
        <v>6075</v>
      </c>
    </row>
    <row r="367" spans="1:5" ht="12.75">
      <c r="A367" s="39" t="s">
        <v>57</v>
      </c>
      <c r="E367" s="40" t="s">
        <v>53</v>
      </c>
    </row>
    <row r="368" spans="1:5" ht="12.75">
      <c r="A368" t="s">
        <v>58</v>
      </c>
      <c r="E368" s="38" t="s">
        <v>53</v>
      </c>
    </row>
    <row r="369" spans="1:16" ht="12.75">
      <c r="A369" s="26" t="s">
        <v>51</v>
      </c>
      <c s="31" t="s">
        <v>605</v>
      </c>
      <c s="31" t="s">
        <v>6070</v>
      </c>
      <c s="26" t="s">
        <v>53</v>
      </c>
      <c s="32" t="s">
        <v>6069</v>
      </c>
      <c s="33" t="s">
        <v>55</v>
      </c>
      <c s="34">
        <v>3</v>
      </c>
      <c s="35">
        <v>0</v>
      </c>
      <c s="36">
        <f>ROUND(ROUND(H369,2)*ROUND(G369,3),2)</f>
      </c>
      <c r="O369">
        <f>(I369*21)/100</f>
      </c>
      <c t="s">
        <v>28</v>
      </c>
    </row>
    <row r="370" spans="1:5" ht="12.75">
      <c r="A370" s="37" t="s">
        <v>56</v>
      </c>
      <c r="E370" s="38" t="s">
        <v>6069</v>
      </c>
    </row>
    <row r="371" spans="1:5" ht="12.75">
      <c r="A371" s="39" t="s">
        <v>57</v>
      </c>
      <c r="E371" s="40" t="s">
        <v>53</v>
      </c>
    </row>
    <row r="372" spans="1:5" ht="12.75">
      <c r="A372" t="s">
        <v>58</v>
      </c>
      <c r="E372" s="38" t="s">
        <v>53</v>
      </c>
    </row>
    <row r="373" spans="1:16" ht="12.75">
      <c r="A373" s="26" t="s">
        <v>51</v>
      </c>
      <c s="31" t="s">
        <v>609</v>
      </c>
      <c s="31" t="s">
        <v>7630</v>
      </c>
      <c s="26" t="s">
        <v>53</v>
      </c>
      <c s="32" t="s">
        <v>6081</v>
      </c>
      <c s="33" t="s">
        <v>6079</v>
      </c>
      <c s="34">
        <v>1</v>
      </c>
      <c s="35">
        <v>0</v>
      </c>
      <c s="36">
        <f>ROUND(ROUND(H373,2)*ROUND(G373,3),2)</f>
      </c>
      <c r="O373">
        <f>(I373*21)/100</f>
      </c>
      <c t="s">
        <v>28</v>
      </c>
    </row>
    <row r="374" spans="1:5" ht="12.75">
      <c r="A374" s="37" t="s">
        <v>56</v>
      </c>
      <c r="E374" s="38" t="s">
        <v>6081</v>
      </c>
    </row>
    <row r="375" spans="1:5" ht="12.75">
      <c r="A375" s="39" t="s">
        <v>57</v>
      </c>
      <c r="E375" s="40" t="s">
        <v>53</v>
      </c>
    </row>
    <row r="376" spans="1:5" ht="12.75">
      <c r="A376" t="s">
        <v>58</v>
      </c>
      <c r="E376" s="38" t="s">
        <v>53</v>
      </c>
    </row>
    <row r="377" spans="1:16" ht="12.75">
      <c r="A377" s="26" t="s">
        <v>51</v>
      </c>
      <c s="31" t="s">
        <v>769</v>
      </c>
      <c s="31" t="s">
        <v>6074</v>
      </c>
      <c s="26" t="s">
        <v>53</v>
      </c>
      <c s="32" t="s">
        <v>8210</v>
      </c>
      <c s="33" t="s">
        <v>6079</v>
      </c>
      <c s="34">
        <v>1</v>
      </c>
      <c s="35">
        <v>0</v>
      </c>
      <c s="36">
        <f>ROUND(ROUND(H377,2)*ROUND(G377,3),2)</f>
      </c>
      <c r="O377">
        <f>(I377*21)/100</f>
      </c>
      <c t="s">
        <v>28</v>
      </c>
    </row>
    <row r="378" spans="1:5" ht="12.75">
      <c r="A378" s="37" t="s">
        <v>56</v>
      </c>
      <c r="E378" s="38" t="s">
        <v>8210</v>
      </c>
    </row>
    <row r="379" spans="1:5" ht="12.75">
      <c r="A379" s="39" t="s">
        <v>57</v>
      </c>
      <c r="E379" s="40" t="s">
        <v>53</v>
      </c>
    </row>
    <row r="380" spans="1:5" ht="12.75">
      <c r="A380" t="s">
        <v>58</v>
      </c>
      <c r="E380" s="38" t="s">
        <v>53</v>
      </c>
    </row>
    <row r="381" spans="1:16" ht="12.75">
      <c r="A381" s="26" t="s">
        <v>51</v>
      </c>
      <c s="31" t="s">
        <v>6882</v>
      </c>
      <c s="31" t="s">
        <v>6076</v>
      </c>
      <c s="26" t="s">
        <v>53</v>
      </c>
      <c s="32" t="s">
        <v>6077</v>
      </c>
      <c s="33" t="s">
        <v>55</v>
      </c>
      <c s="34">
        <v>3</v>
      </c>
      <c s="35">
        <v>0</v>
      </c>
      <c s="36">
        <f>ROUND(ROUND(H381,2)*ROUND(G381,3),2)</f>
      </c>
      <c r="O381">
        <f>(I381*21)/100</f>
      </c>
      <c t="s">
        <v>28</v>
      </c>
    </row>
    <row r="382" spans="1:5" ht="12.75">
      <c r="A382" s="37" t="s">
        <v>56</v>
      </c>
      <c r="E382" s="38" t="s">
        <v>6077</v>
      </c>
    </row>
    <row r="383" spans="1:5" ht="12.75">
      <c r="A383" s="39" t="s">
        <v>57</v>
      </c>
      <c r="E383" s="40" t="s">
        <v>53</v>
      </c>
    </row>
    <row r="384" spans="1:5" ht="12.75">
      <c r="A384" t="s">
        <v>58</v>
      </c>
      <c r="E384" s="38" t="s">
        <v>53</v>
      </c>
    </row>
    <row r="385" spans="1:18" ht="12.75" customHeight="1">
      <c r="A385" s="6" t="s">
        <v>48</v>
      </c>
      <c s="6"/>
      <c s="44" t="s">
        <v>7952</v>
      </c>
      <c s="6"/>
      <c s="29" t="s">
        <v>8257</v>
      </c>
      <c s="6"/>
      <c s="6"/>
      <c s="6"/>
      <c s="46">
        <f>0+Q385</f>
      </c>
      <c r="O385">
        <f>0+R385</f>
      </c>
      <c r="Q385">
        <f>0+I386+I390+I394+I398+I402+I406+I410+I414+I418+I422+I426+I430+I434+I438+I442+I446+I450+I454+I458+I462+I466</f>
      </c>
      <c>
        <f>0+O386+O390+O394+O398+O402+O406+O410+O414+O418+O422+O426+O430+O434+O438+O442+O446+O450+O454+O458+O462+O466</f>
      </c>
    </row>
    <row r="386" spans="1:16" ht="12.75">
      <c r="A386" s="26" t="s">
        <v>51</v>
      </c>
      <c s="31" t="s">
        <v>355</v>
      </c>
      <c s="31" t="s">
        <v>6062</v>
      </c>
      <c s="26" t="s">
        <v>53</v>
      </c>
      <c s="32" t="s">
        <v>6063</v>
      </c>
      <c s="33" t="s">
        <v>966</v>
      </c>
      <c s="34">
        <v>12</v>
      </c>
      <c s="35">
        <v>0</v>
      </c>
      <c s="36">
        <f>ROUND(ROUND(H386,2)*ROUND(G386,3),2)</f>
      </c>
      <c r="O386">
        <f>(I386*21)/100</f>
      </c>
      <c t="s">
        <v>28</v>
      </c>
    </row>
    <row r="387" spans="1:5" ht="12.75">
      <c r="A387" s="37" t="s">
        <v>56</v>
      </c>
      <c r="E387" s="38" t="s">
        <v>6063</v>
      </c>
    </row>
    <row r="388" spans="1:5" ht="12.75">
      <c r="A388" s="39" t="s">
        <v>57</v>
      </c>
      <c r="E388" s="40" t="s">
        <v>53</v>
      </c>
    </row>
    <row r="389" spans="1:5" ht="12.75">
      <c r="A389" t="s">
        <v>58</v>
      </c>
      <c r="E389" s="38" t="s">
        <v>53</v>
      </c>
    </row>
    <row r="390" spans="1:16" ht="12.75">
      <c r="A390" s="26" t="s">
        <v>51</v>
      </c>
      <c s="31" t="s">
        <v>359</v>
      </c>
      <c s="31" t="s">
        <v>6062</v>
      </c>
      <c s="26" t="s">
        <v>34</v>
      </c>
      <c s="32" t="s">
        <v>6063</v>
      </c>
      <c s="33" t="s">
        <v>966</v>
      </c>
      <c s="34">
        <v>1</v>
      </c>
      <c s="35">
        <v>0</v>
      </c>
      <c s="36">
        <f>ROUND(ROUND(H390,2)*ROUND(G390,3),2)</f>
      </c>
      <c r="O390">
        <f>(I390*21)/100</f>
      </c>
      <c t="s">
        <v>28</v>
      </c>
    </row>
    <row r="391" spans="1:5" ht="12.75">
      <c r="A391" s="37" t="s">
        <v>56</v>
      </c>
      <c r="E391" s="38" t="s">
        <v>6063</v>
      </c>
    </row>
    <row r="392" spans="1:5" ht="12.75">
      <c r="A392" s="39" t="s">
        <v>57</v>
      </c>
      <c r="E392" s="40" t="s">
        <v>53</v>
      </c>
    </row>
    <row r="393" spans="1:5" ht="12.75">
      <c r="A393" t="s">
        <v>58</v>
      </c>
      <c r="E393" s="38" t="s">
        <v>53</v>
      </c>
    </row>
    <row r="394" spans="1:16" ht="12.75">
      <c r="A394" s="26" t="s">
        <v>51</v>
      </c>
      <c s="31" t="s">
        <v>364</v>
      </c>
      <c s="31" t="s">
        <v>8258</v>
      </c>
      <c s="26" t="s">
        <v>53</v>
      </c>
      <c s="32" t="s">
        <v>8259</v>
      </c>
      <c s="33" t="s">
        <v>966</v>
      </c>
      <c s="34">
        <v>1</v>
      </c>
      <c s="35">
        <v>0</v>
      </c>
      <c s="36">
        <f>ROUND(ROUND(H394,2)*ROUND(G394,3),2)</f>
      </c>
      <c r="O394">
        <f>(I394*21)/100</f>
      </c>
      <c t="s">
        <v>28</v>
      </c>
    </row>
    <row r="395" spans="1:5" ht="12.75">
      <c r="A395" s="37" t="s">
        <v>56</v>
      </c>
      <c r="E395" s="38" t="s">
        <v>8259</v>
      </c>
    </row>
    <row r="396" spans="1:5" ht="12.75">
      <c r="A396" s="39" t="s">
        <v>57</v>
      </c>
      <c r="E396" s="40" t="s">
        <v>53</v>
      </c>
    </row>
    <row r="397" spans="1:5" ht="12.75">
      <c r="A397" t="s">
        <v>58</v>
      </c>
      <c r="E397" s="38" t="s">
        <v>53</v>
      </c>
    </row>
    <row r="398" spans="1:16" ht="12.75">
      <c r="A398" s="26" t="s">
        <v>51</v>
      </c>
      <c s="31" t="s">
        <v>370</v>
      </c>
      <c s="31" t="s">
        <v>8260</v>
      </c>
      <c s="26" t="s">
        <v>53</v>
      </c>
      <c s="32" t="s">
        <v>8261</v>
      </c>
      <c s="33" t="s">
        <v>966</v>
      </c>
      <c s="34">
        <v>1</v>
      </c>
      <c s="35">
        <v>0</v>
      </c>
      <c s="36">
        <f>ROUND(ROUND(H398,2)*ROUND(G398,3),2)</f>
      </c>
      <c r="O398">
        <f>(I398*21)/100</f>
      </c>
      <c t="s">
        <v>28</v>
      </c>
    </row>
    <row r="399" spans="1:5" ht="12.75">
      <c r="A399" s="37" t="s">
        <v>56</v>
      </c>
      <c r="E399" s="38" t="s">
        <v>8261</v>
      </c>
    </row>
    <row r="400" spans="1:5" ht="12.75">
      <c r="A400" s="39" t="s">
        <v>57</v>
      </c>
      <c r="E400" s="40" t="s">
        <v>53</v>
      </c>
    </row>
    <row r="401" spans="1:5" ht="12.75">
      <c r="A401" t="s">
        <v>58</v>
      </c>
      <c r="E401" s="38" t="s">
        <v>53</v>
      </c>
    </row>
    <row r="402" spans="1:16" ht="25.5">
      <c r="A402" s="26" t="s">
        <v>51</v>
      </c>
      <c s="31" t="s">
        <v>123</v>
      </c>
      <c s="31" t="s">
        <v>8262</v>
      </c>
      <c s="26" t="s">
        <v>53</v>
      </c>
      <c s="32" t="s">
        <v>8263</v>
      </c>
      <c s="33" t="s">
        <v>966</v>
      </c>
      <c s="34">
        <v>1</v>
      </c>
      <c s="35">
        <v>0</v>
      </c>
      <c s="36">
        <f>ROUND(ROUND(H402,2)*ROUND(G402,3),2)</f>
      </c>
      <c r="O402">
        <f>(I402*21)/100</f>
      </c>
      <c t="s">
        <v>28</v>
      </c>
    </row>
    <row r="403" spans="1:5" ht="25.5">
      <c r="A403" s="37" t="s">
        <v>56</v>
      </c>
      <c r="E403" s="38" t="s">
        <v>8263</v>
      </c>
    </row>
    <row r="404" spans="1:5" ht="12.75">
      <c r="A404" s="39" t="s">
        <v>57</v>
      </c>
      <c r="E404" s="40" t="s">
        <v>53</v>
      </c>
    </row>
    <row r="405" spans="1:5" ht="12.75">
      <c r="A405" t="s">
        <v>58</v>
      </c>
      <c r="E405" s="38" t="s">
        <v>53</v>
      </c>
    </row>
    <row r="406" spans="1:16" ht="12.75">
      <c r="A406" s="26" t="s">
        <v>51</v>
      </c>
      <c s="31" t="s">
        <v>597</v>
      </c>
      <c s="31" t="s">
        <v>7622</v>
      </c>
      <c s="26" t="s">
        <v>53</v>
      </c>
      <c s="32" t="s">
        <v>6071</v>
      </c>
      <c s="33" t="s">
        <v>55</v>
      </c>
      <c s="34">
        <v>133</v>
      </c>
      <c s="35">
        <v>0</v>
      </c>
      <c s="36">
        <f>ROUND(ROUND(H406,2)*ROUND(G406,3),2)</f>
      </c>
      <c r="O406">
        <f>(I406*21)/100</f>
      </c>
      <c t="s">
        <v>28</v>
      </c>
    </row>
    <row r="407" spans="1:5" ht="12.75">
      <c r="A407" s="37" t="s">
        <v>56</v>
      </c>
      <c r="E407" s="38" t="s">
        <v>6071</v>
      </c>
    </row>
    <row r="408" spans="1:5" ht="12.75">
      <c r="A408" s="39" t="s">
        <v>57</v>
      </c>
      <c r="E408" s="40" t="s">
        <v>53</v>
      </c>
    </row>
    <row r="409" spans="1:5" ht="12.75">
      <c r="A409" t="s">
        <v>58</v>
      </c>
      <c r="E409" s="38" t="s">
        <v>53</v>
      </c>
    </row>
    <row r="410" spans="1:16" ht="12.75">
      <c r="A410" s="26" t="s">
        <v>51</v>
      </c>
      <c s="31" t="s">
        <v>599</v>
      </c>
      <c s="31" t="s">
        <v>7624</v>
      </c>
      <c s="26" t="s">
        <v>53</v>
      </c>
      <c s="32" t="s">
        <v>6073</v>
      </c>
      <c s="33" t="s">
        <v>966</v>
      </c>
      <c s="34">
        <v>16</v>
      </c>
      <c s="35">
        <v>0</v>
      </c>
      <c s="36">
        <f>ROUND(ROUND(H410,2)*ROUND(G410,3),2)</f>
      </c>
      <c r="O410">
        <f>(I410*21)/100</f>
      </c>
      <c t="s">
        <v>28</v>
      </c>
    </row>
    <row r="411" spans="1:5" ht="12.75">
      <c r="A411" s="37" t="s">
        <v>56</v>
      </c>
      <c r="E411" s="38" t="s">
        <v>6073</v>
      </c>
    </row>
    <row r="412" spans="1:5" ht="12.75">
      <c r="A412" s="39" t="s">
        <v>57</v>
      </c>
      <c r="E412" s="40" t="s">
        <v>53</v>
      </c>
    </row>
    <row r="413" spans="1:5" ht="12.75">
      <c r="A413" t="s">
        <v>58</v>
      </c>
      <c r="E413" s="38" t="s">
        <v>53</v>
      </c>
    </row>
    <row r="414" spans="1:16" ht="12.75">
      <c r="A414" s="26" t="s">
        <v>51</v>
      </c>
      <c s="31" t="s">
        <v>601</v>
      </c>
      <c s="31" t="s">
        <v>7626</v>
      </c>
      <c s="26" t="s">
        <v>53</v>
      </c>
      <c s="32" t="s">
        <v>6075</v>
      </c>
      <c s="33" t="s">
        <v>55</v>
      </c>
      <c s="34">
        <v>48</v>
      </c>
      <c s="35">
        <v>0</v>
      </c>
      <c s="36">
        <f>ROUND(ROUND(H414,2)*ROUND(G414,3),2)</f>
      </c>
      <c r="O414">
        <f>(I414*21)/100</f>
      </c>
      <c t="s">
        <v>28</v>
      </c>
    </row>
    <row r="415" spans="1:5" ht="12.75">
      <c r="A415" s="37" t="s">
        <v>56</v>
      </c>
      <c r="E415" s="38" t="s">
        <v>6075</v>
      </c>
    </row>
    <row r="416" spans="1:5" ht="12.75">
      <c r="A416" s="39" t="s">
        <v>57</v>
      </c>
      <c r="E416" s="40" t="s">
        <v>53</v>
      </c>
    </row>
    <row r="417" spans="1:5" ht="12.75">
      <c r="A417" t="s">
        <v>58</v>
      </c>
      <c r="E417" s="38" t="s">
        <v>53</v>
      </c>
    </row>
    <row r="418" spans="1:16" ht="12.75">
      <c r="A418" s="26" t="s">
        <v>51</v>
      </c>
      <c s="31" t="s">
        <v>603</v>
      </c>
      <c s="31" t="s">
        <v>7628</v>
      </c>
      <c s="26" t="s">
        <v>53</v>
      </c>
      <c s="32" t="s">
        <v>8210</v>
      </c>
      <c s="33" t="s">
        <v>6079</v>
      </c>
      <c s="34">
        <v>1</v>
      </c>
      <c s="35">
        <v>0</v>
      </c>
      <c s="36">
        <f>ROUND(ROUND(H418,2)*ROUND(G418,3),2)</f>
      </c>
      <c r="O418">
        <f>(I418*21)/100</f>
      </c>
      <c t="s">
        <v>28</v>
      </c>
    </row>
    <row r="419" spans="1:5" ht="12.75">
      <c r="A419" s="37" t="s">
        <v>56</v>
      </c>
      <c r="E419" s="38" t="s">
        <v>8210</v>
      </c>
    </row>
    <row r="420" spans="1:5" ht="12.75">
      <c r="A420" s="39" t="s">
        <v>57</v>
      </c>
      <c r="E420" s="40" t="s">
        <v>53</v>
      </c>
    </row>
    <row r="421" spans="1:5" ht="12.75">
      <c r="A421" t="s">
        <v>58</v>
      </c>
      <c r="E421" s="38" t="s">
        <v>53</v>
      </c>
    </row>
    <row r="422" spans="1:16" ht="12.75">
      <c r="A422" s="26" t="s">
        <v>51</v>
      </c>
      <c s="31" t="s">
        <v>605</v>
      </c>
      <c s="31" t="s">
        <v>6070</v>
      </c>
      <c s="26" t="s">
        <v>53</v>
      </c>
      <c s="32" t="s">
        <v>6069</v>
      </c>
      <c s="33" t="s">
        <v>55</v>
      </c>
      <c s="34">
        <v>133</v>
      </c>
      <c s="35">
        <v>0</v>
      </c>
      <c s="36">
        <f>ROUND(ROUND(H422,2)*ROUND(G422,3),2)</f>
      </c>
      <c r="O422">
        <f>(I422*21)/100</f>
      </c>
      <c t="s">
        <v>28</v>
      </c>
    </row>
    <row r="423" spans="1:5" ht="12.75">
      <c r="A423" s="37" t="s">
        <v>56</v>
      </c>
      <c r="E423" s="38" t="s">
        <v>6069</v>
      </c>
    </row>
    <row r="424" spans="1:5" ht="12.75">
      <c r="A424" s="39" t="s">
        <v>57</v>
      </c>
      <c r="E424" s="40" t="s">
        <v>53</v>
      </c>
    </row>
    <row r="425" spans="1:5" ht="12.75">
      <c r="A425" t="s">
        <v>58</v>
      </c>
      <c r="E425" s="38" t="s">
        <v>53</v>
      </c>
    </row>
    <row r="426" spans="1:16" ht="12.75">
      <c r="A426" s="26" t="s">
        <v>51</v>
      </c>
      <c s="31" t="s">
        <v>609</v>
      </c>
      <c s="31" t="s">
        <v>7630</v>
      </c>
      <c s="26" t="s">
        <v>53</v>
      </c>
      <c s="32" t="s">
        <v>6081</v>
      </c>
      <c s="33" t="s">
        <v>6079</v>
      </c>
      <c s="34">
        <v>1</v>
      </c>
      <c s="35">
        <v>0</v>
      </c>
      <c s="36">
        <f>ROUND(ROUND(H426,2)*ROUND(G426,3),2)</f>
      </c>
      <c r="O426">
        <f>(I426*21)/100</f>
      </c>
      <c t="s">
        <v>28</v>
      </c>
    </row>
    <row r="427" spans="1:5" ht="12.75">
      <c r="A427" s="37" t="s">
        <v>56</v>
      </c>
      <c r="E427" s="38" t="s">
        <v>6081</v>
      </c>
    </row>
    <row r="428" spans="1:5" ht="12.75">
      <c r="A428" s="39" t="s">
        <v>57</v>
      </c>
      <c r="E428" s="40" t="s">
        <v>53</v>
      </c>
    </row>
    <row r="429" spans="1:5" ht="12.75">
      <c r="A429" t="s">
        <v>58</v>
      </c>
      <c r="E429" s="38" t="s">
        <v>53</v>
      </c>
    </row>
    <row r="430" spans="1:16" ht="12.75">
      <c r="A430" s="26" t="s">
        <v>51</v>
      </c>
      <c s="31" t="s">
        <v>6481</v>
      </c>
      <c s="31" t="s">
        <v>7640</v>
      </c>
      <c s="26" t="s">
        <v>53</v>
      </c>
      <c s="32" t="s">
        <v>8264</v>
      </c>
      <c s="33" t="s">
        <v>966</v>
      </c>
      <c s="34">
        <v>1</v>
      </c>
      <c s="35">
        <v>0</v>
      </c>
      <c s="36">
        <f>ROUND(ROUND(H430,2)*ROUND(G430,3),2)</f>
      </c>
      <c r="O430">
        <f>(I430*21)/100</f>
      </c>
      <c t="s">
        <v>28</v>
      </c>
    </row>
    <row r="431" spans="1:5" ht="12.75">
      <c r="A431" s="37" t="s">
        <v>56</v>
      </c>
      <c r="E431" s="38" t="s">
        <v>8264</v>
      </c>
    </row>
    <row r="432" spans="1:5" ht="12.75">
      <c r="A432" s="39" t="s">
        <v>57</v>
      </c>
      <c r="E432" s="40" t="s">
        <v>53</v>
      </c>
    </row>
    <row r="433" spans="1:5" ht="12.75">
      <c r="A433" t="s">
        <v>58</v>
      </c>
      <c r="E433" s="38" t="s">
        <v>53</v>
      </c>
    </row>
    <row r="434" spans="1:16" ht="12.75">
      <c r="A434" s="26" t="s">
        <v>51</v>
      </c>
      <c s="31" t="s">
        <v>635</v>
      </c>
      <c s="31" t="s">
        <v>7642</v>
      </c>
      <c s="26" t="s">
        <v>53</v>
      </c>
      <c s="32" t="s">
        <v>8265</v>
      </c>
      <c s="33" t="s">
        <v>966</v>
      </c>
      <c s="34">
        <v>12</v>
      </c>
      <c s="35">
        <v>0</v>
      </c>
      <c s="36">
        <f>ROUND(ROUND(H434,2)*ROUND(G434,3),2)</f>
      </c>
      <c r="O434">
        <f>(I434*21)/100</f>
      </c>
      <c t="s">
        <v>28</v>
      </c>
    </row>
    <row r="435" spans="1:5" ht="12.75">
      <c r="A435" s="37" t="s">
        <v>56</v>
      </c>
      <c r="E435" s="38" t="s">
        <v>8265</v>
      </c>
    </row>
    <row r="436" spans="1:5" ht="12.75">
      <c r="A436" s="39" t="s">
        <v>57</v>
      </c>
      <c r="E436" s="40" t="s">
        <v>53</v>
      </c>
    </row>
    <row r="437" spans="1:5" ht="12.75">
      <c r="A437" t="s">
        <v>58</v>
      </c>
      <c r="E437" s="38" t="s">
        <v>53</v>
      </c>
    </row>
    <row r="438" spans="1:16" ht="12.75">
      <c r="A438" s="26" t="s">
        <v>51</v>
      </c>
      <c s="31" t="s">
        <v>786</v>
      </c>
      <c s="31" t="s">
        <v>7644</v>
      </c>
      <c s="26" t="s">
        <v>53</v>
      </c>
      <c s="32" t="s">
        <v>8266</v>
      </c>
      <c s="33" t="s">
        <v>966</v>
      </c>
      <c s="34">
        <v>2</v>
      </c>
      <c s="35">
        <v>0</v>
      </c>
      <c s="36">
        <f>ROUND(ROUND(H438,2)*ROUND(G438,3),2)</f>
      </c>
      <c r="O438">
        <f>(I438*21)/100</f>
      </c>
      <c t="s">
        <v>28</v>
      </c>
    </row>
    <row r="439" spans="1:5" ht="12.75">
      <c r="A439" s="37" t="s">
        <v>56</v>
      </c>
      <c r="E439" s="38" t="s">
        <v>8266</v>
      </c>
    </row>
    <row r="440" spans="1:5" ht="12.75">
      <c r="A440" s="39" t="s">
        <v>57</v>
      </c>
      <c r="E440" s="40" t="s">
        <v>53</v>
      </c>
    </row>
    <row r="441" spans="1:5" ht="12.75">
      <c r="A441" t="s">
        <v>58</v>
      </c>
      <c r="E441" s="38" t="s">
        <v>53</v>
      </c>
    </row>
    <row r="442" spans="1:16" ht="12.75">
      <c r="A442" s="26" t="s">
        <v>51</v>
      </c>
      <c s="31" t="s">
        <v>787</v>
      </c>
      <c s="31" t="s">
        <v>7646</v>
      </c>
      <c s="26" t="s">
        <v>53</v>
      </c>
      <c s="32" t="s">
        <v>8267</v>
      </c>
      <c s="33" t="s">
        <v>966</v>
      </c>
      <c s="34">
        <v>1</v>
      </c>
      <c s="35">
        <v>0</v>
      </c>
      <c s="36">
        <f>ROUND(ROUND(H442,2)*ROUND(G442,3),2)</f>
      </c>
      <c r="O442">
        <f>(I442*21)/100</f>
      </c>
      <c t="s">
        <v>28</v>
      </c>
    </row>
    <row r="443" spans="1:5" ht="12.75">
      <c r="A443" s="37" t="s">
        <v>56</v>
      </c>
      <c r="E443" s="38" t="s">
        <v>8267</v>
      </c>
    </row>
    <row r="444" spans="1:5" ht="12.75">
      <c r="A444" s="39" t="s">
        <v>57</v>
      </c>
      <c r="E444" s="40" t="s">
        <v>53</v>
      </c>
    </row>
    <row r="445" spans="1:5" ht="12.75">
      <c r="A445" t="s">
        <v>58</v>
      </c>
      <c r="E445" s="38" t="s">
        <v>53</v>
      </c>
    </row>
    <row r="446" spans="1:16" ht="12.75">
      <c r="A446" s="26" t="s">
        <v>51</v>
      </c>
      <c s="31" t="s">
        <v>793</v>
      </c>
      <c s="31" t="s">
        <v>7648</v>
      </c>
      <c s="26" t="s">
        <v>53</v>
      </c>
      <c s="32" t="s">
        <v>8268</v>
      </c>
      <c s="33" t="s">
        <v>966</v>
      </c>
      <c s="34">
        <v>1</v>
      </c>
      <c s="35">
        <v>0</v>
      </c>
      <c s="36">
        <f>ROUND(ROUND(H446,2)*ROUND(G446,3),2)</f>
      </c>
      <c r="O446">
        <f>(I446*21)/100</f>
      </c>
      <c t="s">
        <v>28</v>
      </c>
    </row>
    <row r="447" spans="1:5" ht="12.75">
      <c r="A447" s="37" t="s">
        <v>56</v>
      </c>
      <c r="E447" s="38" t="s">
        <v>8268</v>
      </c>
    </row>
    <row r="448" spans="1:5" ht="12.75">
      <c r="A448" s="39" t="s">
        <v>57</v>
      </c>
      <c r="E448" s="40" t="s">
        <v>53</v>
      </c>
    </row>
    <row r="449" spans="1:5" ht="12.75">
      <c r="A449" t="s">
        <v>58</v>
      </c>
      <c r="E449" s="38" t="s">
        <v>53</v>
      </c>
    </row>
    <row r="450" spans="1:16" ht="12.75">
      <c r="A450" s="26" t="s">
        <v>51</v>
      </c>
      <c s="31" t="s">
        <v>799</v>
      </c>
      <c s="31" t="s">
        <v>7650</v>
      </c>
      <c s="26" t="s">
        <v>53</v>
      </c>
      <c s="32" t="s">
        <v>8269</v>
      </c>
      <c s="33" t="s">
        <v>966</v>
      </c>
      <c s="34">
        <v>17</v>
      </c>
      <c s="35">
        <v>0</v>
      </c>
      <c s="36">
        <f>ROUND(ROUND(H450,2)*ROUND(G450,3),2)</f>
      </c>
      <c r="O450">
        <f>(I450*21)/100</f>
      </c>
      <c t="s">
        <v>28</v>
      </c>
    </row>
    <row r="451" spans="1:5" ht="12.75">
      <c r="A451" s="37" t="s">
        <v>56</v>
      </c>
      <c r="E451" s="38" t="s">
        <v>8269</v>
      </c>
    </row>
    <row r="452" spans="1:5" ht="12.75">
      <c r="A452" s="39" t="s">
        <v>57</v>
      </c>
      <c r="E452" s="40" t="s">
        <v>53</v>
      </c>
    </row>
    <row r="453" spans="1:5" ht="12.75">
      <c r="A453" t="s">
        <v>58</v>
      </c>
      <c r="E453" s="38" t="s">
        <v>53</v>
      </c>
    </row>
    <row r="454" spans="1:16" ht="12.75">
      <c r="A454" s="26" t="s">
        <v>51</v>
      </c>
      <c s="31" t="s">
        <v>801</v>
      </c>
      <c s="31" t="s">
        <v>7652</v>
      </c>
      <c s="26" t="s">
        <v>53</v>
      </c>
      <c s="32" t="s">
        <v>8270</v>
      </c>
      <c s="33" t="s">
        <v>966</v>
      </c>
      <c s="34">
        <v>2</v>
      </c>
      <c s="35">
        <v>0</v>
      </c>
      <c s="36">
        <f>ROUND(ROUND(H454,2)*ROUND(G454,3),2)</f>
      </c>
      <c r="O454">
        <f>(I454*21)/100</f>
      </c>
      <c t="s">
        <v>28</v>
      </c>
    </row>
    <row r="455" spans="1:5" ht="12.75">
      <c r="A455" s="37" t="s">
        <v>56</v>
      </c>
      <c r="E455" s="38" t="s">
        <v>8270</v>
      </c>
    </row>
    <row r="456" spans="1:5" ht="12.75">
      <c r="A456" s="39" t="s">
        <v>57</v>
      </c>
      <c r="E456" s="40" t="s">
        <v>53</v>
      </c>
    </row>
    <row r="457" spans="1:5" ht="12.75">
      <c r="A457" t="s">
        <v>58</v>
      </c>
      <c r="E457" s="38" t="s">
        <v>53</v>
      </c>
    </row>
    <row r="458" spans="1:16" ht="12.75">
      <c r="A458" s="26" t="s">
        <v>51</v>
      </c>
      <c s="31" t="s">
        <v>637</v>
      </c>
      <c s="31" t="s">
        <v>7654</v>
      </c>
      <c s="26" t="s">
        <v>53</v>
      </c>
      <c s="32" t="s">
        <v>8270</v>
      </c>
      <c s="33" t="s">
        <v>966</v>
      </c>
      <c s="34">
        <v>2</v>
      </c>
      <c s="35">
        <v>0</v>
      </c>
      <c s="36">
        <f>ROUND(ROUND(H458,2)*ROUND(G458,3),2)</f>
      </c>
      <c r="O458">
        <f>(I458*21)/100</f>
      </c>
      <c t="s">
        <v>28</v>
      </c>
    </row>
    <row r="459" spans="1:5" ht="12.75">
      <c r="A459" s="37" t="s">
        <v>56</v>
      </c>
      <c r="E459" s="38" t="s">
        <v>8270</v>
      </c>
    </row>
    <row r="460" spans="1:5" ht="12.75">
      <c r="A460" s="39" t="s">
        <v>57</v>
      </c>
      <c r="E460" s="40" t="s">
        <v>53</v>
      </c>
    </row>
    <row r="461" spans="1:5" ht="12.75">
      <c r="A461" t="s">
        <v>58</v>
      </c>
      <c r="E461" s="38" t="s">
        <v>53</v>
      </c>
    </row>
    <row r="462" spans="1:16" ht="12.75">
      <c r="A462" s="26" t="s">
        <v>51</v>
      </c>
      <c s="31" t="s">
        <v>781</v>
      </c>
      <c s="31" t="s">
        <v>7660</v>
      </c>
      <c s="26" t="s">
        <v>53</v>
      </c>
      <c s="32" t="s">
        <v>8271</v>
      </c>
      <c s="33" t="s">
        <v>2670</v>
      </c>
      <c s="34">
        <v>10</v>
      </c>
      <c s="35">
        <v>0</v>
      </c>
      <c s="36">
        <f>ROUND(ROUND(H462,2)*ROUND(G462,3),2)</f>
      </c>
      <c r="O462">
        <f>(I462*21)/100</f>
      </c>
      <c t="s">
        <v>28</v>
      </c>
    </row>
    <row r="463" spans="1:5" ht="12.75">
      <c r="A463" s="37" t="s">
        <v>56</v>
      </c>
      <c r="E463" s="38" t="s">
        <v>8271</v>
      </c>
    </row>
    <row r="464" spans="1:5" ht="12.75">
      <c r="A464" s="39" t="s">
        <v>57</v>
      </c>
      <c r="E464" s="40" t="s">
        <v>53</v>
      </c>
    </row>
    <row r="465" spans="1:5" ht="12.75">
      <c r="A465" t="s">
        <v>58</v>
      </c>
      <c r="E465" s="38" t="s">
        <v>53</v>
      </c>
    </row>
    <row r="466" spans="1:16" ht="12.75">
      <c r="A466" s="26" t="s">
        <v>51</v>
      </c>
      <c s="31" t="s">
        <v>6882</v>
      </c>
      <c s="31" t="s">
        <v>6076</v>
      </c>
      <c s="26" t="s">
        <v>53</v>
      </c>
      <c s="32" t="s">
        <v>6077</v>
      </c>
      <c s="33" t="s">
        <v>55</v>
      </c>
      <c s="34">
        <v>133</v>
      </c>
      <c s="35">
        <v>0</v>
      </c>
      <c s="36">
        <f>ROUND(ROUND(H466,2)*ROUND(G466,3),2)</f>
      </c>
      <c r="O466">
        <f>(I466*21)/100</f>
      </c>
      <c t="s">
        <v>28</v>
      </c>
    </row>
    <row r="467" spans="1:5" ht="12.75">
      <c r="A467" s="37" t="s">
        <v>56</v>
      </c>
      <c r="E467" s="38" t="s">
        <v>6077</v>
      </c>
    </row>
    <row r="468" spans="1:5" ht="12.75">
      <c r="A468" s="39" t="s">
        <v>57</v>
      </c>
      <c r="E468" s="40" t="s">
        <v>53</v>
      </c>
    </row>
    <row r="469" spans="1:5" ht="12.75">
      <c r="A469" t="s">
        <v>58</v>
      </c>
      <c r="E469" s="38" t="s">
        <v>53</v>
      </c>
    </row>
    <row r="470" spans="1:18" ht="12.75" customHeight="1">
      <c r="A470" s="6" t="s">
        <v>48</v>
      </c>
      <c s="6"/>
      <c s="44" t="s">
        <v>7567</v>
      </c>
      <c s="6"/>
      <c s="29" t="s">
        <v>8272</v>
      </c>
      <c s="6"/>
      <c s="6"/>
      <c s="6"/>
      <c s="46">
        <f>0+Q470</f>
      </c>
      <c r="O470">
        <f>0+R470</f>
      </c>
      <c r="Q470">
        <f>0+I471+I475+I479+I483+I487+I491+I495+I499+I503+I507+I511+I515+I519+I523+I527+I531+I535</f>
      </c>
      <c>
        <f>0+O471+O475+O479+O483+O487+O491+O495+O499+O503+O507+O511+O515+O519+O523+O527+O531+O535</f>
      </c>
    </row>
    <row r="471" spans="1:16" ht="12.75">
      <c r="A471" s="26" t="s">
        <v>51</v>
      </c>
      <c s="31" t="s">
        <v>355</v>
      </c>
      <c s="31" t="s">
        <v>6062</v>
      </c>
      <c s="26" t="s">
        <v>53</v>
      </c>
      <c s="32" t="s">
        <v>6063</v>
      </c>
      <c s="33" t="s">
        <v>966</v>
      </c>
      <c s="34">
        <v>2</v>
      </c>
      <c s="35">
        <v>0</v>
      </c>
      <c s="36">
        <f>ROUND(ROUND(H471,2)*ROUND(G471,3),2)</f>
      </c>
      <c r="O471">
        <f>(I471*21)/100</f>
      </c>
      <c t="s">
        <v>28</v>
      </c>
    </row>
    <row r="472" spans="1:5" ht="12.75">
      <c r="A472" s="37" t="s">
        <v>56</v>
      </c>
      <c r="E472" s="38" t="s">
        <v>6063</v>
      </c>
    </row>
    <row r="473" spans="1:5" ht="12.75">
      <c r="A473" s="39" t="s">
        <v>57</v>
      </c>
      <c r="E473" s="40" t="s">
        <v>53</v>
      </c>
    </row>
    <row r="474" spans="1:5" ht="12.75">
      <c r="A474" t="s">
        <v>58</v>
      </c>
      <c r="E474" s="38" t="s">
        <v>53</v>
      </c>
    </row>
    <row r="475" spans="1:16" ht="12.75">
      <c r="A475" s="26" t="s">
        <v>51</v>
      </c>
      <c s="31" t="s">
        <v>359</v>
      </c>
      <c s="31" t="s">
        <v>6062</v>
      </c>
      <c s="26" t="s">
        <v>34</v>
      </c>
      <c s="32" t="s">
        <v>6063</v>
      </c>
      <c s="33" t="s">
        <v>966</v>
      </c>
      <c s="34">
        <v>2</v>
      </c>
      <c s="35">
        <v>0</v>
      </c>
      <c s="36">
        <f>ROUND(ROUND(H475,2)*ROUND(G475,3),2)</f>
      </c>
      <c r="O475">
        <f>(I475*21)/100</f>
      </c>
      <c t="s">
        <v>28</v>
      </c>
    </row>
    <row r="476" spans="1:5" ht="12.75">
      <c r="A476" s="37" t="s">
        <v>56</v>
      </c>
      <c r="E476" s="38" t="s">
        <v>6063</v>
      </c>
    </row>
    <row r="477" spans="1:5" ht="12.75">
      <c r="A477" s="39" t="s">
        <v>57</v>
      </c>
      <c r="E477" s="40" t="s">
        <v>53</v>
      </c>
    </row>
    <row r="478" spans="1:5" ht="12.75">
      <c r="A478" t="s">
        <v>58</v>
      </c>
      <c r="E478" s="38" t="s">
        <v>53</v>
      </c>
    </row>
    <row r="479" spans="1:16" ht="12.75">
      <c r="A479" s="26" t="s">
        <v>51</v>
      </c>
      <c s="31" t="s">
        <v>364</v>
      </c>
      <c s="31" t="s">
        <v>8258</v>
      </c>
      <c s="26" t="s">
        <v>53</v>
      </c>
      <c s="32" t="s">
        <v>8259</v>
      </c>
      <c s="33" t="s">
        <v>966</v>
      </c>
      <c s="34">
        <v>5</v>
      </c>
      <c s="35">
        <v>0</v>
      </c>
      <c s="36">
        <f>ROUND(ROUND(H479,2)*ROUND(G479,3),2)</f>
      </c>
      <c r="O479">
        <f>(I479*21)/100</f>
      </c>
      <c t="s">
        <v>28</v>
      </c>
    </row>
    <row r="480" spans="1:5" ht="12.75">
      <c r="A480" s="37" t="s">
        <v>56</v>
      </c>
      <c r="E480" s="38" t="s">
        <v>8259</v>
      </c>
    </row>
    <row r="481" spans="1:5" ht="12.75">
      <c r="A481" s="39" t="s">
        <v>57</v>
      </c>
      <c r="E481" s="40" t="s">
        <v>53</v>
      </c>
    </row>
    <row r="482" spans="1:5" ht="12.75">
      <c r="A482" t="s">
        <v>58</v>
      </c>
      <c r="E482" s="38" t="s">
        <v>53</v>
      </c>
    </row>
    <row r="483" spans="1:16" ht="12.75">
      <c r="A483" s="26" t="s">
        <v>51</v>
      </c>
      <c s="31" t="s">
        <v>298</v>
      </c>
      <c s="31" t="s">
        <v>8273</v>
      </c>
      <c s="26" t="s">
        <v>53</v>
      </c>
      <c s="32" t="s">
        <v>8274</v>
      </c>
      <c s="33" t="s">
        <v>966</v>
      </c>
      <c s="34">
        <v>2</v>
      </c>
      <c s="35">
        <v>0</v>
      </c>
      <c s="36">
        <f>ROUND(ROUND(H483,2)*ROUND(G483,3),2)</f>
      </c>
      <c r="O483">
        <f>(I483*21)/100</f>
      </c>
      <c t="s">
        <v>28</v>
      </c>
    </row>
    <row r="484" spans="1:5" ht="12.75">
      <c r="A484" s="37" t="s">
        <v>56</v>
      </c>
      <c r="E484" s="38" t="s">
        <v>8274</v>
      </c>
    </row>
    <row r="485" spans="1:5" ht="12.75">
      <c r="A485" s="39" t="s">
        <v>57</v>
      </c>
      <c r="E485" s="40" t="s">
        <v>53</v>
      </c>
    </row>
    <row r="486" spans="1:5" ht="12.75">
      <c r="A486" t="s">
        <v>58</v>
      </c>
      <c r="E486" s="38" t="s">
        <v>53</v>
      </c>
    </row>
    <row r="487" spans="1:16" ht="25.5">
      <c r="A487" s="26" t="s">
        <v>51</v>
      </c>
      <c s="31" t="s">
        <v>123</v>
      </c>
      <c s="31" t="s">
        <v>8262</v>
      </c>
      <c s="26" t="s">
        <v>53</v>
      </c>
      <c s="32" t="s">
        <v>8263</v>
      </c>
      <c s="33" t="s">
        <v>966</v>
      </c>
      <c s="34">
        <v>1</v>
      </c>
      <c s="35">
        <v>0</v>
      </c>
      <c s="36">
        <f>ROUND(ROUND(H487,2)*ROUND(G487,3),2)</f>
      </c>
      <c r="O487">
        <f>(I487*21)/100</f>
      </c>
      <c t="s">
        <v>28</v>
      </c>
    </row>
    <row r="488" spans="1:5" ht="25.5">
      <c r="A488" s="37" t="s">
        <v>56</v>
      </c>
      <c r="E488" s="38" t="s">
        <v>8263</v>
      </c>
    </row>
    <row r="489" spans="1:5" ht="12.75">
      <c r="A489" s="39" t="s">
        <v>57</v>
      </c>
      <c r="E489" s="40" t="s">
        <v>53</v>
      </c>
    </row>
    <row r="490" spans="1:5" ht="12.75">
      <c r="A490" t="s">
        <v>58</v>
      </c>
      <c r="E490" s="38" t="s">
        <v>53</v>
      </c>
    </row>
    <row r="491" spans="1:16" ht="12.75">
      <c r="A491" s="26" t="s">
        <v>51</v>
      </c>
      <c s="31" t="s">
        <v>597</v>
      </c>
      <c s="31" t="s">
        <v>7622</v>
      </c>
      <c s="26" t="s">
        <v>53</v>
      </c>
      <c s="32" t="s">
        <v>6071</v>
      </c>
      <c s="33" t="s">
        <v>55</v>
      </c>
      <c s="34">
        <v>96</v>
      </c>
      <c s="35">
        <v>0</v>
      </c>
      <c s="36">
        <f>ROUND(ROUND(H491,2)*ROUND(G491,3),2)</f>
      </c>
      <c r="O491">
        <f>(I491*21)/100</f>
      </c>
      <c t="s">
        <v>28</v>
      </c>
    </row>
    <row r="492" spans="1:5" ht="12.75">
      <c r="A492" s="37" t="s">
        <v>56</v>
      </c>
      <c r="E492" s="38" t="s">
        <v>6071</v>
      </c>
    </row>
    <row r="493" spans="1:5" ht="12.75">
      <c r="A493" s="39" t="s">
        <v>57</v>
      </c>
      <c r="E493" s="40" t="s">
        <v>53</v>
      </c>
    </row>
    <row r="494" spans="1:5" ht="12.75">
      <c r="A494" t="s">
        <v>58</v>
      </c>
      <c r="E494" s="38" t="s">
        <v>53</v>
      </c>
    </row>
    <row r="495" spans="1:16" ht="12.75">
      <c r="A495" s="26" t="s">
        <v>51</v>
      </c>
      <c s="31" t="s">
        <v>603</v>
      </c>
      <c s="31" t="s">
        <v>7628</v>
      </c>
      <c s="26" t="s">
        <v>53</v>
      </c>
      <c s="32" t="s">
        <v>8210</v>
      </c>
      <c s="33" t="s">
        <v>6079</v>
      </c>
      <c s="34">
        <v>1</v>
      </c>
      <c s="35">
        <v>0</v>
      </c>
      <c s="36">
        <f>ROUND(ROUND(H495,2)*ROUND(G495,3),2)</f>
      </c>
      <c r="O495">
        <f>(I495*21)/100</f>
      </c>
      <c t="s">
        <v>28</v>
      </c>
    </row>
    <row r="496" spans="1:5" ht="12.75">
      <c r="A496" s="37" t="s">
        <v>56</v>
      </c>
      <c r="E496" s="38" t="s">
        <v>8210</v>
      </c>
    </row>
    <row r="497" spans="1:5" ht="12.75">
      <c r="A497" s="39" t="s">
        <v>57</v>
      </c>
      <c r="E497" s="40" t="s">
        <v>53</v>
      </c>
    </row>
    <row r="498" spans="1:5" ht="12.75">
      <c r="A498" t="s">
        <v>58</v>
      </c>
      <c r="E498" s="38" t="s">
        <v>53</v>
      </c>
    </row>
    <row r="499" spans="1:16" ht="12.75">
      <c r="A499" s="26" t="s">
        <v>51</v>
      </c>
      <c s="31" t="s">
        <v>605</v>
      </c>
      <c s="31" t="s">
        <v>6070</v>
      </c>
      <c s="26" t="s">
        <v>53</v>
      </c>
      <c s="32" t="s">
        <v>6069</v>
      </c>
      <c s="33" t="s">
        <v>55</v>
      </c>
      <c s="34">
        <v>96</v>
      </c>
      <c s="35">
        <v>0</v>
      </c>
      <c s="36">
        <f>ROUND(ROUND(H499,2)*ROUND(G499,3),2)</f>
      </c>
      <c r="O499">
        <f>(I499*21)/100</f>
      </c>
      <c t="s">
        <v>28</v>
      </c>
    </row>
    <row r="500" spans="1:5" ht="12.75">
      <c r="A500" s="37" t="s">
        <v>56</v>
      </c>
      <c r="E500" s="38" t="s">
        <v>6069</v>
      </c>
    </row>
    <row r="501" spans="1:5" ht="12.75">
      <c r="A501" s="39" t="s">
        <v>57</v>
      </c>
      <c r="E501" s="40" t="s">
        <v>53</v>
      </c>
    </row>
    <row r="502" spans="1:5" ht="12.75">
      <c r="A502" t="s">
        <v>58</v>
      </c>
      <c r="E502" s="38" t="s">
        <v>53</v>
      </c>
    </row>
    <row r="503" spans="1:16" ht="12.75">
      <c r="A503" s="26" t="s">
        <v>51</v>
      </c>
      <c s="31" t="s">
        <v>609</v>
      </c>
      <c s="31" t="s">
        <v>7630</v>
      </c>
      <c s="26" t="s">
        <v>53</v>
      </c>
      <c s="32" t="s">
        <v>6081</v>
      </c>
      <c s="33" t="s">
        <v>6079</v>
      </c>
      <c s="34">
        <v>1</v>
      </c>
      <c s="35">
        <v>0</v>
      </c>
      <c s="36">
        <f>ROUND(ROUND(H503,2)*ROUND(G503,3),2)</f>
      </c>
      <c r="O503">
        <f>(I503*21)/100</f>
      </c>
      <c t="s">
        <v>28</v>
      </c>
    </row>
    <row r="504" spans="1:5" ht="12.75">
      <c r="A504" s="37" t="s">
        <v>56</v>
      </c>
      <c r="E504" s="38" t="s">
        <v>6081</v>
      </c>
    </row>
    <row r="505" spans="1:5" ht="12.75">
      <c r="A505" s="39" t="s">
        <v>57</v>
      </c>
      <c r="E505" s="40" t="s">
        <v>53</v>
      </c>
    </row>
    <row r="506" spans="1:5" ht="12.75">
      <c r="A506" t="s">
        <v>58</v>
      </c>
      <c r="E506" s="38" t="s">
        <v>53</v>
      </c>
    </row>
    <row r="507" spans="1:16" ht="12.75">
      <c r="A507" s="26" t="s">
        <v>51</v>
      </c>
      <c s="31" t="s">
        <v>6481</v>
      </c>
      <c s="31" t="s">
        <v>7640</v>
      </c>
      <c s="26" t="s">
        <v>53</v>
      </c>
      <c s="32" t="s">
        <v>8275</v>
      </c>
      <c s="33" t="s">
        <v>966</v>
      </c>
      <c s="34">
        <v>1</v>
      </c>
      <c s="35">
        <v>0</v>
      </c>
      <c s="36">
        <f>ROUND(ROUND(H507,2)*ROUND(G507,3),2)</f>
      </c>
      <c r="O507">
        <f>(I507*21)/100</f>
      </c>
      <c t="s">
        <v>28</v>
      </c>
    </row>
    <row r="508" spans="1:5" ht="12.75">
      <c r="A508" s="37" t="s">
        <v>56</v>
      </c>
      <c r="E508" s="38" t="s">
        <v>8275</v>
      </c>
    </row>
    <row r="509" spans="1:5" ht="12.75">
      <c r="A509" s="39" t="s">
        <v>57</v>
      </c>
      <c r="E509" s="40" t="s">
        <v>53</v>
      </c>
    </row>
    <row r="510" spans="1:5" ht="12.75">
      <c r="A510" t="s">
        <v>58</v>
      </c>
      <c r="E510" s="38" t="s">
        <v>53</v>
      </c>
    </row>
    <row r="511" spans="1:16" ht="25.5">
      <c r="A511" s="26" t="s">
        <v>51</v>
      </c>
      <c s="31" t="s">
        <v>635</v>
      </c>
      <c s="31" t="s">
        <v>7642</v>
      </c>
      <c s="26" t="s">
        <v>53</v>
      </c>
      <c s="32" t="s">
        <v>8276</v>
      </c>
      <c s="33" t="s">
        <v>966</v>
      </c>
      <c s="34">
        <v>2</v>
      </c>
      <c s="35">
        <v>0</v>
      </c>
      <c s="36">
        <f>ROUND(ROUND(H511,2)*ROUND(G511,3),2)</f>
      </c>
      <c r="O511">
        <f>(I511*21)/100</f>
      </c>
      <c t="s">
        <v>28</v>
      </c>
    </row>
    <row r="512" spans="1:5" ht="25.5">
      <c r="A512" s="37" t="s">
        <v>56</v>
      </c>
      <c r="E512" s="38" t="s">
        <v>8276</v>
      </c>
    </row>
    <row r="513" spans="1:5" ht="12.75">
      <c r="A513" s="39" t="s">
        <v>57</v>
      </c>
      <c r="E513" s="40" t="s">
        <v>53</v>
      </c>
    </row>
    <row r="514" spans="1:5" ht="12.75">
      <c r="A514" t="s">
        <v>58</v>
      </c>
      <c r="E514" s="38" t="s">
        <v>53</v>
      </c>
    </row>
    <row r="515" spans="1:16" ht="12.75">
      <c r="A515" s="26" t="s">
        <v>51</v>
      </c>
      <c s="31" t="s">
        <v>787</v>
      </c>
      <c s="31" t="s">
        <v>7646</v>
      </c>
      <c s="26" t="s">
        <v>53</v>
      </c>
      <c s="32" t="s">
        <v>8277</v>
      </c>
      <c s="33" t="s">
        <v>966</v>
      </c>
      <c s="34">
        <v>5</v>
      </c>
      <c s="35">
        <v>0</v>
      </c>
      <c s="36">
        <f>ROUND(ROUND(H515,2)*ROUND(G515,3),2)</f>
      </c>
      <c r="O515">
        <f>(I515*21)/100</f>
      </c>
      <c t="s">
        <v>28</v>
      </c>
    </row>
    <row r="516" spans="1:5" ht="12.75">
      <c r="A516" s="37" t="s">
        <v>56</v>
      </c>
      <c r="E516" s="38" t="s">
        <v>8277</v>
      </c>
    </row>
    <row r="517" spans="1:5" ht="12.75">
      <c r="A517" s="39" t="s">
        <v>57</v>
      </c>
      <c r="E517" s="40" t="s">
        <v>53</v>
      </c>
    </row>
    <row r="518" spans="1:5" ht="12.75">
      <c r="A518" t="s">
        <v>58</v>
      </c>
      <c r="E518" s="38" t="s">
        <v>53</v>
      </c>
    </row>
    <row r="519" spans="1:16" ht="12.75">
      <c r="A519" s="26" t="s">
        <v>51</v>
      </c>
      <c s="31" t="s">
        <v>799</v>
      </c>
      <c s="31" t="s">
        <v>7650</v>
      </c>
      <c s="26" t="s">
        <v>53</v>
      </c>
      <c s="32" t="s">
        <v>8269</v>
      </c>
      <c s="33" t="s">
        <v>966</v>
      </c>
      <c s="34">
        <v>10</v>
      </c>
      <c s="35">
        <v>0</v>
      </c>
      <c s="36">
        <f>ROUND(ROUND(H519,2)*ROUND(G519,3),2)</f>
      </c>
      <c r="O519">
        <f>(I519*21)/100</f>
      </c>
      <c t="s">
        <v>28</v>
      </c>
    </row>
    <row r="520" spans="1:5" ht="12.75">
      <c r="A520" s="37" t="s">
        <v>56</v>
      </c>
      <c r="E520" s="38" t="s">
        <v>8269</v>
      </c>
    </row>
    <row r="521" spans="1:5" ht="12.75">
      <c r="A521" s="39" t="s">
        <v>57</v>
      </c>
      <c r="E521" s="40" t="s">
        <v>53</v>
      </c>
    </row>
    <row r="522" spans="1:5" ht="12.75">
      <c r="A522" t="s">
        <v>58</v>
      </c>
      <c r="E522" s="38" t="s">
        <v>53</v>
      </c>
    </row>
    <row r="523" spans="1:16" ht="12.75">
      <c r="A523" s="26" t="s">
        <v>51</v>
      </c>
      <c s="31" t="s">
        <v>745</v>
      </c>
      <c s="31" t="s">
        <v>7656</v>
      </c>
      <c s="26" t="s">
        <v>53</v>
      </c>
      <c s="32" t="s">
        <v>8278</v>
      </c>
      <c s="33" t="s">
        <v>966</v>
      </c>
      <c s="34">
        <v>2</v>
      </c>
      <c s="35">
        <v>0</v>
      </c>
      <c s="36">
        <f>ROUND(ROUND(H523,2)*ROUND(G523,3),2)</f>
      </c>
      <c r="O523">
        <f>(I523*21)/100</f>
      </c>
      <c t="s">
        <v>28</v>
      </c>
    </row>
    <row r="524" spans="1:5" ht="12.75">
      <c r="A524" s="37" t="s">
        <v>56</v>
      </c>
      <c r="E524" s="38" t="s">
        <v>8278</v>
      </c>
    </row>
    <row r="525" spans="1:5" ht="12.75">
      <c r="A525" s="39" t="s">
        <v>57</v>
      </c>
      <c r="E525" s="40" t="s">
        <v>53</v>
      </c>
    </row>
    <row r="526" spans="1:5" ht="12.75">
      <c r="A526" t="s">
        <v>58</v>
      </c>
      <c r="E526" s="38" t="s">
        <v>53</v>
      </c>
    </row>
    <row r="527" spans="1:16" ht="12.75">
      <c r="A527" s="26" t="s">
        <v>51</v>
      </c>
      <c s="31" t="s">
        <v>749</v>
      </c>
      <c s="31" t="s">
        <v>7658</v>
      </c>
      <c s="26" t="s">
        <v>53</v>
      </c>
      <c s="32" t="s">
        <v>8279</v>
      </c>
      <c s="33" t="s">
        <v>966</v>
      </c>
      <c s="34">
        <v>2</v>
      </c>
      <c s="35">
        <v>0</v>
      </c>
      <c s="36">
        <f>ROUND(ROUND(H527,2)*ROUND(G527,3),2)</f>
      </c>
      <c r="O527">
        <f>(I527*21)/100</f>
      </c>
      <c t="s">
        <v>28</v>
      </c>
    </row>
    <row r="528" spans="1:5" ht="12.75">
      <c r="A528" s="37" t="s">
        <v>56</v>
      </c>
      <c r="E528" s="38" t="s">
        <v>8279</v>
      </c>
    </row>
    <row r="529" spans="1:5" ht="12.75">
      <c r="A529" s="39" t="s">
        <v>57</v>
      </c>
      <c r="E529" s="40" t="s">
        <v>53</v>
      </c>
    </row>
    <row r="530" spans="1:5" ht="12.75">
      <c r="A530" t="s">
        <v>58</v>
      </c>
      <c r="E530" s="38" t="s">
        <v>53</v>
      </c>
    </row>
    <row r="531" spans="1:16" ht="12.75">
      <c r="A531" s="26" t="s">
        <v>51</v>
      </c>
      <c s="31" t="s">
        <v>781</v>
      </c>
      <c s="31" t="s">
        <v>7660</v>
      </c>
      <c s="26" t="s">
        <v>53</v>
      </c>
      <c s="32" t="s">
        <v>8271</v>
      </c>
      <c s="33" t="s">
        <v>2670</v>
      </c>
      <c s="34">
        <v>10</v>
      </c>
      <c s="35">
        <v>0</v>
      </c>
      <c s="36">
        <f>ROUND(ROUND(H531,2)*ROUND(G531,3),2)</f>
      </c>
      <c r="O531">
        <f>(I531*21)/100</f>
      </c>
      <c t="s">
        <v>28</v>
      </c>
    </row>
    <row r="532" spans="1:5" ht="12.75">
      <c r="A532" s="37" t="s">
        <v>56</v>
      </c>
      <c r="E532" s="38" t="s">
        <v>8271</v>
      </c>
    </row>
    <row r="533" spans="1:5" ht="12.75">
      <c r="A533" s="39" t="s">
        <v>57</v>
      </c>
      <c r="E533" s="40" t="s">
        <v>53</v>
      </c>
    </row>
    <row r="534" spans="1:5" ht="12.75">
      <c r="A534" t="s">
        <v>58</v>
      </c>
      <c r="E534" s="38" t="s">
        <v>53</v>
      </c>
    </row>
    <row r="535" spans="1:16" ht="12.75">
      <c r="A535" s="26" t="s">
        <v>51</v>
      </c>
      <c s="31" t="s">
        <v>6882</v>
      </c>
      <c s="31" t="s">
        <v>6076</v>
      </c>
      <c s="26" t="s">
        <v>53</v>
      </c>
      <c s="32" t="s">
        <v>6077</v>
      </c>
      <c s="33" t="s">
        <v>55</v>
      </c>
      <c s="34">
        <v>96</v>
      </c>
      <c s="35">
        <v>0</v>
      </c>
      <c s="36">
        <f>ROUND(ROUND(H535,2)*ROUND(G535,3),2)</f>
      </c>
      <c r="O535">
        <f>(I535*21)/100</f>
      </c>
      <c t="s">
        <v>28</v>
      </c>
    </row>
    <row r="536" spans="1:5" ht="12.75">
      <c r="A536" s="37" t="s">
        <v>56</v>
      </c>
      <c r="E536" s="38" t="s">
        <v>6077</v>
      </c>
    </row>
    <row r="537" spans="1:5" ht="12.75">
      <c r="A537" s="39" t="s">
        <v>57</v>
      </c>
      <c r="E537" s="40" t="s">
        <v>53</v>
      </c>
    </row>
    <row r="538" spans="1:5" ht="12.75">
      <c r="A538" t="s">
        <v>58</v>
      </c>
      <c r="E538" s="38" t="s">
        <v>53</v>
      </c>
    </row>
    <row r="539" spans="1:18" ht="12.75" customHeight="1">
      <c r="A539" s="6" t="s">
        <v>48</v>
      </c>
      <c s="6"/>
      <c s="44" t="s">
        <v>7572</v>
      </c>
      <c s="6"/>
      <c s="29" t="s">
        <v>8280</v>
      </c>
      <c s="6"/>
      <c s="6"/>
      <c s="6"/>
      <c s="46">
        <f>0+Q539</f>
      </c>
      <c r="O539">
        <f>0+R539</f>
      </c>
      <c r="Q539">
        <f>0+I540+I544+I548+I552+I556+I560</f>
      </c>
      <c>
        <f>0+O540+O544+O548+O552+O556+O560</f>
      </c>
    </row>
    <row r="540" spans="1:16" ht="12.75">
      <c r="A540" s="26" t="s">
        <v>51</v>
      </c>
      <c s="31" t="s">
        <v>351</v>
      </c>
      <c s="31" t="s">
        <v>8281</v>
      </c>
      <c s="26" t="s">
        <v>53</v>
      </c>
      <c s="32" t="s">
        <v>8282</v>
      </c>
      <c s="33" t="s">
        <v>966</v>
      </c>
      <c s="34">
        <v>2</v>
      </c>
      <c s="35">
        <v>0</v>
      </c>
      <c s="36">
        <f>ROUND(ROUND(H540,2)*ROUND(G540,3),2)</f>
      </c>
      <c r="O540">
        <f>(I540*21)/100</f>
      </c>
      <c t="s">
        <v>28</v>
      </c>
    </row>
    <row r="541" spans="1:5" ht="12.75">
      <c r="A541" s="37" t="s">
        <v>56</v>
      </c>
      <c r="E541" s="38" t="s">
        <v>8282</v>
      </c>
    </row>
    <row r="542" spans="1:5" ht="12.75">
      <c r="A542" s="39" t="s">
        <v>57</v>
      </c>
      <c r="E542" s="40" t="s">
        <v>53</v>
      </c>
    </row>
    <row r="543" spans="1:5" ht="12.75">
      <c r="A543" t="s">
        <v>58</v>
      </c>
      <c r="E543" s="38" t="s">
        <v>53</v>
      </c>
    </row>
    <row r="544" spans="1:16" ht="12.75">
      <c r="A544" s="26" t="s">
        <v>51</v>
      </c>
      <c s="31" t="s">
        <v>783</v>
      </c>
      <c s="31" t="s">
        <v>7662</v>
      </c>
      <c s="26" t="s">
        <v>53</v>
      </c>
      <c s="32" t="s">
        <v>8283</v>
      </c>
      <c s="33" t="s">
        <v>966</v>
      </c>
      <c s="34">
        <v>2</v>
      </c>
      <c s="35">
        <v>0</v>
      </c>
      <c s="36">
        <f>ROUND(ROUND(H544,2)*ROUND(G544,3),2)</f>
      </c>
      <c r="O544">
        <f>(I544*21)/100</f>
      </c>
      <c t="s">
        <v>28</v>
      </c>
    </row>
    <row r="545" spans="1:5" ht="12.75">
      <c r="A545" s="37" t="s">
        <v>56</v>
      </c>
      <c r="E545" s="38" t="s">
        <v>8283</v>
      </c>
    </row>
    <row r="546" spans="1:5" ht="12.75">
      <c r="A546" s="39" t="s">
        <v>57</v>
      </c>
      <c r="E546" s="40" t="s">
        <v>53</v>
      </c>
    </row>
    <row r="547" spans="1:5" ht="12.75">
      <c r="A547" t="s">
        <v>58</v>
      </c>
      <c r="E547" s="38" t="s">
        <v>53</v>
      </c>
    </row>
    <row r="548" spans="1:16" ht="12.75">
      <c r="A548" s="26" t="s">
        <v>51</v>
      </c>
      <c s="31" t="s">
        <v>733</v>
      </c>
      <c s="31" t="s">
        <v>7666</v>
      </c>
      <c s="26" t="s">
        <v>53</v>
      </c>
      <c s="32" t="s">
        <v>8284</v>
      </c>
      <c s="33" t="s">
        <v>966</v>
      </c>
      <c s="34">
        <v>2</v>
      </c>
      <c s="35">
        <v>0</v>
      </c>
      <c s="36">
        <f>ROUND(ROUND(H548,2)*ROUND(G548,3),2)</f>
      </c>
      <c r="O548">
        <f>(I548*21)/100</f>
      </c>
      <c t="s">
        <v>28</v>
      </c>
    </row>
    <row r="549" spans="1:5" ht="12.75">
      <c r="A549" s="37" t="s">
        <v>56</v>
      </c>
      <c r="E549" s="38" t="s">
        <v>8284</v>
      </c>
    </row>
    <row r="550" spans="1:5" ht="12.75">
      <c r="A550" s="39" t="s">
        <v>57</v>
      </c>
      <c r="E550" s="40" t="s">
        <v>53</v>
      </c>
    </row>
    <row r="551" spans="1:5" ht="12.75">
      <c r="A551" t="s">
        <v>58</v>
      </c>
      <c r="E551" s="38" t="s">
        <v>53</v>
      </c>
    </row>
    <row r="552" spans="1:16" ht="12.75">
      <c r="A552" s="26" t="s">
        <v>51</v>
      </c>
      <c s="31" t="s">
        <v>765</v>
      </c>
      <c s="31" t="s">
        <v>7668</v>
      </c>
      <c s="26" t="s">
        <v>53</v>
      </c>
      <c s="32" t="s">
        <v>8285</v>
      </c>
      <c s="33" t="s">
        <v>6079</v>
      </c>
      <c s="34">
        <v>2</v>
      </c>
      <c s="35">
        <v>0</v>
      </c>
      <c s="36">
        <f>ROUND(ROUND(H552,2)*ROUND(G552,3),2)</f>
      </c>
      <c r="O552">
        <f>(I552*21)/100</f>
      </c>
      <c t="s">
        <v>28</v>
      </c>
    </row>
    <row r="553" spans="1:5" ht="12.75">
      <c r="A553" s="37" t="s">
        <v>56</v>
      </c>
      <c r="E553" s="38" t="s">
        <v>8285</v>
      </c>
    </row>
    <row r="554" spans="1:5" ht="12.75">
      <c r="A554" s="39" t="s">
        <v>57</v>
      </c>
      <c r="E554" s="40" t="s">
        <v>53</v>
      </c>
    </row>
    <row r="555" spans="1:5" ht="12.75">
      <c r="A555" t="s">
        <v>58</v>
      </c>
      <c r="E555" s="38" t="s">
        <v>53</v>
      </c>
    </row>
    <row r="556" spans="1:16" ht="12.75">
      <c r="A556" s="26" t="s">
        <v>51</v>
      </c>
      <c s="31" t="s">
        <v>767</v>
      </c>
      <c s="31" t="s">
        <v>7670</v>
      </c>
      <c s="26" t="s">
        <v>53</v>
      </c>
      <c s="32" t="s">
        <v>8286</v>
      </c>
      <c s="33" t="s">
        <v>966</v>
      </c>
      <c s="34">
        <v>2</v>
      </c>
      <c s="35">
        <v>0</v>
      </c>
      <c s="36">
        <f>ROUND(ROUND(H556,2)*ROUND(G556,3),2)</f>
      </c>
      <c r="O556">
        <f>(I556*21)/100</f>
      </c>
      <c t="s">
        <v>28</v>
      </c>
    </row>
    <row r="557" spans="1:5" ht="12.75">
      <c r="A557" s="37" t="s">
        <v>56</v>
      </c>
      <c r="E557" s="38" t="s">
        <v>8286</v>
      </c>
    </row>
    <row r="558" spans="1:5" ht="12.75">
      <c r="A558" s="39" t="s">
        <v>57</v>
      </c>
      <c r="E558" s="40" t="s">
        <v>53</v>
      </c>
    </row>
    <row r="559" spans="1:5" ht="12.75">
      <c r="A559" t="s">
        <v>58</v>
      </c>
      <c r="E559" s="38" t="s">
        <v>53</v>
      </c>
    </row>
    <row r="560" spans="1:16" ht="12.75">
      <c r="A560" s="26" t="s">
        <v>51</v>
      </c>
      <c s="31" t="s">
        <v>773</v>
      </c>
      <c s="31" t="s">
        <v>7672</v>
      </c>
      <c s="26" t="s">
        <v>53</v>
      </c>
      <c s="32" t="s">
        <v>8287</v>
      </c>
      <c s="33" t="s">
        <v>966</v>
      </c>
      <c s="34">
        <v>2</v>
      </c>
      <c s="35">
        <v>0</v>
      </c>
      <c s="36">
        <f>ROUND(ROUND(H560,2)*ROUND(G560,3),2)</f>
      </c>
      <c r="O560">
        <f>(I560*21)/100</f>
      </c>
      <c t="s">
        <v>28</v>
      </c>
    </row>
    <row r="561" spans="1:5" ht="12.75">
      <c r="A561" s="37" t="s">
        <v>56</v>
      </c>
      <c r="E561" s="38" t="s">
        <v>8287</v>
      </c>
    </row>
    <row r="562" spans="1:5" ht="12.75">
      <c r="A562" s="39" t="s">
        <v>57</v>
      </c>
      <c r="E562" s="40" t="s">
        <v>53</v>
      </c>
    </row>
    <row r="563" spans="1:5" ht="12.75">
      <c r="A563" t="s">
        <v>58</v>
      </c>
      <c r="E563" s="38" t="s">
        <v>53</v>
      </c>
    </row>
    <row r="564" spans="1:18" ht="12.75" customHeight="1">
      <c r="A564" s="6" t="s">
        <v>48</v>
      </c>
      <c s="6"/>
      <c s="44" t="s">
        <v>7582</v>
      </c>
      <c s="6"/>
      <c s="29" t="s">
        <v>8288</v>
      </c>
      <c s="6"/>
      <c s="6"/>
      <c s="6"/>
      <c s="46">
        <f>0+Q564</f>
      </c>
      <c r="O564">
        <f>0+R564</f>
      </c>
      <c r="Q564">
        <f>0+I565+I569+I573+I577+I581+I585+I589+I593+I597+I601+I605+I609+I613+I617+I621+I625+I629+I633</f>
      </c>
      <c>
        <f>0+O565+O569+O573+O577+O581+O585+O589+O593+O597+O601+O605+O609+O613+O617+O621+O625+O629+O633</f>
      </c>
    </row>
    <row r="565" spans="1:16" ht="12.75">
      <c r="A565" s="26" t="s">
        <v>51</v>
      </c>
      <c s="31" t="s">
        <v>91</v>
      </c>
      <c s="31" t="s">
        <v>8289</v>
      </c>
      <c s="26" t="s">
        <v>53</v>
      </c>
      <c s="32" t="s">
        <v>8290</v>
      </c>
      <c s="33" t="s">
        <v>966</v>
      </c>
      <c s="34">
        <v>1</v>
      </c>
      <c s="35">
        <v>0</v>
      </c>
      <c s="36">
        <f>ROUND(ROUND(H565,2)*ROUND(G565,3),2)</f>
      </c>
      <c r="O565">
        <f>(I565*21)/100</f>
      </c>
      <c t="s">
        <v>28</v>
      </c>
    </row>
    <row r="566" spans="1:5" ht="12.75">
      <c r="A566" s="37" t="s">
        <v>56</v>
      </c>
      <c r="E566" s="38" t="s">
        <v>8290</v>
      </c>
    </row>
    <row r="567" spans="1:5" ht="12.75">
      <c r="A567" s="39" t="s">
        <v>57</v>
      </c>
      <c r="E567" s="40" t="s">
        <v>53</v>
      </c>
    </row>
    <row r="568" spans="1:5" ht="12.75">
      <c r="A568" t="s">
        <v>58</v>
      </c>
      <c r="E568" s="38" t="s">
        <v>53</v>
      </c>
    </row>
    <row r="569" spans="1:16" ht="12.75">
      <c r="A569" s="26" t="s">
        <v>51</v>
      </c>
      <c s="31" t="s">
        <v>166</v>
      </c>
      <c s="31" t="s">
        <v>8291</v>
      </c>
      <c s="26" t="s">
        <v>53</v>
      </c>
      <c s="32" t="s">
        <v>8292</v>
      </c>
      <c s="33" t="s">
        <v>966</v>
      </c>
      <c s="34">
        <v>1</v>
      </c>
      <c s="35">
        <v>0</v>
      </c>
      <c s="36">
        <f>ROUND(ROUND(H569,2)*ROUND(G569,3),2)</f>
      </c>
      <c r="O569">
        <f>(I569*21)/100</f>
      </c>
      <c t="s">
        <v>28</v>
      </c>
    </row>
    <row r="570" spans="1:5" ht="12.75">
      <c r="A570" s="37" t="s">
        <v>56</v>
      </c>
      <c r="E570" s="38" t="s">
        <v>8292</v>
      </c>
    </row>
    <row r="571" spans="1:5" ht="12.75">
      <c r="A571" s="39" t="s">
        <v>57</v>
      </c>
      <c r="E571" s="40" t="s">
        <v>53</v>
      </c>
    </row>
    <row r="572" spans="1:5" ht="12.75">
      <c r="A572" t="s">
        <v>58</v>
      </c>
      <c r="E572" s="38" t="s">
        <v>53</v>
      </c>
    </row>
    <row r="573" spans="1:16" ht="12.75">
      <c r="A573" s="26" t="s">
        <v>51</v>
      </c>
      <c s="31" t="s">
        <v>178</v>
      </c>
      <c s="31" t="s">
        <v>8293</v>
      </c>
      <c s="26" t="s">
        <v>53</v>
      </c>
      <c s="32" t="s">
        <v>8294</v>
      </c>
      <c s="33" t="s">
        <v>966</v>
      </c>
      <c s="34">
        <v>1</v>
      </c>
      <c s="35">
        <v>0</v>
      </c>
      <c s="36">
        <f>ROUND(ROUND(H573,2)*ROUND(G573,3),2)</f>
      </c>
      <c r="O573">
        <f>(I573*21)/100</f>
      </c>
      <c t="s">
        <v>28</v>
      </c>
    </row>
    <row r="574" spans="1:5" ht="12.75">
      <c r="A574" s="37" t="s">
        <v>56</v>
      </c>
      <c r="E574" s="38" t="s">
        <v>8294</v>
      </c>
    </row>
    <row r="575" spans="1:5" ht="12.75">
      <c r="A575" s="39" t="s">
        <v>57</v>
      </c>
      <c r="E575" s="40" t="s">
        <v>53</v>
      </c>
    </row>
    <row r="576" spans="1:5" ht="12.75">
      <c r="A576" t="s">
        <v>58</v>
      </c>
      <c r="E576" s="38" t="s">
        <v>53</v>
      </c>
    </row>
    <row r="577" spans="1:16" ht="12.75">
      <c r="A577" s="26" t="s">
        <v>51</v>
      </c>
      <c s="31" t="s">
        <v>182</v>
      </c>
      <c s="31" t="s">
        <v>8295</v>
      </c>
      <c s="26" t="s">
        <v>53</v>
      </c>
      <c s="32" t="s">
        <v>8296</v>
      </c>
      <c s="33" t="s">
        <v>966</v>
      </c>
      <c s="34">
        <v>1</v>
      </c>
      <c s="35">
        <v>0</v>
      </c>
      <c s="36">
        <f>ROUND(ROUND(H577,2)*ROUND(G577,3),2)</f>
      </c>
      <c r="O577">
        <f>(I577*21)/100</f>
      </c>
      <c t="s">
        <v>28</v>
      </c>
    </row>
    <row r="578" spans="1:5" ht="12.75">
      <c r="A578" s="37" t="s">
        <v>56</v>
      </c>
      <c r="E578" s="38" t="s">
        <v>8296</v>
      </c>
    </row>
    <row r="579" spans="1:5" ht="12.75">
      <c r="A579" s="39" t="s">
        <v>57</v>
      </c>
      <c r="E579" s="40" t="s">
        <v>53</v>
      </c>
    </row>
    <row r="580" spans="1:5" ht="12.75">
      <c r="A580" t="s">
        <v>58</v>
      </c>
      <c r="E580" s="38" t="s">
        <v>53</v>
      </c>
    </row>
    <row r="581" spans="1:16" ht="12.75">
      <c r="A581" s="26" t="s">
        <v>51</v>
      </c>
      <c s="31" t="s">
        <v>194</v>
      </c>
      <c s="31" t="s">
        <v>8297</v>
      </c>
      <c s="26" t="s">
        <v>53</v>
      </c>
      <c s="32" t="s">
        <v>8298</v>
      </c>
      <c s="33" t="s">
        <v>966</v>
      </c>
      <c s="34">
        <v>1</v>
      </c>
      <c s="35">
        <v>0</v>
      </c>
      <c s="36">
        <f>ROUND(ROUND(H581,2)*ROUND(G581,3),2)</f>
      </c>
      <c r="O581">
        <f>(I581*21)/100</f>
      </c>
      <c t="s">
        <v>28</v>
      </c>
    </row>
    <row r="582" spans="1:5" ht="12.75">
      <c r="A582" s="37" t="s">
        <v>56</v>
      </c>
      <c r="E582" s="38" t="s">
        <v>8298</v>
      </c>
    </row>
    <row r="583" spans="1:5" ht="12.75">
      <c r="A583" s="39" t="s">
        <v>57</v>
      </c>
      <c r="E583" s="40" t="s">
        <v>53</v>
      </c>
    </row>
    <row r="584" spans="1:5" ht="12.75">
      <c r="A584" t="s">
        <v>58</v>
      </c>
      <c r="E584" s="38" t="s">
        <v>53</v>
      </c>
    </row>
    <row r="585" spans="1:16" ht="25.5">
      <c r="A585" s="26" t="s">
        <v>51</v>
      </c>
      <c s="31" t="s">
        <v>222</v>
      </c>
      <c s="31" t="s">
        <v>8299</v>
      </c>
      <c s="26" t="s">
        <v>53</v>
      </c>
      <c s="32" t="s">
        <v>8300</v>
      </c>
      <c s="33" t="s">
        <v>55</v>
      </c>
      <c s="34">
        <v>12</v>
      </c>
      <c s="35">
        <v>0</v>
      </c>
      <c s="36">
        <f>ROUND(ROUND(H585,2)*ROUND(G585,3),2)</f>
      </c>
      <c r="O585">
        <f>(I585*21)/100</f>
      </c>
      <c t="s">
        <v>28</v>
      </c>
    </row>
    <row r="586" spans="1:5" ht="25.5">
      <c r="A586" s="37" t="s">
        <v>56</v>
      </c>
      <c r="E586" s="38" t="s">
        <v>8300</v>
      </c>
    </row>
    <row r="587" spans="1:5" ht="12.75">
      <c r="A587" s="39" t="s">
        <v>57</v>
      </c>
      <c r="E587" s="40" t="s">
        <v>53</v>
      </c>
    </row>
    <row r="588" spans="1:5" ht="12.75">
      <c r="A588" t="s">
        <v>58</v>
      </c>
      <c r="E588" s="38" t="s">
        <v>53</v>
      </c>
    </row>
    <row r="589" spans="1:16" ht="12.75">
      <c r="A589" s="26" t="s">
        <v>51</v>
      </c>
      <c s="31" t="s">
        <v>230</v>
      </c>
      <c s="31" t="s">
        <v>8301</v>
      </c>
      <c s="26" t="s">
        <v>53</v>
      </c>
      <c s="32" t="s">
        <v>8302</v>
      </c>
      <c s="33" t="s">
        <v>966</v>
      </c>
      <c s="34">
        <v>2</v>
      </c>
      <c s="35">
        <v>0</v>
      </c>
      <c s="36">
        <f>ROUND(ROUND(H589,2)*ROUND(G589,3),2)</f>
      </c>
      <c r="O589">
        <f>(I589*21)/100</f>
      </c>
      <c t="s">
        <v>28</v>
      </c>
    </row>
    <row r="590" spans="1:5" ht="12.75">
      <c r="A590" s="37" t="s">
        <v>56</v>
      </c>
      <c r="E590" s="38" t="s">
        <v>8302</v>
      </c>
    </row>
    <row r="591" spans="1:5" ht="12.75">
      <c r="A591" s="39" t="s">
        <v>57</v>
      </c>
      <c r="E591" s="40" t="s">
        <v>53</v>
      </c>
    </row>
    <row r="592" spans="1:5" ht="12.75">
      <c r="A592" t="s">
        <v>58</v>
      </c>
      <c r="E592" s="38" t="s">
        <v>53</v>
      </c>
    </row>
    <row r="593" spans="1:16" ht="12.75">
      <c r="A593" s="26" t="s">
        <v>51</v>
      </c>
      <c s="31" t="s">
        <v>286</v>
      </c>
      <c s="31" t="s">
        <v>8303</v>
      </c>
      <c s="26" t="s">
        <v>53</v>
      </c>
      <c s="32" t="s">
        <v>8304</v>
      </c>
      <c s="33" t="s">
        <v>966</v>
      </c>
      <c s="34">
        <v>1</v>
      </c>
      <c s="35">
        <v>0</v>
      </c>
      <c s="36">
        <f>ROUND(ROUND(H593,2)*ROUND(G593,3),2)</f>
      </c>
      <c r="O593">
        <f>(I593*21)/100</f>
      </c>
      <c t="s">
        <v>28</v>
      </c>
    </row>
    <row r="594" spans="1:5" ht="12.75">
      <c r="A594" s="37" t="s">
        <v>56</v>
      </c>
      <c r="E594" s="38" t="s">
        <v>8304</v>
      </c>
    </row>
    <row r="595" spans="1:5" ht="12.75">
      <c r="A595" s="39" t="s">
        <v>57</v>
      </c>
      <c r="E595" s="40" t="s">
        <v>53</v>
      </c>
    </row>
    <row r="596" spans="1:5" ht="12.75">
      <c r="A596" t="s">
        <v>58</v>
      </c>
      <c r="E596" s="38" t="s">
        <v>53</v>
      </c>
    </row>
    <row r="597" spans="1:16" ht="12.75">
      <c r="A597" s="26" t="s">
        <v>51</v>
      </c>
      <c s="31" t="s">
        <v>611</v>
      </c>
      <c s="31" t="s">
        <v>8305</v>
      </c>
      <c s="26" t="s">
        <v>53</v>
      </c>
      <c s="32" t="s">
        <v>8306</v>
      </c>
      <c s="33" t="s">
        <v>966</v>
      </c>
      <c s="34">
        <v>1</v>
      </c>
      <c s="35">
        <v>0</v>
      </c>
      <c s="36">
        <f>ROUND(ROUND(H597,2)*ROUND(G597,3),2)</f>
      </c>
      <c r="O597">
        <f>(I597*21)/100</f>
      </c>
      <c t="s">
        <v>28</v>
      </c>
    </row>
    <row r="598" spans="1:5" ht="12.75">
      <c r="A598" s="37" t="s">
        <v>56</v>
      </c>
      <c r="E598" s="38" t="s">
        <v>8306</v>
      </c>
    </row>
    <row r="599" spans="1:5" ht="12.75">
      <c r="A599" s="39" t="s">
        <v>57</v>
      </c>
      <c r="E599" s="40" t="s">
        <v>53</v>
      </c>
    </row>
    <row r="600" spans="1:5" ht="12.75">
      <c r="A600" t="s">
        <v>58</v>
      </c>
      <c r="E600" s="38" t="s">
        <v>53</v>
      </c>
    </row>
    <row r="601" spans="1:16" ht="12.75">
      <c r="A601" s="26" t="s">
        <v>51</v>
      </c>
      <c s="31" t="s">
        <v>619</v>
      </c>
      <c s="31" t="s">
        <v>8307</v>
      </c>
      <c s="26" t="s">
        <v>53</v>
      </c>
      <c s="32" t="s">
        <v>8308</v>
      </c>
      <c s="33" t="s">
        <v>55</v>
      </c>
      <c s="34">
        <v>5</v>
      </c>
      <c s="35">
        <v>0</v>
      </c>
      <c s="36">
        <f>ROUND(ROUND(H601,2)*ROUND(G601,3),2)</f>
      </c>
      <c r="O601">
        <f>(I601*21)/100</f>
      </c>
      <c t="s">
        <v>28</v>
      </c>
    </row>
    <row r="602" spans="1:5" ht="12.75">
      <c r="A602" s="37" t="s">
        <v>56</v>
      </c>
      <c r="E602" s="38" t="s">
        <v>8308</v>
      </c>
    </row>
    <row r="603" spans="1:5" ht="12.75">
      <c r="A603" s="39" t="s">
        <v>57</v>
      </c>
      <c r="E603" s="40" t="s">
        <v>53</v>
      </c>
    </row>
    <row r="604" spans="1:5" ht="12.75">
      <c r="A604" t="s">
        <v>58</v>
      </c>
      <c r="E604" s="38" t="s">
        <v>53</v>
      </c>
    </row>
    <row r="605" spans="1:16" ht="12.75">
      <c r="A605" s="26" t="s">
        <v>51</v>
      </c>
      <c s="31" t="s">
        <v>627</v>
      </c>
      <c s="31" t="s">
        <v>8309</v>
      </c>
      <c s="26" t="s">
        <v>53</v>
      </c>
      <c s="32" t="s">
        <v>8310</v>
      </c>
      <c s="33" t="s">
        <v>55</v>
      </c>
      <c s="34">
        <v>7</v>
      </c>
      <c s="35">
        <v>0</v>
      </c>
      <c s="36">
        <f>ROUND(ROUND(H605,2)*ROUND(G605,3),2)</f>
      </c>
      <c r="O605">
        <f>(I605*21)/100</f>
      </c>
      <c t="s">
        <v>28</v>
      </c>
    </row>
    <row r="606" spans="1:5" ht="12.75">
      <c r="A606" s="37" t="s">
        <v>56</v>
      </c>
      <c r="E606" s="38" t="s">
        <v>8310</v>
      </c>
    </row>
    <row r="607" spans="1:5" ht="12.75">
      <c r="A607" s="39" t="s">
        <v>57</v>
      </c>
      <c r="E607" s="40" t="s">
        <v>53</v>
      </c>
    </row>
    <row r="608" spans="1:5" ht="12.75">
      <c r="A608" t="s">
        <v>58</v>
      </c>
      <c r="E608" s="38" t="s">
        <v>53</v>
      </c>
    </row>
    <row r="609" spans="1:16" ht="12.75">
      <c r="A609" s="26" t="s">
        <v>51</v>
      </c>
      <c s="31" t="s">
        <v>777</v>
      </c>
      <c s="31" t="s">
        <v>7674</v>
      </c>
      <c s="26" t="s">
        <v>53</v>
      </c>
      <c s="32" t="s">
        <v>8311</v>
      </c>
      <c s="33" t="s">
        <v>966</v>
      </c>
      <c s="34">
        <v>1</v>
      </c>
      <c s="35">
        <v>0</v>
      </c>
      <c s="36">
        <f>ROUND(ROUND(H609,2)*ROUND(G609,3),2)</f>
      </c>
      <c r="O609">
        <f>(I609*21)/100</f>
      </c>
      <c t="s">
        <v>28</v>
      </c>
    </row>
    <row r="610" spans="1:5" ht="12.75">
      <c r="A610" s="37" t="s">
        <v>56</v>
      </c>
      <c r="E610" s="38" t="s">
        <v>8311</v>
      </c>
    </row>
    <row r="611" spans="1:5" ht="12.75">
      <c r="A611" s="39" t="s">
        <v>57</v>
      </c>
      <c r="E611" s="40" t="s">
        <v>53</v>
      </c>
    </row>
    <row r="612" spans="1:5" ht="12.75">
      <c r="A612" t="s">
        <v>58</v>
      </c>
      <c r="E612" s="38" t="s">
        <v>53</v>
      </c>
    </row>
    <row r="613" spans="1:16" ht="12.75">
      <c r="A613" s="26" t="s">
        <v>51</v>
      </c>
      <c s="31" t="s">
        <v>761</v>
      </c>
      <c s="31" t="s">
        <v>7676</v>
      </c>
      <c s="26" t="s">
        <v>53</v>
      </c>
      <c s="32" t="s">
        <v>8312</v>
      </c>
      <c s="33" t="s">
        <v>966</v>
      </c>
      <c s="34">
        <v>2</v>
      </c>
      <c s="35">
        <v>0</v>
      </c>
      <c s="36">
        <f>ROUND(ROUND(H613,2)*ROUND(G613,3),2)</f>
      </c>
      <c r="O613">
        <f>(I613*21)/100</f>
      </c>
      <c t="s">
        <v>28</v>
      </c>
    </row>
    <row r="614" spans="1:5" ht="12.75">
      <c r="A614" s="37" t="s">
        <v>56</v>
      </c>
      <c r="E614" s="38" t="s">
        <v>8312</v>
      </c>
    </row>
    <row r="615" spans="1:5" ht="12.75">
      <c r="A615" s="39" t="s">
        <v>57</v>
      </c>
      <c r="E615" s="40" t="s">
        <v>53</v>
      </c>
    </row>
    <row r="616" spans="1:5" ht="12.75">
      <c r="A616" t="s">
        <v>58</v>
      </c>
      <c r="E616" s="38" t="s">
        <v>53</v>
      </c>
    </row>
    <row r="617" spans="1:16" ht="12.75">
      <c r="A617" s="26" t="s">
        <v>51</v>
      </c>
      <c s="31" t="s">
        <v>737</v>
      </c>
      <c s="31" t="s">
        <v>7680</v>
      </c>
      <c s="26" t="s">
        <v>53</v>
      </c>
      <c s="32" t="s">
        <v>8313</v>
      </c>
      <c s="33" t="s">
        <v>966</v>
      </c>
      <c s="34">
        <v>1</v>
      </c>
      <c s="35">
        <v>0</v>
      </c>
      <c s="36">
        <f>ROUND(ROUND(H617,2)*ROUND(G617,3),2)</f>
      </c>
      <c r="O617">
        <f>(I617*21)/100</f>
      </c>
      <c t="s">
        <v>28</v>
      </c>
    </row>
    <row r="618" spans="1:5" ht="12.75">
      <c r="A618" s="37" t="s">
        <v>56</v>
      </c>
      <c r="E618" s="38" t="s">
        <v>8313</v>
      </c>
    </row>
    <row r="619" spans="1:5" ht="12.75">
      <c r="A619" s="39" t="s">
        <v>57</v>
      </c>
      <c r="E619" s="40" t="s">
        <v>53</v>
      </c>
    </row>
    <row r="620" spans="1:5" ht="12.75">
      <c r="A620" t="s">
        <v>58</v>
      </c>
      <c r="E620" s="38" t="s">
        <v>53</v>
      </c>
    </row>
    <row r="621" spans="1:16" ht="12.75">
      <c r="A621" s="26" t="s">
        <v>51</v>
      </c>
      <c s="31" t="s">
        <v>741</v>
      </c>
      <c s="31" t="s">
        <v>7684</v>
      </c>
      <c s="26" t="s">
        <v>53</v>
      </c>
      <c s="32" t="s">
        <v>8314</v>
      </c>
      <c s="33" t="s">
        <v>966</v>
      </c>
      <c s="34">
        <v>1</v>
      </c>
      <c s="35">
        <v>0</v>
      </c>
      <c s="36">
        <f>ROUND(ROUND(H621,2)*ROUND(G621,3),2)</f>
      </c>
      <c r="O621">
        <f>(I621*21)/100</f>
      </c>
      <c t="s">
        <v>28</v>
      </c>
    </row>
    <row r="622" spans="1:5" ht="12.75">
      <c r="A622" s="37" t="s">
        <v>56</v>
      </c>
      <c r="E622" s="38" t="s">
        <v>8314</v>
      </c>
    </row>
    <row r="623" spans="1:5" ht="12.75">
      <c r="A623" s="39" t="s">
        <v>57</v>
      </c>
      <c r="E623" s="40" t="s">
        <v>53</v>
      </c>
    </row>
    <row r="624" spans="1:5" ht="12.75">
      <c r="A624" t="s">
        <v>58</v>
      </c>
      <c r="E624" s="38" t="s">
        <v>53</v>
      </c>
    </row>
    <row r="625" spans="1:16" ht="12.75">
      <c r="A625" s="26" t="s">
        <v>51</v>
      </c>
      <c s="31" t="s">
        <v>753</v>
      </c>
      <c s="31" t="s">
        <v>7686</v>
      </c>
      <c s="26" t="s">
        <v>53</v>
      </c>
      <c s="32" t="s">
        <v>8315</v>
      </c>
      <c s="33" t="s">
        <v>966</v>
      </c>
      <c s="34">
        <v>1</v>
      </c>
      <c s="35">
        <v>0</v>
      </c>
      <c s="36">
        <f>ROUND(ROUND(H625,2)*ROUND(G625,3),2)</f>
      </c>
      <c r="O625">
        <f>(I625*21)/100</f>
      </c>
      <c t="s">
        <v>28</v>
      </c>
    </row>
    <row r="626" spans="1:5" ht="12.75">
      <c r="A626" s="37" t="s">
        <v>56</v>
      </c>
      <c r="E626" s="38" t="s">
        <v>8315</v>
      </c>
    </row>
    <row r="627" spans="1:5" ht="12.75">
      <c r="A627" s="39" t="s">
        <v>57</v>
      </c>
      <c r="E627" s="40" t="s">
        <v>53</v>
      </c>
    </row>
    <row r="628" spans="1:5" ht="12.75">
      <c r="A628" t="s">
        <v>58</v>
      </c>
      <c r="E628" s="38" t="s">
        <v>53</v>
      </c>
    </row>
    <row r="629" spans="1:16" ht="12.75">
      <c r="A629" s="26" t="s">
        <v>51</v>
      </c>
      <c s="31" t="s">
        <v>757</v>
      </c>
      <c s="31" t="s">
        <v>7688</v>
      </c>
      <c s="26" t="s">
        <v>53</v>
      </c>
      <c s="32" t="s">
        <v>8316</v>
      </c>
      <c s="33" t="s">
        <v>966</v>
      </c>
      <c s="34">
        <v>1</v>
      </c>
      <c s="35">
        <v>0</v>
      </c>
      <c s="36">
        <f>ROUND(ROUND(H629,2)*ROUND(G629,3),2)</f>
      </c>
      <c r="O629">
        <f>(I629*21)/100</f>
      </c>
      <c t="s">
        <v>28</v>
      </c>
    </row>
    <row r="630" spans="1:5" ht="12.75">
      <c r="A630" s="37" t="s">
        <v>56</v>
      </c>
      <c r="E630" s="38" t="s">
        <v>8316</v>
      </c>
    </row>
    <row r="631" spans="1:5" ht="12.75">
      <c r="A631" s="39" t="s">
        <v>57</v>
      </c>
      <c r="E631" s="40" t="s">
        <v>53</v>
      </c>
    </row>
    <row r="632" spans="1:5" ht="12.75">
      <c r="A632" t="s">
        <v>58</v>
      </c>
      <c r="E632" s="38" t="s">
        <v>53</v>
      </c>
    </row>
    <row r="633" spans="1:16" ht="12.75">
      <c r="A633" s="26" t="s">
        <v>51</v>
      </c>
      <c s="31" t="s">
        <v>396</v>
      </c>
      <c s="31" t="s">
        <v>7690</v>
      </c>
      <c s="26" t="s">
        <v>53</v>
      </c>
      <c s="32" t="s">
        <v>8317</v>
      </c>
      <c s="33" t="s">
        <v>966</v>
      </c>
      <c s="34">
        <v>1</v>
      </c>
      <c s="35">
        <v>0</v>
      </c>
      <c s="36">
        <f>ROUND(ROUND(H633,2)*ROUND(G633,3),2)</f>
      </c>
      <c r="O633">
        <f>(I633*21)/100</f>
      </c>
      <c t="s">
        <v>28</v>
      </c>
    </row>
    <row r="634" spans="1:5" ht="12.75">
      <c r="A634" s="37" t="s">
        <v>56</v>
      </c>
      <c r="E634" s="38" t="s">
        <v>8317</v>
      </c>
    </row>
    <row r="635" spans="1:5" ht="12.75">
      <c r="A635" s="39" t="s">
        <v>57</v>
      </c>
      <c r="E635" s="40" t="s">
        <v>53</v>
      </c>
    </row>
    <row r="636" spans="1:5" ht="12.75">
      <c r="A636" t="s">
        <v>58</v>
      </c>
      <c r="E636" s="38" t="s">
        <v>53</v>
      </c>
    </row>
    <row r="637" spans="1:18" ht="12.75" customHeight="1">
      <c r="A637" s="6" t="s">
        <v>48</v>
      </c>
      <c s="6"/>
      <c s="44" t="s">
        <v>6082</v>
      </c>
      <c s="6"/>
      <c s="29" t="s">
        <v>8318</v>
      </c>
      <c s="6"/>
      <c s="6"/>
      <c s="6"/>
      <c s="46">
        <f>0+Q637</f>
      </c>
      <c r="O637">
        <f>0+R637</f>
      </c>
      <c r="Q637">
        <f>0+I638+I642+I646+I650+I654+I658+I662+I666+I670+I674+I678+I682+I686+I690+I694+I698+I702+I706</f>
      </c>
      <c>
        <f>0+O638+O642+O646+O650+O654+O658+O662+O666+O670+O674+O678+O682+O686+O690+O694+O698+O702+O706</f>
      </c>
    </row>
    <row r="638" spans="1:16" ht="12.75">
      <c r="A638" s="26" t="s">
        <v>51</v>
      </c>
      <c s="31" t="s">
        <v>99</v>
      </c>
      <c s="31" t="s">
        <v>8230</v>
      </c>
      <c s="26" t="s">
        <v>53</v>
      </c>
      <c s="32" t="s">
        <v>8231</v>
      </c>
      <c s="33" t="s">
        <v>966</v>
      </c>
      <c s="34">
        <v>4</v>
      </c>
      <c s="35">
        <v>0</v>
      </c>
      <c s="36">
        <f>ROUND(ROUND(H638,2)*ROUND(G638,3),2)</f>
      </c>
      <c r="O638">
        <f>(I638*21)/100</f>
      </c>
      <c t="s">
        <v>28</v>
      </c>
    </row>
    <row r="639" spans="1:5" ht="12.75">
      <c r="A639" s="37" t="s">
        <v>56</v>
      </c>
      <c r="E639" s="38" t="s">
        <v>8231</v>
      </c>
    </row>
    <row r="640" spans="1:5" ht="12.75">
      <c r="A640" s="39" t="s">
        <v>57</v>
      </c>
      <c r="E640" s="40" t="s">
        <v>53</v>
      </c>
    </row>
    <row r="641" spans="1:5" ht="12.75">
      <c r="A641" t="s">
        <v>58</v>
      </c>
      <c r="E641" s="38" t="s">
        <v>53</v>
      </c>
    </row>
    <row r="642" spans="1:16" ht="12.75">
      <c r="A642" s="26" t="s">
        <v>51</v>
      </c>
      <c s="31" t="s">
        <v>103</v>
      </c>
      <c s="31" t="s">
        <v>8230</v>
      </c>
      <c s="26" t="s">
        <v>34</v>
      </c>
      <c s="32" t="s">
        <v>8231</v>
      </c>
      <c s="33" t="s">
        <v>966</v>
      </c>
      <c s="34">
        <v>1</v>
      </c>
      <c s="35">
        <v>0</v>
      </c>
      <c s="36">
        <f>ROUND(ROUND(H642,2)*ROUND(G642,3),2)</f>
      </c>
      <c r="O642">
        <f>(I642*21)/100</f>
      </c>
      <c t="s">
        <v>28</v>
      </c>
    </row>
    <row r="643" spans="1:5" ht="12.75">
      <c r="A643" s="37" t="s">
        <v>56</v>
      </c>
      <c r="E643" s="38" t="s">
        <v>8231</v>
      </c>
    </row>
    <row r="644" spans="1:5" ht="12.75">
      <c r="A644" s="39" t="s">
        <v>57</v>
      </c>
      <c r="E644" s="40" t="s">
        <v>53</v>
      </c>
    </row>
    <row r="645" spans="1:5" ht="12.75">
      <c r="A645" t="s">
        <v>58</v>
      </c>
      <c r="E645" s="38" t="s">
        <v>53</v>
      </c>
    </row>
    <row r="646" spans="1:16" ht="12.75">
      <c r="A646" s="26" t="s">
        <v>51</v>
      </c>
      <c s="31" t="s">
        <v>150</v>
      </c>
      <c s="31" t="s">
        <v>8232</v>
      </c>
      <c s="26" t="s">
        <v>53</v>
      </c>
      <c s="32" t="s">
        <v>8233</v>
      </c>
      <c s="33" t="s">
        <v>966</v>
      </c>
      <c s="34">
        <v>10</v>
      </c>
      <c s="35">
        <v>0</v>
      </c>
      <c s="36">
        <f>ROUND(ROUND(H646,2)*ROUND(G646,3),2)</f>
      </c>
      <c r="O646">
        <f>(I646*21)/100</f>
      </c>
      <c t="s">
        <v>28</v>
      </c>
    </row>
    <row r="647" spans="1:5" ht="12.75">
      <c r="A647" s="37" t="s">
        <v>56</v>
      </c>
      <c r="E647" s="38" t="s">
        <v>8233</v>
      </c>
    </row>
    <row r="648" spans="1:5" ht="12.75">
      <c r="A648" s="39" t="s">
        <v>57</v>
      </c>
      <c r="E648" s="40" t="s">
        <v>53</v>
      </c>
    </row>
    <row r="649" spans="1:5" ht="12.75">
      <c r="A649" t="s">
        <v>58</v>
      </c>
      <c r="E649" s="38" t="s">
        <v>53</v>
      </c>
    </row>
    <row r="650" spans="1:16" ht="12.75">
      <c r="A650" s="26" t="s">
        <v>51</v>
      </c>
      <c s="31" t="s">
        <v>154</v>
      </c>
      <c s="31" t="s">
        <v>8232</v>
      </c>
      <c s="26" t="s">
        <v>34</v>
      </c>
      <c s="32" t="s">
        <v>8233</v>
      </c>
      <c s="33" t="s">
        <v>966</v>
      </c>
      <c s="34">
        <v>1</v>
      </c>
      <c s="35">
        <v>0</v>
      </c>
      <c s="36">
        <f>ROUND(ROUND(H650,2)*ROUND(G650,3),2)</f>
      </c>
      <c r="O650">
        <f>(I650*21)/100</f>
      </c>
      <c t="s">
        <v>28</v>
      </c>
    </row>
    <row r="651" spans="1:5" ht="12.75">
      <c r="A651" s="37" t="s">
        <v>56</v>
      </c>
      <c r="E651" s="38" t="s">
        <v>8233</v>
      </c>
    </row>
    <row r="652" spans="1:5" ht="12.75">
      <c r="A652" s="39" t="s">
        <v>57</v>
      </c>
      <c r="E652" s="40" t="s">
        <v>53</v>
      </c>
    </row>
    <row r="653" spans="1:5" ht="12.75">
      <c r="A653" t="s">
        <v>58</v>
      </c>
      <c r="E653" s="38" t="s">
        <v>53</v>
      </c>
    </row>
    <row r="654" spans="1:16" ht="12.75">
      <c r="A654" s="26" t="s">
        <v>51</v>
      </c>
      <c s="31" t="s">
        <v>347</v>
      </c>
      <c s="31" t="s">
        <v>8232</v>
      </c>
      <c s="26" t="s">
        <v>28</v>
      </c>
      <c s="32" t="s">
        <v>8233</v>
      </c>
      <c s="33" t="s">
        <v>966</v>
      </c>
      <c s="34">
        <v>10</v>
      </c>
      <c s="35">
        <v>0</v>
      </c>
      <c s="36">
        <f>ROUND(ROUND(H654,2)*ROUND(G654,3),2)</f>
      </c>
      <c r="O654">
        <f>(I654*21)/100</f>
      </c>
      <c t="s">
        <v>28</v>
      </c>
    </row>
    <row r="655" spans="1:5" ht="12.75">
      <c r="A655" s="37" t="s">
        <v>56</v>
      </c>
      <c r="E655" s="38" t="s">
        <v>8233</v>
      </c>
    </row>
    <row r="656" spans="1:5" ht="12.75">
      <c r="A656" s="39" t="s">
        <v>57</v>
      </c>
      <c r="E656" s="40" t="s">
        <v>53</v>
      </c>
    </row>
    <row r="657" spans="1:5" ht="12.75">
      <c r="A657" t="s">
        <v>58</v>
      </c>
      <c r="E657" s="38" t="s">
        <v>53</v>
      </c>
    </row>
    <row r="658" spans="1:16" ht="12.75">
      <c r="A658" s="26" t="s">
        <v>51</v>
      </c>
      <c s="31" t="s">
        <v>302</v>
      </c>
      <c s="31" t="s">
        <v>8232</v>
      </c>
      <c s="26" t="s">
        <v>26</v>
      </c>
      <c s="32" t="s">
        <v>8233</v>
      </c>
      <c s="33" t="s">
        <v>966</v>
      </c>
      <c s="34">
        <v>1</v>
      </c>
      <c s="35">
        <v>0</v>
      </c>
      <c s="36">
        <f>ROUND(ROUND(H658,2)*ROUND(G658,3),2)</f>
      </c>
      <c r="O658">
        <f>(I658*21)/100</f>
      </c>
      <c t="s">
        <v>28</v>
      </c>
    </row>
    <row r="659" spans="1:5" ht="12.75">
      <c r="A659" s="37" t="s">
        <v>56</v>
      </c>
      <c r="E659" s="38" t="s">
        <v>8233</v>
      </c>
    </row>
    <row r="660" spans="1:5" ht="12.75">
      <c r="A660" s="39" t="s">
        <v>57</v>
      </c>
      <c r="E660" s="40" t="s">
        <v>53</v>
      </c>
    </row>
    <row r="661" spans="1:5" ht="12.75">
      <c r="A661" t="s">
        <v>58</v>
      </c>
      <c r="E661" s="38" t="s">
        <v>53</v>
      </c>
    </row>
    <row r="662" spans="1:16" ht="12.75">
      <c r="A662" s="26" t="s">
        <v>51</v>
      </c>
      <c s="31" t="s">
        <v>306</v>
      </c>
      <c s="31" t="s">
        <v>8319</v>
      </c>
      <c s="26" t="s">
        <v>53</v>
      </c>
      <c s="32" t="s">
        <v>8320</v>
      </c>
      <c s="33" t="s">
        <v>966</v>
      </c>
      <c s="34">
        <v>4</v>
      </c>
      <c s="35">
        <v>0</v>
      </c>
      <c s="36">
        <f>ROUND(ROUND(H662,2)*ROUND(G662,3),2)</f>
      </c>
      <c r="O662">
        <f>(I662*21)/100</f>
      </c>
      <c t="s">
        <v>28</v>
      </c>
    </row>
    <row r="663" spans="1:5" ht="12.75">
      <c r="A663" s="37" t="s">
        <v>56</v>
      </c>
      <c r="E663" s="38" t="s">
        <v>8320</v>
      </c>
    </row>
    <row r="664" spans="1:5" ht="12.75">
      <c r="A664" s="39" t="s">
        <v>57</v>
      </c>
      <c r="E664" s="40" t="s">
        <v>53</v>
      </c>
    </row>
    <row r="665" spans="1:5" ht="12.75">
      <c r="A665" t="s">
        <v>58</v>
      </c>
      <c r="E665" s="38" t="s">
        <v>53</v>
      </c>
    </row>
    <row r="666" spans="1:16" ht="12.75">
      <c r="A666" s="26" t="s">
        <v>51</v>
      </c>
      <c s="31" t="s">
        <v>158</v>
      </c>
      <c s="31" t="s">
        <v>8319</v>
      </c>
      <c s="26" t="s">
        <v>34</v>
      </c>
      <c s="32" t="s">
        <v>8320</v>
      </c>
      <c s="33" t="s">
        <v>966</v>
      </c>
      <c s="34">
        <v>5</v>
      </c>
      <c s="35">
        <v>0</v>
      </c>
      <c s="36">
        <f>ROUND(ROUND(H666,2)*ROUND(G666,3),2)</f>
      </c>
      <c r="O666">
        <f>(I666*21)/100</f>
      </c>
      <c t="s">
        <v>28</v>
      </c>
    </row>
    <row r="667" spans="1:5" ht="12.75">
      <c r="A667" s="37" t="s">
        <v>56</v>
      </c>
      <c r="E667" s="38" t="s">
        <v>8320</v>
      </c>
    </row>
    <row r="668" spans="1:5" ht="12.75">
      <c r="A668" s="39" t="s">
        <v>57</v>
      </c>
      <c r="E668" s="40" t="s">
        <v>53</v>
      </c>
    </row>
    <row r="669" spans="1:5" ht="12.75">
      <c r="A669" t="s">
        <v>58</v>
      </c>
      <c r="E669" s="38" t="s">
        <v>53</v>
      </c>
    </row>
    <row r="670" spans="1:16" ht="12.75">
      <c r="A670" s="26" t="s">
        <v>51</v>
      </c>
      <c s="31" t="s">
        <v>160</v>
      </c>
      <c s="31" t="s">
        <v>8321</v>
      </c>
      <c s="26" t="s">
        <v>53</v>
      </c>
      <c s="32" t="s">
        <v>8322</v>
      </c>
      <c s="33" t="s">
        <v>966</v>
      </c>
      <c s="34">
        <v>3</v>
      </c>
      <c s="35">
        <v>0</v>
      </c>
      <c s="36">
        <f>ROUND(ROUND(H670,2)*ROUND(G670,3),2)</f>
      </c>
      <c r="O670">
        <f>(I670*21)/100</f>
      </c>
      <c t="s">
        <v>28</v>
      </c>
    </row>
    <row r="671" spans="1:5" ht="12.75">
      <c r="A671" s="37" t="s">
        <v>56</v>
      </c>
      <c r="E671" s="38" t="s">
        <v>8322</v>
      </c>
    </row>
    <row r="672" spans="1:5" ht="12.75">
      <c r="A672" s="39" t="s">
        <v>57</v>
      </c>
      <c r="E672" s="40" t="s">
        <v>53</v>
      </c>
    </row>
    <row r="673" spans="1:5" ht="12.75">
      <c r="A673" t="s">
        <v>58</v>
      </c>
      <c r="E673" s="38" t="s">
        <v>53</v>
      </c>
    </row>
    <row r="674" spans="1:16" ht="12.75">
      <c r="A674" s="26" t="s">
        <v>51</v>
      </c>
      <c s="31" t="s">
        <v>545</v>
      </c>
      <c s="31" t="s">
        <v>6093</v>
      </c>
      <c s="26" t="s">
        <v>53</v>
      </c>
      <c s="32" t="s">
        <v>8323</v>
      </c>
      <c s="33" t="s">
        <v>966</v>
      </c>
      <c s="34">
        <v>4</v>
      </c>
      <c s="35">
        <v>0</v>
      </c>
      <c s="36">
        <f>ROUND(ROUND(H674,2)*ROUND(G674,3),2)</f>
      </c>
      <c r="O674">
        <f>(I674*21)/100</f>
      </c>
      <c t="s">
        <v>28</v>
      </c>
    </row>
    <row r="675" spans="1:5" ht="12.75">
      <c r="A675" s="37" t="s">
        <v>56</v>
      </c>
      <c r="E675" s="38" t="s">
        <v>8323</v>
      </c>
    </row>
    <row r="676" spans="1:5" ht="12.75">
      <c r="A676" s="39" t="s">
        <v>57</v>
      </c>
      <c r="E676" s="40" t="s">
        <v>53</v>
      </c>
    </row>
    <row r="677" spans="1:5" ht="12.75">
      <c r="A677" t="s">
        <v>58</v>
      </c>
      <c r="E677" s="38" t="s">
        <v>53</v>
      </c>
    </row>
    <row r="678" spans="1:16" ht="12.75">
      <c r="A678" s="26" t="s">
        <v>51</v>
      </c>
      <c s="31" t="s">
        <v>549</v>
      </c>
      <c s="31" t="s">
        <v>6095</v>
      </c>
      <c s="26" t="s">
        <v>53</v>
      </c>
      <c s="32" t="s">
        <v>8324</v>
      </c>
      <c s="33" t="s">
        <v>966</v>
      </c>
      <c s="34">
        <v>4</v>
      </c>
      <c s="35">
        <v>0</v>
      </c>
      <c s="36">
        <f>ROUND(ROUND(H678,2)*ROUND(G678,3),2)</f>
      </c>
      <c r="O678">
        <f>(I678*21)/100</f>
      </c>
      <c t="s">
        <v>28</v>
      </c>
    </row>
    <row r="679" spans="1:5" ht="12.75">
      <c r="A679" s="37" t="s">
        <v>56</v>
      </c>
      <c r="E679" s="38" t="s">
        <v>8324</v>
      </c>
    </row>
    <row r="680" spans="1:5" ht="12.75">
      <c r="A680" s="39" t="s">
        <v>57</v>
      </c>
      <c r="E680" s="40" t="s">
        <v>53</v>
      </c>
    </row>
    <row r="681" spans="1:5" ht="12.75">
      <c r="A681" t="s">
        <v>58</v>
      </c>
      <c r="E681" s="38" t="s">
        <v>53</v>
      </c>
    </row>
    <row r="682" spans="1:16" ht="12.75">
      <c r="A682" s="26" t="s">
        <v>51</v>
      </c>
      <c s="31" t="s">
        <v>553</v>
      </c>
      <c s="31" t="s">
        <v>6095</v>
      </c>
      <c s="26" t="s">
        <v>34</v>
      </c>
      <c s="32" t="s">
        <v>8325</v>
      </c>
      <c s="33" t="s">
        <v>966</v>
      </c>
      <c s="34">
        <v>1</v>
      </c>
      <c s="35">
        <v>0</v>
      </c>
      <c s="36">
        <f>ROUND(ROUND(H682,2)*ROUND(G682,3),2)</f>
      </c>
      <c r="O682">
        <f>(I682*21)/100</f>
      </c>
      <c t="s">
        <v>28</v>
      </c>
    </row>
    <row r="683" spans="1:5" ht="12.75">
      <c r="A683" s="37" t="s">
        <v>56</v>
      </c>
      <c r="E683" s="38" t="s">
        <v>8325</v>
      </c>
    </row>
    <row r="684" spans="1:5" ht="12.75">
      <c r="A684" s="39" t="s">
        <v>57</v>
      </c>
      <c r="E684" s="40" t="s">
        <v>53</v>
      </c>
    </row>
    <row r="685" spans="1:5" ht="12.75">
      <c r="A685" t="s">
        <v>58</v>
      </c>
      <c r="E685" s="38" t="s">
        <v>53</v>
      </c>
    </row>
    <row r="686" spans="1:16" ht="12.75">
      <c r="A686" s="26" t="s">
        <v>51</v>
      </c>
      <c s="31" t="s">
        <v>557</v>
      </c>
      <c s="31" t="s">
        <v>6097</v>
      </c>
      <c s="26" t="s">
        <v>53</v>
      </c>
      <c s="32" t="s">
        <v>8326</v>
      </c>
      <c s="33" t="s">
        <v>966</v>
      </c>
      <c s="34">
        <v>10</v>
      </c>
      <c s="35">
        <v>0</v>
      </c>
      <c s="36">
        <f>ROUND(ROUND(H686,2)*ROUND(G686,3),2)</f>
      </c>
      <c r="O686">
        <f>(I686*21)/100</f>
      </c>
      <c t="s">
        <v>28</v>
      </c>
    </row>
    <row r="687" spans="1:5" ht="12.75">
      <c r="A687" s="37" t="s">
        <v>56</v>
      </c>
      <c r="E687" s="38" t="s">
        <v>8326</v>
      </c>
    </row>
    <row r="688" spans="1:5" ht="12.75">
      <c r="A688" s="39" t="s">
        <v>57</v>
      </c>
      <c r="E688" s="40" t="s">
        <v>53</v>
      </c>
    </row>
    <row r="689" spans="1:5" ht="12.75">
      <c r="A689" t="s">
        <v>58</v>
      </c>
      <c r="E689" s="38" t="s">
        <v>53</v>
      </c>
    </row>
    <row r="690" spans="1:16" ht="12.75">
      <c r="A690" s="26" t="s">
        <v>51</v>
      </c>
      <c s="31" t="s">
        <v>559</v>
      </c>
      <c s="31" t="s">
        <v>6097</v>
      </c>
      <c s="26" t="s">
        <v>34</v>
      </c>
      <c s="32" t="s">
        <v>8327</v>
      </c>
      <c s="33" t="s">
        <v>966</v>
      </c>
      <c s="34">
        <v>5</v>
      </c>
      <c s="35">
        <v>0</v>
      </c>
      <c s="36">
        <f>ROUND(ROUND(H690,2)*ROUND(G690,3),2)</f>
      </c>
      <c r="O690">
        <f>(I690*21)/100</f>
      </c>
      <c t="s">
        <v>28</v>
      </c>
    </row>
    <row r="691" spans="1:5" ht="12.75">
      <c r="A691" s="37" t="s">
        <v>56</v>
      </c>
      <c r="E691" s="38" t="s">
        <v>8327</v>
      </c>
    </row>
    <row r="692" spans="1:5" ht="12.75">
      <c r="A692" s="39" t="s">
        <v>57</v>
      </c>
      <c r="E692" s="40" t="s">
        <v>53</v>
      </c>
    </row>
    <row r="693" spans="1:5" ht="12.75">
      <c r="A693" t="s">
        <v>58</v>
      </c>
      <c r="E693" s="38" t="s">
        <v>53</v>
      </c>
    </row>
    <row r="694" spans="1:16" ht="12.75">
      <c r="A694" s="26" t="s">
        <v>51</v>
      </c>
      <c s="31" t="s">
        <v>695</v>
      </c>
      <c s="31" t="s">
        <v>6097</v>
      </c>
      <c s="26" t="s">
        <v>28</v>
      </c>
      <c s="32" t="s">
        <v>8328</v>
      </c>
      <c s="33" t="s">
        <v>966</v>
      </c>
      <c s="34">
        <v>10</v>
      </c>
      <c s="35">
        <v>0</v>
      </c>
      <c s="36">
        <f>ROUND(ROUND(H694,2)*ROUND(G694,3),2)</f>
      </c>
      <c r="O694">
        <f>(I694*21)/100</f>
      </c>
      <c t="s">
        <v>28</v>
      </c>
    </row>
    <row r="695" spans="1:5" ht="12.75">
      <c r="A695" s="37" t="s">
        <v>56</v>
      </c>
      <c r="E695" s="38" t="s">
        <v>8328</v>
      </c>
    </row>
    <row r="696" spans="1:5" ht="12.75">
      <c r="A696" s="39" t="s">
        <v>57</v>
      </c>
      <c r="E696" s="40" t="s">
        <v>53</v>
      </c>
    </row>
    <row r="697" spans="1:5" ht="12.75">
      <c r="A697" t="s">
        <v>58</v>
      </c>
      <c r="E697" s="38" t="s">
        <v>53</v>
      </c>
    </row>
    <row r="698" spans="1:16" ht="12.75">
      <c r="A698" s="26" t="s">
        <v>51</v>
      </c>
      <c s="31" t="s">
        <v>561</v>
      </c>
      <c s="31" t="s">
        <v>6099</v>
      </c>
      <c s="26" t="s">
        <v>53</v>
      </c>
      <c s="32" t="s">
        <v>8329</v>
      </c>
      <c s="33" t="s">
        <v>966</v>
      </c>
      <c s="34">
        <v>4</v>
      </c>
      <c s="35">
        <v>0</v>
      </c>
      <c s="36">
        <f>ROUND(ROUND(H698,2)*ROUND(G698,3),2)</f>
      </c>
      <c r="O698">
        <f>(I698*21)/100</f>
      </c>
      <c t="s">
        <v>28</v>
      </c>
    </row>
    <row r="699" spans="1:5" ht="12.75">
      <c r="A699" s="37" t="s">
        <v>56</v>
      </c>
      <c r="E699" s="38" t="s">
        <v>8329</v>
      </c>
    </row>
    <row r="700" spans="1:5" ht="12.75">
      <c r="A700" s="39" t="s">
        <v>57</v>
      </c>
      <c r="E700" s="40" t="s">
        <v>53</v>
      </c>
    </row>
    <row r="701" spans="1:5" ht="12.75">
      <c r="A701" t="s">
        <v>58</v>
      </c>
      <c r="E701" s="38" t="s">
        <v>53</v>
      </c>
    </row>
    <row r="702" spans="1:16" ht="12.75">
      <c r="A702" s="26" t="s">
        <v>51</v>
      </c>
      <c s="31" t="s">
        <v>563</v>
      </c>
      <c s="31" t="s">
        <v>6183</v>
      </c>
      <c s="26" t="s">
        <v>53</v>
      </c>
      <c s="32" t="s">
        <v>8330</v>
      </c>
      <c s="33" t="s">
        <v>966</v>
      </c>
      <c s="34">
        <v>1</v>
      </c>
      <c s="35">
        <v>0</v>
      </c>
      <c s="36">
        <f>ROUND(ROUND(H702,2)*ROUND(G702,3),2)</f>
      </c>
      <c r="O702">
        <f>(I702*21)/100</f>
      </c>
      <c t="s">
        <v>28</v>
      </c>
    </row>
    <row r="703" spans="1:5" ht="12.75">
      <c r="A703" s="37" t="s">
        <v>56</v>
      </c>
      <c r="E703" s="38" t="s">
        <v>8330</v>
      </c>
    </row>
    <row r="704" spans="1:5" ht="12.75">
      <c r="A704" s="39" t="s">
        <v>57</v>
      </c>
      <c r="E704" s="40" t="s">
        <v>53</v>
      </c>
    </row>
    <row r="705" spans="1:5" ht="12.75">
      <c r="A705" t="s">
        <v>58</v>
      </c>
      <c r="E705" s="38" t="s">
        <v>53</v>
      </c>
    </row>
    <row r="706" spans="1:16" ht="12.75">
      <c r="A706" s="26" t="s">
        <v>51</v>
      </c>
      <c s="31" t="s">
        <v>699</v>
      </c>
      <c s="31" t="s">
        <v>6183</v>
      </c>
      <c s="26" t="s">
        <v>34</v>
      </c>
      <c s="32" t="s">
        <v>8331</v>
      </c>
      <c s="33" t="s">
        <v>966</v>
      </c>
      <c s="34">
        <v>1</v>
      </c>
      <c s="35">
        <v>0</v>
      </c>
      <c s="36">
        <f>ROUND(ROUND(H706,2)*ROUND(G706,3),2)</f>
      </c>
      <c r="O706">
        <f>(I706*21)/100</f>
      </c>
      <c t="s">
        <v>28</v>
      </c>
    </row>
    <row r="707" spans="1:5" ht="12.75">
      <c r="A707" s="37" t="s">
        <v>56</v>
      </c>
      <c r="E707" s="38" t="s">
        <v>8331</v>
      </c>
    </row>
    <row r="708" spans="1:5" ht="12.75">
      <c r="A708" s="39" t="s">
        <v>57</v>
      </c>
      <c r="E708" s="40" t="s">
        <v>53</v>
      </c>
    </row>
    <row r="709" spans="1:5" ht="12.75">
      <c r="A709" t="s">
        <v>58</v>
      </c>
      <c r="E709" s="38" t="s">
        <v>53</v>
      </c>
    </row>
    <row r="710" spans="1:18" ht="12.75" customHeight="1">
      <c r="A710" s="6" t="s">
        <v>48</v>
      </c>
      <c s="6"/>
      <c s="44" t="s">
        <v>7592</v>
      </c>
      <c s="6"/>
      <c s="29" t="s">
        <v>1995</v>
      </c>
      <c s="6"/>
      <c s="6"/>
      <c s="6"/>
      <c s="46">
        <f>0+Q710</f>
      </c>
      <c r="O710">
        <f>0+R710</f>
      </c>
      <c r="Q710">
        <f>0+I711+I715+I719+I723+I727+I731+I735+I739</f>
      </c>
      <c>
        <f>0+O711+O715+O719+O723+O727+O731+O735+O739</f>
      </c>
    </row>
    <row r="711" spans="1:16" ht="12.75">
      <c r="A711" s="26" t="s">
        <v>51</v>
      </c>
      <c s="31" t="s">
        <v>142</v>
      </c>
      <c s="31" t="s">
        <v>6087</v>
      </c>
      <c s="26" t="s">
        <v>53</v>
      </c>
      <c s="32" t="s">
        <v>8332</v>
      </c>
      <c s="33" t="s">
        <v>379</v>
      </c>
      <c s="34">
        <v>4.5</v>
      </c>
      <c s="35">
        <v>0</v>
      </c>
      <c s="36">
        <f>ROUND(ROUND(H711,2)*ROUND(G711,3),2)</f>
      </c>
      <c r="O711">
        <f>(I711*21)/100</f>
      </c>
      <c t="s">
        <v>28</v>
      </c>
    </row>
    <row r="712" spans="1:5" ht="12.75">
      <c r="A712" s="37" t="s">
        <v>56</v>
      </c>
      <c r="E712" s="38" t="s">
        <v>8332</v>
      </c>
    </row>
    <row r="713" spans="1:5" ht="12.75">
      <c r="A713" s="39" t="s">
        <v>57</v>
      </c>
      <c r="E713" s="40" t="s">
        <v>53</v>
      </c>
    </row>
    <row r="714" spans="1:5" ht="12.75">
      <c r="A714" t="s">
        <v>58</v>
      </c>
      <c r="E714" s="38" t="s">
        <v>53</v>
      </c>
    </row>
    <row r="715" spans="1:16" ht="12.75">
      <c r="A715" s="26" t="s">
        <v>51</v>
      </c>
      <c s="31" t="s">
        <v>6823</v>
      </c>
      <c s="31" t="s">
        <v>7711</v>
      </c>
      <c s="26" t="s">
        <v>53</v>
      </c>
      <c s="32" t="s">
        <v>6090</v>
      </c>
      <c s="33" t="s">
        <v>5727</v>
      </c>
      <c s="34">
        <v>1</v>
      </c>
      <c s="35">
        <v>0</v>
      </c>
      <c s="36">
        <f>ROUND(ROUND(H715,2)*ROUND(G715,3),2)</f>
      </c>
      <c r="O715">
        <f>(I715*21)/100</f>
      </c>
      <c t="s">
        <v>28</v>
      </c>
    </row>
    <row r="716" spans="1:5" ht="12.75">
      <c r="A716" s="37" t="s">
        <v>56</v>
      </c>
      <c r="E716" s="38" t="s">
        <v>6090</v>
      </c>
    </row>
    <row r="717" spans="1:5" ht="12.75">
      <c r="A717" s="39" t="s">
        <v>57</v>
      </c>
      <c r="E717" s="40" t="s">
        <v>53</v>
      </c>
    </row>
    <row r="718" spans="1:5" ht="12.75">
      <c r="A718" t="s">
        <v>58</v>
      </c>
      <c r="E718" s="38" t="s">
        <v>53</v>
      </c>
    </row>
    <row r="719" spans="1:16" ht="12.75">
      <c r="A719" s="26" t="s">
        <v>51</v>
      </c>
      <c s="31" t="s">
        <v>6830</v>
      </c>
      <c s="31" t="s">
        <v>7713</v>
      </c>
      <c s="26" t="s">
        <v>53</v>
      </c>
      <c s="32" t="s">
        <v>8333</v>
      </c>
      <c s="33" t="s">
        <v>5727</v>
      </c>
      <c s="34">
        <v>1</v>
      </c>
      <c s="35">
        <v>0</v>
      </c>
      <c s="36">
        <f>ROUND(ROUND(H719,2)*ROUND(G719,3),2)</f>
      </c>
      <c r="O719">
        <f>(I719*21)/100</f>
      </c>
      <c t="s">
        <v>28</v>
      </c>
    </row>
    <row r="720" spans="1:5" ht="12.75">
      <c r="A720" s="37" t="s">
        <v>56</v>
      </c>
      <c r="E720" s="38" t="s">
        <v>8333</v>
      </c>
    </row>
    <row r="721" spans="1:5" ht="12.75">
      <c r="A721" s="39" t="s">
        <v>57</v>
      </c>
      <c r="E721" s="40" t="s">
        <v>53</v>
      </c>
    </row>
    <row r="722" spans="1:5" ht="12.75">
      <c r="A722" t="s">
        <v>58</v>
      </c>
      <c r="E722" s="38" t="s">
        <v>53</v>
      </c>
    </row>
    <row r="723" spans="1:16" ht="12.75">
      <c r="A723" s="26" t="s">
        <v>51</v>
      </c>
      <c s="31" t="s">
        <v>6836</v>
      </c>
      <c s="31" t="s">
        <v>7715</v>
      </c>
      <c s="26" t="s">
        <v>53</v>
      </c>
      <c s="32" t="s">
        <v>8334</v>
      </c>
      <c s="33" t="s">
        <v>6079</v>
      </c>
      <c s="34">
        <v>1</v>
      </c>
      <c s="35">
        <v>0</v>
      </c>
      <c s="36">
        <f>ROUND(ROUND(H723,2)*ROUND(G723,3),2)</f>
      </c>
      <c r="O723">
        <f>(I723*21)/100</f>
      </c>
      <c t="s">
        <v>28</v>
      </c>
    </row>
    <row r="724" spans="1:5" ht="12.75">
      <c r="A724" s="37" t="s">
        <v>56</v>
      </c>
      <c r="E724" s="38" t="s">
        <v>8334</v>
      </c>
    </row>
    <row r="725" spans="1:5" ht="12.75">
      <c r="A725" s="39" t="s">
        <v>57</v>
      </c>
      <c r="E725" s="40" t="s">
        <v>53</v>
      </c>
    </row>
    <row r="726" spans="1:5" ht="12.75">
      <c r="A726" t="s">
        <v>58</v>
      </c>
      <c r="E726" s="38" t="s">
        <v>53</v>
      </c>
    </row>
    <row r="727" spans="1:16" ht="12.75">
      <c r="A727" s="26" t="s">
        <v>51</v>
      </c>
      <c s="31" t="s">
        <v>6853</v>
      </c>
      <c s="31" t="s">
        <v>7717</v>
      </c>
      <c s="26" t="s">
        <v>53</v>
      </c>
      <c s="32" t="s">
        <v>6092</v>
      </c>
      <c s="33" t="s">
        <v>5727</v>
      </c>
      <c s="34">
        <v>1</v>
      </c>
      <c s="35">
        <v>0</v>
      </c>
      <c s="36">
        <f>ROUND(ROUND(H727,2)*ROUND(G727,3),2)</f>
      </c>
      <c r="O727">
        <f>(I727*21)/100</f>
      </c>
      <c t="s">
        <v>28</v>
      </c>
    </row>
    <row r="728" spans="1:5" ht="12.75">
      <c r="A728" s="37" t="s">
        <v>56</v>
      </c>
      <c r="E728" s="38" t="s">
        <v>6092</v>
      </c>
    </row>
    <row r="729" spans="1:5" ht="12.75">
      <c r="A729" s="39" t="s">
        <v>57</v>
      </c>
      <c r="E729" s="40" t="s">
        <v>53</v>
      </c>
    </row>
    <row r="730" spans="1:5" ht="12.75">
      <c r="A730" t="s">
        <v>58</v>
      </c>
      <c r="E730" s="38" t="s">
        <v>53</v>
      </c>
    </row>
    <row r="731" spans="1:16" ht="12.75">
      <c r="A731" s="26" t="s">
        <v>51</v>
      </c>
      <c s="31" t="s">
        <v>6858</v>
      </c>
      <c s="31" t="s">
        <v>7719</v>
      </c>
      <c s="26" t="s">
        <v>53</v>
      </c>
      <c s="32" t="s">
        <v>6094</v>
      </c>
      <c s="33" t="s">
        <v>5727</v>
      </c>
      <c s="34">
        <v>1</v>
      </c>
      <c s="35">
        <v>0</v>
      </c>
      <c s="36">
        <f>ROUND(ROUND(H731,2)*ROUND(G731,3),2)</f>
      </c>
      <c r="O731">
        <f>(I731*21)/100</f>
      </c>
      <c t="s">
        <v>28</v>
      </c>
    </row>
    <row r="732" spans="1:5" ht="12.75">
      <c r="A732" s="37" t="s">
        <v>56</v>
      </c>
      <c r="E732" s="38" t="s">
        <v>6094</v>
      </c>
    </row>
    <row r="733" spans="1:5" ht="12.75">
      <c r="A733" s="39" t="s">
        <v>57</v>
      </c>
      <c r="E733" s="40" t="s">
        <v>53</v>
      </c>
    </row>
    <row r="734" spans="1:5" ht="12.75">
      <c r="A734" t="s">
        <v>58</v>
      </c>
      <c r="E734" s="38" t="s">
        <v>53</v>
      </c>
    </row>
    <row r="735" spans="1:16" ht="12.75">
      <c r="A735" s="26" t="s">
        <v>51</v>
      </c>
      <c s="31" t="s">
        <v>6862</v>
      </c>
      <c s="31" t="s">
        <v>7721</v>
      </c>
      <c s="26" t="s">
        <v>53</v>
      </c>
      <c s="32" t="s">
        <v>6096</v>
      </c>
      <c s="33" t="s">
        <v>5727</v>
      </c>
      <c s="34">
        <v>1</v>
      </c>
      <c s="35">
        <v>0</v>
      </c>
      <c s="36">
        <f>ROUND(ROUND(H735,2)*ROUND(G735,3),2)</f>
      </c>
      <c r="O735">
        <f>(I735*21)/100</f>
      </c>
      <c t="s">
        <v>28</v>
      </c>
    </row>
    <row r="736" spans="1:5" ht="12.75">
      <c r="A736" s="37" t="s">
        <v>56</v>
      </c>
      <c r="E736" s="38" t="s">
        <v>6096</v>
      </c>
    </row>
    <row r="737" spans="1:5" ht="12.75">
      <c r="A737" s="39" t="s">
        <v>57</v>
      </c>
      <c r="E737" s="40" t="s">
        <v>53</v>
      </c>
    </row>
    <row r="738" spans="1:5" ht="12.75">
      <c r="A738" t="s">
        <v>58</v>
      </c>
      <c r="E738" s="38" t="s">
        <v>53</v>
      </c>
    </row>
    <row r="739" spans="1:16" ht="12.75">
      <c r="A739" s="26" t="s">
        <v>51</v>
      </c>
      <c s="31" t="s">
        <v>6879</v>
      </c>
      <c s="31" t="s">
        <v>7723</v>
      </c>
      <c s="26" t="s">
        <v>53</v>
      </c>
      <c s="32" t="s">
        <v>6098</v>
      </c>
      <c s="33" t="s">
        <v>6079</v>
      </c>
      <c s="34">
        <v>1</v>
      </c>
      <c s="35">
        <v>0</v>
      </c>
      <c s="36">
        <f>ROUND(ROUND(H739,2)*ROUND(G739,3),2)</f>
      </c>
      <c r="O739">
        <f>(I739*21)/100</f>
      </c>
      <c t="s">
        <v>28</v>
      </c>
    </row>
    <row r="740" spans="1:5" ht="12.75">
      <c r="A740" s="37" t="s">
        <v>56</v>
      </c>
      <c r="E740" s="38" t="s">
        <v>6098</v>
      </c>
    </row>
    <row r="741" spans="1:5" ht="12.75">
      <c r="A741" s="39" t="s">
        <v>57</v>
      </c>
      <c r="E741" s="40" t="s">
        <v>53</v>
      </c>
    </row>
    <row r="742" spans="1:5" ht="12.75">
      <c r="A742" t="s">
        <v>58</v>
      </c>
      <c r="E742" s="38" t="s">
        <v>53</v>
      </c>
    </row>
    <row r="743" spans="1:18" ht="12.75" customHeight="1">
      <c r="A743" s="6" t="s">
        <v>48</v>
      </c>
      <c s="6"/>
      <c s="44" t="s">
        <v>6119</v>
      </c>
      <c s="6"/>
      <c s="29" t="s">
        <v>8335</v>
      </c>
      <c s="6"/>
      <c s="6"/>
      <c s="6"/>
      <c s="46">
        <f>0+Q743</f>
      </c>
      <c r="O743">
        <f>0+R743</f>
      </c>
      <c r="Q743">
        <f>0+I744+I748+I752+I756+I760+I764+I768+I772+I776+I780+I784+I788</f>
      </c>
      <c>
        <f>0+O744+O748+O752+O756+O760+O764+O768+O772+O776+O780+O784+O788</f>
      </c>
    </row>
    <row r="744" spans="1:16" ht="12.75">
      <c r="A744" s="26" t="s">
        <v>51</v>
      </c>
      <c s="31" t="s">
        <v>26</v>
      </c>
      <c s="31" t="s">
        <v>8336</v>
      </c>
      <c s="26" t="s">
        <v>53</v>
      </c>
      <c s="32" t="s">
        <v>8337</v>
      </c>
      <c s="33" t="s">
        <v>55</v>
      </c>
      <c s="34">
        <v>5</v>
      </c>
      <c s="35">
        <v>0</v>
      </c>
      <c s="36">
        <f>ROUND(ROUND(H744,2)*ROUND(G744,3),2)</f>
      </c>
      <c r="O744">
        <f>(I744*21)/100</f>
      </c>
      <c t="s">
        <v>28</v>
      </c>
    </row>
    <row r="745" spans="1:5" ht="12.75">
      <c r="A745" s="37" t="s">
        <v>56</v>
      </c>
      <c r="E745" s="38" t="s">
        <v>8337</v>
      </c>
    </row>
    <row r="746" spans="1:5" ht="12.75">
      <c r="A746" s="39" t="s">
        <v>57</v>
      </c>
      <c r="E746" s="40" t="s">
        <v>53</v>
      </c>
    </row>
    <row r="747" spans="1:5" ht="12.75">
      <c r="A747" t="s">
        <v>58</v>
      </c>
      <c r="E747" s="38" t="s">
        <v>53</v>
      </c>
    </row>
    <row r="748" spans="1:16" ht="12.75">
      <c r="A748" s="26" t="s">
        <v>51</v>
      </c>
      <c s="31" t="s">
        <v>38</v>
      </c>
      <c s="31" t="s">
        <v>8338</v>
      </c>
      <c s="26" t="s">
        <v>53</v>
      </c>
      <c s="32" t="s">
        <v>8339</v>
      </c>
      <c s="33" t="s">
        <v>55</v>
      </c>
      <c s="34">
        <v>45</v>
      </c>
      <c s="35">
        <v>0</v>
      </c>
      <c s="36">
        <f>ROUND(ROUND(H748,2)*ROUND(G748,3),2)</f>
      </c>
      <c r="O748">
        <f>(I748*21)/100</f>
      </c>
      <c t="s">
        <v>28</v>
      </c>
    </row>
    <row r="749" spans="1:5" ht="12.75">
      <c r="A749" s="37" t="s">
        <v>56</v>
      </c>
      <c r="E749" s="38" t="s">
        <v>8339</v>
      </c>
    </row>
    <row r="750" spans="1:5" ht="12.75">
      <c r="A750" s="39" t="s">
        <v>57</v>
      </c>
      <c r="E750" s="40" t="s">
        <v>53</v>
      </c>
    </row>
    <row r="751" spans="1:5" ht="12.75">
      <c r="A751" t="s">
        <v>58</v>
      </c>
      <c r="E751" s="38" t="s">
        <v>53</v>
      </c>
    </row>
    <row r="752" spans="1:16" ht="12.75">
      <c r="A752" s="26" t="s">
        <v>51</v>
      </c>
      <c s="31" t="s">
        <v>40</v>
      </c>
      <c s="31" t="s">
        <v>8340</v>
      </c>
      <c s="26" t="s">
        <v>53</v>
      </c>
      <c s="32" t="s">
        <v>8341</v>
      </c>
      <c s="33" t="s">
        <v>55</v>
      </c>
      <c s="34">
        <v>55</v>
      </c>
      <c s="35">
        <v>0</v>
      </c>
      <c s="36">
        <f>ROUND(ROUND(H752,2)*ROUND(G752,3),2)</f>
      </c>
      <c r="O752">
        <f>(I752*21)/100</f>
      </c>
      <c t="s">
        <v>28</v>
      </c>
    </row>
    <row r="753" spans="1:5" ht="12.75">
      <c r="A753" s="37" t="s">
        <v>56</v>
      </c>
      <c r="E753" s="38" t="s">
        <v>8341</v>
      </c>
    </row>
    <row r="754" spans="1:5" ht="12.75">
      <c r="A754" s="39" t="s">
        <v>57</v>
      </c>
      <c r="E754" s="40" t="s">
        <v>53</v>
      </c>
    </row>
    <row r="755" spans="1:5" ht="12.75">
      <c r="A755" t="s">
        <v>58</v>
      </c>
      <c r="E755" s="38" t="s">
        <v>53</v>
      </c>
    </row>
    <row r="756" spans="1:16" ht="12.75">
      <c r="A756" s="26" t="s">
        <v>51</v>
      </c>
      <c s="31" t="s">
        <v>27</v>
      </c>
      <c s="31" t="s">
        <v>8342</v>
      </c>
      <c s="26" t="s">
        <v>53</v>
      </c>
      <c s="32" t="s">
        <v>8343</v>
      </c>
      <c s="33" t="s">
        <v>55</v>
      </c>
      <c s="34">
        <v>15</v>
      </c>
      <c s="35">
        <v>0</v>
      </c>
      <c s="36">
        <f>ROUND(ROUND(H756,2)*ROUND(G756,3),2)</f>
      </c>
      <c r="O756">
        <f>(I756*21)/100</f>
      </c>
      <c t="s">
        <v>28</v>
      </c>
    </row>
    <row r="757" spans="1:5" ht="12.75">
      <c r="A757" s="37" t="s">
        <v>56</v>
      </c>
      <c r="E757" s="38" t="s">
        <v>8343</v>
      </c>
    </row>
    <row r="758" spans="1:5" ht="12.75">
      <c r="A758" s="39" t="s">
        <v>57</v>
      </c>
      <c r="E758" s="40" t="s">
        <v>53</v>
      </c>
    </row>
    <row r="759" spans="1:5" ht="12.75">
      <c r="A759" t="s">
        <v>58</v>
      </c>
      <c r="E759" s="38" t="s">
        <v>53</v>
      </c>
    </row>
    <row r="760" spans="1:16" ht="12.75">
      <c r="A760" s="26" t="s">
        <v>51</v>
      </c>
      <c s="31" t="s">
        <v>76</v>
      </c>
      <c s="31" t="s">
        <v>8344</v>
      </c>
      <c s="26" t="s">
        <v>53</v>
      </c>
      <c s="32" t="s">
        <v>8345</v>
      </c>
      <c s="33" t="s">
        <v>55</v>
      </c>
      <c s="34">
        <v>15</v>
      </c>
      <c s="35">
        <v>0</v>
      </c>
      <c s="36">
        <f>ROUND(ROUND(H760,2)*ROUND(G760,3),2)</f>
      </c>
      <c r="O760">
        <f>(I760*21)/100</f>
      </c>
      <c t="s">
        <v>28</v>
      </c>
    </row>
    <row r="761" spans="1:5" ht="12.75">
      <c r="A761" s="37" t="s">
        <v>56</v>
      </c>
      <c r="E761" s="38" t="s">
        <v>8345</v>
      </c>
    </row>
    <row r="762" spans="1:5" ht="12.75">
      <c r="A762" s="39" t="s">
        <v>57</v>
      </c>
      <c r="E762" s="40" t="s">
        <v>53</v>
      </c>
    </row>
    <row r="763" spans="1:5" ht="12.75">
      <c r="A763" t="s">
        <v>58</v>
      </c>
      <c r="E763" s="38" t="s">
        <v>53</v>
      </c>
    </row>
    <row r="764" spans="1:16" ht="12.75">
      <c r="A764" s="26" t="s">
        <v>51</v>
      </c>
      <c s="31" t="s">
        <v>81</v>
      </c>
      <c s="31" t="s">
        <v>8346</v>
      </c>
      <c s="26" t="s">
        <v>53</v>
      </c>
      <c s="32" t="s">
        <v>8347</v>
      </c>
      <c s="33" t="s">
        <v>55</v>
      </c>
      <c s="34">
        <v>15</v>
      </c>
      <c s="35">
        <v>0</v>
      </c>
      <c s="36">
        <f>ROUND(ROUND(H764,2)*ROUND(G764,3),2)</f>
      </c>
      <c r="O764">
        <f>(I764*21)/100</f>
      </c>
      <c t="s">
        <v>28</v>
      </c>
    </row>
    <row r="765" spans="1:5" ht="12.75">
      <c r="A765" s="37" t="s">
        <v>56</v>
      </c>
      <c r="E765" s="38" t="s">
        <v>8347</v>
      </c>
    </row>
    <row r="766" spans="1:5" ht="12.75">
      <c r="A766" s="39" t="s">
        <v>57</v>
      </c>
      <c r="E766" s="40" t="s">
        <v>53</v>
      </c>
    </row>
    <row r="767" spans="1:5" ht="12.75">
      <c r="A767" t="s">
        <v>58</v>
      </c>
      <c r="E767" s="38" t="s">
        <v>53</v>
      </c>
    </row>
    <row r="768" spans="1:16" ht="25.5">
      <c r="A768" s="26" t="s">
        <v>51</v>
      </c>
      <c s="31" t="s">
        <v>206</v>
      </c>
      <c s="31" t="s">
        <v>8348</v>
      </c>
      <c s="26" t="s">
        <v>53</v>
      </c>
      <c s="32" t="s">
        <v>8349</v>
      </c>
      <c s="33" t="s">
        <v>55</v>
      </c>
      <c s="34">
        <v>5</v>
      </c>
      <c s="35">
        <v>0</v>
      </c>
      <c s="36">
        <f>ROUND(ROUND(H768,2)*ROUND(G768,3),2)</f>
      </c>
      <c r="O768">
        <f>(I768*21)/100</f>
      </c>
      <c t="s">
        <v>28</v>
      </c>
    </row>
    <row r="769" spans="1:5" ht="25.5">
      <c r="A769" s="37" t="s">
        <v>56</v>
      </c>
      <c r="E769" s="38" t="s">
        <v>8349</v>
      </c>
    </row>
    <row r="770" spans="1:5" ht="12.75">
      <c r="A770" s="39" t="s">
        <v>57</v>
      </c>
      <c r="E770" s="40" t="s">
        <v>53</v>
      </c>
    </row>
    <row r="771" spans="1:5" ht="12.75">
      <c r="A771" t="s">
        <v>58</v>
      </c>
      <c r="E771" s="38" t="s">
        <v>53</v>
      </c>
    </row>
    <row r="772" spans="1:16" ht="25.5">
      <c r="A772" s="26" t="s">
        <v>51</v>
      </c>
      <c s="31" t="s">
        <v>310</v>
      </c>
      <c s="31" t="s">
        <v>8350</v>
      </c>
      <c s="26" t="s">
        <v>53</v>
      </c>
      <c s="32" t="s">
        <v>8351</v>
      </c>
      <c s="33" t="s">
        <v>55</v>
      </c>
      <c s="34">
        <v>45</v>
      </c>
      <c s="35">
        <v>0</v>
      </c>
      <c s="36">
        <f>ROUND(ROUND(H772,2)*ROUND(G772,3),2)</f>
      </c>
      <c r="O772">
        <f>(I772*21)/100</f>
      </c>
      <c t="s">
        <v>28</v>
      </c>
    </row>
    <row r="773" spans="1:5" ht="25.5">
      <c r="A773" s="37" t="s">
        <v>56</v>
      </c>
      <c r="E773" s="38" t="s">
        <v>8351</v>
      </c>
    </row>
    <row r="774" spans="1:5" ht="12.75">
      <c r="A774" s="39" t="s">
        <v>57</v>
      </c>
      <c r="E774" s="40" t="s">
        <v>53</v>
      </c>
    </row>
    <row r="775" spans="1:5" ht="12.75">
      <c r="A775" t="s">
        <v>58</v>
      </c>
      <c r="E775" s="38" t="s">
        <v>53</v>
      </c>
    </row>
    <row r="776" spans="1:16" ht="25.5">
      <c r="A776" s="26" t="s">
        <v>51</v>
      </c>
      <c s="31" t="s">
        <v>314</v>
      </c>
      <c s="31" t="s">
        <v>8352</v>
      </c>
      <c s="26" t="s">
        <v>53</v>
      </c>
      <c s="32" t="s">
        <v>8353</v>
      </c>
      <c s="33" t="s">
        <v>55</v>
      </c>
      <c s="34">
        <v>55</v>
      </c>
      <c s="35">
        <v>0</v>
      </c>
      <c s="36">
        <f>ROUND(ROUND(H776,2)*ROUND(G776,3),2)</f>
      </c>
      <c r="O776">
        <f>(I776*21)/100</f>
      </c>
      <c t="s">
        <v>28</v>
      </c>
    </row>
    <row r="777" spans="1:5" ht="25.5">
      <c r="A777" s="37" t="s">
        <v>56</v>
      </c>
      <c r="E777" s="38" t="s">
        <v>8353</v>
      </c>
    </row>
    <row r="778" spans="1:5" ht="12.75">
      <c r="A778" s="39" t="s">
        <v>57</v>
      </c>
      <c r="E778" s="40" t="s">
        <v>53</v>
      </c>
    </row>
    <row r="779" spans="1:5" ht="12.75">
      <c r="A779" t="s">
        <v>58</v>
      </c>
      <c r="E779" s="38" t="s">
        <v>53</v>
      </c>
    </row>
    <row r="780" spans="1:16" ht="25.5">
      <c r="A780" s="26" t="s">
        <v>51</v>
      </c>
      <c s="31" t="s">
        <v>318</v>
      </c>
      <c s="31" t="s">
        <v>8354</v>
      </c>
      <c s="26" t="s">
        <v>53</v>
      </c>
      <c s="32" t="s">
        <v>8355</v>
      </c>
      <c s="33" t="s">
        <v>55</v>
      </c>
      <c s="34">
        <v>15</v>
      </c>
      <c s="35">
        <v>0</v>
      </c>
      <c s="36">
        <f>ROUND(ROUND(H780,2)*ROUND(G780,3),2)</f>
      </c>
      <c r="O780">
        <f>(I780*21)/100</f>
      </c>
      <c t="s">
        <v>28</v>
      </c>
    </row>
    <row r="781" spans="1:5" ht="25.5">
      <c r="A781" s="37" t="s">
        <v>56</v>
      </c>
      <c r="E781" s="38" t="s">
        <v>8355</v>
      </c>
    </row>
    <row r="782" spans="1:5" ht="12.75">
      <c r="A782" s="39" t="s">
        <v>57</v>
      </c>
      <c r="E782" s="40" t="s">
        <v>53</v>
      </c>
    </row>
    <row r="783" spans="1:5" ht="12.75">
      <c r="A783" t="s">
        <v>58</v>
      </c>
      <c r="E783" s="38" t="s">
        <v>53</v>
      </c>
    </row>
    <row r="784" spans="1:16" ht="25.5">
      <c r="A784" s="26" t="s">
        <v>51</v>
      </c>
      <c s="31" t="s">
        <v>210</v>
      </c>
      <c s="31" t="s">
        <v>8356</v>
      </c>
      <c s="26" t="s">
        <v>53</v>
      </c>
      <c s="32" t="s">
        <v>8357</v>
      </c>
      <c s="33" t="s">
        <v>55</v>
      </c>
      <c s="34">
        <v>15</v>
      </c>
      <c s="35">
        <v>0</v>
      </c>
      <c s="36">
        <f>ROUND(ROUND(H784,2)*ROUND(G784,3),2)</f>
      </c>
      <c r="O784">
        <f>(I784*21)/100</f>
      </c>
      <c t="s">
        <v>28</v>
      </c>
    </row>
    <row r="785" spans="1:5" ht="25.5">
      <c r="A785" s="37" t="s">
        <v>56</v>
      </c>
      <c r="E785" s="38" t="s">
        <v>8357</v>
      </c>
    </row>
    <row r="786" spans="1:5" ht="12.75">
      <c r="A786" s="39" t="s">
        <v>57</v>
      </c>
      <c r="E786" s="40" t="s">
        <v>53</v>
      </c>
    </row>
    <row r="787" spans="1:5" ht="12.75">
      <c r="A787" t="s">
        <v>58</v>
      </c>
      <c r="E787" s="38" t="s">
        <v>53</v>
      </c>
    </row>
    <row r="788" spans="1:16" ht="25.5">
      <c r="A788" s="26" t="s">
        <v>51</v>
      </c>
      <c s="31" t="s">
        <v>214</v>
      </c>
      <c s="31" t="s">
        <v>8358</v>
      </c>
      <c s="26" t="s">
        <v>53</v>
      </c>
      <c s="32" t="s">
        <v>8359</v>
      </c>
      <c s="33" t="s">
        <v>55</v>
      </c>
      <c s="34">
        <v>15</v>
      </c>
      <c s="35">
        <v>0</v>
      </c>
      <c s="36">
        <f>ROUND(ROUND(H788,2)*ROUND(G788,3),2)</f>
      </c>
      <c r="O788">
        <f>(I788*21)/100</f>
      </c>
      <c t="s">
        <v>28</v>
      </c>
    </row>
    <row r="789" spans="1:5" ht="25.5">
      <c r="A789" s="37" t="s">
        <v>56</v>
      </c>
      <c r="E789" s="38" t="s">
        <v>8359</v>
      </c>
    </row>
    <row r="790" spans="1:5" ht="12.75">
      <c r="A790" s="39" t="s">
        <v>57</v>
      </c>
      <c r="E790" s="40" t="s">
        <v>53</v>
      </c>
    </row>
    <row r="791" spans="1:5" ht="12.75">
      <c r="A791" t="s">
        <v>58</v>
      </c>
      <c r="E791" s="38" t="s">
        <v>53</v>
      </c>
    </row>
    <row r="792" spans="1:18" ht="12.75" customHeight="1">
      <c r="A792" s="6" t="s">
        <v>48</v>
      </c>
      <c s="6"/>
      <c s="44" t="s">
        <v>6140</v>
      </c>
      <c s="6"/>
      <c s="29" t="s">
        <v>8360</v>
      </c>
      <c s="6"/>
      <c s="6"/>
      <c s="6"/>
      <c s="46">
        <f>0+Q792</f>
      </c>
      <c r="O792">
        <f>0+R792</f>
      </c>
      <c r="Q792">
        <f>0+I793+I797+I801+I805+I809+I813+I817+I821+I825</f>
      </c>
      <c>
        <f>0+O793+O797+O801+O805+O809+O813+O817+O821+O825</f>
      </c>
    </row>
    <row r="793" spans="1:16" ht="25.5">
      <c r="A793" s="26" t="s">
        <v>51</v>
      </c>
      <c s="31" t="s">
        <v>218</v>
      </c>
      <c s="31" t="s">
        <v>8361</v>
      </c>
      <c s="26" t="s">
        <v>53</v>
      </c>
      <c s="32" t="s">
        <v>8362</v>
      </c>
      <c s="33" t="s">
        <v>55</v>
      </c>
      <c s="34">
        <v>17</v>
      </c>
      <c s="35">
        <v>0</v>
      </c>
      <c s="36">
        <f>ROUND(ROUND(H793,2)*ROUND(G793,3),2)</f>
      </c>
      <c r="O793">
        <f>(I793*21)/100</f>
      </c>
      <c t="s">
        <v>28</v>
      </c>
    </row>
    <row r="794" spans="1:5" ht="25.5">
      <c r="A794" s="37" t="s">
        <v>56</v>
      </c>
      <c r="E794" s="38" t="s">
        <v>8362</v>
      </c>
    </row>
    <row r="795" spans="1:5" ht="12.75">
      <c r="A795" s="39" t="s">
        <v>57</v>
      </c>
      <c r="E795" s="40" t="s">
        <v>53</v>
      </c>
    </row>
    <row r="796" spans="1:5" ht="12.75">
      <c r="A796" t="s">
        <v>58</v>
      </c>
      <c r="E796" s="38" t="s">
        <v>53</v>
      </c>
    </row>
    <row r="797" spans="1:16" ht="25.5">
      <c r="A797" s="26" t="s">
        <v>51</v>
      </c>
      <c s="31" t="s">
        <v>222</v>
      </c>
      <c s="31" t="s">
        <v>8299</v>
      </c>
      <c s="26" t="s">
        <v>53</v>
      </c>
      <c s="32" t="s">
        <v>8300</v>
      </c>
      <c s="33" t="s">
        <v>55</v>
      </c>
      <c s="34">
        <v>100</v>
      </c>
      <c s="35">
        <v>0</v>
      </c>
      <c s="36">
        <f>ROUND(ROUND(H797,2)*ROUND(G797,3),2)</f>
      </c>
      <c r="O797">
        <f>(I797*21)/100</f>
      </c>
      <c t="s">
        <v>28</v>
      </c>
    </row>
    <row r="798" spans="1:5" ht="25.5">
      <c r="A798" s="37" t="s">
        <v>56</v>
      </c>
      <c r="E798" s="38" t="s">
        <v>8300</v>
      </c>
    </row>
    <row r="799" spans="1:5" ht="12.75">
      <c r="A799" s="39" t="s">
        <v>57</v>
      </c>
      <c r="E799" s="40" t="s">
        <v>53</v>
      </c>
    </row>
    <row r="800" spans="1:5" ht="12.75">
      <c r="A800" t="s">
        <v>58</v>
      </c>
      <c r="E800" s="38" t="s">
        <v>53</v>
      </c>
    </row>
    <row r="801" spans="1:16" ht="25.5">
      <c r="A801" s="26" t="s">
        <v>51</v>
      </c>
      <c s="31" t="s">
        <v>226</v>
      </c>
      <c s="31" t="s">
        <v>8363</v>
      </c>
      <c s="26" t="s">
        <v>53</v>
      </c>
      <c s="32" t="s">
        <v>8364</v>
      </c>
      <c s="33" t="s">
        <v>55</v>
      </c>
      <c s="34">
        <v>40</v>
      </c>
      <c s="35">
        <v>0</v>
      </c>
      <c s="36">
        <f>ROUND(ROUND(H801,2)*ROUND(G801,3),2)</f>
      </c>
      <c r="O801">
        <f>(I801*21)/100</f>
      </c>
      <c t="s">
        <v>28</v>
      </c>
    </row>
    <row r="802" spans="1:5" ht="25.5">
      <c r="A802" s="37" t="s">
        <v>56</v>
      </c>
      <c r="E802" s="38" t="s">
        <v>8364</v>
      </c>
    </row>
    <row r="803" spans="1:5" ht="12.75">
      <c r="A803" s="39" t="s">
        <v>57</v>
      </c>
      <c r="E803" s="40" t="s">
        <v>53</v>
      </c>
    </row>
    <row r="804" spans="1:5" ht="12.75">
      <c r="A804" t="s">
        <v>58</v>
      </c>
      <c r="E804" s="38" t="s">
        <v>53</v>
      </c>
    </row>
    <row r="805" spans="1:16" ht="12.75">
      <c r="A805" s="26" t="s">
        <v>51</v>
      </c>
      <c s="31" t="s">
        <v>615</v>
      </c>
      <c s="31" t="s">
        <v>8365</v>
      </c>
      <c s="26" t="s">
        <v>53</v>
      </c>
      <c s="32" t="s">
        <v>8366</v>
      </c>
      <c s="33" t="s">
        <v>55</v>
      </c>
      <c s="34">
        <v>17</v>
      </c>
      <c s="35">
        <v>0</v>
      </c>
      <c s="36">
        <f>ROUND(ROUND(H805,2)*ROUND(G805,3),2)</f>
      </c>
      <c r="O805">
        <f>(I805*21)/100</f>
      </c>
      <c t="s">
        <v>28</v>
      </c>
    </row>
    <row r="806" spans="1:5" ht="12.75">
      <c r="A806" s="37" t="s">
        <v>56</v>
      </c>
      <c r="E806" s="38" t="s">
        <v>8366</v>
      </c>
    </row>
    <row r="807" spans="1:5" ht="12.75">
      <c r="A807" s="39" t="s">
        <v>57</v>
      </c>
      <c r="E807" s="40" t="s">
        <v>53</v>
      </c>
    </row>
    <row r="808" spans="1:5" ht="12.75">
      <c r="A808" t="s">
        <v>58</v>
      </c>
      <c r="E808" s="38" t="s">
        <v>53</v>
      </c>
    </row>
    <row r="809" spans="1:16" ht="12.75">
      <c r="A809" s="26" t="s">
        <v>51</v>
      </c>
      <c s="31" t="s">
        <v>619</v>
      </c>
      <c s="31" t="s">
        <v>8307</v>
      </c>
      <c s="26" t="s">
        <v>53</v>
      </c>
      <c s="32" t="s">
        <v>8308</v>
      </c>
      <c s="33" t="s">
        <v>55</v>
      </c>
      <c s="34">
        <v>25</v>
      </c>
      <c s="35">
        <v>0</v>
      </c>
      <c s="36">
        <f>ROUND(ROUND(H809,2)*ROUND(G809,3),2)</f>
      </c>
      <c r="O809">
        <f>(I809*21)/100</f>
      </c>
      <c t="s">
        <v>28</v>
      </c>
    </row>
    <row r="810" spans="1:5" ht="12.75">
      <c r="A810" s="37" t="s">
        <v>56</v>
      </c>
      <c r="E810" s="38" t="s">
        <v>8308</v>
      </c>
    </row>
    <row r="811" spans="1:5" ht="12.75">
      <c r="A811" s="39" t="s">
        <v>57</v>
      </c>
      <c r="E811" s="40" t="s">
        <v>53</v>
      </c>
    </row>
    <row r="812" spans="1:5" ht="12.75">
      <c r="A812" t="s">
        <v>58</v>
      </c>
      <c r="E812" s="38" t="s">
        <v>53</v>
      </c>
    </row>
    <row r="813" spans="1:16" ht="12.75">
      <c r="A813" s="26" t="s">
        <v>51</v>
      </c>
      <c s="31" t="s">
        <v>623</v>
      </c>
      <c s="31" t="s">
        <v>8367</v>
      </c>
      <c s="26" t="s">
        <v>53</v>
      </c>
      <c s="32" t="s">
        <v>8368</v>
      </c>
      <c s="33" t="s">
        <v>55</v>
      </c>
      <c s="34">
        <v>3</v>
      </c>
      <c s="35">
        <v>0</v>
      </c>
      <c s="36">
        <f>ROUND(ROUND(H813,2)*ROUND(G813,3),2)</f>
      </c>
      <c r="O813">
        <f>(I813*21)/100</f>
      </c>
      <c t="s">
        <v>28</v>
      </c>
    </row>
    <row r="814" spans="1:5" ht="12.75">
      <c r="A814" s="37" t="s">
        <v>56</v>
      </c>
      <c r="E814" s="38" t="s">
        <v>8368</v>
      </c>
    </row>
    <row r="815" spans="1:5" ht="12.75">
      <c r="A815" s="39" t="s">
        <v>57</v>
      </c>
      <c r="E815" s="40" t="s">
        <v>53</v>
      </c>
    </row>
    <row r="816" spans="1:5" ht="12.75">
      <c r="A816" t="s">
        <v>58</v>
      </c>
      <c r="E816" s="38" t="s">
        <v>53</v>
      </c>
    </row>
    <row r="817" spans="1:16" ht="12.75">
      <c r="A817" s="26" t="s">
        <v>51</v>
      </c>
      <c s="31" t="s">
        <v>627</v>
      </c>
      <c s="31" t="s">
        <v>8309</v>
      </c>
      <c s="26" t="s">
        <v>53</v>
      </c>
      <c s="32" t="s">
        <v>8310</v>
      </c>
      <c s="33" t="s">
        <v>55</v>
      </c>
      <c s="34">
        <v>70</v>
      </c>
      <c s="35">
        <v>0</v>
      </c>
      <c s="36">
        <f>ROUND(ROUND(H817,2)*ROUND(G817,3),2)</f>
      </c>
      <c r="O817">
        <f>(I817*21)/100</f>
      </c>
      <c t="s">
        <v>28</v>
      </c>
    </row>
    <row r="818" spans="1:5" ht="12.75">
      <c r="A818" s="37" t="s">
        <v>56</v>
      </c>
      <c r="E818" s="38" t="s">
        <v>8310</v>
      </c>
    </row>
    <row r="819" spans="1:5" ht="12.75">
      <c r="A819" s="39" t="s">
        <v>57</v>
      </c>
      <c r="E819" s="40" t="s">
        <v>53</v>
      </c>
    </row>
    <row r="820" spans="1:5" ht="12.75">
      <c r="A820" t="s">
        <v>58</v>
      </c>
      <c r="E820" s="38" t="s">
        <v>53</v>
      </c>
    </row>
    <row r="821" spans="1:16" ht="12.75">
      <c r="A821" s="26" t="s">
        <v>51</v>
      </c>
      <c s="31" t="s">
        <v>631</v>
      </c>
      <c s="31" t="s">
        <v>8369</v>
      </c>
      <c s="26" t="s">
        <v>53</v>
      </c>
      <c s="32" t="s">
        <v>8370</v>
      </c>
      <c s="33" t="s">
        <v>55</v>
      </c>
      <c s="34">
        <v>2</v>
      </c>
      <c s="35">
        <v>0</v>
      </c>
      <c s="36">
        <f>ROUND(ROUND(H821,2)*ROUND(G821,3),2)</f>
      </c>
      <c r="O821">
        <f>(I821*21)/100</f>
      </c>
      <c t="s">
        <v>28</v>
      </c>
    </row>
    <row r="822" spans="1:5" ht="12.75">
      <c r="A822" s="37" t="s">
        <v>56</v>
      </c>
      <c r="E822" s="38" t="s">
        <v>8370</v>
      </c>
    </row>
    <row r="823" spans="1:5" ht="12.75">
      <c r="A823" s="39" t="s">
        <v>57</v>
      </c>
      <c r="E823" s="40" t="s">
        <v>53</v>
      </c>
    </row>
    <row r="824" spans="1:5" ht="12.75">
      <c r="A824" t="s">
        <v>58</v>
      </c>
      <c r="E824" s="38" t="s">
        <v>53</v>
      </c>
    </row>
    <row r="825" spans="1:16" ht="12.75">
      <c r="A825" s="26" t="s">
        <v>51</v>
      </c>
      <c s="31" t="s">
        <v>731</v>
      </c>
      <c s="31" t="s">
        <v>8371</v>
      </c>
      <c s="26" t="s">
        <v>53</v>
      </c>
      <c s="32" t="s">
        <v>8372</v>
      </c>
      <c s="33" t="s">
        <v>55</v>
      </c>
      <c s="34">
        <v>40</v>
      </c>
      <c s="35">
        <v>0</v>
      </c>
      <c s="36">
        <f>ROUND(ROUND(H825,2)*ROUND(G825,3),2)</f>
      </c>
      <c r="O825">
        <f>(I825*21)/100</f>
      </c>
      <c t="s">
        <v>28</v>
      </c>
    </row>
    <row r="826" spans="1:5" ht="12.75">
      <c r="A826" s="37" t="s">
        <v>56</v>
      </c>
      <c r="E826" s="38" t="s">
        <v>8372</v>
      </c>
    </row>
    <row r="827" spans="1:5" ht="12.75">
      <c r="A827" s="39" t="s">
        <v>57</v>
      </c>
      <c r="E827" s="40" t="s">
        <v>53</v>
      </c>
    </row>
    <row r="828" spans="1:5" ht="12.75">
      <c r="A828" t="s">
        <v>58</v>
      </c>
      <c r="E828" s="38" t="s">
        <v>53</v>
      </c>
    </row>
    <row r="829" spans="1:18" ht="12.75" customHeight="1">
      <c r="A829" s="6" t="s">
        <v>48</v>
      </c>
      <c s="6"/>
      <c s="44" t="s">
        <v>6167</v>
      </c>
      <c s="6"/>
      <c s="29" t="s">
        <v>8373</v>
      </c>
      <c s="6"/>
      <c s="6"/>
      <c s="6"/>
      <c s="46">
        <f>0+Q829</f>
      </c>
      <c r="O829">
        <f>0+R829</f>
      </c>
      <c r="Q829">
        <f>0+I830+I834+I838+I842+I846+I850+I854+I858</f>
      </c>
      <c>
        <f>0+O830+O834+O838+O842+O846+O850+O854+O858</f>
      </c>
    </row>
    <row r="830" spans="1:16" ht="25.5">
      <c r="A830" s="26" t="s">
        <v>51</v>
      </c>
      <c s="31" t="s">
        <v>262</v>
      </c>
      <c s="31" t="s">
        <v>8374</v>
      </c>
      <c s="26" t="s">
        <v>53</v>
      </c>
      <c s="32" t="s">
        <v>8375</v>
      </c>
      <c s="33" t="s">
        <v>55</v>
      </c>
      <c s="34">
        <v>10</v>
      </c>
      <c s="35">
        <v>0</v>
      </c>
      <c s="36">
        <f>ROUND(ROUND(H830,2)*ROUND(G830,3),2)</f>
      </c>
      <c r="O830">
        <f>(I830*21)/100</f>
      </c>
      <c t="s">
        <v>28</v>
      </c>
    </row>
    <row r="831" spans="1:5" ht="25.5">
      <c r="A831" s="37" t="s">
        <v>56</v>
      </c>
      <c r="E831" s="38" t="s">
        <v>8375</v>
      </c>
    </row>
    <row r="832" spans="1:5" ht="12.75">
      <c r="A832" s="39" t="s">
        <v>57</v>
      </c>
      <c r="E832" s="40" t="s">
        <v>53</v>
      </c>
    </row>
    <row r="833" spans="1:5" ht="12.75">
      <c r="A833" t="s">
        <v>58</v>
      </c>
      <c r="E833" s="38" t="s">
        <v>53</v>
      </c>
    </row>
    <row r="834" spans="1:16" ht="25.5">
      <c r="A834" s="26" t="s">
        <v>51</v>
      </c>
      <c s="31" t="s">
        <v>330</v>
      </c>
      <c s="31" t="s">
        <v>8376</v>
      </c>
      <c s="26" t="s">
        <v>53</v>
      </c>
      <c s="32" t="s">
        <v>8377</v>
      </c>
      <c s="33" t="s">
        <v>55</v>
      </c>
      <c s="34">
        <v>50</v>
      </c>
      <c s="35">
        <v>0</v>
      </c>
      <c s="36">
        <f>ROUND(ROUND(H834,2)*ROUND(G834,3),2)</f>
      </c>
      <c r="O834">
        <f>(I834*21)/100</f>
      </c>
      <c t="s">
        <v>28</v>
      </c>
    </row>
    <row r="835" spans="1:5" ht="25.5">
      <c r="A835" s="37" t="s">
        <v>56</v>
      </c>
      <c r="E835" s="38" t="s">
        <v>8377</v>
      </c>
    </row>
    <row r="836" spans="1:5" ht="12.75">
      <c r="A836" s="39" t="s">
        <v>57</v>
      </c>
      <c r="E836" s="40" t="s">
        <v>53</v>
      </c>
    </row>
    <row r="837" spans="1:5" ht="12.75">
      <c r="A837" t="s">
        <v>58</v>
      </c>
      <c r="E837" s="38" t="s">
        <v>53</v>
      </c>
    </row>
    <row r="838" spans="1:16" ht="25.5">
      <c r="A838" s="26" t="s">
        <v>51</v>
      </c>
      <c s="31" t="s">
        <v>266</v>
      </c>
      <c s="31" t="s">
        <v>8378</v>
      </c>
      <c s="26" t="s">
        <v>53</v>
      </c>
      <c s="32" t="s">
        <v>8379</v>
      </c>
      <c s="33" t="s">
        <v>55</v>
      </c>
      <c s="34">
        <v>5</v>
      </c>
      <c s="35">
        <v>0</v>
      </c>
      <c s="36">
        <f>ROUND(ROUND(H838,2)*ROUND(G838,3),2)</f>
      </c>
      <c r="O838">
        <f>(I838*21)/100</f>
      </c>
      <c t="s">
        <v>28</v>
      </c>
    </row>
    <row r="839" spans="1:5" ht="25.5">
      <c r="A839" s="37" t="s">
        <v>56</v>
      </c>
      <c r="E839" s="38" t="s">
        <v>8379</v>
      </c>
    </row>
    <row r="840" spans="1:5" ht="12.75">
      <c r="A840" s="39" t="s">
        <v>57</v>
      </c>
      <c r="E840" s="40" t="s">
        <v>53</v>
      </c>
    </row>
    <row r="841" spans="1:5" ht="12.75">
      <c r="A841" t="s">
        <v>58</v>
      </c>
      <c r="E841" s="38" t="s">
        <v>53</v>
      </c>
    </row>
    <row r="842" spans="1:16" ht="12.75">
      <c r="A842" s="26" t="s">
        <v>51</v>
      </c>
      <c s="31" t="s">
        <v>565</v>
      </c>
      <c s="31" t="s">
        <v>6184</v>
      </c>
      <c s="26" t="s">
        <v>53</v>
      </c>
      <c s="32" t="s">
        <v>8380</v>
      </c>
      <c s="33" t="s">
        <v>55</v>
      </c>
      <c s="34">
        <v>10</v>
      </c>
      <c s="35">
        <v>0</v>
      </c>
      <c s="36">
        <f>ROUND(ROUND(H842,2)*ROUND(G842,3),2)</f>
      </c>
      <c r="O842">
        <f>(I842*21)/100</f>
      </c>
      <c t="s">
        <v>28</v>
      </c>
    </row>
    <row r="843" spans="1:5" ht="12.75">
      <c r="A843" s="37" t="s">
        <v>56</v>
      </c>
      <c r="E843" s="38" t="s">
        <v>8380</v>
      </c>
    </row>
    <row r="844" spans="1:5" ht="12.75">
      <c r="A844" s="39" t="s">
        <v>57</v>
      </c>
      <c r="E844" s="40" t="s">
        <v>53</v>
      </c>
    </row>
    <row r="845" spans="1:5" ht="12.75">
      <c r="A845" t="s">
        <v>58</v>
      </c>
      <c r="E845" s="38" t="s">
        <v>53</v>
      </c>
    </row>
    <row r="846" spans="1:16" ht="12.75">
      <c r="A846" s="26" t="s">
        <v>51</v>
      </c>
      <c s="31" t="s">
        <v>567</v>
      </c>
      <c s="31" t="s">
        <v>6186</v>
      </c>
      <c s="26" t="s">
        <v>53</v>
      </c>
      <c s="32" t="s">
        <v>8381</v>
      </c>
      <c s="33" t="s">
        <v>55</v>
      </c>
      <c s="34">
        <v>30</v>
      </c>
      <c s="35">
        <v>0</v>
      </c>
      <c s="36">
        <f>ROUND(ROUND(H846,2)*ROUND(G846,3),2)</f>
      </c>
      <c r="O846">
        <f>(I846*21)/100</f>
      </c>
      <c t="s">
        <v>28</v>
      </c>
    </row>
    <row r="847" spans="1:5" ht="12.75">
      <c r="A847" s="37" t="s">
        <v>56</v>
      </c>
      <c r="E847" s="38" t="s">
        <v>8381</v>
      </c>
    </row>
    <row r="848" spans="1:5" ht="12.75">
      <c r="A848" s="39" t="s">
        <v>57</v>
      </c>
      <c r="E848" s="40" t="s">
        <v>53</v>
      </c>
    </row>
    <row r="849" spans="1:5" ht="12.75">
      <c r="A849" t="s">
        <v>58</v>
      </c>
      <c r="E849" s="38" t="s">
        <v>53</v>
      </c>
    </row>
    <row r="850" spans="1:16" ht="12.75">
      <c r="A850" s="26" t="s">
        <v>51</v>
      </c>
      <c s="31" t="s">
        <v>703</v>
      </c>
      <c s="31" t="s">
        <v>6188</v>
      </c>
      <c s="26" t="s">
        <v>53</v>
      </c>
      <c s="32" t="s">
        <v>8382</v>
      </c>
      <c s="33" t="s">
        <v>55</v>
      </c>
      <c s="34">
        <v>10</v>
      </c>
      <c s="35">
        <v>0</v>
      </c>
      <c s="36">
        <f>ROUND(ROUND(H850,2)*ROUND(G850,3),2)</f>
      </c>
      <c r="O850">
        <f>(I850*21)/100</f>
      </c>
      <c t="s">
        <v>28</v>
      </c>
    </row>
    <row r="851" spans="1:5" ht="12.75">
      <c r="A851" s="37" t="s">
        <v>56</v>
      </c>
      <c r="E851" s="38" t="s">
        <v>8382</v>
      </c>
    </row>
    <row r="852" spans="1:5" ht="12.75">
      <c r="A852" s="39" t="s">
        <v>57</v>
      </c>
      <c r="E852" s="40" t="s">
        <v>53</v>
      </c>
    </row>
    <row r="853" spans="1:5" ht="12.75">
      <c r="A853" t="s">
        <v>58</v>
      </c>
      <c r="E853" s="38" t="s">
        <v>53</v>
      </c>
    </row>
    <row r="854" spans="1:16" ht="12.75">
      <c r="A854" s="26" t="s">
        <v>51</v>
      </c>
      <c s="31" t="s">
        <v>571</v>
      </c>
      <c s="31" t="s">
        <v>7576</v>
      </c>
      <c s="26" t="s">
        <v>53</v>
      </c>
      <c s="32" t="s">
        <v>8383</v>
      </c>
      <c s="33" t="s">
        <v>55</v>
      </c>
      <c s="34">
        <v>10</v>
      </c>
      <c s="35">
        <v>0</v>
      </c>
      <c s="36">
        <f>ROUND(ROUND(H854,2)*ROUND(G854,3),2)</f>
      </c>
      <c r="O854">
        <f>(I854*21)/100</f>
      </c>
      <c t="s">
        <v>28</v>
      </c>
    </row>
    <row r="855" spans="1:5" ht="12.75">
      <c r="A855" s="37" t="s">
        <v>56</v>
      </c>
      <c r="E855" s="38" t="s">
        <v>8383</v>
      </c>
    </row>
    <row r="856" spans="1:5" ht="12.75">
      <c r="A856" s="39" t="s">
        <v>57</v>
      </c>
      <c r="E856" s="40" t="s">
        <v>53</v>
      </c>
    </row>
    <row r="857" spans="1:5" ht="12.75">
      <c r="A857" t="s">
        <v>58</v>
      </c>
      <c r="E857" s="38" t="s">
        <v>53</v>
      </c>
    </row>
    <row r="858" spans="1:16" ht="12.75">
      <c r="A858" s="26" t="s">
        <v>51</v>
      </c>
      <c s="31" t="s">
        <v>707</v>
      </c>
      <c s="31" t="s">
        <v>7578</v>
      </c>
      <c s="26" t="s">
        <v>53</v>
      </c>
      <c s="32" t="s">
        <v>8384</v>
      </c>
      <c s="33" t="s">
        <v>55</v>
      </c>
      <c s="34">
        <v>5</v>
      </c>
      <c s="35">
        <v>0</v>
      </c>
      <c s="36">
        <f>ROUND(ROUND(H858,2)*ROUND(G858,3),2)</f>
      </c>
      <c r="O858">
        <f>(I858*21)/100</f>
      </c>
      <c t="s">
        <v>28</v>
      </c>
    </row>
    <row r="859" spans="1:5" ht="12.75">
      <c r="A859" s="37" t="s">
        <v>56</v>
      </c>
      <c r="E859" s="38" t="s">
        <v>8384</v>
      </c>
    </row>
    <row r="860" spans="1:5" ht="12.75">
      <c r="A860" s="39" t="s">
        <v>57</v>
      </c>
      <c r="E860" s="40" t="s">
        <v>53</v>
      </c>
    </row>
    <row r="861" spans="1:5" ht="12.75">
      <c r="A861" t="s">
        <v>58</v>
      </c>
      <c r="E861" s="38" t="s">
        <v>53</v>
      </c>
    </row>
    <row r="862" spans="1:18" ht="12.75" customHeight="1">
      <c r="A862" s="6" t="s">
        <v>48</v>
      </c>
      <c s="6"/>
      <c s="44" t="s">
        <v>8385</v>
      </c>
      <c s="6"/>
      <c s="29" t="s">
        <v>8373</v>
      </c>
      <c s="6"/>
      <c s="6"/>
      <c s="6"/>
      <c s="46">
        <f>0+Q862</f>
      </c>
      <c r="O862">
        <f>0+R862</f>
      </c>
      <c r="Q862">
        <f>0+I863+I867+I871</f>
      </c>
      <c>
        <f>0+O863+O867+O871</f>
      </c>
    </row>
    <row r="863" spans="1:16" ht="25.5">
      <c r="A863" s="26" t="s">
        <v>51</v>
      </c>
      <c s="31" t="s">
        <v>262</v>
      </c>
      <c s="31" t="s">
        <v>8374</v>
      </c>
      <c s="26" t="s">
        <v>53</v>
      </c>
      <c s="32" t="s">
        <v>8375</v>
      </c>
      <c s="33" t="s">
        <v>55</v>
      </c>
      <c s="34">
        <v>15</v>
      </c>
      <c s="35">
        <v>0</v>
      </c>
      <c s="36">
        <f>ROUND(ROUND(H863,2)*ROUND(G863,3),2)</f>
      </c>
      <c r="O863">
        <f>(I863*21)/100</f>
      </c>
      <c t="s">
        <v>28</v>
      </c>
    </row>
    <row r="864" spans="1:5" ht="25.5">
      <c r="A864" s="37" t="s">
        <v>56</v>
      </c>
      <c r="E864" s="38" t="s">
        <v>8375</v>
      </c>
    </row>
    <row r="865" spans="1:5" ht="12.75">
      <c r="A865" s="39" t="s">
        <v>57</v>
      </c>
      <c r="E865" s="40" t="s">
        <v>53</v>
      </c>
    </row>
    <row r="866" spans="1:5" ht="12.75">
      <c r="A866" t="s">
        <v>58</v>
      </c>
      <c r="E866" s="38" t="s">
        <v>53</v>
      </c>
    </row>
    <row r="867" spans="1:16" ht="12.75">
      <c r="A867" s="26" t="s">
        <v>51</v>
      </c>
      <c s="31" t="s">
        <v>294</v>
      </c>
      <c s="31" t="s">
        <v>8386</v>
      </c>
      <c s="26" t="s">
        <v>53</v>
      </c>
      <c s="32" t="s">
        <v>8387</v>
      </c>
      <c s="33" t="s">
        <v>966</v>
      </c>
      <c s="34">
        <v>2</v>
      </c>
      <c s="35">
        <v>0</v>
      </c>
      <c s="36">
        <f>ROUND(ROUND(H867,2)*ROUND(G867,3),2)</f>
      </c>
      <c r="O867">
        <f>(I867*21)/100</f>
      </c>
      <c t="s">
        <v>28</v>
      </c>
    </row>
    <row r="868" spans="1:5" ht="12.75">
      <c r="A868" s="37" t="s">
        <v>56</v>
      </c>
      <c r="E868" s="38" t="s">
        <v>8387</v>
      </c>
    </row>
    <row r="869" spans="1:5" ht="12.75">
      <c r="A869" s="39" t="s">
        <v>57</v>
      </c>
      <c r="E869" s="40" t="s">
        <v>53</v>
      </c>
    </row>
    <row r="870" spans="1:5" ht="12.75">
      <c r="A870" t="s">
        <v>58</v>
      </c>
      <c r="E870" s="38" t="s">
        <v>53</v>
      </c>
    </row>
    <row r="871" spans="1:16" ht="12.75">
      <c r="A871" s="26" t="s">
        <v>51</v>
      </c>
      <c s="31" t="s">
        <v>565</v>
      </c>
      <c s="31" t="s">
        <v>6184</v>
      </c>
      <c s="26" t="s">
        <v>53</v>
      </c>
      <c s="32" t="s">
        <v>8380</v>
      </c>
      <c s="33" t="s">
        <v>55</v>
      </c>
      <c s="34">
        <v>15</v>
      </c>
      <c s="35">
        <v>0</v>
      </c>
      <c s="36">
        <f>ROUND(ROUND(H871,2)*ROUND(G871,3),2)</f>
      </c>
      <c r="O871">
        <f>(I871*21)/100</f>
      </c>
      <c t="s">
        <v>28</v>
      </c>
    </row>
    <row r="872" spans="1:5" ht="12.75">
      <c r="A872" s="37" t="s">
        <v>56</v>
      </c>
      <c r="E872" s="38" t="s">
        <v>8380</v>
      </c>
    </row>
    <row r="873" spans="1:5" ht="12.75">
      <c r="A873" s="39" t="s">
        <v>57</v>
      </c>
      <c r="E873" s="40" t="s">
        <v>53</v>
      </c>
    </row>
    <row r="874" spans="1:5" ht="12.75">
      <c r="A874" t="s">
        <v>58</v>
      </c>
      <c r="E874" s="38" t="s">
        <v>53</v>
      </c>
    </row>
    <row r="875" spans="1:18" ht="12.75" customHeight="1">
      <c r="A875" s="6" t="s">
        <v>48</v>
      </c>
      <c s="6"/>
      <c s="44" t="s">
        <v>8388</v>
      </c>
      <c s="6"/>
      <c s="29" t="s">
        <v>8373</v>
      </c>
      <c s="6"/>
      <c s="6"/>
      <c s="6"/>
      <c s="46">
        <f>0+Q875</f>
      </c>
      <c r="O875">
        <f>0+R875</f>
      </c>
      <c r="Q875">
        <f>0+I876+I880+I884+I888+I892</f>
      </c>
      <c>
        <f>0+O876+O880+O884+O888+O892</f>
      </c>
    </row>
    <row r="876" spans="1:16" ht="25.5">
      <c r="A876" s="26" t="s">
        <v>51</v>
      </c>
      <c s="31" t="s">
        <v>262</v>
      </c>
      <c s="31" t="s">
        <v>8374</v>
      </c>
      <c s="26" t="s">
        <v>53</v>
      </c>
      <c s="32" t="s">
        <v>8375</v>
      </c>
      <c s="33" t="s">
        <v>55</v>
      </c>
      <c s="34">
        <v>15</v>
      </c>
      <c s="35">
        <v>0</v>
      </c>
      <c s="36">
        <f>ROUND(ROUND(H876,2)*ROUND(G876,3),2)</f>
      </c>
      <c r="O876">
        <f>(I876*21)/100</f>
      </c>
      <c t="s">
        <v>28</v>
      </c>
    </row>
    <row r="877" spans="1:5" ht="25.5">
      <c r="A877" s="37" t="s">
        <v>56</v>
      </c>
      <c r="E877" s="38" t="s">
        <v>8375</v>
      </c>
    </row>
    <row r="878" spans="1:5" ht="12.75">
      <c r="A878" s="39" t="s">
        <v>57</v>
      </c>
      <c r="E878" s="40" t="s">
        <v>53</v>
      </c>
    </row>
    <row r="879" spans="1:5" ht="12.75">
      <c r="A879" t="s">
        <v>58</v>
      </c>
      <c r="E879" s="38" t="s">
        <v>53</v>
      </c>
    </row>
    <row r="880" spans="1:16" ht="25.5">
      <c r="A880" s="26" t="s">
        <v>51</v>
      </c>
      <c s="31" t="s">
        <v>270</v>
      </c>
      <c s="31" t="s">
        <v>8389</v>
      </c>
      <c s="26" t="s">
        <v>53</v>
      </c>
      <c s="32" t="s">
        <v>8390</v>
      </c>
      <c s="33" t="s">
        <v>55</v>
      </c>
      <c s="34">
        <v>2</v>
      </c>
      <c s="35">
        <v>0</v>
      </c>
      <c s="36">
        <f>ROUND(ROUND(H880,2)*ROUND(G880,3),2)</f>
      </c>
      <c r="O880">
        <f>(I880*21)/100</f>
      </c>
      <c t="s">
        <v>28</v>
      </c>
    </row>
    <row r="881" spans="1:5" ht="25.5">
      <c r="A881" s="37" t="s">
        <v>56</v>
      </c>
      <c r="E881" s="38" t="s">
        <v>8390</v>
      </c>
    </row>
    <row r="882" spans="1:5" ht="12.75">
      <c r="A882" s="39" t="s">
        <v>57</v>
      </c>
      <c r="E882" s="40" t="s">
        <v>53</v>
      </c>
    </row>
    <row r="883" spans="1:5" ht="12.75">
      <c r="A883" t="s">
        <v>58</v>
      </c>
      <c r="E883" s="38" t="s">
        <v>53</v>
      </c>
    </row>
    <row r="884" spans="1:16" ht="12.75">
      <c r="A884" s="26" t="s">
        <v>51</v>
      </c>
      <c s="31" t="s">
        <v>290</v>
      </c>
      <c s="31" t="s">
        <v>8391</v>
      </c>
      <c s="26" t="s">
        <v>53</v>
      </c>
      <c s="32" t="s">
        <v>8392</v>
      </c>
      <c s="33" t="s">
        <v>966</v>
      </c>
      <c s="34">
        <v>1</v>
      </c>
      <c s="35">
        <v>0</v>
      </c>
      <c s="36">
        <f>ROUND(ROUND(H884,2)*ROUND(G884,3),2)</f>
      </c>
      <c r="O884">
        <f>(I884*21)/100</f>
      </c>
      <c t="s">
        <v>28</v>
      </c>
    </row>
    <row r="885" spans="1:5" ht="12.75">
      <c r="A885" s="37" t="s">
        <v>56</v>
      </c>
      <c r="E885" s="38" t="s">
        <v>8392</v>
      </c>
    </row>
    <row r="886" spans="1:5" ht="12.75">
      <c r="A886" s="39" t="s">
        <v>57</v>
      </c>
      <c r="E886" s="40" t="s">
        <v>53</v>
      </c>
    </row>
    <row r="887" spans="1:5" ht="12.75">
      <c r="A887" t="s">
        <v>58</v>
      </c>
      <c r="E887" s="38" t="s">
        <v>53</v>
      </c>
    </row>
    <row r="888" spans="1:16" ht="12.75">
      <c r="A888" s="26" t="s">
        <v>51</v>
      </c>
      <c s="31" t="s">
        <v>565</v>
      </c>
      <c s="31" t="s">
        <v>6184</v>
      </c>
      <c s="26" t="s">
        <v>53</v>
      </c>
      <c s="32" t="s">
        <v>8380</v>
      </c>
      <c s="33" t="s">
        <v>55</v>
      </c>
      <c s="34">
        <v>15</v>
      </c>
      <c s="35">
        <v>0</v>
      </c>
      <c s="36">
        <f>ROUND(ROUND(H888,2)*ROUND(G888,3),2)</f>
      </c>
      <c r="O888">
        <f>(I888*21)/100</f>
      </c>
      <c t="s">
        <v>28</v>
      </c>
    </row>
    <row r="889" spans="1:5" ht="12.75">
      <c r="A889" s="37" t="s">
        <v>56</v>
      </c>
      <c r="E889" s="38" t="s">
        <v>8380</v>
      </c>
    </row>
    <row r="890" spans="1:5" ht="12.75">
      <c r="A890" s="39" t="s">
        <v>57</v>
      </c>
      <c r="E890" s="40" t="s">
        <v>53</v>
      </c>
    </row>
    <row r="891" spans="1:5" ht="12.75">
      <c r="A891" t="s">
        <v>58</v>
      </c>
      <c r="E891" s="38" t="s">
        <v>53</v>
      </c>
    </row>
    <row r="892" spans="1:16" ht="12.75">
      <c r="A892" s="26" t="s">
        <v>51</v>
      </c>
      <c s="31" t="s">
        <v>703</v>
      </c>
      <c s="31" t="s">
        <v>6188</v>
      </c>
      <c s="26" t="s">
        <v>53</v>
      </c>
      <c s="32" t="s">
        <v>8382</v>
      </c>
      <c s="33" t="s">
        <v>55</v>
      </c>
      <c s="34">
        <v>2</v>
      </c>
      <c s="35">
        <v>0</v>
      </c>
      <c s="36">
        <f>ROUND(ROUND(H892,2)*ROUND(G892,3),2)</f>
      </c>
      <c r="O892">
        <f>(I892*21)/100</f>
      </c>
      <c t="s">
        <v>28</v>
      </c>
    </row>
    <row r="893" spans="1:5" ht="12.75">
      <c r="A893" s="37" t="s">
        <v>56</v>
      </c>
      <c r="E893" s="38" t="s">
        <v>8382</v>
      </c>
    </row>
    <row r="894" spans="1:5" ht="12.75">
      <c r="A894" s="39" t="s">
        <v>57</v>
      </c>
      <c r="E894" s="40" t="s">
        <v>53</v>
      </c>
    </row>
    <row r="895" spans="1:5" ht="12.75">
      <c r="A895" t="s">
        <v>58</v>
      </c>
      <c r="E895" s="38" t="s">
        <v>53</v>
      </c>
    </row>
    <row r="896" spans="1:18" ht="12.75" customHeight="1">
      <c r="A896" s="6" t="s">
        <v>48</v>
      </c>
      <c s="6"/>
      <c s="44" t="s">
        <v>6181</v>
      </c>
      <c s="6"/>
      <c s="29" t="s">
        <v>7919</v>
      </c>
      <c s="6"/>
      <c s="6"/>
      <c s="6"/>
      <c s="46">
        <f>0+Q896</f>
      </c>
      <c r="O896">
        <f>0+R896</f>
      </c>
      <c r="Q896">
        <f>0+I897+I901+I905+I909+I913+I917+I921+I925</f>
      </c>
      <c>
        <f>0+O897+O901+O905+O909+O913+O917+O921+O925</f>
      </c>
    </row>
    <row r="897" spans="1:16" ht="12.75">
      <c r="A897" s="26" t="s">
        <v>51</v>
      </c>
      <c s="31" t="s">
        <v>274</v>
      </c>
      <c s="31" t="s">
        <v>8393</v>
      </c>
      <c s="26" t="s">
        <v>53</v>
      </c>
      <c s="32" t="s">
        <v>8394</v>
      </c>
      <c s="33" t="s">
        <v>966</v>
      </c>
      <c s="34">
        <v>2</v>
      </c>
      <c s="35">
        <v>0</v>
      </c>
      <c s="36">
        <f>ROUND(ROUND(H897,2)*ROUND(G897,3),2)</f>
      </c>
      <c r="O897">
        <f>(I897*21)/100</f>
      </c>
      <c t="s">
        <v>28</v>
      </c>
    </row>
    <row r="898" spans="1:5" ht="12.75">
      <c r="A898" s="37" t="s">
        <v>56</v>
      </c>
      <c r="E898" s="38" t="s">
        <v>8394</v>
      </c>
    </row>
    <row r="899" spans="1:5" ht="12.75">
      <c r="A899" s="39" t="s">
        <v>57</v>
      </c>
      <c r="E899" s="40" t="s">
        <v>53</v>
      </c>
    </row>
    <row r="900" spans="1:5" ht="12.75">
      <c r="A900" t="s">
        <v>58</v>
      </c>
      <c r="E900" s="38" t="s">
        <v>53</v>
      </c>
    </row>
    <row r="901" spans="1:16" ht="12.75">
      <c r="A901" s="26" t="s">
        <v>51</v>
      </c>
      <c s="31" t="s">
        <v>278</v>
      </c>
      <c s="31" t="s">
        <v>8395</v>
      </c>
      <c s="26" t="s">
        <v>53</v>
      </c>
      <c s="32" t="s">
        <v>8396</v>
      </c>
      <c s="33" t="s">
        <v>966</v>
      </c>
      <c s="34">
        <v>2</v>
      </c>
      <c s="35">
        <v>0</v>
      </c>
      <c s="36">
        <f>ROUND(ROUND(H901,2)*ROUND(G901,3),2)</f>
      </c>
      <c r="O901">
        <f>(I901*21)/100</f>
      </c>
      <c t="s">
        <v>28</v>
      </c>
    </row>
    <row r="902" spans="1:5" ht="12.75">
      <c r="A902" s="37" t="s">
        <v>56</v>
      </c>
      <c r="E902" s="38" t="s">
        <v>8396</v>
      </c>
    </row>
    <row r="903" spans="1:5" ht="12.75">
      <c r="A903" s="39" t="s">
        <v>57</v>
      </c>
      <c r="E903" s="40" t="s">
        <v>53</v>
      </c>
    </row>
    <row r="904" spans="1:5" ht="12.75">
      <c r="A904" t="s">
        <v>58</v>
      </c>
      <c r="E904" s="38" t="s">
        <v>53</v>
      </c>
    </row>
    <row r="905" spans="1:16" ht="25.5">
      <c r="A905" s="26" t="s">
        <v>51</v>
      </c>
      <c s="31" t="s">
        <v>282</v>
      </c>
      <c s="31" t="s">
        <v>8397</v>
      </c>
      <c s="26" t="s">
        <v>53</v>
      </c>
      <c s="32" t="s">
        <v>8398</v>
      </c>
      <c s="33" t="s">
        <v>966</v>
      </c>
      <c s="34">
        <v>1</v>
      </c>
      <c s="35">
        <v>0</v>
      </c>
      <c s="36">
        <f>ROUND(ROUND(H905,2)*ROUND(G905,3),2)</f>
      </c>
      <c r="O905">
        <f>(I905*21)/100</f>
      </c>
      <c t="s">
        <v>28</v>
      </c>
    </row>
    <row r="906" spans="1:5" ht="25.5">
      <c r="A906" s="37" t="s">
        <v>56</v>
      </c>
      <c r="E906" s="38" t="s">
        <v>8398</v>
      </c>
    </row>
    <row r="907" spans="1:5" ht="12.75">
      <c r="A907" s="39" t="s">
        <v>57</v>
      </c>
      <c r="E907" s="40" t="s">
        <v>53</v>
      </c>
    </row>
    <row r="908" spans="1:5" ht="12.75">
      <c r="A908" t="s">
        <v>58</v>
      </c>
      <c r="E908" s="38" t="s">
        <v>53</v>
      </c>
    </row>
    <row r="909" spans="1:16" ht="12.75">
      <c r="A909" s="26" t="s">
        <v>51</v>
      </c>
      <c s="31" t="s">
        <v>284</v>
      </c>
      <c s="31" t="s">
        <v>8399</v>
      </c>
      <c s="26" t="s">
        <v>53</v>
      </c>
      <c s="32" t="s">
        <v>8400</v>
      </c>
      <c s="33" t="s">
        <v>966</v>
      </c>
      <c s="34">
        <v>1</v>
      </c>
      <c s="35">
        <v>0</v>
      </c>
      <c s="36">
        <f>ROUND(ROUND(H909,2)*ROUND(G909,3),2)</f>
      </c>
      <c r="O909">
        <f>(I909*21)/100</f>
      </c>
      <c t="s">
        <v>28</v>
      </c>
    </row>
    <row r="910" spans="1:5" ht="12.75">
      <c r="A910" s="37" t="s">
        <v>56</v>
      </c>
      <c r="E910" s="38" t="s">
        <v>8400</v>
      </c>
    </row>
    <row r="911" spans="1:5" ht="12.75">
      <c r="A911" s="39" t="s">
        <v>57</v>
      </c>
      <c r="E911" s="40" t="s">
        <v>53</v>
      </c>
    </row>
    <row r="912" spans="1:5" ht="12.75">
      <c r="A912" t="s">
        <v>58</v>
      </c>
      <c r="E912" s="38" t="s">
        <v>53</v>
      </c>
    </row>
    <row r="913" spans="1:16" ht="12.75">
      <c r="A913" s="26" t="s">
        <v>51</v>
      </c>
      <c s="31" t="s">
        <v>286</v>
      </c>
      <c s="31" t="s">
        <v>8303</v>
      </c>
      <c s="26" t="s">
        <v>53</v>
      </c>
      <c s="32" t="s">
        <v>8304</v>
      </c>
      <c s="33" t="s">
        <v>966</v>
      </c>
      <c s="34">
        <v>1</v>
      </c>
      <c s="35">
        <v>0</v>
      </c>
      <c s="36">
        <f>ROUND(ROUND(H913,2)*ROUND(G913,3),2)</f>
      </c>
      <c r="O913">
        <f>(I913*21)/100</f>
      </c>
      <c t="s">
        <v>28</v>
      </c>
    </row>
    <row r="914" spans="1:5" ht="12.75">
      <c r="A914" s="37" t="s">
        <v>56</v>
      </c>
      <c r="E914" s="38" t="s">
        <v>8304</v>
      </c>
    </row>
    <row r="915" spans="1:5" ht="12.75">
      <c r="A915" s="39" t="s">
        <v>57</v>
      </c>
      <c r="E915" s="40" t="s">
        <v>53</v>
      </c>
    </row>
    <row r="916" spans="1:5" ht="12.75">
      <c r="A916" t="s">
        <v>58</v>
      </c>
      <c r="E916" s="38" t="s">
        <v>53</v>
      </c>
    </row>
    <row r="917" spans="1:16" ht="12.75">
      <c r="A917" s="26" t="s">
        <v>51</v>
      </c>
      <c s="31" t="s">
        <v>296</v>
      </c>
      <c s="31" t="s">
        <v>8401</v>
      </c>
      <c s="26" t="s">
        <v>53</v>
      </c>
      <c s="32" t="s">
        <v>8402</v>
      </c>
      <c s="33" t="s">
        <v>966</v>
      </c>
      <c s="34">
        <v>1</v>
      </c>
      <c s="35">
        <v>0</v>
      </c>
      <c s="36">
        <f>ROUND(ROUND(H917,2)*ROUND(G917,3),2)</f>
      </c>
      <c r="O917">
        <f>(I917*21)/100</f>
      </c>
      <c t="s">
        <v>28</v>
      </c>
    </row>
    <row r="918" spans="1:5" ht="12.75">
      <c r="A918" s="37" t="s">
        <v>56</v>
      </c>
      <c r="E918" s="38" t="s">
        <v>8402</v>
      </c>
    </row>
    <row r="919" spans="1:5" ht="12.75">
      <c r="A919" s="39" t="s">
        <v>57</v>
      </c>
      <c r="E919" s="40" t="s">
        <v>53</v>
      </c>
    </row>
    <row r="920" spans="1:5" ht="12.75">
      <c r="A920" t="s">
        <v>58</v>
      </c>
      <c r="E920" s="38" t="s">
        <v>53</v>
      </c>
    </row>
    <row r="921" spans="1:16" ht="12.75">
      <c r="A921" s="26" t="s">
        <v>51</v>
      </c>
      <c s="31" t="s">
        <v>711</v>
      </c>
      <c s="31" t="s">
        <v>7580</v>
      </c>
      <c s="26" t="s">
        <v>53</v>
      </c>
      <c s="32" t="s">
        <v>8403</v>
      </c>
      <c s="33" t="s">
        <v>114</v>
      </c>
      <c s="34">
        <v>150</v>
      </c>
      <c s="35">
        <v>0</v>
      </c>
      <c s="36">
        <f>ROUND(ROUND(H921,2)*ROUND(G921,3),2)</f>
      </c>
      <c r="O921">
        <f>(I921*21)/100</f>
      </c>
      <c t="s">
        <v>28</v>
      </c>
    </row>
    <row r="922" spans="1:5" ht="12.75">
      <c r="A922" s="37" t="s">
        <v>56</v>
      </c>
      <c r="E922" s="38" t="s">
        <v>8403</v>
      </c>
    </row>
    <row r="923" spans="1:5" ht="12.75">
      <c r="A923" s="39" t="s">
        <v>57</v>
      </c>
      <c r="E923" s="40" t="s">
        <v>53</v>
      </c>
    </row>
    <row r="924" spans="1:5" ht="12.75">
      <c r="A924" t="s">
        <v>58</v>
      </c>
      <c r="E924" s="38" t="s">
        <v>53</v>
      </c>
    </row>
    <row r="925" spans="1:16" ht="12.75">
      <c r="A925" s="26" t="s">
        <v>51</v>
      </c>
      <c s="31" t="s">
        <v>713</v>
      </c>
      <c s="31" t="s">
        <v>7584</v>
      </c>
      <c s="26" t="s">
        <v>53</v>
      </c>
      <c s="32" t="s">
        <v>8404</v>
      </c>
      <c s="33" t="s">
        <v>114</v>
      </c>
      <c s="34">
        <v>10</v>
      </c>
      <c s="35">
        <v>0</v>
      </c>
      <c s="36">
        <f>ROUND(ROUND(H925,2)*ROUND(G925,3),2)</f>
      </c>
      <c r="O925">
        <f>(I925*21)/100</f>
      </c>
      <c t="s">
        <v>28</v>
      </c>
    </row>
    <row r="926" spans="1:5" ht="12.75">
      <c r="A926" s="37" t="s">
        <v>56</v>
      </c>
      <c r="E926" s="38" t="s">
        <v>8404</v>
      </c>
    </row>
    <row r="927" spans="1:5" ht="12.75">
      <c r="A927" s="39" t="s">
        <v>57</v>
      </c>
      <c r="E927" s="40" t="s">
        <v>53</v>
      </c>
    </row>
    <row r="928" spans="1:5" ht="12.75">
      <c r="A928" t="s">
        <v>58</v>
      </c>
      <c r="E928" s="38" t="s">
        <v>53</v>
      </c>
    </row>
    <row r="929" spans="1:18" ht="12.75" customHeight="1">
      <c r="A929" s="6" t="s">
        <v>48</v>
      </c>
      <c s="6"/>
      <c s="44" t="s">
        <v>7783</v>
      </c>
      <c s="6"/>
      <c s="29" t="s">
        <v>8405</v>
      </c>
      <c s="6"/>
      <c s="6"/>
      <c s="6"/>
      <c s="46">
        <f>0+Q929</f>
      </c>
      <c r="O929">
        <f>0+R929</f>
      </c>
      <c r="Q929">
        <f>0+I930+I934+I938+I942+I946+I950+I954+I958</f>
      </c>
      <c>
        <f>0+O930+O934+O938+O942+O946+O950+O954+O958</f>
      </c>
    </row>
    <row r="930" spans="1:16" ht="12.75">
      <c r="A930" s="26" t="s">
        <v>51</v>
      </c>
      <c s="31" t="s">
        <v>34</v>
      </c>
      <c s="31" t="s">
        <v>8406</v>
      </c>
      <c s="26" t="s">
        <v>53</v>
      </c>
      <c s="32" t="s">
        <v>8407</v>
      </c>
      <c s="33" t="s">
        <v>966</v>
      </c>
      <c s="34">
        <v>1</v>
      </c>
      <c s="35">
        <v>0</v>
      </c>
      <c s="36">
        <f>ROUND(ROUND(H930,2)*ROUND(G930,3),2)</f>
      </c>
      <c r="O930">
        <f>(I930*21)/100</f>
      </c>
      <c t="s">
        <v>28</v>
      </c>
    </row>
    <row r="931" spans="1:5" ht="12.75">
      <c r="A931" s="37" t="s">
        <v>56</v>
      </c>
      <c r="E931" s="38" t="s">
        <v>8407</v>
      </c>
    </row>
    <row r="932" spans="1:5" ht="12.75">
      <c r="A932" s="39" t="s">
        <v>57</v>
      </c>
      <c r="E932" s="40" t="s">
        <v>53</v>
      </c>
    </row>
    <row r="933" spans="1:5" ht="12.75">
      <c r="A933" t="s">
        <v>58</v>
      </c>
      <c r="E933" s="38" t="s">
        <v>53</v>
      </c>
    </row>
    <row r="934" spans="1:16" ht="12.75">
      <c r="A934" s="26" t="s">
        <v>51</v>
      </c>
      <c s="31" t="s">
        <v>44</v>
      </c>
      <c s="31" t="s">
        <v>8408</v>
      </c>
      <c s="26" t="s">
        <v>53</v>
      </c>
      <c s="32" t="s">
        <v>8409</v>
      </c>
      <c s="33" t="s">
        <v>966</v>
      </c>
      <c s="34">
        <v>1</v>
      </c>
      <c s="35">
        <v>0</v>
      </c>
      <c s="36">
        <f>ROUND(ROUND(H934,2)*ROUND(G934,3),2)</f>
      </c>
      <c r="O934">
        <f>(I934*21)/100</f>
      </c>
      <c t="s">
        <v>28</v>
      </c>
    </row>
    <row r="935" spans="1:5" ht="12.75">
      <c r="A935" s="37" t="s">
        <v>56</v>
      </c>
      <c r="E935" s="38" t="s">
        <v>8409</v>
      </c>
    </row>
    <row r="936" spans="1:5" ht="12.75">
      <c r="A936" s="39" t="s">
        <v>57</v>
      </c>
      <c r="E936" s="40" t="s">
        <v>53</v>
      </c>
    </row>
    <row r="937" spans="1:5" ht="12.75">
      <c r="A937" t="s">
        <v>58</v>
      </c>
      <c r="E937" s="38" t="s">
        <v>53</v>
      </c>
    </row>
    <row r="938" spans="1:16" ht="12.75">
      <c r="A938" s="26" t="s">
        <v>51</v>
      </c>
      <c s="31" t="s">
        <v>99</v>
      </c>
      <c s="31" t="s">
        <v>8230</v>
      </c>
      <c s="26" t="s">
        <v>53</v>
      </c>
      <c s="32" t="s">
        <v>8231</v>
      </c>
      <c s="33" t="s">
        <v>966</v>
      </c>
      <c s="34">
        <v>1</v>
      </c>
      <c s="35">
        <v>0</v>
      </c>
      <c s="36">
        <f>ROUND(ROUND(H938,2)*ROUND(G938,3),2)</f>
      </c>
      <c r="O938">
        <f>(I938*21)/100</f>
      </c>
      <c t="s">
        <v>28</v>
      </c>
    </row>
    <row r="939" spans="1:5" ht="12.75">
      <c r="A939" s="37" t="s">
        <v>56</v>
      </c>
      <c r="E939" s="38" t="s">
        <v>8231</v>
      </c>
    </row>
    <row r="940" spans="1:5" ht="12.75">
      <c r="A940" s="39" t="s">
        <v>57</v>
      </c>
      <c r="E940" s="40" t="s">
        <v>53</v>
      </c>
    </row>
    <row r="941" spans="1:5" ht="12.75">
      <c r="A941" t="s">
        <v>58</v>
      </c>
      <c r="E941" s="38" t="s">
        <v>53</v>
      </c>
    </row>
    <row r="942" spans="1:16" ht="12.75">
      <c r="A942" s="26" t="s">
        <v>51</v>
      </c>
      <c s="31" t="s">
        <v>230</v>
      </c>
      <c s="31" t="s">
        <v>8301</v>
      </c>
      <c s="26" t="s">
        <v>53</v>
      </c>
      <c s="32" t="s">
        <v>8302</v>
      </c>
      <c s="33" t="s">
        <v>966</v>
      </c>
      <c s="34">
        <v>2</v>
      </c>
      <c s="35">
        <v>0</v>
      </c>
      <c s="36">
        <f>ROUND(ROUND(H942,2)*ROUND(G942,3),2)</f>
      </c>
      <c r="O942">
        <f>(I942*21)/100</f>
      </c>
      <c t="s">
        <v>28</v>
      </c>
    </row>
    <row r="943" spans="1:5" ht="12.75">
      <c r="A943" s="37" t="s">
        <v>56</v>
      </c>
      <c r="E943" s="38" t="s">
        <v>8302</v>
      </c>
    </row>
    <row r="944" spans="1:5" ht="12.75">
      <c r="A944" s="39" t="s">
        <v>57</v>
      </c>
      <c r="E944" s="40" t="s">
        <v>53</v>
      </c>
    </row>
    <row r="945" spans="1:5" ht="12.75">
      <c r="A945" t="s">
        <v>58</v>
      </c>
      <c r="E945" s="38" t="s">
        <v>53</v>
      </c>
    </row>
    <row r="946" spans="1:16" ht="12.75">
      <c r="A946" s="26" t="s">
        <v>51</v>
      </c>
      <c s="31" t="s">
        <v>254</v>
      </c>
      <c s="31" t="s">
        <v>8410</v>
      </c>
      <c s="26" t="s">
        <v>53</v>
      </c>
      <c s="32" t="s">
        <v>8411</v>
      </c>
      <c s="33" t="s">
        <v>966</v>
      </c>
      <c s="34">
        <v>1</v>
      </c>
      <c s="35">
        <v>0</v>
      </c>
      <c s="36">
        <f>ROUND(ROUND(H946,2)*ROUND(G946,3),2)</f>
      </c>
      <c r="O946">
        <f>(I946*21)/100</f>
      </c>
      <c t="s">
        <v>28</v>
      </c>
    </row>
    <row r="947" spans="1:5" ht="12.75">
      <c r="A947" s="37" t="s">
        <v>56</v>
      </c>
      <c r="E947" s="38" t="s">
        <v>8411</v>
      </c>
    </row>
    <row r="948" spans="1:5" ht="12.75">
      <c r="A948" s="39" t="s">
        <v>57</v>
      </c>
      <c r="E948" s="40" t="s">
        <v>53</v>
      </c>
    </row>
    <row r="949" spans="1:5" ht="12.75">
      <c r="A949" t="s">
        <v>58</v>
      </c>
      <c r="E949" s="38" t="s">
        <v>53</v>
      </c>
    </row>
    <row r="950" spans="1:16" ht="12.75">
      <c r="A950" s="26" t="s">
        <v>51</v>
      </c>
      <c s="31" t="s">
        <v>549</v>
      </c>
      <c s="31" t="s">
        <v>6095</v>
      </c>
      <c s="26" t="s">
        <v>53</v>
      </c>
      <c s="32" t="s">
        <v>8412</v>
      </c>
      <c s="33" t="s">
        <v>966</v>
      </c>
      <c s="34">
        <v>11</v>
      </c>
      <c s="35">
        <v>0</v>
      </c>
      <c s="36">
        <f>ROUND(ROUND(H950,2)*ROUND(G950,3),2)</f>
      </c>
      <c r="O950">
        <f>(I950*21)/100</f>
      </c>
      <c t="s">
        <v>28</v>
      </c>
    </row>
    <row r="951" spans="1:5" ht="12.75">
      <c r="A951" s="37" t="s">
        <v>56</v>
      </c>
      <c r="E951" s="38" t="s">
        <v>8412</v>
      </c>
    </row>
    <row r="952" spans="1:5" ht="12.75">
      <c r="A952" s="39" t="s">
        <v>57</v>
      </c>
      <c r="E952" s="40" t="s">
        <v>53</v>
      </c>
    </row>
    <row r="953" spans="1:5" ht="12.75">
      <c r="A953" t="s">
        <v>58</v>
      </c>
      <c r="E953" s="38" t="s">
        <v>53</v>
      </c>
    </row>
    <row r="954" spans="1:16" ht="12.75">
      <c r="A954" s="26" t="s">
        <v>51</v>
      </c>
      <c s="31" t="s">
        <v>715</v>
      </c>
      <c s="31" t="s">
        <v>7586</v>
      </c>
      <c s="26" t="s">
        <v>53</v>
      </c>
      <c s="32" t="s">
        <v>8413</v>
      </c>
      <c s="33" t="s">
        <v>966</v>
      </c>
      <c s="34">
        <v>1</v>
      </c>
      <c s="35">
        <v>0</v>
      </c>
      <c s="36">
        <f>ROUND(ROUND(H954,2)*ROUND(G954,3),2)</f>
      </c>
      <c r="O954">
        <f>(I954*21)/100</f>
      </c>
      <c t="s">
        <v>28</v>
      </c>
    </row>
    <row r="955" spans="1:5" ht="12.75">
      <c r="A955" s="37" t="s">
        <v>56</v>
      </c>
      <c r="E955" s="38" t="s">
        <v>8413</v>
      </c>
    </row>
    <row r="956" spans="1:5" ht="12.75">
      <c r="A956" s="39" t="s">
        <v>57</v>
      </c>
      <c r="E956" s="40" t="s">
        <v>53</v>
      </c>
    </row>
    <row r="957" spans="1:5" ht="12.75">
      <c r="A957" t="s">
        <v>58</v>
      </c>
      <c r="E957" s="38" t="s">
        <v>53</v>
      </c>
    </row>
    <row r="958" spans="1:16" ht="12.75">
      <c r="A958" s="26" t="s">
        <v>51</v>
      </c>
      <c s="31" t="s">
        <v>719</v>
      </c>
      <c s="31" t="s">
        <v>7588</v>
      </c>
      <c s="26" t="s">
        <v>53</v>
      </c>
      <c s="32" t="s">
        <v>8414</v>
      </c>
      <c s="33" t="s">
        <v>966</v>
      </c>
      <c s="34">
        <v>2</v>
      </c>
      <c s="35">
        <v>0</v>
      </c>
      <c s="36">
        <f>ROUND(ROUND(H958,2)*ROUND(G958,3),2)</f>
      </c>
      <c r="O958">
        <f>(I958*21)/100</f>
      </c>
      <c t="s">
        <v>28</v>
      </c>
    </row>
    <row r="959" spans="1:5" ht="12.75">
      <c r="A959" s="37" t="s">
        <v>56</v>
      </c>
      <c r="E959" s="38" t="s">
        <v>8414</v>
      </c>
    </row>
    <row r="960" spans="1:5" ht="12.75">
      <c r="A960" s="39" t="s">
        <v>57</v>
      </c>
      <c r="E960" s="40" t="s">
        <v>53</v>
      </c>
    </row>
    <row r="961" spans="1:5" ht="12.75">
      <c r="A961" t="s">
        <v>58</v>
      </c>
      <c r="E961" s="38" t="s">
        <v>53</v>
      </c>
    </row>
    <row r="962" spans="1:18" ht="12.75" customHeight="1">
      <c r="A962" s="6" t="s">
        <v>48</v>
      </c>
      <c s="6"/>
      <c s="44" t="s">
        <v>7790</v>
      </c>
      <c s="6"/>
      <c s="29" t="s">
        <v>8415</v>
      </c>
      <c s="6"/>
      <c s="6"/>
      <c s="6"/>
      <c s="46">
        <f>0+Q962</f>
      </c>
      <c r="O962">
        <f>0+R962</f>
      </c>
      <c r="Q962">
        <f>0+I963+I967+I971+I975+I979+I983</f>
      </c>
      <c>
        <f>0+O963+O967+O971+O975+O979+O983</f>
      </c>
    </row>
    <row r="963" spans="1:16" ht="25.5">
      <c r="A963" s="26" t="s">
        <v>51</v>
      </c>
      <c s="31" t="s">
        <v>218</v>
      </c>
      <c s="31" t="s">
        <v>8361</v>
      </c>
      <c s="26" t="s">
        <v>53</v>
      </c>
      <c s="32" t="s">
        <v>8362</v>
      </c>
      <c s="33" t="s">
        <v>55</v>
      </c>
      <c s="34">
        <v>25</v>
      </c>
      <c s="35">
        <v>0</v>
      </c>
      <c s="36">
        <f>ROUND(ROUND(H963,2)*ROUND(G963,3),2)</f>
      </c>
      <c r="O963">
        <f>(I963*21)/100</f>
      </c>
      <c t="s">
        <v>28</v>
      </c>
    </row>
    <row r="964" spans="1:5" ht="25.5">
      <c r="A964" s="37" t="s">
        <v>56</v>
      </c>
      <c r="E964" s="38" t="s">
        <v>8362</v>
      </c>
    </row>
    <row r="965" spans="1:5" ht="12.75">
      <c r="A965" s="39" t="s">
        <v>57</v>
      </c>
      <c r="E965" s="40" t="s">
        <v>53</v>
      </c>
    </row>
    <row r="966" spans="1:5" ht="12.75">
      <c r="A966" t="s">
        <v>58</v>
      </c>
      <c r="E966" s="38" t="s">
        <v>53</v>
      </c>
    </row>
    <row r="967" spans="1:16" ht="25.5">
      <c r="A967" s="26" t="s">
        <v>51</v>
      </c>
      <c s="31" t="s">
        <v>222</v>
      </c>
      <c s="31" t="s">
        <v>8299</v>
      </c>
      <c s="26" t="s">
        <v>53</v>
      </c>
      <c s="32" t="s">
        <v>8300</v>
      </c>
      <c s="33" t="s">
        <v>55</v>
      </c>
      <c s="34">
        <v>15</v>
      </c>
      <c s="35">
        <v>0</v>
      </c>
      <c s="36">
        <f>ROUND(ROUND(H967,2)*ROUND(G967,3),2)</f>
      </c>
      <c r="O967">
        <f>(I967*21)/100</f>
      </c>
      <c t="s">
        <v>28</v>
      </c>
    </row>
    <row r="968" spans="1:5" ht="25.5">
      <c r="A968" s="37" t="s">
        <v>56</v>
      </c>
      <c r="E968" s="38" t="s">
        <v>8300</v>
      </c>
    </row>
    <row r="969" spans="1:5" ht="12.75">
      <c r="A969" s="39" t="s">
        <v>57</v>
      </c>
      <c r="E969" s="40" t="s">
        <v>53</v>
      </c>
    </row>
    <row r="970" spans="1:5" ht="12.75">
      <c r="A970" t="s">
        <v>58</v>
      </c>
      <c r="E970" s="38" t="s">
        <v>53</v>
      </c>
    </row>
    <row r="971" spans="1:16" ht="12.75">
      <c r="A971" s="26" t="s">
        <v>51</v>
      </c>
      <c s="31" t="s">
        <v>615</v>
      </c>
      <c s="31" t="s">
        <v>8365</v>
      </c>
      <c s="26" t="s">
        <v>53</v>
      </c>
      <c s="32" t="s">
        <v>8366</v>
      </c>
      <c s="33" t="s">
        <v>55</v>
      </c>
      <c s="34">
        <v>25</v>
      </c>
      <c s="35">
        <v>0</v>
      </c>
      <c s="36">
        <f>ROUND(ROUND(H971,2)*ROUND(G971,3),2)</f>
      </c>
      <c r="O971">
        <f>(I971*21)/100</f>
      </c>
      <c t="s">
        <v>28</v>
      </c>
    </row>
    <row r="972" spans="1:5" ht="12.75">
      <c r="A972" s="37" t="s">
        <v>56</v>
      </c>
      <c r="E972" s="38" t="s">
        <v>8366</v>
      </c>
    </row>
    <row r="973" spans="1:5" ht="12.75">
      <c r="A973" s="39" t="s">
        <v>57</v>
      </c>
      <c r="E973" s="40" t="s">
        <v>53</v>
      </c>
    </row>
    <row r="974" spans="1:5" ht="12.75">
      <c r="A974" t="s">
        <v>58</v>
      </c>
      <c r="E974" s="38" t="s">
        <v>53</v>
      </c>
    </row>
    <row r="975" spans="1:16" ht="12.75">
      <c r="A975" s="26" t="s">
        <v>51</v>
      </c>
      <c s="31" t="s">
        <v>619</v>
      </c>
      <c s="31" t="s">
        <v>8307</v>
      </c>
      <c s="26" t="s">
        <v>53</v>
      </c>
      <c s="32" t="s">
        <v>8308</v>
      </c>
      <c s="33" t="s">
        <v>55</v>
      </c>
      <c s="34">
        <v>3</v>
      </c>
      <c s="35">
        <v>0</v>
      </c>
      <c s="36">
        <f>ROUND(ROUND(H975,2)*ROUND(G975,3),2)</f>
      </c>
      <c r="O975">
        <f>(I975*21)/100</f>
      </c>
      <c t="s">
        <v>28</v>
      </c>
    </row>
    <row r="976" spans="1:5" ht="12.75">
      <c r="A976" s="37" t="s">
        <v>56</v>
      </c>
      <c r="E976" s="38" t="s">
        <v>8308</v>
      </c>
    </row>
    <row r="977" spans="1:5" ht="12.75">
      <c r="A977" s="39" t="s">
        <v>57</v>
      </c>
      <c r="E977" s="40" t="s">
        <v>53</v>
      </c>
    </row>
    <row r="978" spans="1:5" ht="12.75">
      <c r="A978" t="s">
        <v>58</v>
      </c>
      <c r="E978" s="38" t="s">
        <v>53</v>
      </c>
    </row>
    <row r="979" spans="1:16" ht="12.75">
      <c r="A979" s="26" t="s">
        <v>51</v>
      </c>
      <c s="31" t="s">
        <v>627</v>
      </c>
      <c s="31" t="s">
        <v>8309</v>
      </c>
      <c s="26" t="s">
        <v>53</v>
      </c>
      <c s="32" t="s">
        <v>8310</v>
      </c>
      <c s="33" t="s">
        <v>55</v>
      </c>
      <c s="34">
        <v>4</v>
      </c>
      <c s="35">
        <v>0</v>
      </c>
      <c s="36">
        <f>ROUND(ROUND(H979,2)*ROUND(G979,3),2)</f>
      </c>
      <c r="O979">
        <f>(I979*21)/100</f>
      </c>
      <c t="s">
        <v>28</v>
      </c>
    </row>
    <row r="980" spans="1:5" ht="12.75">
      <c r="A980" s="37" t="s">
        <v>56</v>
      </c>
      <c r="E980" s="38" t="s">
        <v>8310</v>
      </c>
    </row>
    <row r="981" spans="1:5" ht="12.75">
      <c r="A981" s="39" t="s">
        <v>57</v>
      </c>
      <c r="E981" s="40" t="s">
        <v>53</v>
      </c>
    </row>
    <row r="982" spans="1:5" ht="12.75">
      <c r="A982" t="s">
        <v>58</v>
      </c>
      <c r="E982" s="38" t="s">
        <v>53</v>
      </c>
    </row>
    <row r="983" spans="1:16" ht="12.75">
      <c r="A983" s="26" t="s">
        <v>51</v>
      </c>
      <c s="31" t="s">
        <v>631</v>
      </c>
      <c s="31" t="s">
        <v>8369</v>
      </c>
      <c s="26" t="s">
        <v>53</v>
      </c>
      <c s="32" t="s">
        <v>8370</v>
      </c>
      <c s="33" t="s">
        <v>55</v>
      </c>
      <c s="34">
        <v>8</v>
      </c>
      <c s="35">
        <v>0</v>
      </c>
      <c s="36">
        <f>ROUND(ROUND(H983,2)*ROUND(G983,3),2)</f>
      </c>
      <c r="O983">
        <f>(I983*21)/100</f>
      </c>
      <c t="s">
        <v>28</v>
      </c>
    </row>
    <row r="984" spans="1:5" ht="12.75">
      <c r="A984" s="37" t="s">
        <v>56</v>
      </c>
      <c r="E984" s="38" t="s">
        <v>8370</v>
      </c>
    </row>
    <row r="985" spans="1:5" ht="12.75">
      <c r="A985" s="39" t="s">
        <v>57</v>
      </c>
      <c r="E985" s="40" t="s">
        <v>53</v>
      </c>
    </row>
    <row r="986" spans="1:5" ht="12.75">
      <c r="A986" t="s">
        <v>58</v>
      </c>
      <c r="E986" s="38" t="s">
        <v>53</v>
      </c>
    </row>
    <row r="987" spans="1:18" ht="12.75" customHeight="1">
      <c r="A987" s="6" t="s">
        <v>48</v>
      </c>
      <c s="6"/>
      <c s="44" t="s">
        <v>8416</v>
      </c>
      <c s="6"/>
      <c s="29" t="s">
        <v>8415</v>
      </c>
      <c s="6"/>
      <c s="6"/>
      <c s="6"/>
      <c s="46">
        <f>0+Q987</f>
      </c>
      <c r="O987">
        <f>0+R987</f>
      </c>
      <c r="Q987">
        <f>0+I988+I992+I996+I1000+I1004+I1008+I1012+I1016+I1020</f>
      </c>
      <c>
        <f>0+O988+O992+O996+O1000+O1004+O1008+O1012+O1016+O1020</f>
      </c>
    </row>
    <row r="988" spans="1:16" ht="25.5">
      <c r="A988" s="26" t="s">
        <v>51</v>
      </c>
      <c s="31" t="s">
        <v>218</v>
      </c>
      <c s="31" t="s">
        <v>8361</v>
      </c>
      <c s="26" t="s">
        <v>53</v>
      </c>
      <c s="32" t="s">
        <v>8362</v>
      </c>
      <c s="33" t="s">
        <v>55</v>
      </c>
      <c s="34">
        <v>10</v>
      </c>
      <c s="35">
        <v>0</v>
      </c>
      <c s="36">
        <f>ROUND(ROUND(H988,2)*ROUND(G988,3),2)</f>
      </c>
      <c r="O988">
        <f>(I988*21)/100</f>
      </c>
      <c t="s">
        <v>28</v>
      </c>
    </row>
    <row r="989" spans="1:5" ht="25.5">
      <c r="A989" s="37" t="s">
        <v>56</v>
      </c>
      <c r="E989" s="38" t="s">
        <v>8362</v>
      </c>
    </row>
    <row r="990" spans="1:5" ht="12.75">
      <c r="A990" s="39" t="s">
        <v>57</v>
      </c>
      <c r="E990" s="40" t="s">
        <v>53</v>
      </c>
    </row>
    <row r="991" spans="1:5" ht="12.75">
      <c r="A991" t="s">
        <v>58</v>
      </c>
      <c r="E991" s="38" t="s">
        <v>53</v>
      </c>
    </row>
    <row r="992" spans="1:16" ht="25.5">
      <c r="A992" s="26" t="s">
        <v>51</v>
      </c>
      <c s="31" t="s">
        <v>222</v>
      </c>
      <c s="31" t="s">
        <v>8299</v>
      </c>
      <c s="26" t="s">
        <v>53</v>
      </c>
      <c s="32" t="s">
        <v>8300</v>
      </c>
      <c s="33" t="s">
        <v>55</v>
      </c>
      <c s="34">
        <v>2</v>
      </c>
      <c s="35">
        <v>0</v>
      </c>
      <c s="36">
        <f>ROUND(ROUND(H992,2)*ROUND(G992,3),2)</f>
      </c>
      <c r="O992">
        <f>(I992*21)/100</f>
      </c>
      <c t="s">
        <v>28</v>
      </c>
    </row>
    <row r="993" spans="1:5" ht="25.5">
      <c r="A993" s="37" t="s">
        <v>56</v>
      </c>
      <c r="E993" s="38" t="s">
        <v>8300</v>
      </c>
    </row>
    <row r="994" spans="1:5" ht="12.75">
      <c r="A994" s="39" t="s">
        <v>57</v>
      </c>
      <c r="E994" s="40" t="s">
        <v>53</v>
      </c>
    </row>
    <row r="995" spans="1:5" ht="12.75">
      <c r="A995" t="s">
        <v>58</v>
      </c>
      <c r="E995" s="38" t="s">
        <v>53</v>
      </c>
    </row>
    <row r="996" spans="1:16" ht="25.5">
      <c r="A996" s="26" t="s">
        <v>51</v>
      </c>
      <c s="31" t="s">
        <v>226</v>
      </c>
      <c s="31" t="s">
        <v>8363</v>
      </c>
      <c s="26" t="s">
        <v>53</v>
      </c>
      <c s="32" t="s">
        <v>8364</v>
      </c>
      <c s="33" t="s">
        <v>55</v>
      </c>
      <c s="34">
        <v>3</v>
      </c>
      <c s="35">
        <v>0</v>
      </c>
      <c s="36">
        <f>ROUND(ROUND(H996,2)*ROUND(G996,3),2)</f>
      </c>
      <c r="O996">
        <f>(I996*21)/100</f>
      </c>
      <c t="s">
        <v>28</v>
      </c>
    </row>
    <row r="997" spans="1:5" ht="25.5">
      <c r="A997" s="37" t="s">
        <v>56</v>
      </c>
      <c r="E997" s="38" t="s">
        <v>8364</v>
      </c>
    </row>
    <row r="998" spans="1:5" ht="12.75">
      <c r="A998" s="39" t="s">
        <v>57</v>
      </c>
      <c r="E998" s="40" t="s">
        <v>53</v>
      </c>
    </row>
    <row r="999" spans="1:5" ht="12.75">
      <c r="A999" t="s">
        <v>58</v>
      </c>
      <c r="E999" s="38" t="s">
        <v>53</v>
      </c>
    </row>
    <row r="1000" spans="1:16" ht="12.75">
      <c r="A1000" s="26" t="s">
        <v>51</v>
      </c>
      <c s="31" t="s">
        <v>615</v>
      </c>
      <c s="31" t="s">
        <v>8365</v>
      </c>
      <c s="26" t="s">
        <v>53</v>
      </c>
      <c s="32" t="s">
        <v>8366</v>
      </c>
      <c s="33" t="s">
        <v>55</v>
      </c>
      <c s="34">
        <v>10</v>
      </c>
      <c s="35">
        <v>0</v>
      </c>
      <c s="36">
        <f>ROUND(ROUND(H1000,2)*ROUND(G1000,3),2)</f>
      </c>
      <c r="O1000">
        <f>(I1000*21)/100</f>
      </c>
      <c t="s">
        <v>28</v>
      </c>
    </row>
    <row r="1001" spans="1:5" ht="12.75">
      <c r="A1001" s="37" t="s">
        <v>56</v>
      </c>
      <c r="E1001" s="38" t="s">
        <v>8366</v>
      </c>
    </row>
    <row r="1002" spans="1:5" ht="12.75">
      <c r="A1002" s="39" t="s">
        <v>57</v>
      </c>
      <c r="E1002" s="40" t="s">
        <v>53</v>
      </c>
    </row>
    <row r="1003" spans="1:5" ht="12.75">
      <c r="A1003" t="s">
        <v>58</v>
      </c>
      <c r="E1003" s="38" t="s">
        <v>53</v>
      </c>
    </row>
    <row r="1004" spans="1:16" ht="12.75">
      <c r="A1004" s="26" t="s">
        <v>51</v>
      </c>
      <c s="31" t="s">
        <v>619</v>
      </c>
      <c s="31" t="s">
        <v>8307</v>
      </c>
      <c s="26" t="s">
        <v>53</v>
      </c>
      <c s="32" t="s">
        <v>8308</v>
      </c>
      <c s="33" t="s">
        <v>55</v>
      </c>
      <c s="34">
        <v>6</v>
      </c>
      <c s="35">
        <v>0</v>
      </c>
      <c s="36">
        <f>ROUND(ROUND(H1004,2)*ROUND(G1004,3),2)</f>
      </c>
      <c r="O1004">
        <f>(I1004*21)/100</f>
      </c>
      <c t="s">
        <v>28</v>
      </c>
    </row>
    <row r="1005" spans="1:5" ht="12.75">
      <c r="A1005" s="37" t="s">
        <v>56</v>
      </c>
      <c r="E1005" s="38" t="s">
        <v>8308</v>
      </c>
    </row>
    <row r="1006" spans="1:5" ht="12.75">
      <c r="A1006" s="39" t="s">
        <v>57</v>
      </c>
      <c r="E1006" s="40" t="s">
        <v>53</v>
      </c>
    </row>
    <row r="1007" spans="1:5" ht="12.75">
      <c r="A1007" t="s">
        <v>58</v>
      </c>
      <c r="E1007" s="38" t="s">
        <v>53</v>
      </c>
    </row>
    <row r="1008" spans="1:16" ht="12.75">
      <c r="A1008" s="26" t="s">
        <v>51</v>
      </c>
      <c s="31" t="s">
        <v>623</v>
      </c>
      <c s="31" t="s">
        <v>8367</v>
      </c>
      <c s="26" t="s">
        <v>53</v>
      </c>
      <c s="32" t="s">
        <v>8368</v>
      </c>
      <c s="33" t="s">
        <v>55</v>
      </c>
      <c s="34">
        <v>1</v>
      </c>
      <c s="35">
        <v>0</v>
      </c>
      <c s="36">
        <f>ROUND(ROUND(H1008,2)*ROUND(G1008,3),2)</f>
      </c>
      <c r="O1008">
        <f>(I1008*21)/100</f>
      </c>
      <c t="s">
        <v>28</v>
      </c>
    </row>
    <row r="1009" spans="1:5" ht="12.75">
      <c r="A1009" s="37" t="s">
        <v>56</v>
      </c>
      <c r="E1009" s="38" t="s">
        <v>8368</v>
      </c>
    </row>
    <row r="1010" spans="1:5" ht="12.75">
      <c r="A1010" s="39" t="s">
        <v>57</v>
      </c>
      <c r="E1010" s="40" t="s">
        <v>53</v>
      </c>
    </row>
    <row r="1011" spans="1:5" ht="12.75">
      <c r="A1011" t="s">
        <v>58</v>
      </c>
      <c r="E1011" s="38" t="s">
        <v>53</v>
      </c>
    </row>
    <row r="1012" spans="1:16" ht="12.75">
      <c r="A1012" s="26" t="s">
        <v>51</v>
      </c>
      <c s="31" t="s">
        <v>627</v>
      </c>
      <c s="31" t="s">
        <v>8309</v>
      </c>
      <c s="26" t="s">
        <v>53</v>
      </c>
      <c s="32" t="s">
        <v>8310</v>
      </c>
      <c s="33" t="s">
        <v>55</v>
      </c>
      <c s="34">
        <v>2</v>
      </c>
      <c s="35">
        <v>0</v>
      </c>
      <c s="36">
        <f>ROUND(ROUND(H1012,2)*ROUND(G1012,3),2)</f>
      </c>
      <c r="O1012">
        <f>(I1012*21)/100</f>
      </c>
      <c t="s">
        <v>28</v>
      </c>
    </row>
    <row r="1013" spans="1:5" ht="12.75">
      <c r="A1013" s="37" t="s">
        <v>56</v>
      </c>
      <c r="E1013" s="38" t="s">
        <v>8310</v>
      </c>
    </row>
    <row r="1014" spans="1:5" ht="12.75">
      <c r="A1014" s="39" t="s">
        <v>57</v>
      </c>
      <c r="E1014" s="40" t="s">
        <v>53</v>
      </c>
    </row>
    <row r="1015" spans="1:5" ht="12.75">
      <c r="A1015" t="s">
        <v>58</v>
      </c>
      <c r="E1015" s="38" t="s">
        <v>53</v>
      </c>
    </row>
    <row r="1016" spans="1:16" ht="12.75">
      <c r="A1016" s="26" t="s">
        <v>51</v>
      </c>
      <c s="31" t="s">
        <v>631</v>
      </c>
      <c s="31" t="s">
        <v>8369</v>
      </c>
      <c s="26" t="s">
        <v>53</v>
      </c>
      <c s="32" t="s">
        <v>8370</v>
      </c>
      <c s="33" t="s">
        <v>55</v>
      </c>
      <c s="34">
        <v>2</v>
      </c>
      <c s="35">
        <v>0</v>
      </c>
      <c s="36">
        <f>ROUND(ROUND(H1016,2)*ROUND(G1016,3),2)</f>
      </c>
      <c r="O1016">
        <f>(I1016*21)/100</f>
      </c>
      <c t="s">
        <v>28</v>
      </c>
    </row>
    <row r="1017" spans="1:5" ht="12.75">
      <c r="A1017" s="37" t="s">
        <v>56</v>
      </c>
      <c r="E1017" s="38" t="s">
        <v>8370</v>
      </c>
    </row>
    <row r="1018" spans="1:5" ht="12.75">
      <c r="A1018" s="39" t="s">
        <v>57</v>
      </c>
      <c r="E1018" s="40" t="s">
        <v>53</v>
      </c>
    </row>
    <row r="1019" spans="1:5" ht="12.75">
      <c r="A1019" t="s">
        <v>58</v>
      </c>
      <c r="E1019" s="38" t="s">
        <v>53</v>
      </c>
    </row>
    <row r="1020" spans="1:16" ht="12.75">
      <c r="A1020" s="26" t="s">
        <v>51</v>
      </c>
      <c s="31" t="s">
        <v>731</v>
      </c>
      <c s="31" t="s">
        <v>8371</v>
      </c>
      <c s="26" t="s">
        <v>53</v>
      </c>
      <c s="32" t="s">
        <v>8372</v>
      </c>
      <c s="33" t="s">
        <v>55</v>
      </c>
      <c s="34">
        <v>3</v>
      </c>
      <c s="35">
        <v>0</v>
      </c>
      <c s="36">
        <f>ROUND(ROUND(H1020,2)*ROUND(G1020,3),2)</f>
      </c>
      <c r="O1020">
        <f>(I1020*21)/100</f>
      </c>
      <c t="s">
        <v>28</v>
      </c>
    </row>
    <row r="1021" spans="1:5" ht="12.75">
      <c r="A1021" s="37" t="s">
        <v>56</v>
      </c>
      <c r="E1021" s="38" t="s">
        <v>8372</v>
      </c>
    </row>
    <row r="1022" spans="1:5" ht="12.75">
      <c r="A1022" s="39" t="s">
        <v>57</v>
      </c>
      <c r="E1022" s="40" t="s">
        <v>53</v>
      </c>
    </row>
    <row r="1023" spans="1:5" ht="12.75">
      <c r="A1023" t="s">
        <v>58</v>
      </c>
      <c r="E1023" s="38" t="s">
        <v>53</v>
      </c>
    </row>
    <row r="1024" spans="1:18" ht="12.75" customHeight="1">
      <c r="A1024" s="6" t="s">
        <v>48</v>
      </c>
      <c s="6"/>
      <c s="44" t="s">
        <v>8417</v>
      </c>
      <c s="6"/>
      <c s="29" t="s">
        <v>8415</v>
      </c>
      <c s="6"/>
      <c s="6"/>
      <c s="6"/>
      <c s="46">
        <f>0+Q1024</f>
      </c>
      <c r="O1024">
        <f>0+R1024</f>
      </c>
      <c r="Q1024">
        <f>0+I1025+I1029+I1033</f>
      </c>
      <c>
        <f>0+O1025+O1029+O1033</f>
      </c>
    </row>
    <row r="1025" spans="1:16" ht="25.5">
      <c r="A1025" s="26" t="s">
        <v>51</v>
      </c>
      <c s="31" t="s">
        <v>222</v>
      </c>
      <c s="31" t="s">
        <v>8299</v>
      </c>
      <c s="26" t="s">
        <v>53</v>
      </c>
      <c s="32" t="s">
        <v>8300</v>
      </c>
      <c s="33" t="s">
        <v>55</v>
      </c>
      <c s="34">
        <v>5</v>
      </c>
      <c s="35">
        <v>0</v>
      </c>
      <c s="36">
        <f>ROUND(ROUND(H1025,2)*ROUND(G1025,3),2)</f>
      </c>
      <c r="O1025">
        <f>(I1025*21)/100</f>
      </c>
      <c t="s">
        <v>28</v>
      </c>
    </row>
    <row r="1026" spans="1:5" ht="25.5">
      <c r="A1026" s="37" t="s">
        <v>56</v>
      </c>
      <c r="E1026" s="38" t="s">
        <v>8300</v>
      </c>
    </row>
    <row r="1027" spans="1:5" ht="12.75">
      <c r="A1027" s="39" t="s">
        <v>57</v>
      </c>
      <c r="E1027" s="40" t="s">
        <v>53</v>
      </c>
    </row>
    <row r="1028" spans="1:5" ht="12.75">
      <c r="A1028" t="s">
        <v>58</v>
      </c>
      <c r="E1028" s="38" t="s">
        <v>53</v>
      </c>
    </row>
    <row r="1029" spans="1:16" ht="12.75">
      <c r="A1029" s="26" t="s">
        <v>51</v>
      </c>
      <c s="31" t="s">
        <v>294</v>
      </c>
      <c s="31" t="s">
        <v>8386</v>
      </c>
      <c s="26" t="s">
        <v>53</v>
      </c>
      <c s="32" t="s">
        <v>8387</v>
      </c>
      <c s="33" t="s">
        <v>966</v>
      </c>
      <c s="34">
        <v>2</v>
      </c>
      <c s="35">
        <v>0</v>
      </c>
      <c s="36">
        <f>ROUND(ROUND(H1029,2)*ROUND(G1029,3),2)</f>
      </c>
      <c r="O1029">
        <f>(I1029*21)/100</f>
      </c>
      <c t="s">
        <v>28</v>
      </c>
    </row>
    <row r="1030" spans="1:5" ht="12.75">
      <c r="A1030" s="37" t="s">
        <v>56</v>
      </c>
      <c r="E1030" s="38" t="s">
        <v>8387</v>
      </c>
    </row>
    <row r="1031" spans="1:5" ht="12.75">
      <c r="A1031" s="39" t="s">
        <v>57</v>
      </c>
      <c r="E1031" s="40" t="s">
        <v>53</v>
      </c>
    </row>
    <row r="1032" spans="1:5" ht="12.75">
      <c r="A1032" t="s">
        <v>58</v>
      </c>
      <c r="E1032" s="38" t="s">
        <v>53</v>
      </c>
    </row>
    <row r="1033" spans="1:16" ht="12.75">
      <c r="A1033" s="26" t="s">
        <v>51</v>
      </c>
      <c s="31" t="s">
        <v>627</v>
      </c>
      <c s="31" t="s">
        <v>8309</v>
      </c>
      <c s="26" t="s">
        <v>53</v>
      </c>
      <c s="32" t="s">
        <v>8310</v>
      </c>
      <c s="33" t="s">
        <v>55</v>
      </c>
      <c s="34">
        <v>5</v>
      </c>
      <c s="35">
        <v>0</v>
      </c>
      <c s="36">
        <f>ROUND(ROUND(H1033,2)*ROUND(G1033,3),2)</f>
      </c>
      <c r="O1033">
        <f>(I1033*21)/100</f>
      </c>
      <c t="s">
        <v>28</v>
      </c>
    </row>
    <row r="1034" spans="1:5" ht="12.75">
      <c r="A1034" s="37" t="s">
        <v>56</v>
      </c>
      <c r="E1034" s="38" t="s">
        <v>8310</v>
      </c>
    </row>
    <row r="1035" spans="1:5" ht="12.75">
      <c r="A1035" s="39" t="s">
        <v>57</v>
      </c>
      <c r="E1035" s="40" t="s">
        <v>53</v>
      </c>
    </row>
    <row r="1036" spans="1:5" ht="12.75">
      <c r="A1036" t="s">
        <v>58</v>
      </c>
      <c r="E103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6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0+O10+O175+O328+O409+O590+O627+O640+O677</f>
      </c>
      <c t="s">
        <v>27</v>
      </c>
    </row>
    <row r="3" spans="1:16" ht="15" customHeight="1">
      <c r="A3" t="s">
        <v>12</v>
      </c>
      <c s="12" t="s">
        <v>14</v>
      </c>
      <c s="13" t="s">
        <v>15</v>
      </c>
      <c s="1"/>
      <c s="14" t="s">
        <v>16</v>
      </c>
      <c s="1"/>
      <c s="9"/>
      <c s="8" t="s">
        <v>8418</v>
      </c>
      <c s="41">
        <f>0+I10+I175+I328+I409+I590+I627+I640+I677</f>
      </c>
      <c r="O3" t="s">
        <v>23</v>
      </c>
      <c t="s">
        <v>28</v>
      </c>
    </row>
    <row r="4" spans="1:16" ht="15" customHeight="1">
      <c r="A4" t="s">
        <v>17</v>
      </c>
      <c s="12" t="s">
        <v>18</v>
      </c>
      <c s="13" t="s">
        <v>5715</v>
      </c>
      <c s="1"/>
      <c s="14" t="s">
        <v>5716</v>
      </c>
      <c s="1"/>
      <c s="1"/>
      <c s="11"/>
      <c s="11"/>
      <c r="O4" t="s">
        <v>24</v>
      </c>
      <c t="s">
        <v>28</v>
      </c>
    </row>
    <row r="5" spans="1:16" ht="12.75" customHeight="1">
      <c r="A5" t="s">
        <v>21</v>
      </c>
      <c s="12" t="s">
        <v>18</v>
      </c>
      <c s="13" t="s">
        <v>6190</v>
      </c>
      <c s="1"/>
      <c s="14" t="s">
        <v>6191</v>
      </c>
      <c s="1"/>
      <c s="1"/>
      <c s="1"/>
      <c s="1"/>
      <c r="O5" t="s">
        <v>25</v>
      </c>
      <c t="s">
        <v>28</v>
      </c>
    </row>
    <row r="6" spans="1:9" ht="12.75" customHeight="1">
      <c r="A6" t="s">
        <v>388</v>
      </c>
      <c s="16" t="s">
        <v>22</v>
      </c>
      <c s="17" t="s">
        <v>8418</v>
      </c>
      <c s="6"/>
      <c s="18" t="s">
        <v>8419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6082</v>
      </c>
      <c s="27"/>
      <c s="29" t="s">
        <v>6103</v>
      </c>
      <c s="27"/>
      <c s="27"/>
      <c s="27"/>
      <c s="30">
        <f>0+Q10</f>
      </c>
      <c r="O10">
        <f>0+R10</f>
      </c>
      <c r="Q10">
        <f>0+I11+I15+I19+I23+I27+I31+I35+I39+I43+I47+I51+I55+I59+I63+I67+I71+I75+I79+I83+I87+I91+I95+I99+I103+I107+I111+I115+I119+I123+I127+I131+I135+I139+I143+I147+I151+I155+I159+I163+I167+I171</f>
      </c>
      <c>
        <f>0+O11+O15+O19+O23+O27+O31+O35+O39+O43+O47+O51+O55+O59+O63+O67+O71+O75+O79+O83+O87+O91+O95+O99+O103+O107+O111+O115+O119+O123+O127+O131+O135+O139+O143+O147+O151+O155+O159+O163+O167+O171</f>
      </c>
    </row>
    <row r="11" spans="1:16" ht="12.75">
      <c r="A11" s="26" t="s">
        <v>51</v>
      </c>
      <c s="31" t="s">
        <v>258</v>
      </c>
      <c s="31" t="s">
        <v>8421</v>
      </c>
      <c s="26" t="s">
        <v>53</v>
      </c>
      <c s="32" t="s">
        <v>8422</v>
      </c>
      <c s="33" t="s">
        <v>966</v>
      </c>
      <c s="34">
        <v>26</v>
      </c>
      <c s="35">
        <v>0</v>
      </c>
      <c s="36">
        <f>ROUND(ROUND(H11,2)*ROUND(G11,3),2)</f>
      </c>
      <c r="O11">
        <f>(I11*21)/100</f>
      </c>
      <c t="s">
        <v>28</v>
      </c>
    </row>
    <row r="12" spans="1:5" ht="12.75">
      <c r="A12" s="37" t="s">
        <v>56</v>
      </c>
      <c r="E12" s="38" t="s">
        <v>8422</v>
      </c>
    </row>
    <row r="13" spans="1:5" ht="12.75">
      <c r="A13" s="39" t="s">
        <v>57</v>
      </c>
      <c r="E13" s="40" t="s">
        <v>53</v>
      </c>
    </row>
    <row r="14" spans="1:5" ht="12.75">
      <c r="A14" t="s">
        <v>58</v>
      </c>
      <c r="E14" s="38" t="s">
        <v>53</v>
      </c>
    </row>
    <row r="15" spans="1:16" ht="12.75">
      <c r="A15" s="26" t="s">
        <v>51</v>
      </c>
      <c s="31" t="s">
        <v>262</v>
      </c>
      <c s="31" t="s">
        <v>6104</v>
      </c>
      <c s="26" t="s">
        <v>53</v>
      </c>
      <c s="32" t="s">
        <v>6105</v>
      </c>
      <c s="33" t="s">
        <v>966</v>
      </c>
      <c s="34">
        <v>19</v>
      </c>
      <c s="35">
        <v>0</v>
      </c>
      <c s="36">
        <f>ROUND(ROUND(H15,2)*ROUND(G15,3),2)</f>
      </c>
      <c r="O15">
        <f>(I15*21)/100</f>
      </c>
      <c t="s">
        <v>28</v>
      </c>
    </row>
    <row r="16" spans="1:5" ht="12.75">
      <c r="A16" s="37" t="s">
        <v>56</v>
      </c>
      <c r="E16" s="38" t="s">
        <v>6105</v>
      </c>
    </row>
    <row r="17" spans="1:5" ht="12.75">
      <c r="A17" s="39" t="s">
        <v>57</v>
      </c>
      <c r="E17" s="40" t="s">
        <v>53</v>
      </c>
    </row>
    <row r="18" spans="1:5" ht="12.75">
      <c r="A18" t="s">
        <v>58</v>
      </c>
      <c r="E18" s="38" t="s">
        <v>53</v>
      </c>
    </row>
    <row r="19" spans="1:16" ht="12.75">
      <c r="A19" s="26" t="s">
        <v>51</v>
      </c>
      <c s="31" t="s">
        <v>330</v>
      </c>
      <c s="31" t="s">
        <v>6106</v>
      </c>
      <c s="26" t="s">
        <v>53</v>
      </c>
      <c s="32" t="s">
        <v>8423</v>
      </c>
      <c s="33" t="s">
        <v>966</v>
      </c>
      <c s="34">
        <v>27</v>
      </c>
      <c s="35">
        <v>0</v>
      </c>
      <c s="36">
        <f>ROUND(ROUND(H19,2)*ROUND(G19,3),2)</f>
      </c>
      <c r="O19">
        <f>(I19*21)/100</f>
      </c>
      <c t="s">
        <v>28</v>
      </c>
    </row>
    <row r="20" spans="1:5" ht="12.75">
      <c r="A20" s="37" t="s">
        <v>56</v>
      </c>
      <c r="E20" s="38" t="s">
        <v>8423</v>
      </c>
    </row>
    <row r="21" spans="1:5" ht="12.75">
      <c r="A21" s="39" t="s">
        <v>57</v>
      </c>
      <c r="E21" s="40" t="s">
        <v>53</v>
      </c>
    </row>
    <row r="22" spans="1:5" ht="12.75">
      <c r="A22" t="s">
        <v>58</v>
      </c>
      <c r="E22" s="38" t="s">
        <v>53</v>
      </c>
    </row>
    <row r="23" spans="1:16" ht="12.75">
      <c r="A23" s="26" t="s">
        <v>51</v>
      </c>
      <c s="31" t="s">
        <v>266</v>
      </c>
      <c s="31" t="s">
        <v>6106</v>
      </c>
      <c s="26" t="s">
        <v>34</v>
      </c>
      <c s="32" t="s">
        <v>8424</v>
      </c>
      <c s="33" t="s">
        <v>966</v>
      </c>
      <c s="34">
        <v>3</v>
      </c>
      <c s="35">
        <v>0</v>
      </c>
      <c s="36">
        <f>ROUND(ROUND(H23,2)*ROUND(G23,3),2)</f>
      </c>
      <c r="O23">
        <f>(I23*21)/100</f>
      </c>
      <c t="s">
        <v>28</v>
      </c>
    </row>
    <row r="24" spans="1:5" ht="12.75">
      <c r="A24" s="37" t="s">
        <v>56</v>
      </c>
      <c r="E24" s="38" t="s">
        <v>8424</v>
      </c>
    </row>
    <row r="25" spans="1:5" ht="12.75">
      <c r="A25" s="39" t="s">
        <v>57</v>
      </c>
      <c r="E25" s="40" t="s">
        <v>53</v>
      </c>
    </row>
    <row r="26" spans="1:5" ht="12.75">
      <c r="A26" t="s">
        <v>58</v>
      </c>
      <c r="E26" s="38" t="s">
        <v>53</v>
      </c>
    </row>
    <row r="27" spans="1:16" ht="12.75">
      <c r="A27" s="26" t="s">
        <v>51</v>
      </c>
      <c s="31" t="s">
        <v>270</v>
      </c>
      <c s="31" t="s">
        <v>8425</v>
      </c>
      <c s="26" t="s">
        <v>53</v>
      </c>
      <c s="32" t="s">
        <v>8426</v>
      </c>
      <c s="33" t="s">
        <v>966</v>
      </c>
      <c s="34">
        <v>9</v>
      </c>
      <c s="35">
        <v>0</v>
      </c>
      <c s="36">
        <f>ROUND(ROUND(H27,2)*ROUND(G27,3),2)</f>
      </c>
      <c r="O27">
        <f>(I27*21)/100</f>
      </c>
      <c t="s">
        <v>28</v>
      </c>
    </row>
    <row r="28" spans="1:5" ht="12.75">
      <c r="A28" s="37" t="s">
        <v>56</v>
      </c>
      <c r="E28" s="38" t="s">
        <v>8426</v>
      </c>
    </row>
    <row r="29" spans="1:5" ht="12.75">
      <c r="A29" s="39" t="s">
        <v>57</v>
      </c>
      <c r="E29" s="40" t="s">
        <v>53</v>
      </c>
    </row>
    <row r="30" spans="1:5" ht="12.75">
      <c r="A30" t="s">
        <v>58</v>
      </c>
      <c r="E30" s="38" t="s">
        <v>53</v>
      </c>
    </row>
    <row r="31" spans="1:16" ht="12.75">
      <c r="A31" s="26" t="s">
        <v>51</v>
      </c>
      <c s="31" t="s">
        <v>274</v>
      </c>
      <c s="31" t="s">
        <v>8427</v>
      </c>
      <c s="26" t="s">
        <v>53</v>
      </c>
      <c s="32" t="s">
        <v>8428</v>
      </c>
      <c s="33" t="s">
        <v>966</v>
      </c>
      <c s="34">
        <v>10</v>
      </c>
      <c s="35">
        <v>0</v>
      </c>
      <c s="36">
        <f>ROUND(ROUND(H31,2)*ROUND(G31,3),2)</f>
      </c>
      <c r="O31">
        <f>(I31*21)/100</f>
      </c>
      <c t="s">
        <v>28</v>
      </c>
    </row>
    <row r="32" spans="1:5" ht="12.75">
      <c r="A32" s="37" t="s">
        <v>56</v>
      </c>
      <c r="E32" s="38" t="s">
        <v>8428</v>
      </c>
    </row>
    <row r="33" spans="1:5" ht="12.75">
      <c r="A33" s="39" t="s">
        <v>57</v>
      </c>
      <c r="E33" s="40" t="s">
        <v>53</v>
      </c>
    </row>
    <row r="34" spans="1:5" ht="12.75">
      <c r="A34" t="s">
        <v>58</v>
      </c>
      <c r="E34" s="38" t="s">
        <v>53</v>
      </c>
    </row>
    <row r="35" spans="1:16" ht="12.75">
      <c r="A35" s="26" t="s">
        <v>51</v>
      </c>
      <c s="31" t="s">
        <v>278</v>
      </c>
      <c s="31" t="s">
        <v>8429</v>
      </c>
      <c s="26" t="s">
        <v>53</v>
      </c>
      <c s="32" t="s">
        <v>8430</v>
      </c>
      <c s="33" t="s">
        <v>966</v>
      </c>
      <c s="34">
        <v>10</v>
      </c>
      <c s="35">
        <v>0</v>
      </c>
      <c s="36">
        <f>ROUND(ROUND(H35,2)*ROUND(G35,3),2)</f>
      </c>
      <c r="O35">
        <f>(I35*21)/100</f>
      </c>
      <c t="s">
        <v>28</v>
      </c>
    </row>
    <row r="36" spans="1:5" ht="12.75">
      <c r="A36" s="37" t="s">
        <v>56</v>
      </c>
      <c r="E36" s="38" t="s">
        <v>8430</v>
      </c>
    </row>
    <row r="37" spans="1:5" ht="12.75">
      <c r="A37" s="39" t="s">
        <v>57</v>
      </c>
      <c r="E37" s="40" t="s">
        <v>53</v>
      </c>
    </row>
    <row r="38" spans="1:5" ht="12.75">
      <c r="A38" t="s">
        <v>58</v>
      </c>
      <c r="E38" s="38" t="s">
        <v>53</v>
      </c>
    </row>
    <row r="39" spans="1:16" ht="12.75">
      <c r="A39" s="26" t="s">
        <v>51</v>
      </c>
      <c s="31" t="s">
        <v>282</v>
      </c>
      <c s="31" t="s">
        <v>8429</v>
      </c>
      <c s="26" t="s">
        <v>34</v>
      </c>
      <c s="32" t="s">
        <v>8430</v>
      </c>
      <c s="33" t="s">
        <v>966</v>
      </c>
      <c s="34">
        <v>87</v>
      </c>
      <c s="35">
        <v>0</v>
      </c>
      <c s="36">
        <f>ROUND(ROUND(H39,2)*ROUND(G39,3),2)</f>
      </c>
      <c r="O39">
        <f>(I39*21)/100</f>
      </c>
      <c t="s">
        <v>28</v>
      </c>
    </row>
    <row r="40" spans="1:5" ht="12.75">
      <c r="A40" s="37" t="s">
        <v>56</v>
      </c>
      <c r="E40" s="38" t="s">
        <v>8430</v>
      </c>
    </row>
    <row r="41" spans="1:5" ht="12.75">
      <c r="A41" s="39" t="s">
        <v>57</v>
      </c>
      <c r="E41" s="40" t="s">
        <v>53</v>
      </c>
    </row>
    <row r="42" spans="1:5" ht="12.75">
      <c r="A42" t="s">
        <v>58</v>
      </c>
      <c r="E42" s="38" t="s">
        <v>53</v>
      </c>
    </row>
    <row r="43" spans="1:16" ht="12.75">
      <c r="A43" s="26" t="s">
        <v>51</v>
      </c>
      <c s="31" t="s">
        <v>284</v>
      </c>
      <c s="31" t="s">
        <v>8429</v>
      </c>
      <c s="26" t="s">
        <v>28</v>
      </c>
      <c s="32" t="s">
        <v>8431</v>
      </c>
      <c s="33" t="s">
        <v>966</v>
      </c>
      <c s="34">
        <v>32</v>
      </c>
      <c s="35">
        <v>0</v>
      </c>
      <c s="36">
        <f>ROUND(ROUND(H43,2)*ROUND(G43,3),2)</f>
      </c>
      <c r="O43">
        <f>(I43*21)/100</f>
      </c>
      <c t="s">
        <v>28</v>
      </c>
    </row>
    <row r="44" spans="1:5" ht="12.75">
      <c r="A44" s="37" t="s">
        <v>56</v>
      </c>
      <c r="E44" s="38" t="s">
        <v>8431</v>
      </c>
    </row>
    <row r="45" spans="1:5" ht="12.75">
      <c r="A45" s="39" t="s">
        <v>57</v>
      </c>
      <c r="E45" s="40" t="s">
        <v>53</v>
      </c>
    </row>
    <row r="46" spans="1:5" ht="12.75">
      <c r="A46" t="s">
        <v>58</v>
      </c>
      <c r="E46" s="38" t="s">
        <v>53</v>
      </c>
    </row>
    <row r="47" spans="1:16" ht="12.75">
      <c r="A47" s="26" t="s">
        <v>51</v>
      </c>
      <c s="31" t="s">
        <v>286</v>
      </c>
      <c s="31" t="s">
        <v>8429</v>
      </c>
      <c s="26" t="s">
        <v>26</v>
      </c>
      <c s="32" t="s">
        <v>8432</v>
      </c>
      <c s="33" t="s">
        <v>966</v>
      </c>
      <c s="34">
        <v>4</v>
      </c>
      <c s="35">
        <v>0</v>
      </c>
      <c s="36">
        <f>ROUND(ROUND(H47,2)*ROUND(G47,3),2)</f>
      </c>
      <c r="O47">
        <f>(I47*21)/100</f>
      </c>
      <c t="s">
        <v>28</v>
      </c>
    </row>
    <row r="48" spans="1:5" ht="12.75">
      <c r="A48" s="37" t="s">
        <v>56</v>
      </c>
      <c r="E48" s="38" t="s">
        <v>8432</v>
      </c>
    </row>
    <row r="49" spans="1:5" ht="12.75">
      <c r="A49" s="39" t="s">
        <v>57</v>
      </c>
      <c r="E49" s="40" t="s">
        <v>53</v>
      </c>
    </row>
    <row r="50" spans="1:5" ht="12.75">
      <c r="A50" t="s">
        <v>58</v>
      </c>
      <c r="E50" s="38" t="s">
        <v>53</v>
      </c>
    </row>
    <row r="51" spans="1:16" ht="12.75">
      <c r="A51" s="26" t="s">
        <v>51</v>
      </c>
      <c s="31" t="s">
        <v>290</v>
      </c>
      <c s="31" t="s">
        <v>8429</v>
      </c>
      <c s="26" t="s">
        <v>38</v>
      </c>
      <c s="32" t="s">
        <v>8433</v>
      </c>
      <c s="33" t="s">
        <v>966</v>
      </c>
      <c s="34">
        <v>4</v>
      </c>
      <c s="35">
        <v>0</v>
      </c>
      <c s="36">
        <f>ROUND(ROUND(H51,2)*ROUND(G51,3),2)</f>
      </c>
      <c r="O51">
        <f>(I51*21)/100</f>
      </c>
      <c t="s">
        <v>28</v>
      </c>
    </row>
    <row r="52" spans="1:5" ht="12.75">
      <c r="A52" s="37" t="s">
        <v>56</v>
      </c>
      <c r="E52" s="38" t="s">
        <v>8433</v>
      </c>
    </row>
    <row r="53" spans="1:5" ht="12.75">
      <c r="A53" s="39" t="s">
        <v>57</v>
      </c>
      <c r="E53" s="40" t="s">
        <v>53</v>
      </c>
    </row>
    <row r="54" spans="1:5" ht="12.75">
      <c r="A54" t="s">
        <v>58</v>
      </c>
      <c r="E54" s="38" t="s">
        <v>53</v>
      </c>
    </row>
    <row r="55" spans="1:16" ht="12.75">
      <c r="A55" s="26" t="s">
        <v>51</v>
      </c>
      <c s="31" t="s">
        <v>294</v>
      </c>
      <c s="31" t="s">
        <v>8429</v>
      </c>
      <c s="26" t="s">
        <v>40</v>
      </c>
      <c s="32" t="s">
        <v>8434</v>
      </c>
      <c s="33" t="s">
        <v>966</v>
      </c>
      <c s="34">
        <v>4</v>
      </c>
      <c s="35">
        <v>0</v>
      </c>
      <c s="36">
        <f>ROUND(ROUND(H55,2)*ROUND(G55,3),2)</f>
      </c>
      <c r="O55">
        <f>(I55*21)/100</f>
      </c>
      <c t="s">
        <v>28</v>
      </c>
    </row>
    <row r="56" spans="1:5" ht="12.75">
      <c r="A56" s="37" t="s">
        <v>56</v>
      </c>
      <c r="E56" s="38" t="s">
        <v>8434</v>
      </c>
    </row>
    <row r="57" spans="1:5" ht="12.75">
      <c r="A57" s="39" t="s">
        <v>57</v>
      </c>
      <c r="E57" s="40" t="s">
        <v>53</v>
      </c>
    </row>
    <row r="58" spans="1:5" ht="12.75">
      <c r="A58" t="s">
        <v>58</v>
      </c>
      <c r="E58" s="38" t="s">
        <v>53</v>
      </c>
    </row>
    <row r="59" spans="1:16" ht="12.75">
      <c r="A59" s="26" t="s">
        <v>51</v>
      </c>
      <c s="31" t="s">
        <v>296</v>
      </c>
      <c s="31" t="s">
        <v>8435</v>
      </c>
      <c s="26" t="s">
        <v>53</v>
      </c>
      <c s="32" t="s">
        <v>8436</v>
      </c>
      <c s="33" t="s">
        <v>966</v>
      </c>
      <c s="34">
        <v>3</v>
      </c>
      <c s="35">
        <v>0</v>
      </c>
      <c s="36">
        <f>ROUND(ROUND(H59,2)*ROUND(G59,3),2)</f>
      </c>
      <c r="O59">
        <f>(I59*21)/100</f>
      </c>
      <c t="s">
        <v>28</v>
      </c>
    </row>
    <row r="60" spans="1:5" ht="12.75">
      <c r="A60" s="37" t="s">
        <v>56</v>
      </c>
      <c r="E60" s="38" t="s">
        <v>8436</v>
      </c>
    </row>
    <row r="61" spans="1:5" ht="12.75">
      <c r="A61" s="39" t="s">
        <v>57</v>
      </c>
      <c r="E61" s="40" t="s">
        <v>53</v>
      </c>
    </row>
    <row r="62" spans="1:5" ht="12.75">
      <c r="A62" t="s">
        <v>58</v>
      </c>
      <c r="E62" s="38" t="s">
        <v>53</v>
      </c>
    </row>
    <row r="63" spans="1:16" ht="12.75">
      <c r="A63" s="26" t="s">
        <v>51</v>
      </c>
      <c s="31" t="s">
        <v>359</v>
      </c>
      <c s="31" t="s">
        <v>1144</v>
      </c>
      <c s="26" t="s">
        <v>53</v>
      </c>
      <c s="32" t="s">
        <v>8437</v>
      </c>
      <c s="33" t="s">
        <v>966</v>
      </c>
      <c s="34">
        <v>26</v>
      </c>
      <c s="35">
        <v>0</v>
      </c>
      <c s="36">
        <f>ROUND(ROUND(H63,2)*ROUND(G63,3),2)</f>
      </c>
      <c r="O63">
        <f>(I63*21)/100</f>
      </c>
      <c t="s">
        <v>28</v>
      </c>
    </row>
    <row r="64" spans="1:5" ht="12.75">
      <c r="A64" s="37" t="s">
        <v>56</v>
      </c>
      <c r="E64" s="38" t="s">
        <v>8437</v>
      </c>
    </row>
    <row r="65" spans="1:5" ht="12.75">
      <c r="A65" s="39" t="s">
        <v>57</v>
      </c>
      <c r="E65" s="40" t="s">
        <v>53</v>
      </c>
    </row>
    <row r="66" spans="1:5" ht="12.75">
      <c r="A66" t="s">
        <v>58</v>
      </c>
      <c r="E66" s="38" t="s">
        <v>53</v>
      </c>
    </row>
    <row r="67" spans="1:16" ht="12.75">
      <c r="A67" s="26" t="s">
        <v>51</v>
      </c>
      <c s="31" t="s">
        <v>364</v>
      </c>
      <c s="31" t="s">
        <v>6089</v>
      </c>
      <c s="26" t="s">
        <v>53</v>
      </c>
      <c s="32" t="s">
        <v>8438</v>
      </c>
      <c s="33" t="s">
        <v>966</v>
      </c>
      <c s="34">
        <v>14</v>
      </c>
      <c s="35">
        <v>0</v>
      </c>
      <c s="36">
        <f>ROUND(ROUND(H67,2)*ROUND(G67,3),2)</f>
      </c>
      <c r="O67">
        <f>(I67*21)/100</f>
      </c>
      <c t="s">
        <v>28</v>
      </c>
    </row>
    <row r="68" spans="1:5" ht="12.75">
      <c r="A68" s="37" t="s">
        <v>56</v>
      </c>
      <c r="E68" s="38" t="s">
        <v>8438</v>
      </c>
    </row>
    <row r="69" spans="1:5" ht="12.75">
      <c r="A69" s="39" t="s">
        <v>57</v>
      </c>
      <c r="E69" s="40" t="s">
        <v>53</v>
      </c>
    </row>
    <row r="70" spans="1:5" ht="12.75">
      <c r="A70" t="s">
        <v>58</v>
      </c>
      <c r="E70" s="38" t="s">
        <v>53</v>
      </c>
    </row>
    <row r="71" spans="1:16" ht="12.75">
      <c r="A71" s="26" t="s">
        <v>51</v>
      </c>
      <c s="31" t="s">
        <v>123</v>
      </c>
      <c s="31" t="s">
        <v>6091</v>
      </c>
      <c s="26" t="s">
        <v>53</v>
      </c>
      <c s="32" t="s">
        <v>8439</v>
      </c>
      <c s="33" t="s">
        <v>966</v>
      </c>
      <c s="34">
        <v>14</v>
      </c>
      <c s="35">
        <v>0</v>
      </c>
      <c s="36">
        <f>ROUND(ROUND(H71,2)*ROUND(G71,3),2)</f>
      </c>
      <c r="O71">
        <f>(I71*21)/100</f>
      </c>
      <c t="s">
        <v>28</v>
      </c>
    </row>
    <row r="72" spans="1:5" ht="12.75">
      <c r="A72" s="37" t="s">
        <v>56</v>
      </c>
      <c r="E72" s="38" t="s">
        <v>8439</v>
      </c>
    </row>
    <row r="73" spans="1:5" ht="12.75">
      <c r="A73" s="39" t="s">
        <v>57</v>
      </c>
      <c r="E73" s="40" t="s">
        <v>53</v>
      </c>
    </row>
    <row r="74" spans="1:5" ht="12.75">
      <c r="A74" t="s">
        <v>58</v>
      </c>
      <c r="E74" s="38" t="s">
        <v>53</v>
      </c>
    </row>
    <row r="75" spans="1:16" ht="12.75">
      <c r="A75" s="26" t="s">
        <v>51</v>
      </c>
      <c s="31" t="s">
        <v>142</v>
      </c>
      <c s="31" t="s">
        <v>6093</v>
      </c>
      <c s="26" t="s">
        <v>53</v>
      </c>
      <c s="32" t="s">
        <v>8440</v>
      </c>
      <c s="33" t="s">
        <v>966</v>
      </c>
      <c s="34">
        <v>8</v>
      </c>
      <c s="35">
        <v>0</v>
      </c>
      <c s="36">
        <f>ROUND(ROUND(H75,2)*ROUND(G75,3),2)</f>
      </c>
      <c r="O75">
        <f>(I75*21)/100</f>
      </c>
      <c t="s">
        <v>28</v>
      </c>
    </row>
    <row r="76" spans="1:5" ht="12.75">
      <c r="A76" s="37" t="s">
        <v>56</v>
      </c>
      <c r="E76" s="38" t="s">
        <v>8440</v>
      </c>
    </row>
    <row r="77" spans="1:5" ht="12.75">
      <c r="A77" s="39" t="s">
        <v>57</v>
      </c>
      <c r="E77" s="40" t="s">
        <v>53</v>
      </c>
    </row>
    <row r="78" spans="1:5" ht="12.75">
      <c r="A78" t="s">
        <v>58</v>
      </c>
      <c r="E78" s="38" t="s">
        <v>53</v>
      </c>
    </row>
    <row r="79" spans="1:16" ht="12.75">
      <c r="A79" s="26" t="s">
        <v>51</v>
      </c>
      <c s="31" t="s">
        <v>529</v>
      </c>
      <c s="31" t="s">
        <v>6095</v>
      </c>
      <c s="26" t="s">
        <v>53</v>
      </c>
      <c s="32" t="s">
        <v>8441</v>
      </c>
      <c s="33" t="s">
        <v>966</v>
      </c>
      <c s="34">
        <v>8</v>
      </c>
      <c s="35">
        <v>0</v>
      </c>
      <c s="36">
        <f>ROUND(ROUND(H79,2)*ROUND(G79,3),2)</f>
      </c>
      <c r="O79">
        <f>(I79*21)/100</f>
      </c>
      <c t="s">
        <v>28</v>
      </c>
    </row>
    <row r="80" spans="1:5" ht="12.75">
      <c r="A80" s="37" t="s">
        <v>56</v>
      </c>
      <c r="E80" s="38" t="s">
        <v>8441</v>
      </c>
    </row>
    <row r="81" spans="1:5" ht="12.75">
      <c r="A81" s="39" t="s">
        <v>57</v>
      </c>
      <c r="E81" s="40" t="s">
        <v>53</v>
      </c>
    </row>
    <row r="82" spans="1:5" ht="12.75">
      <c r="A82" t="s">
        <v>58</v>
      </c>
      <c r="E82" s="38" t="s">
        <v>53</v>
      </c>
    </row>
    <row r="83" spans="1:16" ht="12.75">
      <c r="A83" s="26" t="s">
        <v>51</v>
      </c>
      <c s="31" t="s">
        <v>687</v>
      </c>
      <c s="31" t="s">
        <v>6097</v>
      </c>
      <c s="26" t="s">
        <v>53</v>
      </c>
      <c s="32" t="s">
        <v>8442</v>
      </c>
      <c s="33" t="s">
        <v>966</v>
      </c>
      <c s="34">
        <v>35</v>
      </c>
      <c s="35">
        <v>0</v>
      </c>
      <c s="36">
        <f>ROUND(ROUND(H83,2)*ROUND(G83,3),2)</f>
      </c>
      <c r="O83">
        <f>(I83*21)/100</f>
      </c>
      <c t="s">
        <v>28</v>
      </c>
    </row>
    <row r="84" spans="1:5" ht="12.75">
      <c r="A84" s="37" t="s">
        <v>56</v>
      </c>
      <c r="E84" s="38" t="s">
        <v>8442</v>
      </c>
    </row>
    <row r="85" spans="1:5" ht="12.75">
      <c r="A85" s="39" t="s">
        <v>57</v>
      </c>
      <c r="E85" s="40" t="s">
        <v>53</v>
      </c>
    </row>
    <row r="86" spans="1:5" ht="12.75">
      <c r="A86" t="s">
        <v>58</v>
      </c>
      <c r="E86" s="38" t="s">
        <v>53</v>
      </c>
    </row>
    <row r="87" spans="1:16" ht="12.75">
      <c r="A87" s="26" t="s">
        <v>51</v>
      </c>
      <c s="31" t="s">
        <v>533</v>
      </c>
      <c s="31" t="s">
        <v>6099</v>
      </c>
      <c s="26" t="s">
        <v>53</v>
      </c>
      <c s="32" t="s">
        <v>8443</v>
      </c>
      <c s="33" t="s">
        <v>966</v>
      </c>
      <c s="34">
        <v>35</v>
      </c>
      <c s="35">
        <v>0</v>
      </c>
      <c s="36">
        <f>ROUND(ROUND(H87,2)*ROUND(G87,3),2)</f>
      </c>
      <c r="O87">
        <f>(I87*21)/100</f>
      </c>
      <c t="s">
        <v>28</v>
      </c>
    </row>
    <row r="88" spans="1:5" ht="12.75">
      <c r="A88" s="37" t="s">
        <v>56</v>
      </c>
      <c r="E88" s="38" t="s">
        <v>8443</v>
      </c>
    </row>
    <row r="89" spans="1:5" ht="12.75">
      <c r="A89" s="39" t="s">
        <v>57</v>
      </c>
      <c r="E89" s="40" t="s">
        <v>53</v>
      </c>
    </row>
    <row r="90" spans="1:5" ht="12.75">
      <c r="A90" t="s">
        <v>58</v>
      </c>
      <c r="E90" s="38" t="s">
        <v>53</v>
      </c>
    </row>
    <row r="91" spans="1:16" ht="12.75">
      <c r="A91" s="26" t="s">
        <v>51</v>
      </c>
      <c s="31" t="s">
        <v>537</v>
      </c>
      <c s="31" t="s">
        <v>6183</v>
      </c>
      <c s="26" t="s">
        <v>53</v>
      </c>
      <c s="32" t="s">
        <v>8444</v>
      </c>
      <c s="33" t="s">
        <v>966</v>
      </c>
      <c s="34">
        <v>35</v>
      </c>
      <c s="35">
        <v>0</v>
      </c>
      <c s="36">
        <f>ROUND(ROUND(H91,2)*ROUND(G91,3),2)</f>
      </c>
      <c r="O91">
        <f>(I91*21)/100</f>
      </c>
      <c t="s">
        <v>28</v>
      </c>
    </row>
    <row r="92" spans="1:5" ht="12.75">
      <c r="A92" s="37" t="s">
        <v>56</v>
      </c>
      <c r="E92" s="38" t="s">
        <v>8444</v>
      </c>
    </row>
    <row r="93" spans="1:5" ht="12.75">
      <c r="A93" s="39" t="s">
        <v>57</v>
      </c>
      <c r="E93" s="40" t="s">
        <v>53</v>
      </c>
    </row>
    <row r="94" spans="1:5" ht="12.75">
      <c r="A94" t="s">
        <v>58</v>
      </c>
      <c r="E94" s="38" t="s">
        <v>53</v>
      </c>
    </row>
    <row r="95" spans="1:16" ht="12.75">
      <c r="A95" s="26" t="s">
        <v>51</v>
      </c>
      <c s="31" t="s">
        <v>691</v>
      </c>
      <c s="31" t="s">
        <v>6184</v>
      </c>
      <c s="26" t="s">
        <v>53</v>
      </c>
      <c s="32" t="s">
        <v>8445</v>
      </c>
      <c s="33" t="s">
        <v>966</v>
      </c>
      <c s="34">
        <v>3</v>
      </c>
      <c s="35">
        <v>0</v>
      </c>
      <c s="36">
        <f>ROUND(ROUND(H95,2)*ROUND(G95,3),2)</f>
      </c>
      <c r="O95">
        <f>(I95*21)/100</f>
      </c>
      <c t="s">
        <v>28</v>
      </c>
    </row>
    <row r="96" spans="1:5" ht="12.75">
      <c r="A96" s="37" t="s">
        <v>56</v>
      </c>
      <c r="E96" s="38" t="s">
        <v>8445</v>
      </c>
    </row>
    <row r="97" spans="1:5" ht="12.75">
      <c r="A97" s="39" t="s">
        <v>57</v>
      </c>
      <c r="E97" s="40" t="s">
        <v>53</v>
      </c>
    </row>
    <row r="98" spans="1:5" ht="12.75">
      <c r="A98" t="s">
        <v>58</v>
      </c>
      <c r="E98" s="38" t="s">
        <v>53</v>
      </c>
    </row>
    <row r="99" spans="1:16" ht="12.75">
      <c r="A99" s="26" t="s">
        <v>51</v>
      </c>
      <c s="31" t="s">
        <v>541</v>
      </c>
      <c s="31" t="s">
        <v>6186</v>
      </c>
      <c s="26" t="s">
        <v>53</v>
      </c>
      <c s="32" t="s">
        <v>8446</v>
      </c>
      <c s="33" t="s">
        <v>966</v>
      </c>
      <c s="34">
        <v>3</v>
      </c>
      <c s="35">
        <v>0</v>
      </c>
      <c s="36">
        <f>ROUND(ROUND(H99,2)*ROUND(G99,3),2)</f>
      </c>
      <c r="O99">
        <f>(I99*21)/100</f>
      </c>
      <c t="s">
        <v>28</v>
      </c>
    </row>
    <row r="100" spans="1:5" ht="12.75">
      <c r="A100" s="37" t="s">
        <v>56</v>
      </c>
      <c r="E100" s="38" t="s">
        <v>8446</v>
      </c>
    </row>
    <row r="101" spans="1:5" ht="12.75">
      <c r="A101" s="39" t="s">
        <v>57</v>
      </c>
      <c r="E101" s="40" t="s">
        <v>53</v>
      </c>
    </row>
    <row r="102" spans="1:5" ht="12.75">
      <c r="A102" t="s">
        <v>58</v>
      </c>
      <c r="E102" s="38" t="s">
        <v>53</v>
      </c>
    </row>
    <row r="103" spans="1:16" ht="12.75">
      <c r="A103" s="26" t="s">
        <v>51</v>
      </c>
      <c s="31" t="s">
        <v>545</v>
      </c>
      <c s="31" t="s">
        <v>6188</v>
      </c>
      <c s="26" t="s">
        <v>53</v>
      </c>
      <c s="32" t="s">
        <v>8447</v>
      </c>
      <c s="33" t="s">
        <v>966</v>
      </c>
      <c s="34">
        <v>32</v>
      </c>
      <c s="35">
        <v>0</v>
      </c>
      <c s="36">
        <f>ROUND(ROUND(H103,2)*ROUND(G103,3),2)</f>
      </c>
      <c r="O103">
        <f>(I103*21)/100</f>
      </c>
      <c t="s">
        <v>28</v>
      </c>
    </row>
    <row r="104" spans="1:5" ht="12.75">
      <c r="A104" s="37" t="s">
        <v>56</v>
      </c>
      <c r="E104" s="38" t="s">
        <v>8447</v>
      </c>
    </row>
    <row r="105" spans="1:5" ht="12.75">
      <c r="A105" s="39" t="s">
        <v>57</v>
      </c>
      <c r="E105" s="40" t="s">
        <v>53</v>
      </c>
    </row>
    <row r="106" spans="1:5" ht="12.75">
      <c r="A106" t="s">
        <v>58</v>
      </c>
      <c r="E106" s="38" t="s">
        <v>53</v>
      </c>
    </row>
    <row r="107" spans="1:16" ht="12.75">
      <c r="A107" s="26" t="s">
        <v>51</v>
      </c>
      <c s="31" t="s">
        <v>549</v>
      </c>
      <c s="31" t="s">
        <v>6067</v>
      </c>
      <c s="26" t="s">
        <v>53</v>
      </c>
      <c s="32" t="s">
        <v>8448</v>
      </c>
      <c s="33" t="s">
        <v>966</v>
      </c>
      <c s="34">
        <v>10</v>
      </c>
      <c s="35">
        <v>0</v>
      </c>
      <c s="36">
        <f>ROUND(ROUND(H107,2)*ROUND(G107,3),2)</f>
      </c>
      <c r="O107">
        <f>(I107*21)/100</f>
      </c>
      <c t="s">
        <v>28</v>
      </c>
    </row>
    <row r="108" spans="1:5" ht="12.75">
      <c r="A108" s="37" t="s">
        <v>56</v>
      </c>
      <c r="E108" s="38" t="s">
        <v>8448</v>
      </c>
    </row>
    <row r="109" spans="1:5" ht="12.75">
      <c r="A109" s="39" t="s">
        <v>57</v>
      </c>
      <c r="E109" s="40" t="s">
        <v>53</v>
      </c>
    </row>
    <row r="110" spans="1:5" ht="12.75">
      <c r="A110" t="s">
        <v>58</v>
      </c>
      <c r="E110" s="38" t="s">
        <v>53</v>
      </c>
    </row>
    <row r="111" spans="1:16" ht="12.75">
      <c r="A111" s="26" t="s">
        <v>51</v>
      </c>
      <c s="31" t="s">
        <v>553</v>
      </c>
      <c s="31" t="s">
        <v>7576</v>
      </c>
      <c s="26" t="s">
        <v>53</v>
      </c>
      <c s="32" t="s">
        <v>8449</v>
      </c>
      <c s="33" t="s">
        <v>966</v>
      </c>
      <c s="34">
        <v>32</v>
      </c>
      <c s="35">
        <v>0</v>
      </c>
      <c s="36">
        <f>ROUND(ROUND(H111,2)*ROUND(G111,3),2)</f>
      </c>
      <c r="O111">
        <f>(I111*21)/100</f>
      </c>
      <c t="s">
        <v>28</v>
      </c>
    </row>
    <row r="112" spans="1:5" ht="12.75">
      <c r="A112" s="37" t="s">
        <v>56</v>
      </c>
      <c r="E112" s="38" t="s">
        <v>8449</v>
      </c>
    </row>
    <row r="113" spans="1:5" ht="12.75">
      <c r="A113" s="39" t="s">
        <v>57</v>
      </c>
      <c r="E113" s="40" t="s">
        <v>53</v>
      </c>
    </row>
    <row r="114" spans="1:5" ht="12.75">
      <c r="A114" t="s">
        <v>58</v>
      </c>
      <c r="E114" s="38" t="s">
        <v>53</v>
      </c>
    </row>
    <row r="115" spans="1:16" ht="12.75">
      <c r="A115" s="26" t="s">
        <v>51</v>
      </c>
      <c s="31" t="s">
        <v>557</v>
      </c>
      <c s="31" t="s">
        <v>7578</v>
      </c>
      <c s="26" t="s">
        <v>53</v>
      </c>
      <c s="32" t="s">
        <v>8450</v>
      </c>
      <c s="33" t="s">
        <v>966</v>
      </c>
      <c s="34">
        <v>4</v>
      </c>
      <c s="35">
        <v>0</v>
      </c>
      <c s="36">
        <f>ROUND(ROUND(H115,2)*ROUND(G115,3),2)</f>
      </c>
      <c r="O115">
        <f>(I115*21)/100</f>
      </c>
      <c t="s">
        <v>28</v>
      </c>
    </row>
    <row r="116" spans="1:5" ht="12.75">
      <c r="A116" s="37" t="s">
        <v>56</v>
      </c>
      <c r="E116" s="38" t="s">
        <v>8450</v>
      </c>
    </row>
    <row r="117" spans="1:5" ht="12.75">
      <c r="A117" s="39" t="s">
        <v>57</v>
      </c>
      <c r="E117" s="40" t="s">
        <v>53</v>
      </c>
    </row>
    <row r="118" spans="1:5" ht="12.75">
      <c r="A118" t="s">
        <v>58</v>
      </c>
      <c r="E118" s="38" t="s">
        <v>53</v>
      </c>
    </row>
    <row r="119" spans="1:16" ht="12.75">
      <c r="A119" s="26" t="s">
        <v>51</v>
      </c>
      <c s="31" t="s">
        <v>559</v>
      </c>
      <c s="31" t="s">
        <v>7580</v>
      </c>
      <c s="26" t="s">
        <v>53</v>
      </c>
      <c s="32" t="s">
        <v>8451</v>
      </c>
      <c s="33" t="s">
        <v>966</v>
      </c>
      <c s="34">
        <v>9</v>
      </c>
      <c s="35">
        <v>0</v>
      </c>
      <c s="36">
        <f>ROUND(ROUND(H119,2)*ROUND(G119,3),2)</f>
      </c>
      <c r="O119">
        <f>(I119*21)/100</f>
      </c>
      <c t="s">
        <v>28</v>
      </c>
    </row>
    <row r="120" spans="1:5" ht="12.75">
      <c r="A120" s="37" t="s">
        <v>56</v>
      </c>
      <c r="E120" s="38" t="s">
        <v>8451</v>
      </c>
    </row>
    <row r="121" spans="1:5" ht="12.75">
      <c r="A121" s="39" t="s">
        <v>57</v>
      </c>
      <c r="E121" s="40" t="s">
        <v>53</v>
      </c>
    </row>
    <row r="122" spans="1:5" ht="12.75">
      <c r="A122" t="s">
        <v>58</v>
      </c>
      <c r="E122" s="38" t="s">
        <v>53</v>
      </c>
    </row>
    <row r="123" spans="1:16" ht="12.75">
      <c r="A123" s="26" t="s">
        <v>51</v>
      </c>
      <c s="31" t="s">
        <v>695</v>
      </c>
      <c s="31" t="s">
        <v>7584</v>
      </c>
      <c s="26" t="s">
        <v>53</v>
      </c>
      <c s="32" t="s">
        <v>8452</v>
      </c>
      <c s="33" t="s">
        <v>966</v>
      </c>
      <c s="34">
        <v>4</v>
      </c>
      <c s="35">
        <v>0</v>
      </c>
      <c s="36">
        <f>ROUND(ROUND(H123,2)*ROUND(G123,3),2)</f>
      </c>
      <c r="O123">
        <f>(I123*21)/100</f>
      </c>
      <c t="s">
        <v>28</v>
      </c>
    </row>
    <row r="124" spans="1:5" ht="12.75">
      <c r="A124" s="37" t="s">
        <v>56</v>
      </c>
      <c r="E124" s="38" t="s">
        <v>8452</v>
      </c>
    </row>
    <row r="125" spans="1:5" ht="12.75">
      <c r="A125" s="39" t="s">
        <v>57</v>
      </c>
      <c r="E125" s="40" t="s">
        <v>53</v>
      </c>
    </row>
    <row r="126" spans="1:5" ht="12.75">
      <c r="A126" t="s">
        <v>58</v>
      </c>
      <c r="E126" s="38" t="s">
        <v>53</v>
      </c>
    </row>
    <row r="127" spans="1:16" ht="12.75">
      <c r="A127" s="26" t="s">
        <v>51</v>
      </c>
      <c s="31" t="s">
        <v>561</v>
      </c>
      <c s="31" t="s">
        <v>7586</v>
      </c>
      <c s="26" t="s">
        <v>53</v>
      </c>
      <c s="32" t="s">
        <v>8453</v>
      </c>
      <c s="33" t="s">
        <v>966</v>
      </c>
      <c s="34">
        <v>4</v>
      </c>
      <c s="35">
        <v>0</v>
      </c>
      <c s="36">
        <f>ROUND(ROUND(H127,2)*ROUND(G127,3),2)</f>
      </c>
      <c r="O127">
        <f>(I127*21)/100</f>
      </c>
      <c t="s">
        <v>28</v>
      </c>
    </row>
    <row r="128" spans="1:5" ht="12.75">
      <c r="A128" s="37" t="s">
        <v>56</v>
      </c>
      <c r="E128" s="38" t="s">
        <v>8453</v>
      </c>
    </row>
    <row r="129" spans="1:5" ht="12.75">
      <c r="A129" s="39" t="s">
        <v>57</v>
      </c>
      <c r="E129" s="40" t="s">
        <v>53</v>
      </c>
    </row>
    <row r="130" spans="1:5" ht="12.75">
      <c r="A130" t="s">
        <v>58</v>
      </c>
      <c r="E130" s="38" t="s">
        <v>53</v>
      </c>
    </row>
    <row r="131" spans="1:16" ht="12.75">
      <c r="A131" s="26" t="s">
        <v>51</v>
      </c>
      <c s="31" t="s">
        <v>563</v>
      </c>
      <c s="31" t="s">
        <v>7588</v>
      </c>
      <c s="26" t="s">
        <v>53</v>
      </c>
      <c s="32" t="s">
        <v>8454</v>
      </c>
      <c s="33" t="s">
        <v>966</v>
      </c>
      <c s="34">
        <v>27</v>
      </c>
      <c s="35">
        <v>0</v>
      </c>
      <c s="36">
        <f>ROUND(ROUND(H131,2)*ROUND(G131,3),2)</f>
      </c>
      <c r="O131">
        <f>(I131*21)/100</f>
      </c>
      <c t="s">
        <v>28</v>
      </c>
    </row>
    <row r="132" spans="1:5" ht="12.75">
      <c r="A132" s="37" t="s">
        <v>56</v>
      </c>
      <c r="E132" s="38" t="s">
        <v>8454</v>
      </c>
    </row>
    <row r="133" spans="1:5" ht="12.75">
      <c r="A133" s="39" t="s">
        <v>57</v>
      </c>
      <c r="E133" s="40" t="s">
        <v>53</v>
      </c>
    </row>
    <row r="134" spans="1:5" ht="12.75">
      <c r="A134" t="s">
        <v>58</v>
      </c>
      <c r="E134" s="38" t="s">
        <v>53</v>
      </c>
    </row>
    <row r="135" spans="1:16" ht="12.75">
      <c r="A135" s="26" t="s">
        <v>51</v>
      </c>
      <c s="31" t="s">
        <v>699</v>
      </c>
      <c s="31" t="s">
        <v>7590</v>
      </c>
      <c s="26" t="s">
        <v>53</v>
      </c>
      <c s="32" t="s">
        <v>8455</v>
      </c>
      <c s="33" t="s">
        <v>966</v>
      </c>
      <c s="34">
        <v>4</v>
      </c>
      <c s="35">
        <v>0</v>
      </c>
      <c s="36">
        <f>ROUND(ROUND(H135,2)*ROUND(G135,3),2)</f>
      </c>
      <c r="O135">
        <f>(I135*21)/100</f>
      </c>
      <c t="s">
        <v>28</v>
      </c>
    </row>
    <row r="136" spans="1:5" ht="12.75">
      <c r="A136" s="37" t="s">
        <v>56</v>
      </c>
      <c r="E136" s="38" t="s">
        <v>8455</v>
      </c>
    </row>
    <row r="137" spans="1:5" ht="12.75">
      <c r="A137" s="39" t="s">
        <v>57</v>
      </c>
      <c r="E137" s="40" t="s">
        <v>53</v>
      </c>
    </row>
    <row r="138" spans="1:5" ht="12.75">
      <c r="A138" t="s">
        <v>58</v>
      </c>
      <c r="E138" s="38" t="s">
        <v>53</v>
      </c>
    </row>
    <row r="139" spans="1:16" ht="12.75">
      <c r="A139" s="26" t="s">
        <v>51</v>
      </c>
      <c s="31" t="s">
        <v>565</v>
      </c>
      <c s="31" t="s">
        <v>7594</v>
      </c>
      <c s="26" t="s">
        <v>53</v>
      </c>
      <c s="32" t="s">
        <v>8456</v>
      </c>
      <c s="33" t="s">
        <v>966</v>
      </c>
      <c s="34">
        <v>4</v>
      </c>
      <c s="35">
        <v>0</v>
      </c>
      <c s="36">
        <f>ROUND(ROUND(H139,2)*ROUND(G139,3),2)</f>
      </c>
      <c r="O139">
        <f>(I139*21)/100</f>
      </c>
      <c t="s">
        <v>28</v>
      </c>
    </row>
    <row r="140" spans="1:5" ht="12.75">
      <c r="A140" s="37" t="s">
        <v>56</v>
      </c>
      <c r="E140" s="38" t="s">
        <v>8456</v>
      </c>
    </row>
    <row r="141" spans="1:5" ht="12.75">
      <c r="A141" s="39" t="s">
        <v>57</v>
      </c>
      <c r="E141" s="40" t="s">
        <v>53</v>
      </c>
    </row>
    <row r="142" spans="1:5" ht="12.75">
      <c r="A142" t="s">
        <v>58</v>
      </c>
      <c r="E142" s="38" t="s">
        <v>53</v>
      </c>
    </row>
    <row r="143" spans="1:16" ht="12.75">
      <c r="A143" s="26" t="s">
        <v>51</v>
      </c>
      <c s="31" t="s">
        <v>567</v>
      </c>
      <c s="31" t="s">
        <v>7596</v>
      </c>
      <c s="26" t="s">
        <v>53</v>
      </c>
      <c s="32" t="s">
        <v>8457</v>
      </c>
      <c s="33" t="s">
        <v>966</v>
      </c>
      <c s="34">
        <v>3</v>
      </c>
      <c s="35">
        <v>0</v>
      </c>
      <c s="36">
        <f>ROUND(ROUND(H143,2)*ROUND(G143,3),2)</f>
      </c>
      <c r="O143">
        <f>(I143*21)/100</f>
      </c>
      <c t="s">
        <v>28</v>
      </c>
    </row>
    <row r="144" spans="1:5" ht="12.75">
      <c r="A144" s="37" t="s">
        <v>56</v>
      </c>
      <c r="E144" s="38" t="s">
        <v>8457</v>
      </c>
    </row>
    <row r="145" spans="1:5" ht="12.75">
      <c r="A145" s="39" t="s">
        <v>57</v>
      </c>
      <c r="E145" s="40" t="s">
        <v>53</v>
      </c>
    </row>
    <row r="146" spans="1:5" ht="12.75">
      <c r="A146" t="s">
        <v>58</v>
      </c>
      <c r="E146" s="38" t="s">
        <v>53</v>
      </c>
    </row>
    <row r="147" spans="1:16" ht="12.75">
      <c r="A147" s="26" t="s">
        <v>51</v>
      </c>
      <c s="31" t="s">
        <v>569</v>
      </c>
      <c s="31" t="s">
        <v>5794</v>
      </c>
      <c s="26" t="s">
        <v>53</v>
      </c>
      <c s="32" t="s">
        <v>8458</v>
      </c>
      <c s="33" t="s">
        <v>966</v>
      </c>
      <c s="34">
        <v>87</v>
      </c>
      <c s="35">
        <v>0</v>
      </c>
      <c s="36">
        <f>ROUND(ROUND(H147,2)*ROUND(G147,3),2)</f>
      </c>
      <c r="O147">
        <f>(I147*21)/100</f>
      </c>
      <c t="s">
        <v>28</v>
      </c>
    </row>
    <row r="148" spans="1:5" ht="12.75">
      <c r="A148" s="37" t="s">
        <v>56</v>
      </c>
      <c r="E148" s="38" t="s">
        <v>8458</v>
      </c>
    </row>
    <row r="149" spans="1:5" ht="12.75">
      <c r="A149" s="39" t="s">
        <v>57</v>
      </c>
      <c r="E149" s="40" t="s">
        <v>53</v>
      </c>
    </row>
    <row r="150" spans="1:5" ht="12.75">
      <c r="A150" t="s">
        <v>58</v>
      </c>
      <c r="E150" s="38" t="s">
        <v>53</v>
      </c>
    </row>
    <row r="151" spans="1:16" ht="12.75">
      <c r="A151" s="26" t="s">
        <v>51</v>
      </c>
      <c s="31" t="s">
        <v>577</v>
      </c>
      <c s="31" t="s">
        <v>6070</v>
      </c>
      <c s="26" t="s">
        <v>53</v>
      </c>
      <c s="32" t="s">
        <v>6108</v>
      </c>
      <c s="33" t="s">
        <v>966</v>
      </c>
      <c s="34">
        <v>19</v>
      </c>
      <c s="35">
        <v>0</v>
      </c>
      <c s="36">
        <f>ROUND(ROUND(H151,2)*ROUND(G151,3),2)</f>
      </c>
      <c r="O151">
        <f>(I151*21)/100</f>
      </c>
      <c t="s">
        <v>28</v>
      </c>
    </row>
    <row r="152" spans="1:5" ht="12.75">
      <c r="A152" s="37" t="s">
        <v>56</v>
      </c>
      <c r="E152" s="38" t="s">
        <v>6108</v>
      </c>
    </row>
    <row r="153" spans="1:5" ht="12.75">
      <c r="A153" s="39" t="s">
        <v>57</v>
      </c>
      <c r="E153" s="40" t="s">
        <v>53</v>
      </c>
    </row>
    <row r="154" spans="1:5" ht="12.75">
      <c r="A154" t="s">
        <v>58</v>
      </c>
      <c r="E154" s="38" t="s">
        <v>53</v>
      </c>
    </row>
    <row r="155" spans="1:16" ht="12.75">
      <c r="A155" s="26" t="s">
        <v>51</v>
      </c>
      <c s="31" t="s">
        <v>605</v>
      </c>
      <c s="31" t="s">
        <v>6072</v>
      </c>
      <c s="26" t="s">
        <v>53</v>
      </c>
      <c s="32" t="s">
        <v>8459</v>
      </c>
      <c s="33" t="s">
        <v>966</v>
      </c>
      <c s="34">
        <v>19</v>
      </c>
      <c s="35">
        <v>0</v>
      </c>
      <c s="36">
        <f>ROUND(ROUND(H155,2)*ROUND(G155,3),2)</f>
      </c>
      <c r="O155">
        <f>(I155*21)/100</f>
      </c>
      <c t="s">
        <v>28</v>
      </c>
    </row>
    <row r="156" spans="1:5" ht="12.75">
      <c r="A156" s="37" t="s">
        <v>56</v>
      </c>
      <c r="E156" s="38" t="s">
        <v>8459</v>
      </c>
    </row>
    <row r="157" spans="1:5" ht="12.75">
      <c r="A157" s="39" t="s">
        <v>57</v>
      </c>
      <c r="E157" s="40" t="s">
        <v>53</v>
      </c>
    </row>
    <row r="158" spans="1:5" ht="12.75">
      <c r="A158" t="s">
        <v>58</v>
      </c>
      <c r="E158" s="38" t="s">
        <v>53</v>
      </c>
    </row>
    <row r="159" spans="1:16" ht="12.75">
      <c r="A159" s="26" t="s">
        <v>51</v>
      </c>
      <c s="31" t="s">
        <v>635</v>
      </c>
      <c s="31" t="s">
        <v>6074</v>
      </c>
      <c s="26" t="s">
        <v>53</v>
      </c>
      <c s="32" t="s">
        <v>8460</v>
      </c>
      <c s="33" t="s">
        <v>966</v>
      </c>
      <c s="34">
        <v>10</v>
      </c>
      <c s="35">
        <v>0</v>
      </c>
      <c s="36">
        <f>ROUND(ROUND(H159,2)*ROUND(G159,3),2)</f>
      </c>
      <c r="O159">
        <f>(I159*21)/100</f>
      </c>
      <c t="s">
        <v>28</v>
      </c>
    </row>
    <row r="160" spans="1:5" ht="12.75">
      <c r="A160" s="37" t="s">
        <v>56</v>
      </c>
      <c r="E160" s="38" t="s">
        <v>8460</v>
      </c>
    </row>
    <row r="161" spans="1:5" ht="12.75">
      <c r="A161" s="39" t="s">
        <v>57</v>
      </c>
      <c r="E161" s="40" t="s">
        <v>53</v>
      </c>
    </row>
    <row r="162" spans="1:5" ht="12.75">
      <c r="A162" t="s">
        <v>58</v>
      </c>
      <c r="E162" s="38" t="s">
        <v>53</v>
      </c>
    </row>
    <row r="163" spans="1:16" ht="12.75">
      <c r="A163" s="26" t="s">
        <v>51</v>
      </c>
      <c s="31" t="s">
        <v>783</v>
      </c>
      <c s="31" t="s">
        <v>6136</v>
      </c>
      <c s="26" t="s">
        <v>53</v>
      </c>
      <c s="32" t="s">
        <v>8461</v>
      </c>
      <c s="33" t="s">
        <v>966</v>
      </c>
      <c s="34">
        <v>10</v>
      </c>
      <c s="35">
        <v>0</v>
      </c>
      <c s="36">
        <f>ROUND(ROUND(H163,2)*ROUND(G163,3),2)</f>
      </c>
      <c r="O163">
        <f>(I163*21)/100</f>
      </c>
      <c t="s">
        <v>28</v>
      </c>
    </row>
    <row r="164" spans="1:5" ht="12.75">
      <c r="A164" s="37" t="s">
        <v>56</v>
      </c>
      <c r="E164" s="38" t="s">
        <v>8461</v>
      </c>
    </row>
    <row r="165" spans="1:5" ht="12.75">
      <c r="A165" s="39" t="s">
        <v>57</v>
      </c>
      <c r="E165" s="40" t="s">
        <v>53</v>
      </c>
    </row>
    <row r="166" spans="1:5" ht="12.75">
      <c r="A166" t="s">
        <v>58</v>
      </c>
      <c r="E166" s="38" t="s">
        <v>53</v>
      </c>
    </row>
    <row r="167" spans="1:16" ht="12.75">
      <c r="A167" s="26" t="s">
        <v>51</v>
      </c>
      <c s="31" t="s">
        <v>757</v>
      </c>
      <c s="31" t="s">
        <v>6080</v>
      </c>
      <c s="26" t="s">
        <v>53</v>
      </c>
      <c s="32" t="s">
        <v>8462</v>
      </c>
      <c s="33" t="s">
        <v>966</v>
      </c>
      <c s="34">
        <v>10</v>
      </c>
      <c s="35">
        <v>0</v>
      </c>
      <c s="36">
        <f>ROUND(ROUND(H167,2)*ROUND(G167,3),2)</f>
      </c>
      <c r="O167">
        <f>(I167*21)/100</f>
      </c>
      <c t="s">
        <v>28</v>
      </c>
    </row>
    <row r="168" spans="1:5" ht="12.75">
      <c r="A168" s="37" t="s">
        <v>56</v>
      </c>
      <c r="E168" s="38" t="s">
        <v>8462</v>
      </c>
    </row>
    <row r="169" spans="1:5" ht="12.75">
      <c r="A169" s="39" t="s">
        <v>57</v>
      </c>
      <c r="E169" s="40" t="s">
        <v>53</v>
      </c>
    </row>
    <row r="170" spans="1:5" ht="12.75">
      <c r="A170" t="s">
        <v>58</v>
      </c>
      <c r="E170" s="38" t="s">
        <v>53</v>
      </c>
    </row>
    <row r="171" spans="1:16" ht="12.75">
      <c r="A171" s="26" t="s">
        <v>51</v>
      </c>
      <c s="31" t="s">
        <v>6885</v>
      </c>
      <c s="31" t="s">
        <v>6084</v>
      </c>
      <c s="26" t="s">
        <v>53</v>
      </c>
      <c s="32" t="s">
        <v>8463</v>
      </c>
      <c s="33" t="s">
        <v>966</v>
      </c>
      <c s="34">
        <v>3</v>
      </c>
      <c s="35">
        <v>0</v>
      </c>
      <c s="36">
        <f>ROUND(ROUND(H171,2)*ROUND(G171,3),2)</f>
      </c>
      <c r="O171">
        <f>(I171*21)/100</f>
      </c>
      <c t="s">
        <v>28</v>
      </c>
    </row>
    <row r="172" spans="1:5" ht="12.75">
      <c r="A172" s="37" t="s">
        <v>56</v>
      </c>
      <c r="E172" s="38" t="s">
        <v>8463</v>
      </c>
    </row>
    <row r="173" spans="1:5" ht="12.75">
      <c r="A173" s="39" t="s">
        <v>57</v>
      </c>
      <c r="E173" s="40" t="s">
        <v>53</v>
      </c>
    </row>
    <row r="174" spans="1:5" ht="12.75">
      <c r="A174" t="s">
        <v>58</v>
      </c>
      <c r="E174" s="38" t="s">
        <v>53</v>
      </c>
    </row>
    <row r="175" spans="1:18" ht="12.75" customHeight="1">
      <c r="A175" s="6" t="s">
        <v>48</v>
      </c>
      <c s="6"/>
      <c s="44" t="s">
        <v>6086</v>
      </c>
      <c s="6"/>
      <c s="29" t="s">
        <v>6110</v>
      </c>
      <c s="6"/>
      <c s="6"/>
      <c s="6"/>
      <c s="46">
        <f>0+Q175</f>
      </c>
      <c r="O175">
        <f>0+R175</f>
      </c>
      <c r="Q175">
        <f>0+I176+I180+I184+I188+I192+I196+I200+I204+I208+I212+I216+I220+I224+I228+I232+I236+I240+I244+I248+I252+I256+I260+I264+I268+I272+I276+I280+I284+I288+I292+I296+I300+I304+I308+I312+I316+I320+I324</f>
      </c>
      <c>
        <f>0+O176+O180+O184+O188+O192+O196+O200+O204+O208+O212+O216+O220+O224+O228+O232+O236+O240+O244+O248+O252+O256+O260+O264+O268+O272+O276+O280+O284+O288+O292+O296+O300+O304+O308+O312+O316+O320+O324</f>
      </c>
    </row>
    <row r="176" spans="1:16" ht="12.75">
      <c r="A176" s="26" t="s">
        <v>51</v>
      </c>
      <c s="31" t="s">
        <v>27</v>
      </c>
      <c s="31" t="s">
        <v>6125</v>
      </c>
      <c s="26" t="s">
        <v>53</v>
      </c>
      <c s="32" t="s">
        <v>6126</v>
      </c>
      <c s="33" t="s">
        <v>966</v>
      </c>
      <c s="34">
        <v>2</v>
      </c>
      <c s="35">
        <v>0</v>
      </c>
      <c s="36">
        <f>ROUND(ROUND(H176,2)*ROUND(G176,3),2)</f>
      </c>
      <c r="O176">
        <f>(I176*21)/100</f>
      </c>
      <c t="s">
        <v>28</v>
      </c>
    </row>
    <row r="177" spans="1:5" ht="12.75">
      <c r="A177" s="37" t="s">
        <v>56</v>
      </c>
      <c r="E177" s="38" t="s">
        <v>6126</v>
      </c>
    </row>
    <row r="178" spans="1:5" ht="12.75">
      <c r="A178" s="39" t="s">
        <v>57</v>
      </c>
      <c r="E178" s="40" t="s">
        <v>53</v>
      </c>
    </row>
    <row r="179" spans="1:5" ht="12.75">
      <c r="A179" t="s">
        <v>58</v>
      </c>
      <c r="E179" s="38" t="s">
        <v>53</v>
      </c>
    </row>
    <row r="180" spans="1:16" ht="25.5">
      <c r="A180" s="26" t="s">
        <v>51</v>
      </c>
      <c s="31" t="s">
        <v>210</v>
      </c>
      <c s="31" t="s">
        <v>6111</v>
      </c>
      <c s="26" t="s">
        <v>53</v>
      </c>
      <c s="32" t="s">
        <v>8464</v>
      </c>
      <c s="33" t="s">
        <v>966</v>
      </c>
      <c s="34">
        <v>5</v>
      </c>
      <c s="35">
        <v>0</v>
      </c>
      <c s="36">
        <f>ROUND(ROUND(H180,2)*ROUND(G180,3),2)</f>
      </c>
      <c r="O180">
        <f>(I180*21)/100</f>
      </c>
      <c t="s">
        <v>28</v>
      </c>
    </row>
    <row r="181" spans="1:5" ht="25.5">
      <c r="A181" s="37" t="s">
        <v>56</v>
      </c>
      <c r="E181" s="38" t="s">
        <v>8464</v>
      </c>
    </row>
    <row r="182" spans="1:5" ht="12.75">
      <c r="A182" s="39" t="s">
        <v>57</v>
      </c>
      <c r="E182" s="40" t="s">
        <v>53</v>
      </c>
    </row>
    <row r="183" spans="1:5" ht="12.75">
      <c r="A183" t="s">
        <v>58</v>
      </c>
      <c r="E183" s="38" t="s">
        <v>53</v>
      </c>
    </row>
    <row r="184" spans="1:16" ht="25.5">
      <c r="A184" s="26" t="s">
        <v>51</v>
      </c>
      <c s="31" t="s">
        <v>214</v>
      </c>
      <c s="31" t="s">
        <v>8465</v>
      </c>
      <c s="26" t="s">
        <v>53</v>
      </c>
      <c s="32" t="s">
        <v>8466</v>
      </c>
      <c s="33" t="s">
        <v>966</v>
      </c>
      <c s="34">
        <v>1</v>
      </c>
      <c s="35">
        <v>0</v>
      </c>
      <c s="36">
        <f>ROUND(ROUND(H184,2)*ROUND(G184,3),2)</f>
      </c>
      <c r="O184">
        <f>(I184*21)/100</f>
      </c>
      <c t="s">
        <v>28</v>
      </c>
    </row>
    <row r="185" spans="1:5" ht="25.5">
      <c r="A185" s="37" t="s">
        <v>56</v>
      </c>
      <c r="E185" s="38" t="s">
        <v>8466</v>
      </c>
    </row>
    <row r="186" spans="1:5" ht="12.75">
      <c r="A186" s="39" t="s">
        <v>57</v>
      </c>
      <c r="E186" s="40" t="s">
        <v>53</v>
      </c>
    </row>
    <row r="187" spans="1:5" ht="12.75">
      <c r="A187" t="s">
        <v>58</v>
      </c>
      <c r="E187" s="38" t="s">
        <v>53</v>
      </c>
    </row>
    <row r="188" spans="1:16" ht="25.5">
      <c r="A188" s="26" t="s">
        <v>51</v>
      </c>
      <c s="31" t="s">
        <v>218</v>
      </c>
      <c s="31" t="s">
        <v>8467</v>
      </c>
      <c s="26" t="s">
        <v>53</v>
      </c>
      <c s="32" t="s">
        <v>8468</v>
      </c>
      <c s="33" t="s">
        <v>966</v>
      </c>
      <c s="34">
        <v>15</v>
      </c>
      <c s="35">
        <v>0</v>
      </c>
      <c s="36">
        <f>ROUND(ROUND(H188,2)*ROUND(G188,3),2)</f>
      </c>
      <c r="O188">
        <f>(I188*21)/100</f>
      </c>
      <c t="s">
        <v>28</v>
      </c>
    </row>
    <row r="189" spans="1:5" ht="25.5">
      <c r="A189" s="37" t="s">
        <v>56</v>
      </c>
      <c r="E189" s="38" t="s">
        <v>8468</v>
      </c>
    </row>
    <row r="190" spans="1:5" ht="12.75">
      <c r="A190" s="39" t="s">
        <v>57</v>
      </c>
      <c r="E190" s="40" t="s">
        <v>53</v>
      </c>
    </row>
    <row r="191" spans="1:5" ht="12.75">
      <c r="A191" t="s">
        <v>58</v>
      </c>
      <c r="E191" s="38" t="s">
        <v>53</v>
      </c>
    </row>
    <row r="192" spans="1:16" ht="12.75">
      <c r="A192" s="26" t="s">
        <v>51</v>
      </c>
      <c s="31" t="s">
        <v>222</v>
      </c>
      <c s="31" t="s">
        <v>8469</v>
      </c>
      <c s="26" t="s">
        <v>53</v>
      </c>
      <c s="32" t="s">
        <v>8470</v>
      </c>
      <c s="33" t="s">
        <v>966</v>
      </c>
      <c s="34">
        <v>11</v>
      </c>
      <c s="35">
        <v>0</v>
      </c>
      <c s="36">
        <f>ROUND(ROUND(H192,2)*ROUND(G192,3),2)</f>
      </c>
      <c r="O192">
        <f>(I192*21)/100</f>
      </c>
      <c t="s">
        <v>28</v>
      </c>
    </row>
    <row r="193" spans="1:5" ht="12.75">
      <c r="A193" s="37" t="s">
        <v>56</v>
      </c>
      <c r="E193" s="38" t="s">
        <v>8470</v>
      </c>
    </row>
    <row r="194" spans="1:5" ht="12.75">
      <c r="A194" s="39" t="s">
        <v>57</v>
      </c>
      <c r="E194" s="40" t="s">
        <v>53</v>
      </c>
    </row>
    <row r="195" spans="1:5" ht="12.75">
      <c r="A195" t="s">
        <v>58</v>
      </c>
      <c r="E195" s="38" t="s">
        <v>53</v>
      </c>
    </row>
    <row r="196" spans="1:16" ht="12.75">
      <c r="A196" s="26" t="s">
        <v>51</v>
      </c>
      <c s="31" t="s">
        <v>226</v>
      </c>
      <c s="31" t="s">
        <v>8471</v>
      </c>
      <c s="26" t="s">
        <v>53</v>
      </c>
      <c s="32" t="s">
        <v>8472</v>
      </c>
      <c s="33" t="s">
        <v>966</v>
      </c>
      <c s="34">
        <v>131</v>
      </c>
      <c s="35">
        <v>0</v>
      </c>
      <c s="36">
        <f>ROUND(ROUND(H196,2)*ROUND(G196,3),2)</f>
      </c>
      <c r="O196">
        <f>(I196*21)/100</f>
      </c>
      <c t="s">
        <v>28</v>
      </c>
    </row>
    <row r="197" spans="1:5" ht="12.75">
      <c r="A197" s="37" t="s">
        <v>56</v>
      </c>
      <c r="E197" s="38" t="s">
        <v>8472</v>
      </c>
    </row>
    <row r="198" spans="1:5" ht="12.75">
      <c r="A198" s="39" t="s">
        <v>57</v>
      </c>
      <c r="E198" s="40" t="s">
        <v>53</v>
      </c>
    </row>
    <row r="199" spans="1:5" ht="12.75">
      <c r="A199" t="s">
        <v>58</v>
      </c>
      <c r="E199" s="38" t="s">
        <v>53</v>
      </c>
    </row>
    <row r="200" spans="1:16" ht="25.5">
      <c r="A200" s="26" t="s">
        <v>51</v>
      </c>
      <c s="31" t="s">
        <v>230</v>
      </c>
      <c s="31" t="s">
        <v>8473</v>
      </c>
      <c s="26" t="s">
        <v>53</v>
      </c>
      <c s="32" t="s">
        <v>8474</v>
      </c>
      <c s="33" t="s">
        <v>966</v>
      </c>
      <c s="34">
        <v>10</v>
      </c>
      <c s="35">
        <v>0</v>
      </c>
      <c s="36">
        <f>ROUND(ROUND(H200,2)*ROUND(G200,3),2)</f>
      </c>
      <c r="O200">
        <f>(I200*21)/100</f>
      </c>
      <c t="s">
        <v>28</v>
      </c>
    </row>
    <row r="201" spans="1:5" ht="25.5">
      <c r="A201" s="37" t="s">
        <v>56</v>
      </c>
      <c r="E201" s="38" t="s">
        <v>8474</v>
      </c>
    </row>
    <row r="202" spans="1:5" ht="12.75">
      <c r="A202" s="39" t="s">
        <v>57</v>
      </c>
      <c r="E202" s="40" t="s">
        <v>53</v>
      </c>
    </row>
    <row r="203" spans="1:5" ht="12.75">
      <c r="A203" t="s">
        <v>58</v>
      </c>
      <c r="E203" s="38" t="s">
        <v>53</v>
      </c>
    </row>
    <row r="204" spans="1:16" ht="25.5">
      <c r="A204" s="26" t="s">
        <v>51</v>
      </c>
      <c s="31" t="s">
        <v>322</v>
      </c>
      <c s="31" t="s">
        <v>8473</v>
      </c>
      <c s="26" t="s">
        <v>34</v>
      </c>
      <c s="32" t="s">
        <v>8475</v>
      </c>
      <c s="33" t="s">
        <v>966</v>
      </c>
      <c s="34">
        <v>5</v>
      </c>
      <c s="35">
        <v>0</v>
      </c>
      <c s="36">
        <f>ROUND(ROUND(H204,2)*ROUND(G204,3),2)</f>
      </c>
      <c r="O204">
        <f>(I204*21)/100</f>
      </c>
      <c t="s">
        <v>28</v>
      </c>
    </row>
    <row r="205" spans="1:5" ht="25.5">
      <c r="A205" s="37" t="s">
        <v>56</v>
      </c>
      <c r="E205" s="38" t="s">
        <v>8475</v>
      </c>
    </row>
    <row r="206" spans="1:5" ht="12.75">
      <c r="A206" s="39" t="s">
        <v>57</v>
      </c>
      <c r="E206" s="40" t="s">
        <v>53</v>
      </c>
    </row>
    <row r="207" spans="1:5" ht="12.75">
      <c r="A207" t="s">
        <v>58</v>
      </c>
      <c r="E207" s="38" t="s">
        <v>53</v>
      </c>
    </row>
    <row r="208" spans="1:16" ht="25.5">
      <c r="A208" s="26" t="s">
        <v>51</v>
      </c>
      <c s="31" t="s">
        <v>234</v>
      </c>
      <c s="31" t="s">
        <v>8473</v>
      </c>
      <c s="26" t="s">
        <v>28</v>
      </c>
      <c s="32" t="s">
        <v>8476</v>
      </c>
      <c s="33" t="s">
        <v>966</v>
      </c>
      <c s="34">
        <v>24</v>
      </c>
      <c s="35">
        <v>0</v>
      </c>
      <c s="36">
        <f>ROUND(ROUND(H208,2)*ROUND(G208,3),2)</f>
      </c>
      <c r="O208">
        <f>(I208*21)/100</f>
      </c>
      <c t="s">
        <v>28</v>
      </c>
    </row>
    <row r="209" spans="1:5" ht="25.5">
      <c r="A209" s="37" t="s">
        <v>56</v>
      </c>
      <c r="E209" s="38" t="s">
        <v>8476</v>
      </c>
    </row>
    <row r="210" spans="1:5" ht="12.75">
      <c r="A210" s="39" t="s">
        <v>57</v>
      </c>
      <c r="E210" s="40" t="s">
        <v>53</v>
      </c>
    </row>
    <row r="211" spans="1:5" ht="12.75">
      <c r="A211" t="s">
        <v>58</v>
      </c>
      <c r="E211" s="38" t="s">
        <v>53</v>
      </c>
    </row>
    <row r="212" spans="1:16" ht="25.5">
      <c r="A212" s="26" t="s">
        <v>51</v>
      </c>
      <c s="31" t="s">
        <v>238</v>
      </c>
      <c s="31" t="s">
        <v>8473</v>
      </c>
      <c s="26" t="s">
        <v>26</v>
      </c>
      <c s="32" t="s">
        <v>8477</v>
      </c>
      <c s="33" t="s">
        <v>966</v>
      </c>
      <c s="34">
        <v>6</v>
      </c>
      <c s="35">
        <v>0</v>
      </c>
      <c s="36">
        <f>ROUND(ROUND(H212,2)*ROUND(G212,3),2)</f>
      </c>
      <c r="O212">
        <f>(I212*21)/100</f>
      </c>
      <c t="s">
        <v>28</v>
      </c>
    </row>
    <row r="213" spans="1:5" ht="25.5">
      <c r="A213" s="37" t="s">
        <v>56</v>
      </c>
      <c r="E213" s="38" t="s">
        <v>8477</v>
      </c>
    </row>
    <row r="214" spans="1:5" ht="12.75">
      <c r="A214" s="39" t="s">
        <v>57</v>
      </c>
      <c r="E214" s="40" t="s">
        <v>53</v>
      </c>
    </row>
    <row r="215" spans="1:5" ht="12.75">
      <c r="A215" t="s">
        <v>58</v>
      </c>
      <c r="E215" s="38" t="s">
        <v>53</v>
      </c>
    </row>
    <row r="216" spans="1:16" ht="12.75">
      <c r="A216" s="26" t="s">
        <v>51</v>
      </c>
      <c s="31" t="s">
        <v>242</v>
      </c>
      <c s="31" t="s">
        <v>8478</v>
      </c>
      <c s="26" t="s">
        <v>53</v>
      </c>
      <c s="32" t="s">
        <v>8479</v>
      </c>
      <c s="33" t="s">
        <v>966</v>
      </c>
      <c s="34">
        <v>5</v>
      </c>
      <c s="35">
        <v>0</v>
      </c>
      <c s="36">
        <f>ROUND(ROUND(H216,2)*ROUND(G216,3),2)</f>
      </c>
      <c r="O216">
        <f>(I216*21)/100</f>
      </c>
      <c t="s">
        <v>28</v>
      </c>
    </row>
    <row r="217" spans="1:5" ht="12.75">
      <c r="A217" s="37" t="s">
        <v>56</v>
      </c>
      <c r="E217" s="38" t="s">
        <v>8479</v>
      </c>
    </row>
    <row r="218" spans="1:5" ht="12.75">
      <c r="A218" s="39" t="s">
        <v>57</v>
      </c>
      <c r="E218" s="40" t="s">
        <v>53</v>
      </c>
    </row>
    <row r="219" spans="1:5" ht="12.75">
      <c r="A219" t="s">
        <v>58</v>
      </c>
      <c r="E219" s="38" t="s">
        <v>53</v>
      </c>
    </row>
    <row r="220" spans="1:16" ht="25.5">
      <c r="A220" s="26" t="s">
        <v>51</v>
      </c>
      <c s="31" t="s">
        <v>246</v>
      </c>
      <c s="31" t="s">
        <v>8480</v>
      </c>
      <c s="26" t="s">
        <v>53</v>
      </c>
      <c s="32" t="s">
        <v>8481</v>
      </c>
      <c s="33" t="s">
        <v>966</v>
      </c>
      <c s="34">
        <v>5</v>
      </c>
      <c s="35">
        <v>0</v>
      </c>
      <c s="36">
        <f>ROUND(ROUND(H220,2)*ROUND(G220,3),2)</f>
      </c>
      <c r="O220">
        <f>(I220*21)/100</f>
      </c>
      <c t="s">
        <v>28</v>
      </c>
    </row>
    <row r="221" spans="1:5" ht="25.5">
      <c r="A221" s="37" t="s">
        <v>56</v>
      </c>
      <c r="E221" s="38" t="s">
        <v>8481</v>
      </c>
    </row>
    <row r="222" spans="1:5" ht="12.75">
      <c r="A222" s="39" t="s">
        <v>57</v>
      </c>
      <c r="E222" s="40" t="s">
        <v>53</v>
      </c>
    </row>
    <row r="223" spans="1:5" ht="12.75">
      <c r="A223" t="s">
        <v>58</v>
      </c>
      <c r="E223" s="38" t="s">
        <v>53</v>
      </c>
    </row>
    <row r="224" spans="1:16" ht="25.5">
      <c r="A224" s="26" t="s">
        <v>51</v>
      </c>
      <c s="31" t="s">
        <v>326</v>
      </c>
      <c s="31" t="s">
        <v>8480</v>
      </c>
      <c s="26" t="s">
        <v>34</v>
      </c>
      <c s="32" t="s">
        <v>8482</v>
      </c>
      <c s="33" t="s">
        <v>966</v>
      </c>
      <c s="34">
        <v>6</v>
      </c>
      <c s="35">
        <v>0</v>
      </c>
      <c s="36">
        <f>ROUND(ROUND(H224,2)*ROUND(G224,3),2)</f>
      </c>
      <c r="O224">
        <f>(I224*21)/100</f>
      </c>
      <c t="s">
        <v>28</v>
      </c>
    </row>
    <row r="225" spans="1:5" ht="25.5">
      <c r="A225" s="37" t="s">
        <v>56</v>
      </c>
      <c r="E225" s="38" t="s">
        <v>8482</v>
      </c>
    </row>
    <row r="226" spans="1:5" ht="12.75">
      <c r="A226" s="39" t="s">
        <v>57</v>
      </c>
      <c r="E226" s="40" t="s">
        <v>53</v>
      </c>
    </row>
    <row r="227" spans="1:5" ht="12.75">
      <c r="A227" t="s">
        <v>58</v>
      </c>
      <c r="E227" s="38" t="s">
        <v>53</v>
      </c>
    </row>
    <row r="228" spans="1:16" ht="12.75">
      <c r="A228" s="26" t="s">
        <v>51</v>
      </c>
      <c s="31" t="s">
        <v>250</v>
      </c>
      <c s="31" t="s">
        <v>6113</v>
      </c>
      <c s="26" t="s">
        <v>53</v>
      </c>
      <c s="32" t="s">
        <v>6114</v>
      </c>
      <c s="33" t="s">
        <v>966</v>
      </c>
      <c s="34">
        <v>3</v>
      </c>
      <c s="35">
        <v>0</v>
      </c>
      <c s="36">
        <f>ROUND(ROUND(H228,2)*ROUND(G228,3),2)</f>
      </c>
      <c r="O228">
        <f>(I228*21)/100</f>
      </c>
      <c t="s">
        <v>28</v>
      </c>
    </row>
    <row r="229" spans="1:5" ht="12.75">
      <c r="A229" s="37" t="s">
        <v>56</v>
      </c>
      <c r="E229" s="38" t="s">
        <v>6114</v>
      </c>
    </row>
    <row r="230" spans="1:5" ht="12.75">
      <c r="A230" s="39" t="s">
        <v>57</v>
      </c>
      <c r="E230" s="40" t="s">
        <v>53</v>
      </c>
    </row>
    <row r="231" spans="1:5" ht="12.75">
      <c r="A231" t="s">
        <v>58</v>
      </c>
      <c r="E231" s="38" t="s">
        <v>53</v>
      </c>
    </row>
    <row r="232" spans="1:16" ht="12.75">
      <c r="A232" s="26" t="s">
        <v>51</v>
      </c>
      <c s="31" t="s">
        <v>254</v>
      </c>
      <c s="31" t="s">
        <v>8483</v>
      </c>
      <c s="26" t="s">
        <v>53</v>
      </c>
      <c s="32" t="s">
        <v>8484</v>
      </c>
      <c s="33" t="s">
        <v>966</v>
      </c>
      <c s="34">
        <v>1</v>
      </c>
      <c s="35">
        <v>0</v>
      </c>
      <c s="36">
        <f>ROUND(ROUND(H232,2)*ROUND(G232,3),2)</f>
      </c>
      <c r="O232">
        <f>(I232*21)/100</f>
      </c>
      <c t="s">
        <v>28</v>
      </c>
    </row>
    <row r="233" spans="1:5" ht="12.75">
      <c r="A233" s="37" t="s">
        <v>56</v>
      </c>
      <c r="E233" s="38" t="s">
        <v>8484</v>
      </c>
    </row>
    <row r="234" spans="1:5" ht="12.75">
      <c r="A234" s="39" t="s">
        <v>57</v>
      </c>
      <c r="E234" s="40" t="s">
        <v>53</v>
      </c>
    </row>
    <row r="235" spans="1:5" ht="12.75">
      <c r="A235" t="s">
        <v>58</v>
      </c>
      <c r="E235" s="38" t="s">
        <v>53</v>
      </c>
    </row>
    <row r="236" spans="1:16" ht="25.5">
      <c r="A236" s="26" t="s">
        <v>51</v>
      </c>
      <c s="31" t="s">
        <v>703</v>
      </c>
      <c s="31" t="s">
        <v>7598</v>
      </c>
      <c s="26" t="s">
        <v>53</v>
      </c>
      <c s="32" t="s">
        <v>8485</v>
      </c>
      <c s="33" t="s">
        <v>966</v>
      </c>
      <c s="34">
        <v>11</v>
      </c>
      <c s="35">
        <v>0</v>
      </c>
      <c s="36">
        <f>ROUND(ROUND(H236,2)*ROUND(G236,3),2)</f>
      </c>
      <c r="O236">
        <f>(I236*21)/100</f>
      </c>
      <c t="s">
        <v>28</v>
      </c>
    </row>
    <row r="237" spans="1:5" ht="25.5">
      <c r="A237" s="37" t="s">
        <v>56</v>
      </c>
      <c r="E237" s="38" t="s">
        <v>8485</v>
      </c>
    </row>
    <row r="238" spans="1:5" ht="12.75">
      <c r="A238" s="39" t="s">
        <v>57</v>
      </c>
      <c r="E238" s="40" t="s">
        <v>53</v>
      </c>
    </row>
    <row r="239" spans="1:5" ht="12.75">
      <c r="A239" t="s">
        <v>58</v>
      </c>
      <c r="E239" s="38" t="s">
        <v>53</v>
      </c>
    </row>
    <row r="240" spans="1:16" ht="25.5">
      <c r="A240" s="26" t="s">
        <v>51</v>
      </c>
      <c s="31" t="s">
        <v>571</v>
      </c>
      <c s="31" t="s">
        <v>7602</v>
      </c>
      <c s="26" t="s">
        <v>53</v>
      </c>
      <c s="32" t="s">
        <v>8486</v>
      </c>
      <c s="33" t="s">
        <v>966</v>
      </c>
      <c s="34">
        <v>5</v>
      </c>
      <c s="35">
        <v>0</v>
      </c>
      <c s="36">
        <f>ROUND(ROUND(H240,2)*ROUND(G240,3),2)</f>
      </c>
      <c r="O240">
        <f>(I240*21)/100</f>
      </c>
      <c t="s">
        <v>28</v>
      </c>
    </row>
    <row r="241" spans="1:5" ht="25.5">
      <c r="A241" s="37" t="s">
        <v>56</v>
      </c>
      <c r="E241" s="38" t="s">
        <v>8486</v>
      </c>
    </row>
    <row r="242" spans="1:5" ht="12.75">
      <c r="A242" s="39" t="s">
        <v>57</v>
      </c>
      <c r="E242" s="40" t="s">
        <v>53</v>
      </c>
    </row>
    <row r="243" spans="1:5" ht="12.75">
      <c r="A243" t="s">
        <v>58</v>
      </c>
      <c r="E243" s="38" t="s">
        <v>53</v>
      </c>
    </row>
    <row r="244" spans="1:16" ht="25.5">
      <c r="A244" s="26" t="s">
        <v>51</v>
      </c>
      <c s="31" t="s">
        <v>707</v>
      </c>
      <c s="31" t="s">
        <v>7603</v>
      </c>
      <c s="26" t="s">
        <v>53</v>
      </c>
      <c s="32" t="s">
        <v>8487</v>
      </c>
      <c s="33" t="s">
        <v>966</v>
      </c>
      <c s="34">
        <v>15</v>
      </c>
      <c s="35">
        <v>0</v>
      </c>
      <c s="36">
        <f>ROUND(ROUND(H244,2)*ROUND(G244,3),2)</f>
      </c>
      <c r="O244">
        <f>(I244*21)/100</f>
      </c>
      <c t="s">
        <v>28</v>
      </c>
    </row>
    <row r="245" spans="1:5" ht="25.5">
      <c r="A245" s="37" t="s">
        <v>56</v>
      </c>
      <c r="E245" s="38" t="s">
        <v>8487</v>
      </c>
    </row>
    <row r="246" spans="1:5" ht="12.75">
      <c r="A246" s="39" t="s">
        <v>57</v>
      </c>
      <c r="E246" s="40" t="s">
        <v>53</v>
      </c>
    </row>
    <row r="247" spans="1:5" ht="12.75">
      <c r="A247" t="s">
        <v>58</v>
      </c>
      <c r="E247" s="38" t="s">
        <v>53</v>
      </c>
    </row>
    <row r="248" spans="1:16" ht="12.75">
      <c r="A248" s="26" t="s">
        <v>51</v>
      </c>
      <c s="31" t="s">
        <v>711</v>
      </c>
      <c s="31" t="s">
        <v>7610</v>
      </c>
      <c s="26" t="s">
        <v>53</v>
      </c>
      <c s="32" t="s">
        <v>8488</v>
      </c>
      <c s="33" t="s">
        <v>966</v>
      </c>
      <c s="34">
        <v>14</v>
      </c>
      <c s="35">
        <v>0</v>
      </c>
      <c s="36">
        <f>ROUND(ROUND(H248,2)*ROUND(G248,3),2)</f>
      </c>
      <c r="O248">
        <f>(I248*21)/100</f>
      </c>
      <c t="s">
        <v>28</v>
      </c>
    </row>
    <row r="249" spans="1:5" ht="12.75">
      <c r="A249" s="37" t="s">
        <v>56</v>
      </c>
      <c r="E249" s="38" t="s">
        <v>8488</v>
      </c>
    </row>
    <row r="250" spans="1:5" ht="12.75">
      <c r="A250" s="39" t="s">
        <v>57</v>
      </c>
      <c r="E250" s="40" t="s">
        <v>53</v>
      </c>
    </row>
    <row r="251" spans="1:5" ht="12.75">
      <c r="A251" t="s">
        <v>58</v>
      </c>
      <c r="E251" s="38" t="s">
        <v>53</v>
      </c>
    </row>
    <row r="252" spans="1:16" ht="12.75">
      <c r="A252" s="26" t="s">
        <v>51</v>
      </c>
      <c s="31" t="s">
        <v>713</v>
      </c>
      <c s="31" t="s">
        <v>7614</v>
      </c>
      <c s="26" t="s">
        <v>53</v>
      </c>
      <c s="32" t="s">
        <v>8489</v>
      </c>
      <c s="33" t="s">
        <v>966</v>
      </c>
      <c s="34">
        <v>14</v>
      </c>
      <c s="35">
        <v>0</v>
      </c>
      <c s="36">
        <f>ROUND(ROUND(H252,2)*ROUND(G252,3),2)</f>
      </c>
      <c r="O252">
        <f>(I252*21)/100</f>
      </c>
      <c t="s">
        <v>28</v>
      </c>
    </row>
    <row r="253" spans="1:5" ht="12.75">
      <c r="A253" s="37" t="s">
        <v>56</v>
      </c>
      <c r="E253" s="38" t="s">
        <v>8489</v>
      </c>
    </row>
    <row r="254" spans="1:5" ht="12.75">
      <c r="A254" s="39" t="s">
        <v>57</v>
      </c>
      <c r="E254" s="40" t="s">
        <v>53</v>
      </c>
    </row>
    <row r="255" spans="1:5" ht="12.75">
      <c r="A255" t="s">
        <v>58</v>
      </c>
      <c r="E255" s="38" t="s">
        <v>53</v>
      </c>
    </row>
    <row r="256" spans="1:16" ht="12.75">
      <c r="A256" s="26" t="s">
        <v>51</v>
      </c>
      <c s="31" t="s">
        <v>715</v>
      </c>
      <c s="31" t="s">
        <v>7616</v>
      </c>
      <c s="26" t="s">
        <v>53</v>
      </c>
      <c s="32" t="s">
        <v>8490</v>
      </c>
      <c s="33" t="s">
        <v>966</v>
      </c>
      <c s="34">
        <v>4</v>
      </c>
      <c s="35">
        <v>0</v>
      </c>
      <c s="36">
        <f>ROUND(ROUND(H256,2)*ROUND(G256,3),2)</f>
      </c>
      <c r="O256">
        <f>(I256*21)/100</f>
      </c>
      <c t="s">
        <v>28</v>
      </c>
    </row>
    <row r="257" spans="1:5" ht="12.75">
      <c r="A257" s="37" t="s">
        <v>56</v>
      </c>
      <c r="E257" s="38" t="s">
        <v>8490</v>
      </c>
    </row>
    <row r="258" spans="1:5" ht="12.75">
      <c r="A258" s="39" t="s">
        <v>57</v>
      </c>
      <c r="E258" s="40" t="s">
        <v>53</v>
      </c>
    </row>
    <row r="259" spans="1:5" ht="12.75">
      <c r="A259" t="s">
        <v>58</v>
      </c>
      <c r="E259" s="38" t="s">
        <v>53</v>
      </c>
    </row>
    <row r="260" spans="1:16" ht="12.75">
      <c r="A260" s="26" t="s">
        <v>51</v>
      </c>
      <c s="31" t="s">
        <v>719</v>
      </c>
      <c s="31" t="s">
        <v>7620</v>
      </c>
      <c s="26" t="s">
        <v>53</v>
      </c>
      <c s="32" t="s">
        <v>8491</v>
      </c>
      <c s="33" t="s">
        <v>966</v>
      </c>
      <c s="34">
        <v>4</v>
      </c>
      <c s="35">
        <v>0</v>
      </c>
      <c s="36">
        <f>ROUND(ROUND(H260,2)*ROUND(G260,3),2)</f>
      </c>
      <c r="O260">
        <f>(I260*21)/100</f>
      </c>
      <c t="s">
        <v>28</v>
      </c>
    </row>
    <row r="261" spans="1:5" ht="12.75">
      <c r="A261" s="37" t="s">
        <v>56</v>
      </c>
      <c r="E261" s="38" t="s">
        <v>8491</v>
      </c>
    </row>
    <row r="262" spans="1:5" ht="12.75">
      <c r="A262" s="39" t="s">
        <v>57</v>
      </c>
      <c r="E262" s="40" t="s">
        <v>53</v>
      </c>
    </row>
    <row r="263" spans="1:5" ht="12.75">
      <c r="A263" t="s">
        <v>58</v>
      </c>
      <c r="E263" s="38" t="s">
        <v>53</v>
      </c>
    </row>
    <row r="264" spans="1:16" ht="25.5">
      <c r="A264" s="26" t="s">
        <v>51</v>
      </c>
      <c s="31" t="s">
        <v>721</v>
      </c>
      <c s="31" t="s">
        <v>7622</v>
      </c>
      <c s="26" t="s">
        <v>53</v>
      </c>
      <c s="32" t="s">
        <v>8492</v>
      </c>
      <c s="33" t="s">
        <v>966</v>
      </c>
      <c s="34">
        <v>21</v>
      </c>
      <c s="35">
        <v>0</v>
      </c>
      <c s="36">
        <f>ROUND(ROUND(H264,2)*ROUND(G264,3),2)</f>
      </c>
      <c r="O264">
        <f>(I264*21)/100</f>
      </c>
      <c t="s">
        <v>28</v>
      </c>
    </row>
    <row r="265" spans="1:5" ht="25.5">
      <c r="A265" s="37" t="s">
        <v>56</v>
      </c>
      <c r="E265" s="38" t="s">
        <v>8492</v>
      </c>
    </row>
    <row r="266" spans="1:5" ht="12.75">
      <c r="A266" s="39" t="s">
        <v>57</v>
      </c>
      <c r="E266" s="40" t="s">
        <v>53</v>
      </c>
    </row>
    <row r="267" spans="1:5" ht="12.75">
      <c r="A267" t="s">
        <v>58</v>
      </c>
      <c r="E267" s="38" t="s">
        <v>53</v>
      </c>
    </row>
    <row r="268" spans="1:16" ht="25.5">
      <c r="A268" s="26" t="s">
        <v>51</v>
      </c>
      <c s="31" t="s">
        <v>573</v>
      </c>
      <c s="31" t="s">
        <v>7624</v>
      </c>
      <c s="26" t="s">
        <v>53</v>
      </c>
      <c s="32" t="s">
        <v>8493</v>
      </c>
      <c s="33" t="s">
        <v>966</v>
      </c>
      <c s="34">
        <v>21</v>
      </c>
      <c s="35">
        <v>0</v>
      </c>
      <c s="36">
        <f>ROUND(ROUND(H268,2)*ROUND(G268,3),2)</f>
      </c>
      <c r="O268">
        <f>(I268*21)/100</f>
      </c>
      <c t="s">
        <v>28</v>
      </c>
    </row>
    <row r="269" spans="1:5" ht="25.5">
      <c r="A269" s="37" t="s">
        <v>56</v>
      </c>
      <c r="E269" s="38" t="s">
        <v>8493</v>
      </c>
    </row>
    <row r="270" spans="1:5" ht="12.75">
      <c r="A270" s="39" t="s">
        <v>57</v>
      </c>
      <c r="E270" s="40" t="s">
        <v>53</v>
      </c>
    </row>
    <row r="271" spans="1:5" ht="12.75">
      <c r="A271" t="s">
        <v>58</v>
      </c>
      <c r="E271" s="38" t="s">
        <v>53</v>
      </c>
    </row>
    <row r="272" spans="1:16" ht="12.75">
      <c r="A272" s="26" t="s">
        <v>51</v>
      </c>
      <c s="31" t="s">
        <v>575</v>
      </c>
      <c s="31" t="s">
        <v>7626</v>
      </c>
      <c s="26" t="s">
        <v>53</v>
      </c>
      <c s="32" t="s">
        <v>8494</v>
      </c>
      <c s="33" t="s">
        <v>966</v>
      </c>
      <c s="34">
        <v>2</v>
      </c>
      <c s="35">
        <v>0</v>
      </c>
      <c s="36">
        <f>ROUND(ROUND(H272,2)*ROUND(G272,3),2)</f>
      </c>
      <c r="O272">
        <f>(I272*21)/100</f>
      </c>
      <c t="s">
        <v>28</v>
      </c>
    </row>
    <row r="273" spans="1:5" ht="12.75">
      <c r="A273" s="37" t="s">
        <v>56</v>
      </c>
      <c r="E273" s="38" t="s">
        <v>8494</v>
      </c>
    </row>
    <row r="274" spans="1:5" ht="12.75">
      <c r="A274" s="39" t="s">
        <v>57</v>
      </c>
      <c r="E274" s="40" t="s">
        <v>53</v>
      </c>
    </row>
    <row r="275" spans="1:5" ht="12.75">
      <c r="A275" t="s">
        <v>58</v>
      </c>
      <c r="E275" s="38" t="s">
        <v>53</v>
      </c>
    </row>
    <row r="276" spans="1:16" ht="25.5">
      <c r="A276" s="26" t="s">
        <v>51</v>
      </c>
      <c s="31" t="s">
        <v>725</v>
      </c>
      <c s="31" t="s">
        <v>7628</v>
      </c>
      <c s="26" t="s">
        <v>53</v>
      </c>
      <c s="32" t="s">
        <v>8493</v>
      </c>
      <c s="33" t="s">
        <v>966</v>
      </c>
      <c s="34">
        <v>2</v>
      </c>
      <c s="35">
        <v>0</v>
      </c>
      <c s="36">
        <f>ROUND(ROUND(H276,2)*ROUND(G276,3),2)</f>
      </c>
      <c r="O276">
        <f>(I276*21)/100</f>
      </c>
      <c t="s">
        <v>28</v>
      </c>
    </row>
    <row r="277" spans="1:5" ht="25.5">
      <c r="A277" s="37" t="s">
        <v>56</v>
      </c>
      <c r="E277" s="38" t="s">
        <v>8493</v>
      </c>
    </row>
    <row r="278" spans="1:5" ht="12.75">
      <c r="A278" s="39" t="s">
        <v>57</v>
      </c>
      <c r="E278" s="40" t="s">
        <v>53</v>
      </c>
    </row>
    <row r="279" spans="1:5" ht="12.75">
      <c r="A279" t="s">
        <v>58</v>
      </c>
      <c r="E279" s="38" t="s">
        <v>53</v>
      </c>
    </row>
    <row r="280" spans="1:16" ht="12.75">
      <c r="A280" s="26" t="s">
        <v>51</v>
      </c>
      <c s="31" t="s">
        <v>581</v>
      </c>
      <c s="31" t="s">
        <v>7630</v>
      </c>
      <c s="26" t="s">
        <v>53</v>
      </c>
      <c s="32" t="s">
        <v>8495</v>
      </c>
      <c s="33" t="s">
        <v>966</v>
      </c>
      <c s="34">
        <v>131</v>
      </c>
      <c s="35">
        <v>0</v>
      </c>
      <c s="36">
        <f>ROUND(ROUND(H280,2)*ROUND(G280,3),2)</f>
      </c>
      <c r="O280">
        <f>(I280*21)/100</f>
      </c>
      <c t="s">
        <v>28</v>
      </c>
    </row>
    <row r="281" spans="1:5" ht="12.75">
      <c r="A281" s="37" t="s">
        <v>56</v>
      </c>
      <c r="E281" s="38" t="s">
        <v>8495</v>
      </c>
    </row>
    <row r="282" spans="1:5" ht="12.75">
      <c r="A282" s="39" t="s">
        <v>57</v>
      </c>
      <c r="E282" s="40" t="s">
        <v>53</v>
      </c>
    </row>
    <row r="283" spans="1:5" ht="12.75">
      <c r="A283" t="s">
        <v>58</v>
      </c>
      <c r="E283" s="38" t="s">
        <v>53</v>
      </c>
    </row>
    <row r="284" spans="1:16" ht="12.75">
      <c r="A284" s="26" t="s">
        <v>51</v>
      </c>
      <c s="31" t="s">
        <v>585</v>
      </c>
      <c s="31" t="s">
        <v>7632</v>
      </c>
      <c s="26" t="s">
        <v>53</v>
      </c>
      <c s="32" t="s">
        <v>6116</v>
      </c>
      <c s="33" t="s">
        <v>966</v>
      </c>
      <c s="34">
        <v>3</v>
      </c>
      <c s="35">
        <v>0</v>
      </c>
      <c s="36">
        <f>ROUND(ROUND(H284,2)*ROUND(G284,3),2)</f>
      </c>
      <c r="O284">
        <f>(I284*21)/100</f>
      </c>
      <c t="s">
        <v>28</v>
      </c>
    </row>
    <row r="285" spans="1:5" ht="12.75">
      <c r="A285" s="37" t="s">
        <v>56</v>
      </c>
      <c r="E285" s="38" t="s">
        <v>6116</v>
      </c>
    </row>
    <row r="286" spans="1:5" ht="12.75">
      <c r="A286" s="39" t="s">
        <v>57</v>
      </c>
      <c r="E286" s="40" t="s">
        <v>53</v>
      </c>
    </row>
    <row r="287" spans="1:5" ht="12.75">
      <c r="A287" t="s">
        <v>58</v>
      </c>
      <c r="E287" s="38" t="s">
        <v>53</v>
      </c>
    </row>
    <row r="288" spans="1:16" ht="12.75">
      <c r="A288" s="26" t="s">
        <v>51</v>
      </c>
      <c s="31" t="s">
        <v>587</v>
      </c>
      <c s="31" t="s">
        <v>7634</v>
      </c>
      <c s="26" t="s">
        <v>53</v>
      </c>
      <c s="32" t="s">
        <v>8496</v>
      </c>
      <c s="33" t="s">
        <v>966</v>
      </c>
      <c s="34">
        <v>5</v>
      </c>
      <c s="35">
        <v>0</v>
      </c>
      <c s="36">
        <f>ROUND(ROUND(H288,2)*ROUND(G288,3),2)</f>
      </c>
      <c r="O288">
        <f>(I288*21)/100</f>
      </c>
      <c t="s">
        <v>28</v>
      </c>
    </row>
    <row r="289" spans="1:5" ht="12.75">
      <c r="A289" s="37" t="s">
        <v>56</v>
      </c>
      <c r="E289" s="38" t="s">
        <v>8496</v>
      </c>
    </row>
    <row r="290" spans="1:5" ht="12.75">
      <c r="A290" s="39" t="s">
        <v>57</v>
      </c>
      <c r="E290" s="40" t="s">
        <v>53</v>
      </c>
    </row>
    <row r="291" spans="1:5" ht="12.75">
      <c r="A291" t="s">
        <v>58</v>
      </c>
      <c r="E291" s="38" t="s">
        <v>53</v>
      </c>
    </row>
    <row r="292" spans="1:16" ht="25.5">
      <c r="A292" s="26" t="s">
        <v>51</v>
      </c>
      <c s="31" t="s">
        <v>589</v>
      </c>
      <c s="31" t="s">
        <v>7636</v>
      </c>
      <c s="26" t="s">
        <v>53</v>
      </c>
      <c s="32" t="s">
        <v>8497</v>
      </c>
      <c s="33" t="s">
        <v>966</v>
      </c>
      <c s="34">
        <v>10</v>
      </c>
      <c s="35">
        <v>0</v>
      </c>
      <c s="36">
        <f>ROUND(ROUND(H292,2)*ROUND(G292,3),2)</f>
      </c>
      <c r="O292">
        <f>(I292*21)/100</f>
      </c>
      <c t="s">
        <v>28</v>
      </c>
    </row>
    <row r="293" spans="1:5" ht="25.5">
      <c r="A293" s="37" t="s">
        <v>56</v>
      </c>
      <c r="E293" s="38" t="s">
        <v>8497</v>
      </c>
    </row>
    <row r="294" spans="1:5" ht="12.75">
      <c r="A294" s="39" t="s">
        <v>57</v>
      </c>
      <c r="E294" s="40" t="s">
        <v>53</v>
      </c>
    </row>
    <row r="295" spans="1:5" ht="12.75">
      <c r="A295" t="s">
        <v>58</v>
      </c>
      <c r="E295" s="38" t="s">
        <v>53</v>
      </c>
    </row>
    <row r="296" spans="1:16" ht="25.5">
      <c r="A296" s="26" t="s">
        <v>51</v>
      </c>
      <c s="31" t="s">
        <v>593</v>
      </c>
      <c s="31" t="s">
        <v>7638</v>
      </c>
      <c s="26" t="s">
        <v>53</v>
      </c>
      <c s="32" t="s">
        <v>8498</v>
      </c>
      <c s="33" t="s">
        <v>966</v>
      </c>
      <c s="34">
        <v>5</v>
      </c>
      <c s="35">
        <v>0</v>
      </c>
      <c s="36">
        <f>ROUND(ROUND(H296,2)*ROUND(G296,3),2)</f>
      </c>
      <c r="O296">
        <f>(I296*21)/100</f>
      </c>
      <c t="s">
        <v>28</v>
      </c>
    </row>
    <row r="297" spans="1:5" ht="25.5">
      <c r="A297" s="37" t="s">
        <v>56</v>
      </c>
      <c r="E297" s="38" t="s">
        <v>8498</v>
      </c>
    </row>
    <row r="298" spans="1:5" ht="12.75">
      <c r="A298" s="39" t="s">
        <v>57</v>
      </c>
      <c r="E298" s="40" t="s">
        <v>53</v>
      </c>
    </row>
    <row r="299" spans="1:5" ht="12.75">
      <c r="A299" t="s">
        <v>58</v>
      </c>
      <c r="E299" s="38" t="s">
        <v>53</v>
      </c>
    </row>
    <row r="300" spans="1:16" ht="25.5">
      <c r="A300" s="26" t="s">
        <v>51</v>
      </c>
      <c s="31" t="s">
        <v>729</v>
      </c>
      <c s="31" t="s">
        <v>7640</v>
      </c>
      <c s="26" t="s">
        <v>53</v>
      </c>
      <c s="32" t="s">
        <v>8499</v>
      </c>
      <c s="33" t="s">
        <v>966</v>
      </c>
      <c s="34">
        <v>5</v>
      </c>
      <c s="35">
        <v>0</v>
      </c>
      <c s="36">
        <f>ROUND(ROUND(H300,2)*ROUND(G300,3),2)</f>
      </c>
      <c r="O300">
        <f>(I300*21)/100</f>
      </c>
      <c t="s">
        <v>28</v>
      </c>
    </row>
    <row r="301" spans="1:5" ht="25.5">
      <c r="A301" s="37" t="s">
        <v>56</v>
      </c>
      <c r="E301" s="38" t="s">
        <v>8499</v>
      </c>
    </row>
    <row r="302" spans="1:5" ht="12.75">
      <c r="A302" s="39" t="s">
        <v>57</v>
      </c>
      <c r="E302" s="40" t="s">
        <v>53</v>
      </c>
    </row>
    <row r="303" spans="1:5" ht="12.75">
      <c r="A303" t="s">
        <v>58</v>
      </c>
      <c r="E303" s="38" t="s">
        <v>53</v>
      </c>
    </row>
    <row r="304" spans="1:16" ht="25.5">
      <c r="A304" s="26" t="s">
        <v>51</v>
      </c>
      <c s="31" t="s">
        <v>597</v>
      </c>
      <c s="31" t="s">
        <v>7642</v>
      </c>
      <c s="26" t="s">
        <v>53</v>
      </c>
      <c s="32" t="s">
        <v>8500</v>
      </c>
      <c s="33" t="s">
        <v>966</v>
      </c>
      <c s="34">
        <v>24</v>
      </c>
      <c s="35">
        <v>0</v>
      </c>
      <c s="36">
        <f>ROUND(ROUND(H304,2)*ROUND(G304,3),2)</f>
      </c>
      <c r="O304">
        <f>(I304*21)/100</f>
      </c>
      <c t="s">
        <v>28</v>
      </c>
    </row>
    <row r="305" spans="1:5" ht="25.5">
      <c r="A305" s="37" t="s">
        <v>56</v>
      </c>
      <c r="E305" s="38" t="s">
        <v>8500</v>
      </c>
    </row>
    <row r="306" spans="1:5" ht="12.75">
      <c r="A306" s="39" t="s">
        <v>57</v>
      </c>
      <c r="E306" s="40" t="s">
        <v>53</v>
      </c>
    </row>
    <row r="307" spans="1:5" ht="12.75">
      <c r="A307" t="s">
        <v>58</v>
      </c>
      <c r="E307" s="38" t="s">
        <v>53</v>
      </c>
    </row>
    <row r="308" spans="1:16" ht="25.5">
      <c r="A308" s="26" t="s">
        <v>51</v>
      </c>
      <c s="31" t="s">
        <v>599</v>
      </c>
      <c s="31" t="s">
        <v>7644</v>
      </c>
      <c s="26" t="s">
        <v>53</v>
      </c>
      <c s="32" t="s">
        <v>8501</v>
      </c>
      <c s="33" t="s">
        <v>966</v>
      </c>
      <c s="34">
        <v>6</v>
      </c>
      <c s="35">
        <v>0</v>
      </c>
      <c s="36">
        <f>ROUND(ROUND(H308,2)*ROUND(G308,3),2)</f>
      </c>
      <c r="O308">
        <f>(I308*21)/100</f>
      </c>
      <c t="s">
        <v>28</v>
      </c>
    </row>
    <row r="309" spans="1:5" ht="25.5">
      <c r="A309" s="37" t="s">
        <v>56</v>
      </c>
      <c r="E309" s="38" t="s">
        <v>8501</v>
      </c>
    </row>
    <row r="310" spans="1:5" ht="12.75">
      <c r="A310" s="39" t="s">
        <v>57</v>
      </c>
      <c r="E310" s="40" t="s">
        <v>53</v>
      </c>
    </row>
    <row r="311" spans="1:5" ht="12.75">
      <c r="A311" t="s">
        <v>58</v>
      </c>
      <c r="E311" s="38" t="s">
        <v>53</v>
      </c>
    </row>
    <row r="312" spans="1:16" ht="25.5">
      <c r="A312" s="26" t="s">
        <v>51</v>
      </c>
      <c s="31" t="s">
        <v>601</v>
      </c>
      <c s="31" t="s">
        <v>7646</v>
      </c>
      <c s="26" t="s">
        <v>53</v>
      </c>
      <c s="32" t="s">
        <v>8502</v>
      </c>
      <c s="33" t="s">
        <v>966</v>
      </c>
      <c s="34">
        <v>6</v>
      </c>
      <c s="35">
        <v>0</v>
      </c>
      <c s="36">
        <f>ROUND(ROUND(H312,2)*ROUND(G312,3),2)</f>
      </c>
      <c r="O312">
        <f>(I312*21)/100</f>
      </c>
      <c t="s">
        <v>28</v>
      </c>
    </row>
    <row r="313" spans="1:5" ht="25.5">
      <c r="A313" s="37" t="s">
        <v>56</v>
      </c>
      <c r="E313" s="38" t="s">
        <v>8502</v>
      </c>
    </row>
    <row r="314" spans="1:5" ht="12.75">
      <c r="A314" s="39" t="s">
        <v>57</v>
      </c>
      <c r="E314" s="40" t="s">
        <v>53</v>
      </c>
    </row>
    <row r="315" spans="1:5" ht="12.75">
      <c r="A315" t="s">
        <v>58</v>
      </c>
      <c r="E315" s="38" t="s">
        <v>53</v>
      </c>
    </row>
    <row r="316" spans="1:16" ht="12.75">
      <c r="A316" s="26" t="s">
        <v>51</v>
      </c>
      <c s="31" t="s">
        <v>603</v>
      </c>
      <c s="31" t="s">
        <v>7648</v>
      </c>
      <c s="26" t="s">
        <v>53</v>
      </c>
      <c s="32" t="s">
        <v>8503</v>
      </c>
      <c s="33" t="s">
        <v>966</v>
      </c>
      <c s="34">
        <v>1</v>
      </c>
      <c s="35">
        <v>0</v>
      </c>
      <c s="36">
        <f>ROUND(ROUND(H316,2)*ROUND(G316,3),2)</f>
      </c>
      <c r="O316">
        <f>(I316*21)/100</f>
      </c>
      <c t="s">
        <v>28</v>
      </c>
    </row>
    <row r="317" spans="1:5" ht="12.75">
      <c r="A317" s="37" t="s">
        <v>56</v>
      </c>
      <c r="E317" s="38" t="s">
        <v>8503</v>
      </c>
    </row>
    <row r="318" spans="1:5" ht="12.75">
      <c r="A318" s="39" t="s">
        <v>57</v>
      </c>
      <c r="E318" s="40" t="s">
        <v>53</v>
      </c>
    </row>
    <row r="319" spans="1:5" ht="12.75">
      <c r="A319" t="s">
        <v>58</v>
      </c>
      <c r="E319" s="38" t="s">
        <v>53</v>
      </c>
    </row>
    <row r="320" spans="1:16" ht="25.5">
      <c r="A320" s="26" t="s">
        <v>51</v>
      </c>
      <c s="31" t="s">
        <v>609</v>
      </c>
      <c s="31" t="s">
        <v>7650</v>
      </c>
      <c s="26" t="s">
        <v>53</v>
      </c>
      <c s="32" t="s">
        <v>8504</v>
      </c>
      <c s="33" t="s">
        <v>966</v>
      </c>
      <c s="34">
        <v>1</v>
      </c>
      <c s="35">
        <v>0</v>
      </c>
      <c s="36">
        <f>ROUND(ROUND(H320,2)*ROUND(G320,3),2)</f>
      </c>
      <c r="O320">
        <f>(I320*21)/100</f>
      </c>
      <c t="s">
        <v>28</v>
      </c>
    </row>
    <row r="321" spans="1:5" ht="25.5">
      <c r="A321" s="37" t="s">
        <v>56</v>
      </c>
      <c r="E321" s="38" t="s">
        <v>8504</v>
      </c>
    </row>
    <row r="322" spans="1:5" ht="12.75">
      <c r="A322" s="39" t="s">
        <v>57</v>
      </c>
      <c r="E322" s="40" t="s">
        <v>53</v>
      </c>
    </row>
    <row r="323" spans="1:5" ht="12.75">
      <c r="A323" t="s">
        <v>58</v>
      </c>
      <c r="E323" s="38" t="s">
        <v>53</v>
      </c>
    </row>
    <row r="324" spans="1:16" ht="12.75">
      <c r="A324" s="26" t="s">
        <v>51</v>
      </c>
      <c s="31" t="s">
        <v>611</v>
      </c>
      <c s="31" t="s">
        <v>7652</v>
      </c>
      <c s="26" t="s">
        <v>53</v>
      </c>
      <c s="32" t="s">
        <v>6135</v>
      </c>
      <c s="33" t="s">
        <v>966</v>
      </c>
      <c s="34">
        <v>2</v>
      </c>
      <c s="35">
        <v>0</v>
      </c>
      <c s="36">
        <f>ROUND(ROUND(H324,2)*ROUND(G324,3),2)</f>
      </c>
      <c r="O324">
        <f>(I324*21)/100</f>
      </c>
      <c t="s">
        <v>28</v>
      </c>
    </row>
    <row r="325" spans="1:5" ht="12.75">
      <c r="A325" s="37" t="s">
        <v>56</v>
      </c>
      <c r="E325" s="38" t="s">
        <v>6135</v>
      </c>
    </row>
    <row r="326" spans="1:5" ht="12.75">
      <c r="A326" s="39" t="s">
        <v>57</v>
      </c>
      <c r="E326" s="40" t="s">
        <v>53</v>
      </c>
    </row>
    <row r="327" spans="1:5" ht="12.75">
      <c r="A327" t="s">
        <v>58</v>
      </c>
      <c r="E327" s="38" t="s">
        <v>53</v>
      </c>
    </row>
    <row r="328" spans="1:18" ht="12.75" customHeight="1">
      <c r="A328" s="6" t="s">
        <v>48</v>
      </c>
      <c s="6"/>
      <c s="44" t="s">
        <v>6119</v>
      </c>
      <c s="6"/>
      <c s="29" t="s">
        <v>6120</v>
      </c>
      <c s="6"/>
      <c s="6"/>
      <c s="6"/>
      <c s="46">
        <f>0+Q328</f>
      </c>
      <c r="O328">
        <f>0+R328</f>
      </c>
      <c r="Q328">
        <f>0+I329+I333+I337+I341+I345+I349+I353+I357+I361+I365+I369+I373+I377+I381+I385+I389+I393+I397+I401+I405</f>
      </c>
      <c>
        <f>0+O329+O333+O337+O341+O345+O349+O353+O357+O361+O365+O369+O373+O377+O381+O385+O389+O393+O397+O401+O405</f>
      </c>
    </row>
    <row r="329" spans="1:16" ht="12.75">
      <c r="A329" s="26" t="s">
        <v>51</v>
      </c>
      <c s="31" t="s">
        <v>28</v>
      </c>
      <c s="31" t="s">
        <v>8505</v>
      </c>
      <c s="26" t="s">
        <v>53</v>
      </c>
      <c s="32" t="s">
        <v>8506</v>
      </c>
      <c s="33" t="s">
        <v>966</v>
      </c>
      <c s="34">
        <v>1000</v>
      </c>
      <c s="35">
        <v>0</v>
      </c>
      <c s="36">
        <f>ROUND(ROUND(H329,2)*ROUND(G329,3),2)</f>
      </c>
      <c r="O329">
        <f>(I329*21)/100</f>
      </c>
      <c t="s">
        <v>28</v>
      </c>
    </row>
    <row r="330" spans="1:5" ht="12.75">
      <c r="A330" s="37" t="s">
        <v>56</v>
      </c>
      <c r="E330" s="38" t="s">
        <v>8506</v>
      </c>
    </row>
    <row r="331" spans="1:5" ht="12.75">
      <c r="A331" s="39" t="s">
        <v>57</v>
      </c>
      <c r="E331" s="40" t="s">
        <v>53</v>
      </c>
    </row>
    <row r="332" spans="1:5" ht="12.75">
      <c r="A332" t="s">
        <v>58</v>
      </c>
      <c r="E332" s="38" t="s">
        <v>53</v>
      </c>
    </row>
    <row r="333" spans="1:16" ht="12.75">
      <c r="A333" s="26" t="s">
        <v>51</v>
      </c>
      <c s="31" t="s">
        <v>26</v>
      </c>
      <c s="31" t="s">
        <v>8507</v>
      </c>
      <c s="26" t="s">
        <v>53</v>
      </c>
      <c s="32" t="s">
        <v>8508</v>
      </c>
      <c s="33" t="s">
        <v>966</v>
      </c>
      <c s="34">
        <v>1000</v>
      </c>
      <c s="35">
        <v>0</v>
      </c>
      <c s="36">
        <f>ROUND(ROUND(H333,2)*ROUND(G333,3),2)</f>
      </c>
      <c r="O333">
        <f>(I333*21)/100</f>
      </c>
      <c t="s">
        <v>28</v>
      </c>
    </row>
    <row r="334" spans="1:5" ht="12.75">
      <c r="A334" s="37" t="s">
        <v>56</v>
      </c>
      <c r="E334" s="38" t="s">
        <v>8508</v>
      </c>
    </row>
    <row r="335" spans="1:5" ht="12.75">
      <c r="A335" s="39" t="s">
        <v>57</v>
      </c>
      <c r="E335" s="40" t="s">
        <v>53</v>
      </c>
    </row>
    <row r="336" spans="1:5" ht="12.75">
      <c r="A336" t="s">
        <v>58</v>
      </c>
      <c r="E336" s="38" t="s">
        <v>53</v>
      </c>
    </row>
    <row r="337" spans="1:16" ht="25.5">
      <c r="A337" s="26" t="s">
        <v>51</v>
      </c>
      <c s="31" t="s">
        <v>38</v>
      </c>
      <c s="31" t="s">
        <v>6121</v>
      </c>
      <c s="26" t="s">
        <v>53</v>
      </c>
      <c s="32" t="s">
        <v>6122</v>
      </c>
      <c s="33" t="s">
        <v>55</v>
      </c>
      <c s="34">
        <v>550</v>
      </c>
      <c s="35">
        <v>0</v>
      </c>
      <c s="36">
        <f>ROUND(ROUND(H337,2)*ROUND(G337,3),2)</f>
      </c>
      <c r="O337">
        <f>(I337*21)/100</f>
      </c>
      <c t="s">
        <v>28</v>
      </c>
    </row>
    <row r="338" spans="1:5" ht="25.5">
      <c r="A338" s="37" t="s">
        <v>56</v>
      </c>
      <c r="E338" s="38" t="s">
        <v>6122</v>
      </c>
    </row>
    <row r="339" spans="1:5" ht="12.75">
      <c r="A339" s="39" t="s">
        <v>57</v>
      </c>
      <c r="E339" s="40" t="s">
        <v>53</v>
      </c>
    </row>
    <row r="340" spans="1:5" ht="12.75">
      <c r="A340" t="s">
        <v>58</v>
      </c>
      <c r="E340" s="38" t="s">
        <v>53</v>
      </c>
    </row>
    <row r="341" spans="1:16" ht="25.5">
      <c r="A341" s="26" t="s">
        <v>51</v>
      </c>
      <c s="31" t="s">
        <v>40</v>
      </c>
      <c s="31" t="s">
        <v>6123</v>
      </c>
      <c s="26" t="s">
        <v>53</v>
      </c>
      <c s="32" t="s">
        <v>6124</v>
      </c>
      <c s="33" t="s">
        <v>55</v>
      </c>
      <c s="34">
        <v>600</v>
      </c>
      <c s="35">
        <v>0</v>
      </c>
      <c s="36">
        <f>ROUND(ROUND(H341,2)*ROUND(G341,3),2)</f>
      </c>
      <c r="O341">
        <f>(I341*21)/100</f>
      </c>
      <c t="s">
        <v>28</v>
      </c>
    </row>
    <row r="342" spans="1:5" ht="25.5">
      <c r="A342" s="37" t="s">
        <v>56</v>
      </c>
      <c r="E342" s="38" t="s">
        <v>6124</v>
      </c>
    </row>
    <row r="343" spans="1:5" ht="12.75">
      <c r="A343" s="39" t="s">
        <v>57</v>
      </c>
      <c r="E343" s="40" t="s">
        <v>53</v>
      </c>
    </row>
    <row r="344" spans="1:5" ht="12.75">
      <c r="A344" t="s">
        <v>58</v>
      </c>
      <c r="E344" s="38" t="s">
        <v>53</v>
      </c>
    </row>
    <row r="345" spans="1:16" ht="12.75">
      <c r="A345" s="26" t="s">
        <v>51</v>
      </c>
      <c s="31" t="s">
        <v>76</v>
      </c>
      <c s="31" t="s">
        <v>8509</v>
      </c>
      <c s="26" t="s">
        <v>53</v>
      </c>
      <c s="32" t="s">
        <v>8510</v>
      </c>
      <c s="33" t="s">
        <v>966</v>
      </c>
      <c s="34">
        <v>185</v>
      </c>
      <c s="35">
        <v>0</v>
      </c>
      <c s="36">
        <f>ROUND(ROUND(H345,2)*ROUND(G345,3),2)</f>
      </c>
      <c r="O345">
        <f>(I345*21)/100</f>
      </c>
      <c t="s">
        <v>28</v>
      </c>
    </row>
    <row r="346" spans="1:5" ht="12.75">
      <c r="A346" s="37" t="s">
        <v>56</v>
      </c>
      <c r="E346" s="38" t="s">
        <v>8510</v>
      </c>
    </row>
    <row r="347" spans="1:5" ht="12.75">
      <c r="A347" s="39" t="s">
        <v>57</v>
      </c>
      <c r="E347" s="40" t="s">
        <v>53</v>
      </c>
    </row>
    <row r="348" spans="1:5" ht="12.75">
      <c r="A348" t="s">
        <v>58</v>
      </c>
      <c r="E348" s="38" t="s">
        <v>53</v>
      </c>
    </row>
    <row r="349" spans="1:16" ht="12.75">
      <c r="A349" s="26" t="s">
        <v>51</v>
      </c>
      <c s="31" t="s">
        <v>81</v>
      </c>
      <c s="31" t="s">
        <v>8509</v>
      </c>
      <c s="26" t="s">
        <v>34</v>
      </c>
      <c s="32" t="s">
        <v>8510</v>
      </c>
      <c s="33" t="s">
        <v>966</v>
      </c>
      <c s="34">
        <v>56</v>
      </c>
      <c s="35">
        <v>0</v>
      </c>
      <c s="36">
        <f>ROUND(ROUND(H349,2)*ROUND(G349,3),2)</f>
      </c>
      <c r="O349">
        <f>(I349*21)/100</f>
      </c>
      <c t="s">
        <v>28</v>
      </c>
    </row>
    <row r="350" spans="1:5" ht="12.75">
      <c r="A350" s="37" t="s">
        <v>56</v>
      </c>
      <c r="E350" s="38" t="s">
        <v>8510</v>
      </c>
    </row>
    <row r="351" spans="1:5" ht="12.75">
      <c r="A351" s="39" t="s">
        <v>57</v>
      </c>
      <c r="E351" s="40" t="s">
        <v>53</v>
      </c>
    </row>
    <row r="352" spans="1:5" ht="12.75">
      <c r="A352" t="s">
        <v>58</v>
      </c>
      <c r="E352" s="38" t="s">
        <v>53</v>
      </c>
    </row>
    <row r="353" spans="1:16" ht="12.75">
      <c r="A353" s="26" t="s">
        <v>51</v>
      </c>
      <c s="31" t="s">
        <v>44</v>
      </c>
      <c s="31" t="s">
        <v>6127</v>
      </c>
      <c s="26" t="s">
        <v>53</v>
      </c>
      <c s="32" t="s">
        <v>6128</v>
      </c>
      <c s="33" t="s">
        <v>966</v>
      </c>
      <c s="34">
        <v>280</v>
      </c>
      <c s="35">
        <v>0</v>
      </c>
      <c s="36">
        <f>ROUND(ROUND(H353,2)*ROUND(G353,3),2)</f>
      </c>
      <c r="O353">
        <f>(I353*21)/100</f>
      </c>
      <c t="s">
        <v>28</v>
      </c>
    </row>
    <row r="354" spans="1:5" ht="12.75">
      <c r="A354" s="37" t="s">
        <v>56</v>
      </c>
      <c r="E354" s="38" t="s">
        <v>6128</v>
      </c>
    </row>
    <row r="355" spans="1:5" ht="12.75">
      <c r="A355" s="39" t="s">
        <v>57</v>
      </c>
      <c r="E355" s="40" t="s">
        <v>53</v>
      </c>
    </row>
    <row r="356" spans="1:5" ht="12.75">
      <c r="A356" t="s">
        <v>58</v>
      </c>
      <c r="E356" s="38" t="s">
        <v>53</v>
      </c>
    </row>
    <row r="357" spans="1:16" ht="25.5">
      <c r="A357" s="26" t="s">
        <v>51</v>
      </c>
      <c s="31" t="s">
        <v>334</v>
      </c>
      <c s="31" t="s">
        <v>8511</v>
      </c>
      <c s="26" t="s">
        <v>53</v>
      </c>
      <c s="32" t="s">
        <v>8512</v>
      </c>
      <c s="33" t="s">
        <v>55</v>
      </c>
      <c s="34">
        <v>7</v>
      </c>
      <c s="35">
        <v>0</v>
      </c>
      <c s="36">
        <f>ROUND(ROUND(H357,2)*ROUND(G357,3),2)</f>
      </c>
      <c r="O357">
        <f>(I357*21)/100</f>
      </c>
      <c t="s">
        <v>28</v>
      </c>
    </row>
    <row r="358" spans="1:5" ht="38.25">
      <c r="A358" s="37" t="s">
        <v>56</v>
      </c>
      <c r="E358" s="38" t="s">
        <v>8513</v>
      </c>
    </row>
    <row r="359" spans="1:5" ht="12.75">
      <c r="A359" s="39" t="s">
        <v>57</v>
      </c>
      <c r="E359" s="40" t="s">
        <v>53</v>
      </c>
    </row>
    <row r="360" spans="1:5" ht="12.75">
      <c r="A360" t="s">
        <v>58</v>
      </c>
      <c r="E360" s="38" t="s">
        <v>53</v>
      </c>
    </row>
    <row r="361" spans="1:16" ht="25.5">
      <c r="A361" s="26" t="s">
        <v>51</v>
      </c>
      <c s="31" t="s">
        <v>351</v>
      </c>
      <c s="31" t="s">
        <v>6131</v>
      </c>
      <c s="26" t="s">
        <v>53</v>
      </c>
      <c s="32" t="s">
        <v>6132</v>
      </c>
      <c s="33" t="s">
        <v>55</v>
      </c>
      <c s="34">
        <v>40</v>
      </c>
      <c s="35">
        <v>0</v>
      </c>
      <c s="36">
        <f>ROUND(ROUND(H361,2)*ROUND(G361,3),2)</f>
      </c>
      <c r="O361">
        <f>(I361*21)/100</f>
      </c>
      <c t="s">
        <v>28</v>
      </c>
    </row>
    <row r="362" spans="1:5" ht="25.5">
      <c r="A362" s="37" t="s">
        <v>56</v>
      </c>
      <c r="E362" s="38" t="s">
        <v>6132</v>
      </c>
    </row>
    <row r="363" spans="1:5" ht="12.75">
      <c r="A363" s="39" t="s">
        <v>57</v>
      </c>
      <c r="E363" s="40" t="s">
        <v>53</v>
      </c>
    </row>
    <row r="364" spans="1:5" ht="12.75">
      <c r="A364" t="s">
        <v>58</v>
      </c>
      <c r="E364" s="38" t="s">
        <v>53</v>
      </c>
    </row>
    <row r="365" spans="1:16" ht="25.5">
      <c r="A365" s="26" t="s">
        <v>51</v>
      </c>
      <c s="31" t="s">
        <v>355</v>
      </c>
      <c s="31" t="s">
        <v>8514</v>
      </c>
      <c s="26" t="s">
        <v>53</v>
      </c>
      <c s="32" t="s">
        <v>8515</v>
      </c>
      <c s="33" t="s">
        <v>55</v>
      </c>
      <c s="34">
        <v>130</v>
      </c>
      <c s="35">
        <v>0</v>
      </c>
      <c s="36">
        <f>ROUND(ROUND(H365,2)*ROUND(G365,3),2)</f>
      </c>
      <c r="O365">
        <f>(I365*21)/100</f>
      </c>
      <c t="s">
        <v>28</v>
      </c>
    </row>
    <row r="366" spans="1:5" ht="25.5">
      <c r="A366" s="37" t="s">
        <v>56</v>
      </c>
      <c r="E366" s="38" t="s">
        <v>8515</v>
      </c>
    </row>
    <row r="367" spans="1:5" ht="12.75">
      <c r="A367" s="39" t="s">
        <v>57</v>
      </c>
      <c r="E367" s="40" t="s">
        <v>53</v>
      </c>
    </row>
    <row r="368" spans="1:5" ht="12.75">
      <c r="A368" t="s">
        <v>58</v>
      </c>
      <c r="E368" s="38" t="s">
        <v>53</v>
      </c>
    </row>
    <row r="369" spans="1:16" ht="12.75">
      <c r="A369" s="26" t="s">
        <v>51</v>
      </c>
      <c s="31" t="s">
        <v>613</v>
      </c>
      <c s="31" t="s">
        <v>7654</v>
      </c>
      <c s="26" t="s">
        <v>53</v>
      </c>
      <c s="32" t="s">
        <v>8516</v>
      </c>
      <c s="33" t="s">
        <v>966</v>
      </c>
      <c s="34">
        <v>185</v>
      </c>
      <c s="35">
        <v>0</v>
      </c>
      <c s="36">
        <f>ROUND(ROUND(H369,2)*ROUND(G369,3),2)</f>
      </c>
      <c r="O369">
        <f>(I369*21)/100</f>
      </c>
      <c t="s">
        <v>28</v>
      </c>
    </row>
    <row r="370" spans="1:5" ht="12.75">
      <c r="A370" s="37" t="s">
        <v>56</v>
      </c>
      <c r="E370" s="38" t="s">
        <v>8516</v>
      </c>
    </row>
    <row r="371" spans="1:5" ht="12.75">
      <c r="A371" s="39" t="s">
        <v>57</v>
      </c>
      <c r="E371" s="40" t="s">
        <v>53</v>
      </c>
    </row>
    <row r="372" spans="1:5" ht="12.75">
      <c r="A372" t="s">
        <v>58</v>
      </c>
      <c r="E372" s="38" t="s">
        <v>53</v>
      </c>
    </row>
    <row r="373" spans="1:16" ht="12.75">
      <c r="A373" s="26" t="s">
        <v>51</v>
      </c>
      <c s="31" t="s">
        <v>615</v>
      </c>
      <c s="31" t="s">
        <v>7656</v>
      </c>
      <c s="26" t="s">
        <v>53</v>
      </c>
      <c s="32" t="s">
        <v>8517</v>
      </c>
      <c s="33" t="s">
        <v>966</v>
      </c>
      <c s="34">
        <v>56</v>
      </c>
      <c s="35">
        <v>0</v>
      </c>
      <c s="36">
        <f>ROUND(ROUND(H373,2)*ROUND(G373,3),2)</f>
      </c>
      <c r="O373">
        <f>(I373*21)/100</f>
      </c>
      <c t="s">
        <v>28</v>
      </c>
    </row>
    <row r="374" spans="1:5" ht="12.75">
      <c r="A374" s="37" t="s">
        <v>56</v>
      </c>
      <c r="E374" s="38" t="s">
        <v>8517</v>
      </c>
    </row>
    <row r="375" spans="1:5" ht="12.75">
      <c r="A375" s="39" t="s">
        <v>57</v>
      </c>
      <c r="E375" s="40" t="s">
        <v>53</v>
      </c>
    </row>
    <row r="376" spans="1:5" ht="12.75">
      <c r="A376" t="s">
        <v>58</v>
      </c>
      <c r="E376" s="38" t="s">
        <v>53</v>
      </c>
    </row>
    <row r="377" spans="1:16" ht="12.75">
      <c r="A377" s="26" t="s">
        <v>51</v>
      </c>
      <c s="31" t="s">
        <v>619</v>
      </c>
      <c s="31" t="s">
        <v>7658</v>
      </c>
      <c s="26" t="s">
        <v>53</v>
      </c>
      <c s="32" t="s">
        <v>6137</v>
      </c>
      <c s="33" t="s">
        <v>55</v>
      </c>
      <c s="34">
        <v>550</v>
      </c>
      <c s="35">
        <v>0</v>
      </c>
      <c s="36">
        <f>ROUND(ROUND(H377,2)*ROUND(G377,3),2)</f>
      </c>
      <c r="O377">
        <f>(I377*21)/100</f>
      </c>
      <c t="s">
        <v>28</v>
      </c>
    </row>
    <row r="378" spans="1:5" ht="12.75">
      <c r="A378" s="37" t="s">
        <v>56</v>
      </c>
      <c r="E378" s="38" t="s">
        <v>6137</v>
      </c>
    </row>
    <row r="379" spans="1:5" ht="12.75">
      <c r="A379" s="39" t="s">
        <v>57</v>
      </c>
      <c r="E379" s="40" t="s">
        <v>53</v>
      </c>
    </row>
    <row r="380" spans="1:5" ht="12.75">
      <c r="A380" t="s">
        <v>58</v>
      </c>
      <c r="E380" s="38" t="s">
        <v>53</v>
      </c>
    </row>
    <row r="381" spans="1:16" ht="12.75">
      <c r="A381" s="26" t="s">
        <v>51</v>
      </c>
      <c s="31" t="s">
        <v>623</v>
      </c>
      <c s="31" t="s">
        <v>7660</v>
      </c>
      <c s="26" t="s">
        <v>53</v>
      </c>
      <c s="32" t="s">
        <v>6138</v>
      </c>
      <c s="33" t="s">
        <v>55</v>
      </c>
      <c s="34">
        <v>600</v>
      </c>
      <c s="35">
        <v>0</v>
      </c>
      <c s="36">
        <f>ROUND(ROUND(H381,2)*ROUND(G381,3),2)</f>
      </c>
      <c r="O381">
        <f>(I381*21)/100</f>
      </c>
      <c t="s">
        <v>28</v>
      </c>
    </row>
    <row r="382" spans="1:5" ht="12.75">
      <c r="A382" s="37" t="s">
        <v>56</v>
      </c>
      <c r="E382" s="38" t="s">
        <v>6138</v>
      </c>
    </row>
    <row r="383" spans="1:5" ht="12.75">
      <c r="A383" s="39" t="s">
        <v>57</v>
      </c>
      <c r="E383" s="40" t="s">
        <v>53</v>
      </c>
    </row>
    <row r="384" spans="1:5" ht="12.75">
      <c r="A384" t="s">
        <v>58</v>
      </c>
      <c r="E384" s="38" t="s">
        <v>53</v>
      </c>
    </row>
    <row r="385" spans="1:16" ht="12.75">
      <c r="A385" s="26" t="s">
        <v>51</v>
      </c>
      <c s="31" t="s">
        <v>627</v>
      </c>
      <c s="31" t="s">
        <v>7662</v>
      </c>
      <c s="26" t="s">
        <v>53</v>
      </c>
      <c s="32" t="s">
        <v>6139</v>
      </c>
      <c s="33" t="s">
        <v>966</v>
      </c>
      <c s="34">
        <v>280</v>
      </c>
      <c s="35">
        <v>0</v>
      </c>
      <c s="36">
        <f>ROUND(ROUND(H385,2)*ROUND(G385,3),2)</f>
      </c>
      <c r="O385">
        <f>(I385*21)/100</f>
      </c>
      <c t="s">
        <v>28</v>
      </c>
    </row>
    <row r="386" spans="1:5" ht="12.75">
      <c r="A386" s="37" t="s">
        <v>56</v>
      </c>
      <c r="E386" s="38" t="s">
        <v>6139</v>
      </c>
    </row>
    <row r="387" spans="1:5" ht="12.75">
      <c r="A387" s="39" t="s">
        <v>57</v>
      </c>
      <c r="E387" s="40" t="s">
        <v>53</v>
      </c>
    </row>
    <row r="388" spans="1:5" ht="12.75">
      <c r="A388" t="s">
        <v>58</v>
      </c>
      <c r="E388" s="38" t="s">
        <v>53</v>
      </c>
    </row>
    <row r="389" spans="1:16" ht="12.75">
      <c r="A389" s="26" t="s">
        <v>51</v>
      </c>
      <c s="31" t="s">
        <v>631</v>
      </c>
      <c s="31" t="s">
        <v>7666</v>
      </c>
      <c s="26" t="s">
        <v>53</v>
      </c>
      <c s="32" t="s">
        <v>8518</v>
      </c>
      <c s="33" t="s">
        <v>55</v>
      </c>
      <c s="34">
        <v>130</v>
      </c>
      <c s="35">
        <v>0</v>
      </c>
      <c s="36">
        <f>ROUND(ROUND(H389,2)*ROUND(G389,3),2)</f>
      </c>
      <c r="O389">
        <f>(I389*21)/100</f>
      </c>
      <c t="s">
        <v>28</v>
      </c>
    </row>
    <row r="390" spans="1:5" ht="12.75">
      <c r="A390" s="37" t="s">
        <v>56</v>
      </c>
      <c r="E390" s="38" t="s">
        <v>8518</v>
      </c>
    </row>
    <row r="391" spans="1:5" ht="12.75">
      <c r="A391" s="39" t="s">
        <v>57</v>
      </c>
      <c r="E391" s="40" t="s">
        <v>53</v>
      </c>
    </row>
    <row r="392" spans="1:5" ht="12.75">
      <c r="A392" t="s">
        <v>58</v>
      </c>
      <c r="E392" s="38" t="s">
        <v>53</v>
      </c>
    </row>
    <row r="393" spans="1:16" ht="12.75">
      <c r="A393" s="26" t="s">
        <v>51</v>
      </c>
      <c s="31" t="s">
        <v>731</v>
      </c>
      <c s="31" t="s">
        <v>7668</v>
      </c>
      <c s="26" t="s">
        <v>53</v>
      </c>
      <c s="32" t="s">
        <v>8519</v>
      </c>
      <c s="33" t="s">
        <v>55</v>
      </c>
      <c s="34">
        <v>40</v>
      </c>
      <c s="35">
        <v>0</v>
      </c>
      <c s="36">
        <f>ROUND(ROUND(H393,2)*ROUND(G393,3),2)</f>
      </c>
      <c r="O393">
        <f>(I393*21)/100</f>
      </c>
      <c t="s">
        <v>28</v>
      </c>
    </row>
    <row r="394" spans="1:5" ht="12.75">
      <c r="A394" s="37" t="s">
        <v>56</v>
      </c>
      <c r="E394" s="38" t="s">
        <v>8519</v>
      </c>
    </row>
    <row r="395" spans="1:5" ht="12.75">
      <c r="A395" s="39" t="s">
        <v>57</v>
      </c>
      <c r="E395" s="40" t="s">
        <v>53</v>
      </c>
    </row>
    <row r="396" spans="1:5" ht="12.75">
      <c r="A396" t="s">
        <v>58</v>
      </c>
      <c r="E396" s="38" t="s">
        <v>53</v>
      </c>
    </row>
    <row r="397" spans="1:16" ht="12.75">
      <c r="A397" s="26" t="s">
        <v>51</v>
      </c>
      <c s="31" t="s">
        <v>6481</v>
      </c>
      <c s="31" t="s">
        <v>7670</v>
      </c>
      <c s="26" t="s">
        <v>53</v>
      </c>
      <c s="32" t="s">
        <v>8520</v>
      </c>
      <c s="33" t="s">
        <v>55</v>
      </c>
      <c s="34">
        <v>7</v>
      </c>
      <c s="35">
        <v>0</v>
      </c>
      <c s="36">
        <f>ROUND(ROUND(H397,2)*ROUND(G397,3),2)</f>
      </c>
      <c r="O397">
        <f>(I397*21)/100</f>
      </c>
      <c t="s">
        <v>28</v>
      </c>
    </row>
    <row r="398" spans="1:5" ht="12.75">
      <c r="A398" s="37" t="s">
        <v>56</v>
      </c>
      <c r="E398" s="38" t="s">
        <v>8520</v>
      </c>
    </row>
    <row r="399" spans="1:5" ht="12.75">
      <c r="A399" s="39" t="s">
        <v>57</v>
      </c>
      <c r="E399" s="40" t="s">
        <v>53</v>
      </c>
    </row>
    <row r="400" spans="1:5" ht="12.75">
      <c r="A400" t="s">
        <v>58</v>
      </c>
      <c r="E400" s="38" t="s">
        <v>53</v>
      </c>
    </row>
    <row r="401" spans="1:16" ht="12.75">
      <c r="A401" s="26" t="s">
        <v>51</v>
      </c>
      <c s="31" t="s">
        <v>786</v>
      </c>
      <c s="31" t="s">
        <v>7672</v>
      </c>
      <c s="26" t="s">
        <v>53</v>
      </c>
      <c s="32" t="s">
        <v>8521</v>
      </c>
      <c s="33" t="s">
        <v>55</v>
      </c>
      <c s="34">
        <v>30</v>
      </c>
      <c s="35">
        <v>0</v>
      </c>
      <c s="36">
        <f>ROUND(ROUND(H401,2)*ROUND(G401,3),2)</f>
      </c>
      <c r="O401">
        <f>(I401*21)/100</f>
      </c>
      <c t="s">
        <v>28</v>
      </c>
    </row>
    <row r="402" spans="1:5" ht="12.75">
      <c r="A402" s="37" t="s">
        <v>56</v>
      </c>
      <c r="E402" s="38" t="s">
        <v>8521</v>
      </c>
    </row>
    <row r="403" spans="1:5" ht="12.75">
      <c r="A403" s="39" t="s">
        <v>57</v>
      </c>
      <c r="E403" s="40" t="s">
        <v>53</v>
      </c>
    </row>
    <row r="404" spans="1:5" ht="12.75">
      <c r="A404" t="s">
        <v>58</v>
      </c>
      <c r="E404" s="38" t="s">
        <v>53</v>
      </c>
    </row>
    <row r="405" spans="1:16" ht="12.75">
      <c r="A405" s="26" t="s">
        <v>51</v>
      </c>
      <c s="31" t="s">
        <v>787</v>
      </c>
      <c s="31" t="s">
        <v>7674</v>
      </c>
      <c s="26" t="s">
        <v>53</v>
      </c>
      <c s="32" t="s">
        <v>8522</v>
      </c>
      <c s="33" t="s">
        <v>55</v>
      </c>
      <c s="34">
        <v>30</v>
      </c>
      <c s="35">
        <v>0</v>
      </c>
      <c s="36">
        <f>ROUND(ROUND(H405,2)*ROUND(G405,3),2)</f>
      </c>
      <c r="O405">
        <f>(I405*21)/100</f>
      </c>
      <c t="s">
        <v>28</v>
      </c>
    </row>
    <row r="406" spans="1:5" ht="12.75">
      <c r="A406" s="37" t="s">
        <v>56</v>
      </c>
      <c r="E406" s="38" t="s">
        <v>8522</v>
      </c>
    </row>
    <row r="407" spans="1:5" ht="12.75">
      <c r="A407" s="39" t="s">
        <v>57</v>
      </c>
      <c r="E407" s="40" t="s">
        <v>53</v>
      </c>
    </row>
    <row r="408" spans="1:5" ht="12.75">
      <c r="A408" t="s">
        <v>58</v>
      </c>
      <c r="E408" s="38" t="s">
        <v>53</v>
      </c>
    </row>
    <row r="409" spans="1:18" ht="12.75" customHeight="1">
      <c r="A409" s="6" t="s">
        <v>48</v>
      </c>
      <c s="6"/>
      <c s="44" t="s">
        <v>6140</v>
      </c>
      <c s="6"/>
      <c s="29" t="s">
        <v>6141</v>
      </c>
      <c s="6"/>
      <c s="6"/>
      <c s="6"/>
      <c s="46">
        <f>0+Q409</f>
      </c>
      <c r="O409">
        <f>0+R409</f>
      </c>
      <c r="Q409">
        <f>0+I410+I414+I418+I422+I426+I430+I434+I438+I442+I446+I450+I454+I458+I462+I466+I470+I474+I478+I482+I486+I490+I494+I498+I502+I506+I510+I514+I518+I522+I526+I530+I534+I538+I542+I546+I550+I554+I558+I562+I566+I570+I574+I578+I582+I586</f>
      </c>
      <c>
        <f>0+O410+O414+O418+O422+O426+O430+O434+O438+O442+O446+O450+O454+O458+O462+O466+O470+O474+O478+O482+O486+O490+O494+O498+O502+O506+O510+O514+O518+O522+O526+O530+O534+O538+O542+O546+O550+O554+O558+O562+O566+O570+O574+O578+O582+O586</f>
      </c>
    </row>
    <row r="410" spans="1:16" ht="12.75">
      <c r="A410" s="26" t="s">
        <v>51</v>
      </c>
      <c s="31" t="s">
        <v>34</v>
      </c>
      <c s="31" t="s">
        <v>6150</v>
      </c>
      <c s="26" t="s">
        <v>53</v>
      </c>
      <c s="32" t="s">
        <v>8523</v>
      </c>
      <c s="33" t="s">
        <v>55</v>
      </c>
      <c s="34">
        <v>80</v>
      </c>
      <c s="35">
        <v>0</v>
      </c>
      <c s="36">
        <f>ROUND(ROUND(H410,2)*ROUND(G410,3),2)</f>
      </c>
      <c r="O410">
        <f>(I410*21)/100</f>
      </c>
      <c t="s">
        <v>28</v>
      </c>
    </row>
    <row r="411" spans="1:5" ht="12.75">
      <c r="A411" s="37" t="s">
        <v>56</v>
      </c>
      <c r="E411" s="38" t="s">
        <v>8523</v>
      </c>
    </row>
    <row r="412" spans="1:5" ht="12.75">
      <c r="A412" s="39" t="s">
        <v>57</v>
      </c>
      <c r="E412" s="40" t="s">
        <v>53</v>
      </c>
    </row>
    <row r="413" spans="1:5" ht="12.75">
      <c r="A413" t="s">
        <v>58</v>
      </c>
      <c r="E413" s="38" t="s">
        <v>53</v>
      </c>
    </row>
    <row r="414" spans="1:16" ht="38.25">
      <c r="A414" s="26" t="s">
        <v>51</v>
      </c>
      <c s="31" t="s">
        <v>46</v>
      </c>
      <c s="31" t="s">
        <v>8524</v>
      </c>
      <c s="26" t="s">
        <v>53</v>
      </c>
      <c s="32" t="s">
        <v>8525</v>
      </c>
      <c s="33" t="s">
        <v>55</v>
      </c>
      <c s="34">
        <v>120</v>
      </c>
      <c s="35">
        <v>0</v>
      </c>
      <c s="36">
        <f>ROUND(ROUND(H414,2)*ROUND(G414,3),2)</f>
      </c>
      <c r="O414">
        <f>(I414*21)/100</f>
      </c>
      <c t="s">
        <v>28</v>
      </c>
    </row>
    <row r="415" spans="1:5" ht="38.25">
      <c r="A415" s="37" t="s">
        <v>56</v>
      </c>
      <c r="E415" s="38" t="s">
        <v>8526</v>
      </c>
    </row>
    <row r="416" spans="1:5" ht="12.75">
      <c r="A416" s="39" t="s">
        <v>57</v>
      </c>
      <c r="E416" s="40" t="s">
        <v>53</v>
      </c>
    </row>
    <row r="417" spans="1:5" ht="12.75">
      <c r="A417" t="s">
        <v>58</v>
      </c>
      <c r="E417" s="38" t="s">
        <v>53</v>
      </c>
    </row>
    <row r="418" spans="1:16" ht="12.75">
      <c r="A418" s="26" t="s">
        <v>51</v>
      </c>
      <c s="31" t="s">
        <v>91</v>
      </c>
      <c s="31" t="s">
        <v>8524</v>
      </c>
      <c s="26" t="s">
        <v>34</v>
      </c>
      <c s="32" t="s">
        <v>8527</v>
      </c>
      <c s="33" t="s">
        <v>55</v>
      </c>
      <c s="34">
        <v>105</v>
      </c>
      <c s="35">
        <v>0</v>
      </c>
      <c s="36">
        <f>ROUND(ROUND(H418,2)*ROUND(G418,3),2)</f>
      </c>
      <c r="O418">
        <f>(I418*21)/100</f>
      </c>
      <c t="s">
        <v>28</v>
      </c>
    </row>
    <row r="419" spans="1:5" ht="12.75">
      <c r="A419" s="37" t="s">
        <v>56</v>
      </c>
      <c r="E419" s="38" t="s">
        <v>8527</v>
      </c>
    </row>
    <row r="420" spans="1:5" ht="12.75">
      <c r="A420" s="39" t="s">
        <v>57</v>
      </c>
      <c r="E420" s="40" t="s">
        <v>53</v>
      </c>
    </row>
    <row r="421" spans="1:5" ht="12.75">
      <c r="A421" t="s">
        <v>58</v>
      </c>
      <c r="E421" s="38" t="s">
        <v>53</v>
      </c>
    </row>
    <row r="422" spans="1:16" ht="38.25">
      <c r="A422" s="26" t="s">
        <v>51</v>
      </c>
      <c s="31" t="s">
        <v>95</v>
      </c>
      <c s="31" t="s">
        <v>6152</v>
      </c>
      <c s="26" t="s">
        <v>53</v>
      </c>
      <c s="32" t="s">
        <v>6153</v>
      </c>
      <c s="33" t="s">
        <v>55</v>
      </c>
      <c s="34">
        <v>80</v>
      </c>
      <c s="35">
        <v>0</v>
      </c>
      <c s="36">
        <f>ROUND(ROUND(H422,2)*ROUND(G422,3),2)</f>
      </c>
      <c r="O422">
        <f>(I422*21)/100</f>
      </c>
      <c t="s">
        <v>28</v>
      </c>
    </row>
    <row r="423" spans="1:5" ht="38.25">
      <c r="A423" s="37" t="s">
        <v>56</v>
      </c>
      <c r="E423" s="38" t="s">
        <v>6154</v>
      </c>
    </row>
    <row r="424" spans="1:5" ht="12.75">
      <c r="A424" s="39" t="s">
        <v>57</v>
      </c>
      <c r="E424" s="40" t="s">
        <v>53</v>
      </c>
    </row>
    <row r="425" spans="1:5" ht="12.75">
      <c r="A425" t="s">
        <v>58</v>
      </c>
      <c r="E425" s="38" t="s">
        <v>53</v>
      </c>
    </row>
    <row r="426" spans="1:16" ht="25.5">
      <c r="A426" s="26" t="s">
        <v>51</v>
      </c>
      <c s="31" t="s">
        <v>99</v>
      </c>
      <c s="31" t="s">
        <v>8528</v>
      </c>
      <c s="26" t="s">
        <v>53</v>
      </c>
      <c s="32" t="s">
        <v>8529</v>
      </c>
      <c s="33" t="s">
        <v>55</v>
      </c>
      <c s="34">
        <v>144</v>
      </c>
      <c s="35">
        <v>0</v>
      </c>
      <c s="36">
        <f>ROUND(ROUND(H426,2)*ROUND(G426,3),2)</f>
      </c>
      <c r="O426">
        <f>(I426*21)/100</f>
      </c>
      <c t="s">
        <v>28</v>
      </c>
    </row>
    <row r="427" spans="1:5" ht="25.5">
      <c r="A427" s="37" t="s">
        <v>56</v>
      </c>
      <c r="E427" s="38" t="s">
        <v>8529</v>
      </c>
    </row>
    <row r="428" spans="1:5" ht="12.75">
      <c r="A428" s="39" t="s">
        <v>57</v>
      </c>
      <c r="E428" s="40" t="s">
        <v>53</v>
      </c>
    </row>
    <row r="429" spans="1:5" ht="12.75">
      <c r="A429" t="s">
        <v>58</v>
      </c>
      <c r="E429" s="38" t="s">
        <v>53</v>
      </c>
    </row>
    <row r="430" spans="1:16" ht="25.5">
      <c r="A430" s="26" t="s">
        <v>51</v>
      </c>
      <c s="31" t="s">
        <v>103</v>
      </c>
      <c s="31" t="s">
        <v>6157</v>
      </c>
      <c s="26" t="s">
        <v>53</v>
      </c>
      <c s="32" t="s">
        <v>6158</v>
      </c>
      <c s="33" t="s">
        <v>55</v>
      </c>
      <c s="34">
        <v>950</v>
      </c>
      <c s="35">
        <v>0</v>
      </c>
      <c s="36">
        <f>ROUND(ROUND(H430,2)*ROUND(G430,3),2)</f>
      </c>
      <c r="O430">
        <f>(I430*21)/100</f>
      </c>
      <c t="s">
        <v>28</v>
      </c>
    </row>
    <row r="431" spans="1:5" ht="25.5">
      <c r="A431" s="37" t="s">
        <v>56</v>
      </c>
      <c r="E431" s="38" t="s">
        <v>6158</v>
      </c>
    </row>
    <row r="432" spans="1:5" ht="12.75">
      <c r="A432" s="39" t="s">
        <v>57</v>
      </c>
      <c r="E432" s="40" t="s">
        <v>53</v>
      </c>
    </row>
    <row r="433" spans="1:5" ht="12.75">
      <c r="A433" t="s">
        <v>58</v>
      </c>
      <c r="E433" s="38" t="s">
        <v>53</v>
      </c>
    </row>
    <row r="434" spans="1:16" ht="12.75">
      <c r="A434" s="26" t="s">
        <v>51</v>
      </c>
      <c s="31" t="s">
        <v>150</v>
      </c>
      <c s="31" t="s">
        <v>6157</v>
      </c>
      <c s="26" t="s">
        <v>34</v>
      </c>
      <c s="32" t="s">
        <v>8530</v>
      </c>
      <c s="33" t="s">
        <v>55</v>
      </c>
      <c s="34">
        <v>800</v>
      </c>
      <c s="35">
        <v>0</v>
      </c>
      <c s="36">
        <f>ROUND(ROUND(H434,2)*ROUND(G434,3),2)</f>
      </c>
      <c r="O434">
        <f>(I434*21)/100</f>
      </c>
      <c t="s">
        <v>28</v>
      </c>
    </row>
    <row r="435" spans="1:5" ht="12.75">
      <c r="A435" s="37" t="s">
        <v>56</v>
      </c>
      <c r="E435" s="38" t="s">
        <v>8530</v>
      </c>
    </row>
    <row r="436" spans="1:5" ht="12.75">
      <c r="A436" s="39" t="s">
        <v>57</v>
      </c>
      <c r="E436" s="40" t="s">
        <v>53</v>
      </c>
    </row>
    <row r="437" spans="1:5" ht="12.75">
      <c r="A437" t="s">
        <v>58</v>
      </c>
      <c r="E437" s="38" t="s">
        <v>53</v>
      </c>
    </row>
    <row r="438" spans="1:16" ht="25.5">
      <c r="A438" s="26" t="s">
        <v>51</v>
      </c>
      <c s="31" t="s">
        <v>154</v>
      </c>
      <c s="31" t="s">
        <v>8531</v>
      </c>
      <c s="26" t="s">
        <v>53</v>
      </c>
      <c s="32" t="s">
        <v>8532</v>
      </c>
      <c s="33" t="s">
        <v>55</v>
      </c>
      <c s="34">
        <v>50</v>
      </c>
      <c s="35">
        <v>0</v>
      </c>
      <c s="36">
        <f>ROUND(ROUND(H438,2)*ROUND(G438,3),2)</f>
      </c>
      <c r="O438">
        <f>(I438*21)/100</f>
      </c>
      <c t="s">
        <v>28</v>
      </c>
    </row>
    <row r="439" spans="1:5" ht="25.5">
      <c r="A439" s="37" t="s">
        <v>56</v>
      </c>
      <c r="E439" s="38" t="s">
        <v>8532</v>
      </c>
    </row>
    <row r="440" spans="1:5" ht="12.75">
      <c r="A440" s="39" t="s">
        <v>57</v>
      </c>
      <c r="E440" s="40" t="s">
        <v>53</v>
      </c>
    </row>
    <row r="441" spans="1:5" ht="12.75">
      <c r="A441" t="s">
        <v>58</v>
      </c>
      <c r="E441" s="38" t="s">
        <v>53</v>
      </c>
    </row>
    <row r="442" spans="1:16" ht="25.5">
      <c r="A442" s="26" t="s">
        <v>51</v>
      </c>
      <c s="31" t="s">
        <v>347</v>
      </c>
      <c s="31" t="s">
        <v>8533</v>
      </c>
      <c s="26" t="s">
        <v>53</v>
      </c>
      <c s="32" t="s">
        <v>8534</v>
      </c>
      <c s="33" t="s">
        <v>55</v>
      </c>
      <c s="34">
        <v>125</v>
      </c>
      <c s="35">
        <v>0</v>
      </c>
      <c s="36">
        <f>ROUND(ROUND(H442,2)*ROUND(G442,3),2)</f>
      </c>
      <c r="O442">
        <f>(I442*21)/100</f>
      </c>
      <c t="s">
        <v>28</v>
      </c>
    </row>
    <row r="443" spans="1:5" ht="25.5">
      <c r="A443" s="37" t="s">
        <v>56</v>
      </c>
      <c r="E443" s="38" t="s">
        <v>8534</v>
      </c>
    </row>
    <row r="444" spans="1:5" ht="12.75">
      <c r="A444" s="39" t="s">
        <v>57</v>
      </c>
      <c r="E444" s="40" t="s">
        <v>53</v>
      </c>
    </row>
    <row r="445" spans="1:5" ht="12.75">
      <c r="A445" t="s">
        <v>58</v>
      </c>
      <c r="E445" s="38" t="s">
        <v>53</v>
      </c>
    </row>
    <row r="446" spans="1:16" ht="12.75">
      <c r="A446" s="26" t="s">
        <v>51</v>
      </c>
      <c s="31" t="s">
        <v>302</v>
      </c>
      <c s="31" t="s">
        <v>8533</v>
      </c>
      <c s="26" t="s">
        <v>34</v>
      </c>
      <c s="32" t="s">
        <v>8535</v>
      </c>
      <c s="33" t="s">
        <v>55</v>
      </c>
      <c s="34">
        <v>70</v>
      </c>
      <c s="35">
        <v>0</v>
      </c>
      <c s="36">
        <f>ROUND(ROUND(H446,2)*ROUND(G446,3),2)</f>
      </c>
      <c r="O446">
        <f>(I446*21)/100</f>
      </c>
      <c t="s">
        <v>28</v>
      </c>
    </row>
    <row r="447" spans="1:5" ht="12.75">
      <c r="A447" s="37" t="s">
        <v>56</v>
      </c>
      <c r="E447" s="38" t="s">
        <v>8535</v>
      </c>
    </row>
    <row r="448" spans="1:5" ht="12.75">
      <c r="A448" s="39" t="s">
        <v>57</v>
      </c>
      <c r="E448" s="40" t="s">
        <v>53</v>
      </c>
    </row>
    <row r="449" spans="1:5" ht="12.75">
      <c r="A449" t="s">
        <v>58</v>
      </c>
      <c r="E449" s="38" t="s">
        <v>53</v>
      </c>
    </row>
    <row r="450" spans="1:16" ht="25.5">
      <c r="A450" s="26" t="s">
        <v>51</v>
      </c>
      <c s="31" t="s">
        <v>306</v>
      </c>
      <c s="31" t="s">
        <v>6162</v>
      </c>
      <c s="26" t="s">
        <v>53</v>
      </c>
      <c s="32" t="s">
        <v>6163</v>
      </c>
      <c s="33" t="s">
        <v>55</v>
      </c>
      <c s="34">
        <v>300</v>
      </c>
      <c s="35">
        <v>0</v>
      </c>
      <c s="36">
        <f>ROUND(ROUND(H450,2)*ROUND(G450,3),2)</f>
      </c>
      <c r="O450">
        <f>(I450*21)/100</f>
      </c>
      <c t="s">
        <v>28</v>
      </c>
    </row>
    <row r="451" spans="1:5" ht="25.5">
      <c r="A451" s="37" t="s">
        <v>56</v>
      </c>
      <c r="E451" s="38" t="s">
        <v>6163</v>
      </c>
    </row>
    <row r="452" spans="1:5" ht="12.75">
      <c r="A452" s="39" t="s">
        <v>57</v>
      </c>
      <c r="E452" s="40" t="s">
        <v>53</v>
      </c>
    </row>
    <row r="453" spans="1:5" ht="12.75">
      <c r="A453" t="s">
        <v>58</v>
      </c>
      <c r="E453" s="38" t="s">
        <v>53</v>
      </c>
    </row>
    <row r="454" spans="1:16" ht="12.75">
      <c r="A454" s="26" t="s">
        <v>51</v>
      </c>
      <c s="31" t="s">
        <v>158</v>
      </c>
      <c s="31" t="s">
        <v>6162</v>
      </c>
      <c s="26" t="s">
        <v>34</v>
      </c>
      <c s="32" t="s">
        <v>8536</v>
      </c>
      <c s="33" t="s">
        <v>55</v>
      </c>
      <c s="34">
        <v>400</v>
      </c>
      <c s="35">
        <v>0</v>
      </c>
      <c s="36">
        <f>ROUND(ROUND(H454,2)*ROUND(G454,3),2)</f>
      </c>
      <c r="O454">
        <f>(I454*21)/100</f>
      </c>
      <c t="s">
        <v>28</v>
      </c>
    </row>
    <row r="455" spans="1:5" ht="12.75">
      <c r="A455" s="37" t="s">
        <v>56</v>
      </c>
      <c r="E455" s="38" t="s">
        <v>8536</v>
      </c>
    </row>
    <row r="456" spans="1:5" ht="12.75">
      <c r="A456" s="39" t="s">
        <v>57</v>
      </c>
      <c r="E456" s="40" t="s">
        <v>53</v>
      </c>
    </row>
    <row r="457" spans="1:5" ht="12.75">
      <c r="A457" t="s">
        <v>58</v>
      </c>
      <c r="E457" s="38" t="s">
        <v>53</v>
      </c>
    </row>
    <row r="458" spans="1:16" ht="25.5">
      <c r="A458" s="26" t="s">
        <v>51</v>
      </c>
      <c s="31" t="s">
        <v>160</v>
      </c>
      <c s="31" t="s">
        <v>8537</v>
      </c>
      <c s="26" t="s">
        <v>53</v>
      </c>
      <c s="32" t="s">
        <v>8538</v>
      </c>
      <c s="33" t="s">
        <v>55</v>
      </c>
      <c s="34">
        <v>220</v>
      </c>
      <c s="35">
        <v>0</v>
      </c>
      <c s="36">
        <f>ROUND(ROUND(H458,2)*ROUND(G458,3),2)</f>
      </c>
      <c r="O458">
        <f>(I458*21)/100</f>
      </c>
      <c t="s">
        <v>28</v>
      </c>
    </row>
    <row r="459" spans="1:5" ht="25.5">
      <c r="A459" s="37" t="s">
        <v>56</v>
      </c>
      <c r="E459" s="38" t="s">
        <v>8538</v>
      </c>
    </row>
    <row r="460" spans="1:5" ht="12.75">
      <c r="A460" s="39" t="s">
        <v>57</v>
      </c>
      <c r="E460" s="40" t="s">
        <v>53</v>
      </c>
    </row>
    <row r="461" spans="1:5" ht="12.75">
      <c r="A461" t="s">
        <v>58</v>
      </c>
      <c r="E461" s="38" t="s">
        <v>53</v>
      </c>
    </row>
    <row r="462" spans="1:16" ht="25.5">
      <c r="A462" s="26" t="s">
        <v>51</v>
      </c>
      <c s="31" t="s">
        <v>162</v>
      </c>
      <c s="31" t="s">
        <v>8539</v>
      </c>
      <c s="26" t="s">
        <v>53</v>
      </c>
      <c s="32" t="s">
        <v>8540</v>
      </c>
      <c s="33" t="s">
        <v>55</v>
      </c>
      <c s="34">
        <v>80</v>
      </c>
      <c s="35">
        <v>0</v>
      </c>
      <c s="36">
        <f>ROUND(ROUND(H462,2)*ROUND(G462,3),2)</f>
      </c>
      <c r="O462">
        <f>(I462*21)/100</f>
      </c>
      <c t="s">
        <v>28</v>
      </c>
    </row>
    <row r="463" spans="1:5" ht="25.5">
      <c r="A463" s="37" t="s">
        <v>56</v>
      </c>
      <c r="E463" s="38" t="s">
        <v>8540</v>
      </c>
    </row>
    <row r="464" spans="1:5" ht="12.75">
      <c r="A464" s="39" t="s">
        <v>57</v>
      </c>
      <c r="E464" s="40" t="s">
        <v>53</v>
      </c>
    </row>
    <row r="465" spans="1:5" ht="12.75">
      <c r="A465" t="s">
        <v>58</v>
      </c>
      <c r="E465" s="38" t="s">
        <v>53</v>
      </c>
    </row>
    <row r="466" spans="1:16" ht="12.75">
      <c r="A466" s="26" t="s">
        <v>51</v>
      </c>
      <c s="31" t="s">
        <v>166</v>
      </c>
      <c s="31" t="s">
        <v>8539</v>
      </c>
      <c s="26" t="s">
        <v>34</v>
      </c>
      <c s="32" t="s">
        <v>8541</v>
      </c>
      <c s="33" t="s">
        <v>55</v>
      </c>
      <c s="34">
        <v>30</v>
      </c>
      <c s="35">
        <v>0</v>
      </c>
      <c s="36">
        <f>ROUND(ROUND(H466,2)*ROUND(G466,3),2)</f>
      </c>
      <c r="O466">
        <f>(I466*21)/100</f>
      </c>
      <c t="s">
        <v>28</v>
      </c>
    </row>
    <row r="467" spans="1:5" ht="12.75">
      <c r="A467" s="37" t="s">
        <v>56</v>
      </c>
      <c r="E467" s="38" t="s">
        <v>8541</v>
      </c>
    </row>
    <row r="468" spans="1:5" ht="12.75">
      <c r="A468" s="39" t="s">
        <v>57</v>
      </c>
      <c r="E468" s="40" t="s">
        <v>53</v>
      </c>
    </row>
    <row r="469" spans="1:5" ht="12.75">
      <c r="A469" t="s">
        <v>58</v>
      </c>
      <c r="E469" s="38" t="s">
        <v>53</v>
      </c>
    </row>
    <row r="470" spans="1:16" ht="12.75">
      <c r="A470" s="26" t="s">
        <v>51</v>
      </c>
      <c s="31" t="s">
        <v>170</v>
      </c>
      <c s="31" t="s">
        <v>8539</v>
      </c>
      <c s="26" t="s">
        <v>28</v>
      </c>
      <c s="32" t="s">
        <v>8542</v>
      </c>
      <c s="33" t="s">
        <v>55</v>
      </c>
      <c s="34">
        <v>50</v>
      </c>
      <c s="35">
        <v>0</v>
      </c>
      <c s="36">
        <f>ROUND(ROUND(H470,2)*ROUND(G470,3),2)</f>
      </c>
      <c r="O470">
        <f>(I470*21)/100</f>
      </c>
      <c t="s">
        <v>28</v>
      </c>
    </row>
    <row r="471" spans="1:5" ht="12.75">
      <c r="A471" s="37" t="s">
        <v>56</v>
      </c>
      <c r="E471" s="38" t="s">
        <v>8542</v>
      </c>
    </row>
    <row r="472" spans="1:5" ht="12.75">
      <c r="A472" s="39" t="s">
        <v>57</v>
      </c>
      <c r="E472" s="40" t="s">
        <v>53</v>
      </c>
    </row>
    <row r="473" spans="1:5" ht="12.75">
      <c r="A473" t="s">
        <v>58</v>
      </c>
      <c r="E473" s="38" t="s">
        <v>53</v>
      </c>
    </row>
    <row r="474" spans="1:16" ht="12.75">
      <c r="A474" s="26" t="s">
        <v>51</v>
      </c>
      <c s="31" t="s">
        <v>174</v>
      </c>
      <c s="31" t="s">
        <v>8539</v>
      </c>
      <c s="26" t="s">
        <v>26</v>
      </c>
      <c s="32" t="s">
        <v>8543</v>
      </c>
      <c s="33" t="s">
        <v>55</v>
      </c>
      <c s="34">
        <v>280</v>
      </c>
      <c s="35">
        <v>0</v>
      </c>
      <c s="36">
        <f>ROUND(ROUND(H474,2)*ROUND(G474,3),2)</f>
      </c>
      <c r="O474">
        <f>(I474*21)/100</f>
      </c>
      <c t="s">
        <v>28</v>
      </c>
    </row>
    <row r="475" spans="1:5" ht="12.75">
      <c r="A475" s="37" t="s">
        <v>56</v>
      </c>
      <c r="E475" s="38" t="s">
        <v>8543</v>
      </c>
    </row>
    <row r="476" spans="1:5" ht="12.75">
      <c r="A476" s="39" t="s">
        <v>57</v>
      </c>
      <c r="E476" s="40" t="s">
        <v>53</v>
      </c>
    </row>
    <row r="477" spans="1:5" ht="12.75">
      <c r="A477" t="s">
        <v>58</v>
      </c>
      <c r="E477" s="38" t="s">
        <v>53</v>
      </c>
    </row>
    <row r="478" spans="1:16" ht="25.5">
      <c r="A478" s="26" t="s">
        <v>51</v>
      </c>
      <c s="31" t="s">
        <v>178</v>
      </c>
      <c s="31" t="s">
        <v>8544</v>
      </c>
      <c s="26" t="s">
        <v>53</v>
      </c>
      <c s="32" t="s">
        <v>8545</v>
      </c>
      <c s="33" t="s">
        <v>55</v>
      </c>
      <c s="34">
        <v>30</v>
      </c>
      <c s="35">
        <v>0</v>
      </c>
      <c s="36">
        <f>ROUND(ROUND(H478,2)*ROUND(G478,3),2)</f>
      </c>
      <c r="O478">
        <f>(I478*21)/100</f>
      </c>
      <c t="s">
        <v>28</v>
      </c>
    </row>
    <row r="479" spans="1:5" ht="25.5">
      <c r="A479" s="37" t="s">
        <v>56</v>
      </c>
      <c r="E479" s="38" t="s">
        <v>8545</v>
      </c>
    </row>
    <row r="480" spans="1:5" ht="12.75">
      <c r="A480" s="39" t="s">
        <v>57</v>
      </c>
      <c r="E480" s="40" t="s">
        <v>53</v>
      </c>
    </row>
    <row r="481" spans="1:5" ht="12.75">
      <c r="A481" t="s">
        <v>58</v>
      </c>
      <c r="E481" s="38" t="s">
        <v>53</v>
      </c>
    </row>
    <row r="482" spans="1:16" ht="25.5">
      <c r="A482" s="26" t="s">
        <v>51</v>
      </c>
      <c s="31" t="s">
        <v>182</v>
      </c>
      <c s="31" t="s">
        <v>8546</v>
      </c>
      <c s="26" t="s">
        <v>53</v>
      </c>
      <c s="32" t="s">
        <v>8547</v>
      </c>
      <c s="33" t="s">
        <v>55</v>
      </c>
      <c s="34">
        <v>550</v>
      </c>
      <c s="35">
        <v>0</v>
      </c>
      <c s="36">
        <f>ROUND(ROUND(H482,2)*ROUND(G482,3),2)</f>
      </c>
      <c r="O482">
        <f>(I482*21)/100</f>
      </c>
      <c t="s">
        <v>28</v>
      </c>
    </row>
    <row r="483" spans="1:5" ht="25.5">
      <c r="A483" s="37" t="s">
        <v>56</v>
      </c>
      <c r="E483" s="38" t="s">
        <v>8547</v>
      </c>
    </row>
    <row r="484" spans="1:5" ht="12.75">
      <c r="A484" s="39" t="s">
        <v>57</v>
      </c>
      <c r="E484" s="40" t="s">
        <v>53</v>
      </c>
    </row>
    <row r="485" spans="1:5" ht="12.75">
      <c r="A485" t="s">
        <v>58</v>
      </c>
      <c r="E485" s="38" t="s">
        <v>53</v>
      </c>
    </row>
    <row r="486" spans="1:16" ht="25.5">
      <c r="A486" s="26" t="s">
        <v>51</v>
      </c>
      <c s="31" t="s">
        <v>186</v>
      </c>
      <c s="31" t="s">
        <v>8548</v>
      </c>
      <c s="26" t="s">
        <v>53</v>
      </c>
      <c s="32" t="s">
        <v>8549</v>
      </c>
      <c s="33" t="s">
        <v>55</v>
      </c>
      <c s="34">
        <v>200</v>
      </c>
      <c s="35">
        <v>0</v>
      </c>
      <c s="36">
        <f>ROUND(ROUND(H486,2)*ROUND(G486,3),2)</f>
      </c>
      <c r="O486">
        <f>(I486*21)/100</f>
      </c>
      <c t="s">
        <v>28</v>
      </c>
    </row>
    <row r="487" spans="1:5" ht="25.5">
      <c r="A487" s="37" t="s">
        <v>56</v>
      </c>
      <c r="E487" s="38" t="s">
        <v>8549</v>
      </c>
    </row>
    <row r="488" spans="1:5" ht="12.75">
      <c r="A488" s="39" t="s">
        <v>57</v>
      </c>
      <c r="E488" s="40" t="s">
        <v>53</v>
      </c>
    </row>
    <row r="489" spans="1:5" ht="12.75">
      <c r="A489" t="s">
        <v>58</v>
      </c>
      <c r="E489" s="38" t="s">
        <v>53</v>
      </c>
    </row>
    <row r="490" spans="1:16" ht="25.5">
      <c r="A490" s="26" t="s">
        <v>51</v>
      </c>
      <c s="31" t="s">
        <v>190</v>
      </c>
      <c s="31" t="s">
        <v>8550</v>
      </c>
      <c s="26" t="s">
        <v>53</v>
      </c>
      <c s="32" t="s">
        <v>8551</v>
      </c>
      <c s="33" t="s">
        <v>55</v>
      </c>
      <c s="34">
        <v>520</v>
      </c>
      <c s="35">
        <v>0</v>
      </c>
      <c s="36">
        <f>ROUND(ROUND(H490,2)*ROUND(G490,3),2)</f>
      </c>
      <c r="O490">
        <f>(I490*21)/100</f>
      </c>
      <c t="s">
        <v>28</v>
      </c>
    </row>
    <row r="491" spans="1:5" ht="25.5">
      <c r="A491" s="37" t="s">
        <v>56</v>
      </c>
      <c r="E491" s="38" t="s">
        <v>8551</v>
      </c>
    </row>
    <row r="492" spans="1:5" ht="12.75">
      <c r="A492" s="39" t="s">
        <v>57</v>
      </c>
      <c r="E492" s="40" t="s">
        <v>53</v>
      </c>
    </row>
    <row r="493" spans="1:5" ht="12.75">
      <c r="A493" t="s">
        <v>58</v>
      </c>
      <c r="E493" s="38" t="s">
        <v>53</v>
      </c>
    </row>
    <row r="494" spans="1:16" ht="12.75">
      <c r="A494" s="26" t="s">
        <v>51</v>
      </c>
      <c s="31" t="s">
        <v>194</v>
      </c>
      <c s="31" t="s">
        <v>8550</v>
      </c>
      <c s="26" t="s">
        <v>34</v>
      </c>
      <c s="32" t="s">
        <v>8552</v>
      </c>
      <c s="33" t="s">
        <v>55</v>
      </c>
      <c s="34">
        <v>8</v>
      </c>
      <c s="35">
        <v>0</v>
      </c>
      <c s="36">
        <f>ROUND(ROUND(H494,2)*ROUND(G494,3),2)</f>
      </c>
      <c r="O494">
        <f>(I494*21)/100</f>
      </c>
      <c t="s">
        <v>28</v>
      </c>
    </row>
    <row r="495" spans="1:5" ht="12.75">
      <c r="A495" s="37" t="s">
        <v>56</v>
      </c>
      <c r="E495" s="38" t="s">
        <v>8552</v>
      </c>
    </row>
    <row r="496" spans="1:5" ht="12.75">
      <c r="A496" s="39" t="s">
        <v>57</v>
      </c>
      <c r="E496" s="40" t="s">
        <v>53</v>
      </c>
    </row>
    <row r="497" spans="1:5" ht="12.75">
      <c r="A497" t="s">
        <v>58</v>
      </c>
      <c r="E497" s="38" t="s">
        <v>53</v>
      </c>
    </row>
    <row r="498" spans="1:16" ht="25.5">
      <c r="A498" s="26" t="s">
        <v>51</v>
      </c>
      <c s="31" t="s">
        <v>198</v>
      </c>
      <c s="31" t="s">
        <v>8553</v>
      </c>
      <c s="26" t="s">
        <v>53</v>
      </c>
      <c s="32" t="s">
        <v>8554</v>
      </c>
      <c s="33" t="s">
        <v>55</v>
      </c>
      <c s="34">
        <v>280</v>
      </c>
      <c s="35">
        <v>0</v>
      </c>
      <c s="36">
        <f>ROUND(ROUND(H498,2)*ROUND(G498,3),2)</f>
      </c>
      <c r="O498">
        <f>(I498*21)/100</f>
      </c>
      <c t="s">
        <v>28</v>
      </c>
    </row>
    <row r="499" spans="1:5" ht="25.5">
      <c r="A499" s="37" t="s">
        <v>56</v>
      </c>
      <c r="E499" s="38" t="s">
        <v>8554</v>
      </c>
    </row>
    <row r="500" spans="1:5" ht="12.75">
      <c r="A500" s="39" t="s">
        <v>57</v>
      </c>
      <c r="E500" s="40" t="s">
        <v>53</v>
      </c>
    </row>
    <row r="501" spans="1:5" ht="12.75">
      <c r="A501" t="s">
        <v>58</v>
      </c>
      <c r="E501" s="38" t="s">
        <v>53</v>
      </c>
    </row>
    <row r="502" spans="1:16" ht="12.75">
      <c r="A502" s="26" t="s">
        <v>51</v>
      </c>
      <c s="31" t="s">
        <v>202</v>
      </c>
      <c s="31" t="s">
        <v>6169</v>
      </c>
      <c s="26" t="s">
        <v>53</v>
      </c>
      <c s="32" t="s">
        <v>6170</v>
      </c>
      <c s="33" t="s">
        <v>966</v>
      </c>
      <c s="34">
        <v>380</v>
      </c>
      <c s="35">
        <v>0</v>
      </c>
      <c s="36">
        <f>ROUND(ROUND(H502,2)*ROUND(G502,3),2)</f>
      </c>
      <c r="O502">
        <f>(I502*21)/100</f>
      </c>
      <c t="s">
        <v>28</v>
      </c>
    </row>
    <row r="503" spans="1:5" ht="12.75">
      <c r="A503" s="37" t="s">
        <v>56</v>
      </c>
      <c r="E503" s="38" t="s">
        <v>6170</v>
      </c>
    </row>
    <row r="504" spans="1:5" ht="12.75">
      <c r="A504" s="39" t="s">
        <v>57</v>
      </c>
      <c r="E504" s="40" t="s">
        <v>53</v>
      </c>
    </row>
    <row r="505" spans="1:5" ht="12.75">
      <c r="A505" t="s">
        <v>58</v>
      </c>
      <c r="E505" s="38" t="s">
        <v>53</v>
      </c>
    </row>
    <row r="506" spans="1:16" ht="12.75">
      <c r="A506" s="26" t="s">
        <v>51</v>
      </c>
      <c s="31" t="s">
        <v>206</v>
      </c>
      <c s="31" t="s">
        <v>6171</v>
      </c>
      <c s="26" t="s">
        <v>53</v>
      </c>
      <c s="32" t="s">
        <v>6172</v>
      </c>
      <c s="33" t="s">
        <v>966</v>
      </c>
      <c s="34">
        <v>101</v>
      </c>
      <c s="35">
        <v>0</v>
      </c>
      <c s="36">
        <f>ROUND(ROUND(H506,2)*ROUND(G506,3),2)</f>
      </c>
      <c r="O506">
        <f>(I506*21)/100</f>
      </c>
      <c t="s">
        <v>28</v>
      </c>
    </row>
    <row r="507" spans="1:5" ht="12.75">
      <c r="A507" s="37" t="s">
        <v>56</v>
      </c>
      <c r="E507" s="38" t="s">
        <v>6172</v>
      </c>
    </row>
    <row r="508" spans="1:5" ht="12.75">
      <c r="A508" s="39" t="s">
        <v>57</v>
      </c>
      <c r="E508" s="40" t="s">
        <v>53</v>
      </c>
    </row>
    <row r="509" spans="1:5" ht="12.75">
      <c r="A509" t="s">
        <v>58</v>
      </c>
      <c r="E509" s="38" t="s">
        <v>53</v>
      </c>
    </row>
    <row r="510" spans="1:16" ht="12.75">
      <c r="A510" s="26" t="s">
        <v>51</v>
      </c>
      <c s="31" t="s">
        <v>310</v>
      </c>
      <c s="31" t="s">
        <v>6173</v>
      </c>
      <c s="26" t="s">
        <v>53</v>
      </c>
      <c s="32" t="s">
        <v>6174</v>
      </c>
      <c s="33" t="s">
        <v>966</v>
      </c>
      <c s="34">
        <v>17</v>
      </c>
      <c s="35">
        <v>0</v>
      </c>
      <c s="36">
        <f>ROUND(ROUND(H510,2)*ROUND(G510,3),2)</f>
      </c>
      <c r="O510">
        <f>(I510*21)/100</f>
      </c>
      <c t="s">
        <v>28</v>
      </c>
    </row>
    <row r="511" spans="1:5" ht="12.75">
      <c r="A511" s="37" t="s">
        <v>56</v>
      </c>
      <c r="E511" s="38" t="s">
        <v>6174</v>
      </c>
    </row>
    <row r="512" spans="1:5" ht="12.75">
      <c r="A512" s="39" t="s">
        <v>57</v>
      </c>
      <c r="E512" s="40" t="s">
        <v>53</v>
      </c>
    </row>
    <row r="513" spans="1:5" ht="12.75">
      <c r="A513" t="s">
        <v>58</v>
      </c>
      <c r="E513" s="38" t="s">
        <v>53</v>
      </c>
    </row>
    <row r="514" spans="1:16" ht="12.75">
      <c r="A514" s="26" t="s">
        <v>51</v>
      </c>
      <c s="31" t="s">
        <v>314</v>
      </c>
      <c s="31" t="s">
        <v>8555</v>
      </c>
      <c s="26" t="s">
        <v>53</v>
      </c>
      <c s="32" t="s">
        <v>8556</v>
      </c>
      <c s="33" t="s">
        <v>966</v>
      </c>
      <c s="34">
        <v>4</v>
      </c>
      <c s="35">
        <v>0</v>
      </c>
      <c s="36">
        <f>ROUND(ROUND(H514,2)*ROUND(G514,3),2)</f>
      </c>
      <c r="O514">
        <f>(I514*21)/100</f>
      </c>
      <c t="s">
        <v>28</v>
      </c>
    </row>
    <row r="515" spans="1:5" ht="12.75">
      <c r="A515" s="37" t="s">
        <v>56</v>
      </c>
      <c r="E515" s="38" t="s">
        <v>8556</v>
      </c>
    </row>
    <row r="516" spans="1:5" ht="12.75">
      <c r="A516" s="39" t="s">
        <v>57</v>
      </c>
      <c r="E516" s="40" t="s">
        <v>53</v>
      </c>
    </row>
    <row r="517" spans="1:5" ht="12.75">
      <c r="A517" t="s">
        <v>58</v>
      </c>
      <c r="E517" s="38" t="s">
        <v>53</v>
      </c>
    </row>
    <row r="518" spans="1:16" ht="12.75">
      <c r="A518" s="26" t="s">
        <v>51</v>
      </c>
      <c s="31" t="s">
        <v>793</v>
      </c>
      <c s="31" t="s">
        <v>7676</v>
      </c>
      <c s="26" t="s">
        <v>53</v>
      </c>
      <c s="32" t="s">
        <v>8557</v>
      </c>
      <c s="33" t="s">
        <v>55</v>
      </c>
      <c s="34">
        <v>1250</v>
      </c>
      <c s="35">
        <v>0</v>
      </c>
      <c s="36">
        <f>ROUND(ROUND(H518,2)*ROUND(G518,3),2)</f>
      </c>
      <c r="O518">
        <f>(I518*21)/100</f>
      </c>
      <c t="s">
        <v>28</v>
      </c>
    </row>
    <row r="519" spans="1:5" ht="12.75">
      <c r="A519" s="37" t="s">
        <v>56</v>
      </c>
      <c r="E519" s="38" t="s">
        <v>8557</v>
      </c>
    </row>
    <row r="520" spans="1:5" ht="12.75">
      <c r="A520" s="39" t="s">
        <v>57</v>
      </c>
      <c r="E520" s="40" t="s">
        <v>53</v>
      </c>
    </row>
    <row r="521" spans="1:5" ht="12.75">
      <c r="A521" t="s">
        <v>58</v>
      </c>
      <c r="E521" s="38" t="s">
        <v>53</v>
      </c>
    </row>
    <row r="522" spans="1:16" ht="12.75">
      <c r="A522" s="26" t="s">
        <v>51</v>
      </c>
      <c s="31" t="s">
        <v>795</v>
      </c>
      <c s="31" t="s">
        <v>7680</v>
      </c>
      <c s="26" t="s">
        <v>53</v>
      </c>
      <c s="32" t="s">
        <v>8558</v>
      </c>
      <c s="33" t="s">
        <v>55</v>
      </c>
      <c s="34">
        <v>600</v>
      </c>
      <c s="35">
        <v>0</v>
      </c>
      <c s="36">
        <f>ROUND(ROUND(H522,2)*ROUND(G522,3),2)</f>
      </c>
      <c r="O522">
        <f>(I522*21)/100</f>
      </c>
      <c t="s">
        <v>28</v>
      </c>
    </row>
    <row r="523" spans="1:5" ht="12.75">
      <c r="A523" s="37" t="s">
        <v>56</v>
      </c>
      <c r="E523" s="38" t="s">
        <v>8558</v>
      </c>
    </row>
    <row r="524" spans="1:5" ht="12.75">
      <c r="A524" s="39" t="s">
        <v>57</v>
      </c>
      <c r="E524" s="40" t="s">
        <v>53</v>
      </c>
    </row>
    <row r="525" spans="1:5" ht="12.75">
      <c r="A525" t="s">
        <v>58</v>
      </c>
      <c r="E525" s="38" t="s">
        <v>53</v>
      </c>
    </row>
    <row r="526" spans="1:16" ht="12.75">
      <c r="A526" s="26" t="s">
        <v>51</v>
      </c>
      <c s="31" t="s">
        <v>799</v>
      </c>
      <c s="31" t="s">
        <v>7684</v>
      </c>
      <c s="26" t="s">
        <v>53</v>
      </c>
      <c s="32" t="s">
        <v>8559</v>
      </c>
      <c s="33" t="s">
        <v>55</v>
      </c>
      <c s="34">
        <v>1200</v>
      </c>
      <c s="35">
        <v>0</v>
      </c>
      <c s="36">
        <f>ROUND(ROUND(H526,2)*ROUND(G526,3),2)</f>
      </c>
      <c r="O526">
        <f>(I526*21)/100</f>
      </c>
      <c t="s">
        <v>28</v>
      </c>
    </row>
    <row r="527" spans="1:5" ht="12.75">
      <c r="A527" s="37" t="s">
        <v>56</v>
      </c>
      <c r="E527" s="38" t="s">
        <v>8559</v>
      </c>
    </row>
    <row r="528" spans="1:5" ht="12.75">
      <c r="A528" s="39" t="s">
        <v>57</v>
      </c>
      <c r="E528" s="40" t="s">
        <v>53</v>
      </c>
    </row>
    <row r="529" spans="1:5" ht="12.75">
      <c r="A529" t="s">
        <v>58</v>
      </c>
      <c r="E529" s="38" t="s">
        <v>53</v>
      </c>
    </row>
    <row r="530" spans="1:16" ht="12.75">
      <c r="A530" s="26" t="s">
        <v>51</v>
      </c>
      <c s="31" t="s">
        <v>801</v>
      </c>
      <c s="31" t="s">
        <v>7686</v>
      </c>
      <c s="26" t="s">
        <v>53</v>
      </c>
      <c s="32" t="s">
        <v>8560</v>
      </c>
      <c s="33" t="s">
        <v>55</v>
      </c>
      <c s="34">
        <v>300</v>
      </c>
      <c s="35">
        <v>0</v>
      </c>
      <c s="36">
        <f>ROUND(ROUND(H530,2)*ROUND(G530,3),2)</f>
      </c>
      <c r="O530">
        <f>(I530*21)/100</f>
      </c>
      <c t="s">
        <v>28</v>
      </c>
    </row>
    <row r="531" spans="1:5" ht="12.75">
      <c r="A531" s="37" t="s">
        <v>56</v>
      </c>
      <c r="E531" s="38" t="s">
        <v>8560</v>
      </c>
    </row>
    <row r="532" spans="1:5" ht="12.75">
      <c r="A532" s="39" t="s">
        <v>57</v>
      </c>
      <c r="E532" s="40" t="s">
        <v>53</v>
      </c>
    </row>
    <row r="533" spans="1:5" ht="12.75">
      <c r="A533" t="s">
        <v>58</v>
      </c>
      <c r="E533" s="38" t="s">
        <v>53</v>
      </c>
    </row>
    <row r="534" spans="1:16" ht="12.75">
      <c r="A534" s="26" t="s">
        <v>51</v>
      </c>
      <c s="31" t="s">
        <v>637</v>
      </c>
      <c s="31" t="s">
        <v>7688</v>
      </c>
      <c s="26" t="s">
        <v>53</v>
      </c>
      <c s="32" t="s">
        <v>8561</v>
      </c>
      <c s="33" t="s">
        <v>55</v>
      </c>
      <c s="34">
        <v>200</v>
      </c>
      <c s="35">
        <v>0</v>
      </c>
      <c s="36">
        <f>ROUND(ROUND(H534,2)*ROUND(G534,3),2)</f>
      </c>
      <c r="O534">
        <f>(I534*21)/100</f>
      </c>
      <c t="s">
        <v>28</v>
      </c>
    </row>
    <row r="535" spans="1:5" ht="12.75">
      <c r="A535" s="37" t="s">
        <v>56</v>
      </c>
      <c r="E535" s="38" t="s">
        <v>8561</v>
      </c>
    </row>
    <row r="536" spans="1:5" ht="12.75">
      <c r="A536" s="39" t="s">
        <v>57</v>
      </c>
      <c r="E536" s="40" t="s">
        <v>53</v>
      </c>
    </row>
    <row r="537" spans="1:5" ht="12.75">
      <c r="A537" t="s">
        <v>58</v>
      </c>
      <c r="E537" s="38" t="s">
        <v>53</v>
      </c>
    </row>
    <row r="538" spans="1:16" ht="12.75">
      <c r="A538" s="26" t="s">
        <v>51</v>
      </c>
      <c s="31" t="s">
        <v>745</v>
      </c>
      <c s="31" t="s">
        <v>7690</v>
      </c>
      <c s="26" t="s">
        <v>53</v>
      </c>
      <c s="32" t="s">
        <v>8562</v>
      </c>
      <c s="33" t="s">
        <v>55</v>
      </c>
      <c s="34">
        <v>125</v>
      </c>
      <c s="35">
        <v>0</v>
      </c>
      <c s="36">
        <f>ROUND(ROUND(H538,2)*ROUND(G538,3),2)</f>
      </c>
      <c r="O538">
        <f>(I538*21)/100</f>
      </c>
      <c t="s">
        <v>28</v>
      </c>
    </row>
    <row r="539" spans="1:5" ht="12.75">
      <c r="A539" s="37" t="s">
        <v>56</v>
      </c>
      <c r="E539" s="38" t="s">
        <v>8562</v>
      </c>
    </row>
    <row r="540" spans="1:5" ht="12.75">
      <c r="A540" s="39" t="s">
        <v>57</v>
      </c>
      <c r="E540" s="40" t="s">
        <v>53</v>
      </c>
    </row>
    <row r="541" spans="1:5" ht="12.75">
      <c r="A541" t="s">
        <v>58</v>
      </c>
      <c r="E541" s="38" t="s">
        <v>53</v>
      </c>
    </row>
    <row r="542" spans="1:16" ht="12.75">
      <c r="A542" s="26" t="s">
        <v>51</v>
      </c>
      <c s="31" t="s">
        <v>749</v>
      </c>
      <c s="31" t="s">
        <v>7566</v>
      </c>
      <c s="26" t="s">
        <v>53</v>
      </c>
      <c s="32" t="s">
        <v>8563</v>
      </c>
      <c s="33" t="s">
        <v>55</v>
      </c>
      <c s="34">
        <v>80</v>
      </c>
      <c s="35">
        <v>0</v>
      </c>
      <c s="36">
        <f>ROUND(ROUND(H542,2)*ROUND(G542,3),2)</f>
      </c>
      <c r="O542">
        <f>(I542*21)/100</f>
      </c>
      <c t="s">
        <v>28</v>
      </c>
    </row>
    <row r="543" spans="1:5" ht="12.75">
      <c r="A543" s="37" t="s">
        <v>56</v>
      </c>
      <c r="E543" s="38" t="s">
        <v>8563</v>
      </c>
    </row>
    <row r="544" spans="1:5" ht="12.75">
      <c r="A544" s="39" t="s">
        <v>57</v>
      </c>
      <c r="E544" s="40" t="s">
        <v>53</v>
      </c>
    </row>
    <row r="545" spans="1:5" ht="12.75">
      <c r="A545" t="s">
        <v>58</v>
      </c>
      <c r="E545" s="38" t="s">
        <v>53</v>
      </c>
    </row>
    <row r="546" spans="1:16" ht="12.75">
      <c r="A546" s="26" t="s">
        <v>51</v>
      </c>
      <c s="31" t="s">
        <v>781</v>
      </c>
      <c s="31" t="s">
        <v>7711</v>
      </c>
      <c s="26" t="s">
        <v>53</v>
      </c>
      <c s="32" t="s">
        <v>8564</v>
      </c>
      <c s="33" t="s">
        <v>55</v>
      </c>
      <c s="34">
        <v>350</v>
      </c>
      <c s="35">
        <v>0</v>
      </c>
      <c s="36">
        <f>ROUND(ROUND(H546,2)*ROUND(G546,3),2)</f>
      </c>
      <c r="O546">
        <f>(I546*21)/100</f>
      </c>
      <c t="s">
        <v>28</v>
      </c>
    </row>
    <row r="547" spans="1:5" ht="12.75">
      <c r="A547" s="37" t="s">
        <v>56</v>
      </c>
      <c r="E547" s="38" t="s">
        <v>8564</v>
      </c>
    </row>
    <row r="548" spans="1:5" ht="12.75">
      <c r="A548" s="39" t="s">
        <v>57</v>
      </c>
      <c r="E548" s="40" t="s">
        <v>53</v>
      </c>
    </row>
    <row r="549" spans="1:5" ht="12.75">
      <c r="A549" t="s">
        <v>58</v>
      </c>
      <c r="E549" s="38" t="s">
        <v>53</v>
      </c>
    </row>
    <row r="550" spans="1:16" ht="12.75">
      <c r="A550" s="26" t="s">
        <v>51</v>
      </c>
      <c s="31" t="s">
        <v>733</v>
      </c>
      <c s="31" t="s">
        <v>7713</v>
      </c>
      <c s="26" t="s">
        <v>53</v>
      </c>
      <c s="32" t="s">
        <v>8565</v>
      </c>
      <c s="33" t="s">
        <v>55</v>
      </c>
      <c s="34">
        <v>30</v>
      </c>
      <c s="35">
        <v>0</v>
      </c>
      <c s="36">
        <f>ROUND(ROUND(H550,2)*ROUND(G550,3),2)</f>
      </c>
      <c r="O550">
        <f>(I550*21)/100</f>
      </c>
      <c t="s">
        <v>28</v>
      </c>
    </row>
    <row r="551" spans="1:5" ht="12.75">
      <c r="A551" s="37" t="s">
        <v>56</v>
      </c>
      <c r="E551" s="38" t="s">
        <v>8565</v>
      </c>
    </row>
    <row r="552" spans="1:5" ht="12.75">
      <c r="A552" s="39" t="s">
        <v>57</v>
      </c>
      <c r="E552" s="40" t="s">
        <v>53</v>
      </c>
    </row>
    <row r="553" spans="1:5" ht="12.75">
      <c r="A553" t="s">
        <v>58</v>
      </c>
      <c r="E553" s="38" t="s">
        <v>53</v>
      </c>
    </row>
    <row r="554" spans="1:16" ht="12.75">
      <c r="A554" s="26" t="s">
        <v>51</v>
      </c>
      <c s="31" t="s">
        <v>765</v>
      </c>
      <c s="31" t="s">
        <v>7715</v>
      </c>
      <c s="26" t="s">
        <v>53</v>
      </c>
      <c s="32" t="s">
        <v>8566</v>
      </c>
      <c s="33" t="s">
        <v>966</v>
      </c>
      <c s="34">
        <v>4</v>
      </c>
      <c s="35">
        <v>0</v>
      </c>
      <c s="36">
        <f>ROUND(ROUND(H554,2)*ROUND(G554,3),2)</f>
      </c>
      <c r="O554">
        <f>(I554*21)/100</f>
      </c>
      <c t="s">
        <v>28</v>
      </c>
    </row>
    <row r="555" spans="1:5" ht="12.75">
      <c r="A555" s="37" t="s">
        <v>56</v>
      </c>
      <c r="E555" s="38" t="s">
        <v>8566</v>
      </c>
    </row>
    <row r="556" spans="1:5" ht="12.75">
      <c r="A556" s="39" t="s">
        <v>57</v>
      </c>
      <c r="E556" s="40" t="s">
        <v>53</v>
      </c>
    </row>
    <row r="557" spans="1:5" ht="12.75">
      <c r="A557" t="s">
        <v>58</v>
      </c>
      <c r="E557" s="38" t="s">
        <v>53</v>
      </c>
    </row>
    <row r="558" spans="1:16" ht="12.75">
      <c r="A558" s="26" t="s">
        <v>51</v>
      </c>
      <c s="31" t="s">
        <v>767</v>
      </c>
      <c s="31" t="s">
        <v>7717</v>
      </c>
      <c s="26" t="s">
        <v>53</v>
      </c>
      <c s="32" t="s">
        <v>8567</v>
      </c>
      <c s="33" t="s">
        <v>966</v>
      </c>
      <c s="34">
        <v>2</v>
      </c>
      <c s="35">
        <v>0</v>
      </c>
      <c s="36">
        <f>ROUND(ROUND(H558,2)*ROUND(G558,3),2)</f>
      </c>
      <c r="O558">
        <f>(I558*21)/100</f>
      </c>
      <c t="s">
        <v>28</v>
      </c>
    </row>
    <row r="559" spans="1:5" ht="12.75">
      <c r="A559" s="37" t="s">
        <v>56</v>
      </c>
      <c r="E559" s="38" t="s">
        <v>8567</v>
      </c>
    </row>
    <row r="560" spans="1:5" ht="12.75">
      <c r="A560" s="39" t="s">
        <v>57</v>
      </c>
      <c r="E560" s="40" t="s">
        <v>53</v>
      </c>
    </row>
    <row r="561" spans="1:5" ht="12.75">
      <c r="A561" t="s">
        <v>58</v>
      </c>
      <c r="E561" s="38" t="s">
        <v>53</v>
      </c>
    </row>
    <row r="562" spans="1:16" ht="12.75">
      <c r="A562" s="26" t="s">
        <v>51</v>
      </c>
      <c s="31" t="s">
        <v>769</v>
      </c>
      <c s="31" t="s">
        <v>7719</v>
      </c>
      <c s="26" t="s">
        <v>53</v>
      </c>
      <c s="32" t="s">
        <v>8568</v>
      </c>
      <c s="33" t="s">
        <v>114</v>
      </c>
      <c s="34">
        <v>26</v>
      </c>
      <c s="35">
        <v>0</v>
      </c>
      <c s="36">
        <f>ROUND(ROUND(H562,2)*ROUND(G562,3),2)</f>
      </c>
      <c r="O562">
        <f>(I562*21)/100</f>
      </c>
      <c t="s">
        <v>28</v>
      </c>
    </row>
    <row r="563" spans="1:5" ht="12.75">
      <c r="A563" s="37" t="s">
        <v>56</v>
      </c>
      <c r="E563" s="38" t="s">
        <v>8568</v>
      </c>
    </row>
    <row r="564" spans="1:5" ht="12.75">
      <c r="A564" s="39" t="s">
        <v>57</v>
      </c>
      <c r="E564" s="40" t="s">
        <v>53</v>
      </c>
    </row>
    <row r="565" spans="1:5" ht="12.75">
      <c r="A565" t="s">
        <v>58</v>
      </c>
      <c r="E565" s="38" t="s">
        <v>53</v>
      </c>
    </row>
    <row r="566" spans="1:16" ht="12.75">
      <c r="A566" s="26" t="s">
        <v>51</v>
      </c>
      <c s="31" t="s">
        <v>773</v>
      </c>
      <c s="31" t="s">
        <v>7721</v>
      </c>
      <c s="26" t="s">
        <v>53</v>
      </c>
      <c s="32" t="s">
        <v>8569</v>
      </c>
      <c s="33" t="s">
        <v>55</v>
      </c>
      <c s="34">
        <v>120</v>
      </c>
      <c s="35">
        <v>0</v>
      </c>
      <c s="36">
        <f>ROUND(ROUND(H566,2)*ROUND(G566,3),2)</f>
      </c>
      <c r="O566">
        <f>(I566*21)/100</f>
      </c>
      <c t="s">
        <v>28</v>
      </c>
    </row>
    <row r="567" spans="1:5" ht="12.75">
      <c r="A567" s="37" t="s">
        <v>56</v>
      </c>
      <c r="E567" s="38" t="s">
        <v>8569</v>
      </c>
    </row>
    <row r="568" spans="1:5" ht="12.75">
      <c r="A568" s="39" t="s">
        <v>57</v>
      </c>
      <c r="E568" s="40" t="s">
        <v>53</v>
      </c>
    </row>
    <row r="569" spans="1:5" ht="12.75">
      <c r="A569" t="s">
        <v>58</v>
      </c>
      <c r="E569" s="38" t="s">
        <v>53</v>
      </c>
    </row>
    <row r="570" spans="1:16" ht="12.75">
      <c r="A570" s="26" t="s">
        <v>51</v>
      </c>
      <c s="31" t="s">
        <v>777</v>
      </c>
      <c s="31" t="s">
        <v>7723</v>
      </c>
      <c s="26" t="s">
        <v>53</v>
      </c>
      <c s="32" t="s">
        <v>8570</v>
      </c>
      <c s="33" t="s">
        <v>55</v>
      </c>
      <c s="34">
        <v>105</v>
      </c>
      <c s="35">
        <v>0</v>
      </c>
      <c s="36">
        <f>ROUND(ROUND(H570,2)*ROUND(G570,3),2)</f>
      </c>
      <c r="O570">
        <f>(I570*21)/100</f>
      </c>
      <c t="s">
        <v>28</v>
      </c>
    </row>
    <row r="571" spans="1:5" ht="12.75">
      <c r="A571" s="37" t="s">
        <v>56</v>
      </c>
      <c r="E571" s="38" t="s">
        <v>8570</v>
      </c>
    </row>
    <row r="572" spans="1:5" ht="12.75">
      <c r="A572" s="39" t="s">
        <v>57</v>
      </c>
      <c r="E572" s="40" t="s">
        <v>53</v>
      </c>
    </row>
    <row r="573" spans="1:5" ht="12.75">
      <c r="A573" t="s">
        <v>58</v>
      </c>
      <c r="E573" s="38" t="s">
        <v>53</v>
      </c>
    </row>
    <row r="574" spans="1:16" ht="12.75">
      <c r="A574" s="26" t="s">
        <v>51</v>
      </c>
      <c s="31" t="s">
        <v>761</v>
      </c>
      <c s="31" t="s">
        <v>7725</v>
      </c>
      <c s="26" t="s">
        <v>53</v>
      </c>
      <c s="32" t="s">
        <v>8571</v>
      </c>
      <c s="33" t="s">
        <v>55</v>
      </c>
      <c s="34">
        <v>144</v>
      </c>
      <c s="35">
        <v>0</v>
      </c>
      <c s="36">
        <f>ROUND(ROUND(H574,2)*ROUND(G574,3),2)</f>
      </c>
      <c r="O574">
        <f>(I574*21)/100</f>
      </c>
      <c t="s">
        <v>28</v>
      </c>
    </row>
    <row r="575" spans="1:5" ht="12.75">
      <c r="A575" s="37" t="s">
        <v>56</v>
      </c>
      <c r="E575" s="38" t="s">
        <v>8571</v>
      </c>
    </row>
    <row r="576" spans="1:5" ht="12.75">
      <c r="A576" s="39" t="s">
        <v>57</v>
      </c>
      <c r="E576" s="40" t="s">
        <v>53</v>
      </c>
    </row>
    <row r="577" spans="1:5" ht="12.75">
      <c r="A577" t="s">
        <v>58</v>
      </c>
      <c r="E577" s="38" t="s">
        <v>53</v>
      </c>
    </row>
    <row r="578" spans="1:16" ht="12.75">
      <c r="A578" s="26" t="s">
        <v>51</v>
      </c>
      <c s="31" t="s">
        <v>737</v>
      </c>
      <c s="31" t="s">
        <v>7727</v>
      </c>
      <c s="26" t="s">
        <v>53</v>
      </c>
      <c s="32" t="s">
        <v>8572</v>
      </c>
      <c s="33" t="s">
        <v>55</v>
      </c>
      <c s="34">
        <v>280</v>
      </c>
      <c s="35">
        <v>0</v>
      </c>
      <c s="36">
        <f>ROUND(ROUND(H578,2)*ROUND(G578,3),2)</f>
      </c>
      <c r="O578">
        <f>(I578*21)/100</f>
      </c>
      <c t="s">
        <v>28</v>
      </c>
    </row>
    <row r="579" spans="1:5" ht="12.75">
      <c r="A579" s="37" t="s">
        <v>56</v>
      </c>
      <c r="E579" s="38" t="s">
        <v>8572</v>
      </c>
    </row>
    <row r="580" spans="1:5" ht="12.75">
      <c r="A580" s="39" t="s">
        <v>57</v>
      </c>
      <c r="E580" s="40" t="s">
        <v>53</v>
      </c>
    </row>
    <row r="581" spans="1:5" ht="12.75">
      <c r="A581" t="s">
        <v>58</v>
      </c>
      <c r="E581" s="38" t="s">
        <v>53</v>
      </c>
    </row>
    <row r="582" spans="1:16" ht="12.75">
      <c r="A582" s="26" t="s">
        <v>51</v>
      </c>
      <c s="31" t="s">
        <v>741</v>
      </c>
      <c s="31" t="s">
        <v>7729</v>
      </c>
      <c s="26" t="s">
        <v>53</v>
      </c>
      <c s="32" t="s">
        <v>8573</v>
      </c>
      <c s="33" t="s">
        <v>55</v>
      </c>
      <c s="34">
        <v>520</v>
      </c>
      <c s="35">
        <v>0</v>
      </c>
      <c s="36">
        <f>ROUND(ROUND(H582,2)*ROUND(G582,3),2)</f>
      </c>
      <c r="O582">
        <f>(I582*21)/100</f>
      </c>
      <c t="s">
        <v>28</v>
      </c>
    </row>
    <row r="583" spans="1:5" ht="12.75">
      <c r="A583" s="37" t="s">
        <v>56</v>
      </c>
      <c r="E583" s="38" t="s">
        <v>8573</v>
      </c>
    </row>
    <row r="584" spans="1:5" ht="12.75">
      <c r="A584" s="39" t="s">
        <v>57</v>
      </c>
      <c r="E584" s="40" t="s">
        <v>53</v>
      </c>
    </row>
    <row r="585" spans="1:5" ht="12.75">
      <c r="A585" t="s">
        <v>58</v>
      </c>
      <c r="E585" s="38" t="s">
        <v>53</v>
      </c>
    </row>
    <row r="586" spans="1:16" ht="12.75">
      <c r="A586" s="26" t="s">
        <v>51</v>
      </c>
      <c s="31" t="s">
        <v>753</v>
      </c>
      <c s="31" t="s">
        <v>7731</v>
      </c>
      <c s="26" t="s">
        <v>53</v>
      </c>
      <c s="32" t="s">
        <v>8574</v>
      </c>
      <c s="33" t="s">
        <v>55</v>
      </c>
      <c s="34">
        <v>8</v>
      </c>
      <c s="35">
        <v>0</v>
      </c>
      <c s="36">
        <f>ROUND(ROUND(H586,2)*ROUND(G586,3),2)</f>
      </c>
      <c r="O586">
        <f>(I586*21)/100</f>
      </c>
      <c t="s">
        <v>28</v>
      </c>
    </row>
    <row r="587" spans="1:5" ht="12.75">
      <c r="A587" s="37" t="s">
        <v>56</v>
      </c>
      <c r="E587" s="38" t="s">
        <v>8574</v>
      </c>
    </row>
    <row r="588" spans="1:5" ht="12.75">
      <c r="A588" s="39" t="s">
        <v>57</v>
      </c>
      <c r="E588" s="40" t="s">
        <v>53</v>
      </c>
    </row>
    <row r="589" spans="1:5" ht="12.75">
      <c r="A589" t="s">
        <v>58</v>
      </c>
      <c r="E589" s="38" t="s">
        <v>53</v>
      </c>
    </row>
    <row r="590" spans="1:18" ht="12.75" customHeight="1">
      <c r="A590" s="6" t="s">
        <v>48</v>
      </c>
      <c s="6"/>
      <c s="44" t="s">
        <v>6167</v>
      </c>
      <c s="6"/>
      <c s="29" t="s">
        <v>8575</v>
      </c>
      <c s="6"/>
      <c s="6"/>
      <c s="6"/>
      <c s="46">
        <f>0+Q590</f>
      </c>
      <c r="O590">
        <f>0+R590</f>
      </c>
      <c r="Q590">
        <f>0+I591+I595+I599+I603+I607+I611+I615+I619+I623</f>
      </c>
      <c>
        <f>0+O591+O595+O599+O603+O607+O611+O615+O619+O623</f>
      </c>
    </row>
    <row r="591" spans="1:16" ht="12.75">
      <c r="A591" s="26" t="s">
        <v>51</v>
      </c>
      <c s="31" t="s">
        <v>396</v>
      </c>
      <c s="31" t="s">
        <v>7733</v>
      </c>
      <c s="26" t="s">
        <v>53</v>
      </c>
      <c s="32" t="s">
        <v>8576</v>
      </c>
      <c s="33" t="s">
        <v>966</v>
      </c>
      <c s="34">
        <v>1</v>
      </c>
      <c s="35">
        <v>0</v>
      </c>
      <c s="36">
        <f>ROUND(ROUND(H591,2)*ROUND(G591,3),2)</f>
      </c>
      <c r="O591">
        <f>(I591*21)/100</f>
      </c>
      <c t="s">
        <v>28</v>
      </c>
    </row>
    <row r="592" spans="1:5" ht="12.75">
      <c r="A592" s="37" t="s">
        <v>56</v>
      </c>
      <c r="E592" s="38" t="s">
        <v>8576</v>
      </c>
    </row>
    <row r="593" spans="1:5" ht="12.75">
      <c r="A593" s="39" t="s">
        <v>57</v>
      </c>
      <c r="E593" s="40" t="s">
        <v>53</v>
      </c>
    </row>
    <row r="594" spans="1:5" ht="12.75">
      <c r="A594" t="s">
        <v>58</v>
      </c>
      <c r="E594" s="38" t="s">
        <v>53</v>
      </c>
    </row>
    <row r="595" spans="1:16" ht="12.75">
      <c r="A595" s="26" t="s">
        <v>51</v>
      </c>
      <c s="31" t="s">
        <v>6823</v>
      </c>
      <c s="31" t="s">
        <v>7735</v>
      </c>
      <c s="26" t="s">
        <v>53</v>
      </c>
      <c s="32" t="s">
        <v>8577</v>
      </c>
      <c s="33" t="s">
        <v>966</v>
      </c>
      <c s="34">
        <v>10</v>
      </c>
      <c s="35">
        <v>0</v>
      </c>
      <c s="36">
        <f>ROUND(ROUND(H595,2)*ROUND(G595,3),2)</f>
      </c>
      <c r="O595">
        <f>(I595*21)/100</f>
      </c>
      <c t="s">
        <v>28</v>
      </c>
    </row>
    <row r="596" spans="1:5" ht="12.75">
      <c r="A596" s="37" t="s">
        <v>56</v>
      </c>
      <c r="E596" s="38" t="s">
        <v>8577</v>
      </c>
    </row>
    <row r="597" spans="1:5" ht="12.75">
      <c r="A597" s="39" t="s">
        <v>57</v>
      </c>
      <c r="E597" s="40" t="s">
        <v>53</v>
      </c>
    </row>
    <row r="598" spans="1:5" ht="12.75">
      <c r="A598" t="s">
        <v>58</v>
      </c>
      <c r="E598" s="38" t="s">
        <v>53</v>
      </c>
    </row>
    <row r="599" spans="1:16" ht="12.75">
      <c r="A599" s="26" t="s">
        <v>51</v>
      </c>
      <c s="31" t="s">
        <v>6826</v>
      </c>
      <c s="31" t="s">
        <v>7737</v>
      </c>
      <c s="26" t="s">
        <v>53</v>
      </c>
      <c s="32" t="s">
        <v>8578</v>
      </c>
      <c s="33" t="s">
        <v>966</v>
      </c>
      <c s="34">
        <v>3</v>
      </c>
      <c s="35">
        <v>0</v>
      </c>
      <c s="36">
        <f>ROUND(ROUND(H599,2)*ROUND(G599,3),2)</f>
      </c>
      <c r="O599">
        <f>(I599*21)/100</f>
      </c>
      <c t="s">
        <v>28</v>
      </c>
    </row>
    <row r="600" spans="1:5" ht="12.75">
      <c r="A600" s="37" t="s">
        <v>56</v>
      </c>
      <c r="E600" s="38" t="s">
        <v>8578</v>
      </c>
    </row>
    <row r="601" spans="1:5" ht="12.75">
      <c r="A601" s="39" t="s">
        <v>57</v>
      </c>
      <c r="E601" s="40" t="s">
        <v>53</v>
      </c>
    </row>
    <row r="602" spans="1:5" ht="12.75">
      <c r="A602" t="s">
        <v>58</v>
      </c>
      <c r="E602" s="38" t="s">
        <v>53</v>
      </c>
    </row>
    <row r="603" spans="1:16" ht="12.75">
      <c r="A603" s="26" t="s">
        <v>51</v>
      </c>
      <c s="31" t="s">
        <v>6830</v>
      </c>
      <c s="31" t="s">
        <v>7739</v>
      </c>
      <c s="26" t="s">
        <v>53</v>
      </c>
      <c s="32" t="s">
        <v>8579</v>
      </c>
      <c s="33" t="s">
        <v>966</v>
      </c>
      <c s="34">
        <v>2</v>
      </c>
      <c s="35">
        <v>0</v>
      </c>
      <c s="36">
        <f>ROUND(ROUND(H603,2)*ROUND(G603,3),2)</f>
      </c>
      <c r="O603">
        <f>(I603*21)/100</f>
      </c>
      <c t="s">
        <v>28</v>
      </c>
    </row>
    <row r="604" spans="1:5" ht="12.75">
      <c r="A604" s="37" t="s">
        <v>56</v>
      </c>
      <c r="E604" s="38" t="s">
        <v>8579</v>
      </c>
    </row>
    <row r="605" spans="1:5" ht="12.75">
      <c r="A605" s="39" t="s">
        <v>57</v>
      </c>
      <c r="E605" s="40" t="s">
        <v>53</v>
      </c>
    </row>
    <row r="606" spans="1:5" ht="12.75">
      <c r="A606" t="s">
        <v>58</v>
      </c>
      <c r="E606" s="38" t="s">
        <v>53</v>
      </c>
    </row>
    <row r="607" spans="1:16" ht="12.75">
      <c r="A607" s="26" t="s">
        <v>51</v>
      </c>
      <c s="31" t="s">
        <v>6836</v>
      </c>
      <c s="31" t="s">
        <v>7741</v>
      </c>
      <c s="26" t="s">
        <v>53</v>
      </c>
      <c s="32" t="s">
        <v>8580</v>
      </c>
      <c s="33" t="s">
        <v>966</v>
      </c>
      <c s="34">
        <v>1</v>
      </c>
      <c s="35">
        <v>0</v>
      </c>
      <c s="36">
        <f>ROUND(ROUND(H607,2)*ROUND(G607,3),2)</f>
      </c>
      <c r="O607">
        <f>(I607*21)/100</f>
      </c>
      <c t="s">
        <v>28</v>
      </c>
    </row>
    <row r="608" spans="1:5" ht="12.75">
      <c r="A608" s="37" t="s">
        <v>56</v>
      </c>
      <c r="E608" s="38" t="s">
        <v>8580</v>
      </c>
    </row>
    <row r="609" spans="1:5" ht="12.75">
      <c r="A609" s="39" t="s">
        <v>57</v>
      </c>
      <c r="E609" s="40" t="s">
        <v>53</v>
      </c>
    </row>
    <row r="610" spans="1:5" ht="12.75">
      <c r="A610" t="s">
        <v>58</v>
      </c>
      <c r="E610" s="38" t="s">
        <v>53</v>
      </c>
    </row>
    <row r="611" spans="1:16" ht="12.75">
      <c r="A611" s="26" t="s">
        <v>51</v>
      </c>
      <c s="31" t="s">
        <v>6853</v>
      </c>
      <c s="31" t="s">
        <v>7744</v>
      </c>
      <c s="26" t="s">
        <v>53</v>
      </c>
      <c s="32" t="s">
        <v>8581</v>
      </c>
      <c s="33" t="s">
        <v>966</v>
      </c>
      <c s="34">
        <v>1</v>
      </c>
      <c s="35">
        <v>0</v>
      </c>
      <c s="36">
        <f>ROUND(ROUND(H611,2)*ROUND(G611,3),2)</f>
      </c>
      <c r="O611">
        <f>(I611*21)/100</f>
      </c>
      <c t="s">
        <v>28</v>
      </c>
    </row>
    <row r="612" spans="1:5" ht="12.75">
      <c r="A612" s="37" t="s">
        <v>56</v>
      </c>
      <c r="E612" s="38" t="s">
        <v>8581</v>
      </c>
    </row>
    <row r="613" spans="1:5" ht="12.75">
      <c r="A613" s="39" t="s">
        <v>57</v>
      </c>
      <c r="E613" s="40" t="s">
        <v>53</v>
      </c>
    </row>
    <row r="614" spans="1:5" ht="12.75">
      <c r="A614" t="s">
        <v>58</v>
      </c>
      <c r="E614" s="38" t="s">
        <v>53</v>
      </c>
    </row>
    <row r="615" spans="1:16" ht="12.75">
      <c r="A615" s="26" t="s">
        <v>51</v>
      </c>
      <c s="31" t="s">
        <v>6858</v>
      </c>
      <c s="31" t="s">
        <v>7746</v>
      </c>
      <c s="26" t="s">
        <v>53</v>
      </c>
      <c s="32" t="s">
        <v>8582</v>
      </c>
      <c s="33" t="s">
        <v>966</v>
      </c>
      <c s="34">
        <v>1</v>
      </c>
      <c s="35">
        <v>0</v>
      </c>
      <c s="36">
        <f>ROUND(ROUND(H615,2)*ROUND(G615,3),2)</f>
      </c>
      <c r="O615">
        <f>(I615*21)/100</f>
      </c>
      <c t="s">
        <v>28</v>
      </c>
    </row>
    <row r="616" spans="1:5" ht="12.75">
      <c r="A616" s="37" t="s">
        <v>56</v>
      </c>
      <c r="E616" s="38" t="s">
        <v>8582</v>
      </c>
    </row>
    <row r="617" spans="1:5" ht="12.75">
      <c r="A617" s="39" t="s">
        <v>57</v>
      </c>
      <c r="E617" s="40" t="s">
        <v>53</v>
      </c>
    </row>
    <row r="618" spans="1:5" ht="12.75">
      <c r="A618" t="s">
        <v>58</v>
      </c>
      <c r="E618" s="38" t="s">
        <v>53</v>
      </c>
    </row>
    <row r="619" spans="1:16" ht="12.75">
      <c r="A619" s="26" t="s">
        <v>51</v>
      </c>
      <c s="31" t="s">
        <v>6862</v>
      </c>
      <c s="31" t="s">
        <v>7748</v>
      </c>
      <c s="26" t="s">
        <v>53</v>
      </c>
      <c s="32" t="s">
        <v>8583</v>
      </c>
      <c s="33" t="s">
        <v>966</v>
      </c>
      <c s="34">
        <v>1</v>
      </c>
      <c s="35">
        <v>0</v>
      </c>
      <c s="36">
        <f>ROUND(ROUND(H619,2)*ROUND(G619,3),2)</f>
      </c>
      <c r="O619">
        <f>(I619*21)/100</f>
      </c>
      <c t="s">
        <v>28</v>
      </c>
    </row>
    <row r="620" spans="1:5" ht="12.75">
      <c r="A620" s="37" t="s">
        <v>56</v>
      </c>
      <c r="E620" s="38" t="s">
        <v>8583</v>
      </c>
    </row>
    <row r="621" spans="1:5" ht="12.75">
      <c r="A621" s="39" t="s">
        <v>57</v>
      </c>
      <c r="E621" s="40" t="s">
        <v>53</v>
      </c>
    </row>
    <row r="622" spans="1:5" ht="12.75">
      <c r="A622" t="s">
        <v>58</v>
      </c>
      <c r="E622" s="38" t="s">
        <v>53</v>
      </c>
    </row>
    <row r="623" spans="1:16" ht="12.75">
      <c r="A623" s="26" t="s">
        <v>51</v>
      </c>
      <c s="31" t="s">
        <v>6879</v>
      </c>
      <c s="31" t="s">
        <v>7750</v>
      </c>
      <c s="26" t="s">
        <v>53</v>
      </c>
      <c s="32" t="s">
        <v>8584</v>
      </c>
      <c s="33" t="s">
        <v>79</v>
      </c>
      <c s="34">
        <v>120</v>
      </c>
      <c s="35">
        <v>0</v>
      </c>
      <c s="36">
        <f>ROUND(ROUND(H623,2)*ROUND(G623,3),2)</f>
      </c>
      <c r="O623">
        <f>(I623*21)/100</f>
      </c>
      <c t="s">
        <v>28</v>
      </c>
    </row>
    <row r="624" spans="1:5" ht="12.75">
      <c r="A624" s="37" t="s">
        <v>56</v>
      </c>
      <c r="E624" s="38" t="s">
        <v>8584</v>
      </c>
    </row>
    <row r="625" spans="1:5" ht="12.75">
      <c r="A625" s="39" t="s">
        <v>57</v>
      </c>
      <c r="E625" s="40" t="s">
        <v>53</v>
      </c>
    </row>
    <row r="626" spans="1:5" ht="12.75">
      <c r="A626" t="s">
        <v>58</v>
      </c>
      <c r="E626" s="38" t="s">
        <v>53</v>
      </c>
    </row>
    <row r="627" spans="1:18" ht="12.75" customHeight="1">
      <c r="A627" s="6" t="s">
        <v>48</v>
      </c>
      <c s="6"/>
      <c s="44" t="s">
        <v>6181</v>
      </c>
      <c s="6"/>
      <c s="29" t="s">
        <v>8585</v>
      </c>
      <c s="6"/>
      <c s="6"/>
      <c s="6"/>
      <c s="46">
        <f>0+Q627</f>
      </c>
      <c r="O627">
        <f>0+R627</f>
      </c>
      <c r="Q627">
        <f>0+I628+I632+I636</f>
      </c>
      <c>
        <f>0+O628+O632+O636</f>
      </c>
    </row>
    <row r="628" spans="1:16" ht="12.75">
      <c r="A628" s="26" t="s">
        <v>51</v>
      </c>
      <c s="31" t="s">
        <v>6882</v>
      </c>
      <c s="31" t="s">
        <v>7752</v>
      </c>
      <c s="26" t="s">
        <v>53</v>
      </c>
      <c s="32" t="s">
        <v>8586</v>
      </c>
      <c s="33" t="s">
        <v>966</v>
      </c>
      <c s="34">
        <v>1</v>
      </c>
      <c s="35">
        <v>0</v>
      </c>
      <c s="36">
        <f>ROUND(ROUND(H628,2)*ROUND(G628,3),2)</f>
      </c>
      <c r="O628">
        <f>(I628*21)/100</f>
      </c>
      <c t="s">
        <v>28</v>
      </c>
    </row>
    <row r="629" spans="1:5" ht="12.75">
      <c r="A629" s="37" t="s">
        <v>56</v>
      </c>
      <c r="E629" s="38" t="s">
        <v>8586</v>
      </c>
    </row>
    <row r="630" spans="1:5" ht="12.75">
      <c r="A630" s="39" t="s">
        <v>57</v>
      </c>
      <c r="E630" s="40" t="s">
        <v>53</v>
      </c>
    </row>
    <row r="631" spans="1:5" ht="12.75">
      <c r="A631" t="s">
        <v>58</v>
      </c>
      <c r="E631" s="38" t="s">
        <v>53</v>
      </c>
    </row>
    <row r="632" spans="1:16" ht="12.75">
      <c r="A632" s="26" t="s">
        <v>51</v>
      </c>
      <c s="31" t="s">
        <v>6889</v>
      </c>
      <c s="31" t="s">
        <v>7756</v>
      </c>
      <c s="26" t="s">
        <v>53</v>
      </c>
      <c s="32" t="s">
        <v>8587</v>
      </c>
      <c s="33" t="s">
        <v>966</v>
      </c>
      <c s="34">
        <v>1</v>
      </c>
      <c s="35">
        <v>0</v>
      </c>
      <c s="36">
        <f>ROUND(ROUND(H632,2)*ROUND(G632,3),2)</f>
      </c>
      <c r="O632">
        <f>(I632*21)/100</f>
      </c>
      <c t="s">
        <v>28</v>
      </c>
    </row>
    <row r="633" spans="1:5" ht="12.75">
      <c r="A633" s="37" t="s">
        <v>56</v>
      </c>
      <c r="E633" s="38" t="s">
        <v>8587</v>
      </c>
    </row>
    <row r="634" spans="1:5" ht="12.75">
      <c r="A634" s="39" t="s">
        <v>57</v>
      </c>
      <c r="E634" s="40" t="s">
        <v>53</v>
      </c>
    </row>
    <row r="635" spans="1:5" ht="12.75">
      <c r="A635" t="s">
        <v>58</v>
      </c>
      <c r="E635" s="38" t="s">
        <v>53</v>
      </c>
    </row>
    <row r="636" spans="1:16" ht="12.75">
      <c r="A636" s="26" t="s">
        <v>51</v>
      </c>
      <c s="31" t="s">
        <v>6893</v>
      </c>
      <c s="31" t="s">
        <v>7758</v>
      </c>
      <c s="26" t="s">
        <v>53</v>
      </c>
      <c s="32" t="s">
        <v>8588</v>
      </c>
      <c s="33" t="s">
        <v>79</v>
      </c>
      <c s="34">
        <v>40</v>
      </c>
      <c s="35">
        <v>0</v>
      </c>
      <c s="36">
        <f>ROUND(ROUND(H636,2)*ROUND(G636,3),2)</f>
      </c>
      <c r="O636">
        <f>(I636*21)/100</f>
      </c>
      <c t="s">
        <v>28</v>
      </c>
    </row>
    <row r="637" spans="1:5" ht="12.75">
      <c r="A637" s="37" t="s">
        <v>56</v>
      </c>
      <c r="E637" s="38" t="s">
        <v>8588</v>
      </c>
    </row>
    <row r="638" spans="1:5" ht="12.75">
      <c r="A638" s="39" t="s">
        <v>57</v>
      </c>
      <c r="E638" s="40" t="s">
        <v>53</v>
      </c>
    </row>
    <row r="639" spans="1:5" ht="12.75">
      <c r="A639" t="s">
        <v>58</v>
      </c>
      <c r="E639" s="38" t="s">
        <v>53</v>
      </c>
    </row>
    <row r="640" spans="1:18" ht="12.75" customHeight="1">
      <c r="A640" s="6" t="s">
        <v>48</v>
      </c>
      <c s="6"/>
      <c s="44" t="s">
        <v>7783</v>
      </c>
      <c s="6"/>
      <c s="29" t="s">
        <v>6168</v>
      </c>
      <c s="6"/>
      <c s="6"/>
      <c s="6"/>
      <c s="46">
        <f>0+Q640</f>
      </c>
      <c r="O640">
        <f>0+R640</f>
      </c>
      <c r="Q640">
        <f>0+I641+I645+I649+I653+I657+I661+I665+I669+I673</f>
      </c>
      <c>
        <f>0+O641+O645+O649+O653+O657+O661+O665+O669+O673</f>
      </c>
    </row>
    <row r="641" spans="1:16" ht="12.75">
      <c r="A641" s="26" t="s">
        <v>51</v>
      </c>
      <c s="31" t="s">
        <v>318</v>
      </c>
      <c s="31" t="s">
        <v>6175</v>
      </c>
      <c s="26" t="s">
        <v>53</v>
      </c>
      <c s="32" t="s">
        <v>8589</v>
      </c>
      <c s="33" t="s">
        <v>966</v>
      </c>
      <c s="34">
        <v>1</v>
      </c>
      <c s="35">
        <v>0</v>
      </c>
      <c s="36">
        <f>ROUND(ROUND(H641,2)*ROUND(G641,3),2)</f>
      </c>
      <c r="O641">
        <f>(I641*21)/100</f>
      </c>
      <c t="s">
        <v>28</v>
      </c>
    </row>
    <row r="642" spans="1:5" ht="12.75">
      <c r="A642" s="37" t="s">
        <v>56</v>
      </c>
      <c r="E642" s="38" t="s">
        <v>8589</v>
      </c>
    </row>
    <row r="643" spans="1:5" ht="12.75">
      <c r="A643" s="39" t="s">
        <v>57</v>
      </c>
      <c r="E643" s="40" t="s">
        <v>53</v>
      </c>
    </row>
    <row r="644" spans="1:5" ht="12.75">
      <c r="A644" t="s">
        <v>58</v>
      </c>
      <c r="E644" s="38" t="s">
        <v>53</v>
      </c>
    </row>
    <row r="645" spans="1:16" ht="12.75">
      <c r="A645" s="26" t="s">
        <v>51</v>
      </c>
      <c s="31" t="s">
        <v>6899</v>
      </c>
      <c s="31" t="s">
        <v>7760</v>
      </c>
      <c s="26" t="s">
        <v>53</v>
      </c>
      <c s="32" t="s">
        <v>8590</v>
      </c>
      <c s="33" t="s">
        <v>966</v>
      </c>
      <c s="34">
        <v>1</v>
      </c>
      <c s="35">
        <v>0</v>
      </c>
      <c s="36">
        <f>ROUND(ROUND(H645,2)*ROUND(G645,3),2)</f>
      </c>
      <c r="O645">
        <f>(I645*21)/100</f>
      </c>
      <c t="s">
        <v>28</v>
      </c>
    </row>
    <row r="646" spans="1:5" ht="12.75">
      <c r="A646" s="37" t="s">
        <v>56</v>
      </c>
      <c r="E646" s="38" t="s">
        <v>8590</v>
      </c>
    </row>
    <row r="647" spans="1:5" ht="12.75">
      <c r="A647" s="39" t="s">
        <v>57</v>
      </c>
      <c r="E647" s="40" t="s">
        <v>53</v>
      </c>
    </row>
    <row r="648" spans="1:5" ht="12.75">
      <c r="A648" t="s">
        <v>58</v>
      </c>
      <c r="E648" s="38" t="s">
        <v>53</v>
      </c>
    </row>
    <row r="649" spans="1:16" ht="12.75">
      <c r="A649" s="26" t="s">
        <v>51</v>
      </c>
      <c s="31" t="s">
        <v>6901</v>
      </c>
      <c s="31" t="s">
        <v>7763</v>
      </c>
      <c s="26" t="s">
        <v>53</v>
      </c>
      <c s="32" t="s">
        <v>8591</v>
      </c>
      <c s="33" t="s">
        <v>966</v>
      </c>
      <c s="34">
        <v>1</v>
      </c>
      <c s="35">
        <v>0</v>
      </c>
      <c s="36">
        <f>ROUND(ROUND(H649,2)*ROUND(G649,3),2)</f>
      </c>
      <c r="O649">
        <f>(I649*21)/100</f>
      </c>
      <c t="s">
        <v>28</v>
      </c>
    </row>
    <row r="650" spans="1:5" ht="12.75">
      <c r="A650" s="37" t="s">
        <v>56</v>
      </c>
      <c r="E650" s="38" t="s">
        <v>8591</v>
      </c>
    </row>
    <row r="651" spans="1:5" ht="12.75">
      <c r="A651" s="39" t="s">
        <v>57</v>
      </c>
      <c r="E651" s="40" t="s">
        <v>53</v>
      </c>
    </row>
    <row r="652" spans="1:5" ht="12.75">
      <c r="A652" t="s">
        <v>58</v>
      </c>
      <c r="E652" s="38" t="s">
        <v>53</v>
      </c>
    </row>
    <row r="653" spans="1:16" ht="12.75">
      <c r="A653" s="26" t="s">
        <v>51</v>
      </c>
      <c s="31" t="s">
        <v>6904</v>
      </c>
      <c s="31" t="s">
        <v>7765</v>
      </c>
      <c s="26" t="s">
        <v>53</v>
      </c>
      <c s="32" t="s">
        <v>8592</v>
      </c>
      <c s="33" t="s">
        <v>966</v>
      </c>
      <c s="34">
        <v>3</v>
      </c>
      <c s="35">
        <v>0</v>
      </c>
      <c s="36">
        <f>ROUND(ROUND(H653,2)*ROUND(G653,3),2)</f>
      </c>
      <c r="O653">
        <f>(I653*21)/100</f>
      </c>
      <c t="s">
        <v>28</v>
      </c>
    </row>
    <row r="654" spans="1:5" ht="12.75">
      <c r="A654" s="37" t="s">
        <v>56</v>
      </c>
      <c r="E654" s="38" t="s">
        <v>8592</v>
      </c>
    </row>
    <row r="655" spans="1:5" ht="12.75">
      <c r="A655" s="39" t="s">
        <v>57</v>
      </c>
      <c r="E655" s="40" t="s">
        <v>53</v>
      </c>
    </row>
    <row r="656" spans="1:5" ht="12.75">
      <c r="A656" t="s">
        <v>58</v>
      </c>
      <c r="E656" s="38" t="s">
        <v>53</v>
      </c>
    </row>
    <row r="657" spans="1:16" ht="12.75">
      <c r="A657" s="26" t="s">
        <v>51</v>
      </c>
      <c s="31" t="s">
        <v>6907</v>
      </c>
      <c s="31" t="s">
        <v>8120</v>
      </c>
      <c s="26" t="s">
        <v>53</v>
      </c>
      <c s="32" t="s">
        <v>8593</v>
      </c>
      <c s="33" t="s">
        <v>966</v>
      </c>
      <c s="34">
        <v>1</v>
      </c>
      <c s="35">
        <v>0</v>
      </c>
      <c s="36">
        <f>ROUND(ROUND(H657,2)*ROUND(G657,3),2)</f>
      </c>
      <c r="O657">
        <f>(I657*21)/100</f>
      </c>
      <c t="s">
        <v>28</v>
      </c>
    </row>
    <row r="658" spans="1:5" ht="12.75">
      <c r="A658" s="37" t="s">
        <v>56</v>
      </c>
      <c r="E658" s="38" t="s">
        <v>8593</v>
      </c>
    </row>
    <row r="659" spans="1:5" ht="12.75">
      <c r="A659" s="39" t="s">
        <v>57</v>
      </c>
      <c r="E659" s="40" t="s">
        <v>53</v>
      </c>
    </row>
    <row r="660" spans="1:5" ht="12.75">
      <c r="A660" t="s">
        <v>58</v>
      </c>
      <c r="E660" s="38" t="s">
        <v>53</v>
      </c>
    </row>
    <row r="661" spans="1:16" ht="12.75">
      <c r="A661" s="26" t="s">
        <v>51</v>
      </c>
      <c s="31" t="s">
        <v>6911</v>
      </c>
      <c s="31" t="s">
        <v>8594</v>
      </c>
      <c s="26" t="s">
        <v>53</v>
      </c>
      <c s="32" t="s">
        <v>8595</v>
      </c>
      <c s="33" t="s">
        <v>966</v>
      </c>
      <c s="34">
        <v>9</v>
      </c>
      <c s="35">
        <v>0</v>
      </c>
      <c s="36">
        <f>ROUND(ROUND(H661,2)*ROUND(G661,3),2)</f>
      </c>
      <c r="O661">
        <f>(I661*21)/100</f>
      </c>
      <c t="s">
        <v>28</v>
      </c>
    </row>
    <row r="662" spans="1:5" ht="12.75">
      <c r="A662" s="37" t="s">
        <v>56</v>
      </c>
      <c r="E662" s="38" t="s">
        <v>8595</v>
      </c>
    </row>
    <row r="663" spans="1:5" ht="12.75">
      <c r="A663" s="39" t="s">
        <v>57</v>
      </c>
      <c r="E663" s="40" t="s">
        <v>53</v>
      </c>
    </row>
    <row r="664" spans="1:5" ht="12.75">
      <c r="A664" t="s">
        <v>58</v>
      </c>
      <c r="E664" s="38" t="s">
        <v>53</v>
      </c>
    </row>
    <row r="665" spans="1:16" ht="12.75">
      <c r="A665" s="26" t="s">
        <v>51</v>
      </c>
      <c s="31" t="s">
        <v>6914</v>
      </c>
      <c s="31" t="s">
        <v>8596</v>
      </c>
      <c s="26" t="s">
        <v>53</v>
      </c>
      <c s="32" t="s">
        <v>8597</v>
      </c>
      <c s="33" t="s">
        <v>966</v>
      </c>
      <c s="34">
        <v>1</v>
      </c>
      <c s="35">
        <v>0</v>
      </c>
      <c s="36">
        <f>ROUND(ROUND(H665,2)*ROUND(G665,3),2)</f>
      </c>
      <c r="O665">
        <f>(I665*21)/100</f>
      </c>
      <c t="s">
        <v>28</v>
      </c>
    </row>
    <row r="666" spans="1:5" ht="12.75">
      <c r="A666" s="37" t="s">
        <v>56</v>
      </c>
      <c r="E666" s="38" t="s">
        <v>8597</v>
      </c>
    </row>
    <row r="667" spans="1:5" ht="12.75">
      <c r="A667" s="39" t="s">
        <v>57</v>
      </c>
      <c r="E667" s="40" t="s">
        <v>53</v>
      </c>
    </row>
    <row r="668" spans="1:5" ht="12.75">
      <c r="A668" t="s">
        <v>58</v>
      </c>
      <c r="E668" s="38" t="s">
        <v>53</v>
      </c>
    </row>
    <row r="669" spans="1:16" ht="12.75">
      <c r="A669" s="26" t="s">
        <v>51</v>
      </c>
      <c s="31" t="s">
        <v>6934</v>
      </c>
      <c s="31" t="s">
        <v>8598</v>
      </c>
      <c s="26" t="s">
        <v>53</v>
      </c>
      <c s="32" t="s">
        <v>8599</v>
      </c>
      <c s="33" t="s">
        <v>966</v>
      </c>
      <c s="34">
        <v>1</v>
      </c>
      <c s="35">
        <v>0</v>
      </c>
      <c s="36">
        <f>ROUND(ROUND(H669,2)*ROUND(G669,3),2)</f>
      </c>
      <c r="O669">
        <f>(I669*21)/100</f>
      </c>
      <c t="s">
        <v>28</v>
      </c>
    </row>
    <row r="670" spans="1:5" ht="12.75">
      <c r="A670" s="37" t="s">
        <v>56</v>
      </c>
      <c r="E670" s="38" t="s">
        <v>8599</v>
      </c>
    </row>
    <row r="671" spans="1:5" ht="12.75">
      <c r="A671" s="39" t="s">
        <v>57</v>
      </c>
      <c r="E671" s="40" t="s">
        <v>53</v>
      </c>
    </row>
    <row r="672" spans="1:5" ht="12.75">
      <c r="A672" t="s">
        <v>58</v>
      </c>
      <c r="E672" s="38" t="s">
        <v>53</v>
      </c>
    </row>
    <row r="673" spans="1:16" ht="12.75">
      <c r="A673" s="26" t="s">
        <v>51</v>
      </c>
      <c s="31" t="s">
        <v>6938</v>
      </c>
      <c s="31" t="s">
        <v>8600</v>
      </c>
      <c s="26" t="s">
        <v>53</v>
      </c>
      <c s="32" t="s">
        <v>8601</v>
      </c>
      <c s="33" t="s">
        <v>966</v>
      </c>
      <c s="34">
        <v>1</v>
      </c>
      <c s="35">
        <v>0</v>
      </c>
      <c s="36">
        <f>ROUND(ROUND(H673,2)*ROUND(G673,3),2)</f>
      </c>
      <c r="O673">
        <f>(I673*21)/100</f>
      </c>
      <c t="s">
        <v>28</v>
      </c>
    </row>
    <row r="674" spans="1:5" ht="12.75">
      <c r="A674" s="37" t="s">
        <v>56</v>
      </c>
      <c r="E674" s="38" t="s">
        <v>8601</v>
      </c>
    </row>
    <row r="675" spans="1:5" ht="12.75">
      <c r="A675" s="39" t="s">
        <v>57</v>
      </c>
      <c r="E675" s="40" t="s">
        <v>53</v>
      </c>
    </row>
    <row r="676" spans="1:5" ht="12.75">
      <c r="A676" t="s">
        <v>58</v>
      </c>
      <c r="E676" s="38" t="s">
        <v>53</v>
      </c>
    </row>
    <row r="677" spans="1:18" ht="12.75" customHeight="1">
      <c r="A677" s="6" t="s">
        <v>48</v>
      </c>
      <c s="6"/>
      <c s="44" t="s">
        <v>7790</v>
      </c>
      <c s="6"/>
      <c s="29" t="s">
        <v>1995</v>
      </c>
      <c s="6"/>
      <c s="6"/>
      <c s="6"/>
      <c s="46">
        <f>0+Q677</f>
      </c>
      <c r="O677">
        <f>0+R677</f>
      </c>
      <c r="Q677">
        <f>0+I678+I682+I686+I690</f>
      </c>
      <c>
        <f>0+O678+O682+O686+O690</f>
      </c>
    </row>
    <row r="678" spans="1:16" ht="12.75">
      <c r="A678" s="26" t="s">
        <v>51</v>
      </c>
      <c s="31" t="s">
        <v>298</v>
      </c>
      <c s="31" t="s">
        <v>8602</v>
      </c>
      <c s="26" t="s">
        <v>53</v>
      </c>
      <c s="32" t="s">
        <v>6182</v>
      </c>
      <c s="33" t="s">
        <v>5727</v>
      </c>
      <c s="34">
        <v>1</v>
      </c>
      <c s="35">
        <v>0</v>
      </c>
      <c s="36">
        <f>ROUND(ROUND(H678,2)*ROUND(G678,3),2)</f>
      </c>
      <c r="O678">
        <f>(I678*21)/100</f>
      </c>
      <c t="s">
        <v>28</v>
      </c>
    </row>
    <row r="679" spans="1:5" ht="12.75">
      <c r="A679" s="37" t="s">
        <v>56</v>
      </c>
      <c r="E679" s="38" t="s">
        <v>6182</v>
      </c>
    </row>
    <row r="680" spans="1:5" ht="12.75">
      <c r="A680" s="39" t="s">
        <v>57</v>
      </c>
      <c r="E680" s="40" t="s">
        <v>53</v>
      </c>
    </row>
    <row r="681" spans="1:5" ht="12.75">
      <c r="A681" t="s">
        <v>58</v>
      </c>
      <c r="E681" s="38" t="s">
        <v>53</v>
      </c>
    </row>
    <row r="682" spans="1:16" ht="12.75">
      <c r="A682" s="26" t="s">
        <v>51</v>
      </c>
      <c s="31" t="s">
        <v>370</v>
      </c>
      <c s="31" t="s">
        <v>8603</v>
      </c>
      <c s="26" t="s">
        <v>53</v>
      </c>
      <c s="32" t="s">
        <v>6090</v>
      </c>
      <c s="33" t="s">
        <v>5727</v>
      </c>
      <c s="34">
        <v>1</v>
      </c>
      <c s="35">
        <v>0</v>
      </c>
      <c s="36">
        <f>ROUND(ROUND(H682,2)*ROUND(G682,3),2)</f>
      </c>
      <c r="O682">
        <f>(I682*21)/100</f>
      </c>
      <c t="s">
        <v>28</v>
      </c>
    </row>
    <row r="683" spans="1:5" ht="12.75">
      <c r="A683" s="37" t="s">
        <v>56</v>
      </c>
      <c r="E683" s="38" t="s">
        <v>6090</v>
      </c>
    </row>
    <row r="684" spans="1:5" ht="12.75">
      <c r="A684" s="39" t="s">
        <v>57</v>
      </c>
      <c r="E684" s="40" t="s">
        <v>53</v>
      </c>
    </row>
    <row r="685" spans="1:5" ht="12.75">
      <c r="A685" t="s">
        <v>58</v>
      </c>
      <c r="E685" s="38" t="s">
        <v>53</v>
      </c>
    </row>
    <row r="686" spans="1:16" ht="12.75">
      <c r="A686" s="26" t="s">
        <v>51</v>
      </c>
      <c s="31" t="s">
        <v>375</v>
      </c>
      <c s="31" t="s">
        <v>8604</v>
      </c>
      <c s="26" t="s">
        <v>53</v>
      </c>
      <c s="32" t="s">
        <v>6185</v>
      </c>
      <c s="33" t="s">
        <v>5727</v>
      </c>
      <c s="34">
        <v>1</v>
      </c>
      <c s="35">
        <v>0</v>
      </c>
      <c s="36">
        <f>ROUND(ROUND(H686,2)*ROUND(G686,3),2)</f>
      </c>
      <c r="O686">
        <f>(I686*21)/100</f>
      </c>
      <c t="s">
        <v>28</v>
      </c>
    </row>
    <row r="687" spans="1:5" ht="12.75">
      <c r="A687" s="37" t="s">
        <v>56</v>
      </c>
      <c r="E687" s="38" t="s">
        <v>6185</v>
      </c>
    </row>
    <row r="688" spans="1:5" ht="12.75">
      <c r="A688" s="39" t="s">
        <v>57</v>
      </c>
      <c r="E688" s="40" t="s">
        <v>53</v>
      </c>
    </row>
    <row r="689" spans="1:5" ht="12.75">
      <c r="A689" t="s">
        <v>58</v>
      </c>
      <c r="E689" s="38" t="s">
        <v>53</v>
      </c>
    </row>
    <row r="690" spans="1:16" ht="12.75">
      <c r="A690" s="26" t="s">
        <v>51</v>
      </c>
      <c s="31" t="s">
        <v>382</v>
      </c>
      <c s="31" t="s">
        <v>8605</v>
      </c>
      <c s="26" t="s">
        <v>53</v>
      </c>
      <c s="32" t="s">
        <v>6187</v>
      </c>
      <c s="33" t="s">
        <v>5727</v>
      </c>
      <c s="34">
        <v>1</v>
      </c>
      <c s="35">
        <v>0</v>
      </c>
      <c s="36">
        <f>ROUND(ROUND(H690,2)*ROUND(G690,3),2)</f>
      </c>
      <c r="O690">
        <f>(I690*21)/100</f>
      </c>
      <c t="s">
        <v>28</v>
      </c>
    </row>
    <row r="691" spans="1:5" ht="12.75">
      <c r="A691" s="37" t="s">
        <v>56</v>
      </c>
      <c r="E691" s="38" t="s">
        <v>6187</v>
      </c>
    </row>
    <row r="692" spans="1:5" ht="12.75">
      <c r="A692" s="39" t="s">
        <v>57</v>
      </c>
      <c r="E692" s="40" t="s">
        <v>53</v>
      </c>
    </row>
    <row r="693" spans="1:5" ht="12.75">
      <c r="A693" t="s">
        <v>58</v>
      </c>
      <c r="E69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27</v>
      </c>
    </row>
    <row r="3" spans="1:16" ht="15" customHeight="1">
      <c r="A3" t="s">
        <v>12</v>
      </c>
      <c s="12" t="s">
        <v>14</v>
      </c>
      <c s="13" t="s">
        <v>15</v>
      </c>
      <c s="1"/>
      <c s="14" t="s">
        <v>16</v>
      </c>
      <c s="1"/>
      <c s="9"/>
      <c s="8" t="s">
        <v>8606</v>
      </c>
      <c s="41">
        <f>0+I10+I67</f>
      </c>
      <c r="O3" t="s">
        <v>23</v>
      </c>
      <c t="s">
        <v>28</v>
      </c>
    </row>
    <row r="4" spans="1:16" ht="15" customHeight="1">
      <c r="A4" t="s">
        <v>17</v>
      </c>
      <c s="12" t="s">
        <v>18</v>
      </c>
      <c s="13" t="s">
        <v>5715</v>
      </c>
      <c s="1"/>
      <c s="14" t="s">
        <v>5716</v>
      </c>
      <c s="1"/>
      <c s="1"/>
      <c s="11"/>
      <c s="11"/>
      <c r="O4" t="s">
        <v>24</v>
      </c>
      <c t="s">
        <v>28</v>
      </c>
    </row>
    <row r="5" spans="1:16" ht="12.75" customHeight="1">
      <c r="A5" t="s">
        <v>21</v>
      </c>
      <c s="12" t="s">
        <v>18</v>
      </c>
      <c s="13" t="s">
        <v>6190</v>
      </c>
      <c s="1"/>
      <c s="14" t="s">
        <v>6191</v>
      </c>
      <c s="1"/>
      <c s="1"/>
      <c s="1"/>
      <c s="1"/>
      <c r="O5" t="s">
        <v>25</v>
      </c>
      <c t="s">
        <v>28</v>
      </c>
    </row>
    <row r="6" spans="1:9" ht="12.75" customHeight="1">
      <c r="A6" t="s">
        <v>388</v>
      </c>
      <c s="16" t="s">
        <v>22</v>
      </c>
      <c s="17" t="s">
        <v>8606</v>
      </c>
      <c s="6"/>
      <c s="18" t="s">
        <v>8607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6082</v>
      </c>
      <c s="27"/>
      <c s="29" t="s">
        <v>8609</v>
      </c>
      <c s="27"/>
      <c s="27"/>
      <c s="27"/>
      <c s="30">
        <f>0+Q10</f>
      </c>
      <c r="O10">
        <f>0+R10</f>
      </c>
      <c r="Q10">
        <f>0+I11+I15+I19+I23+I27+I31+I35+I39+I43+I47+I51+I55+I59+I63</f>
      </c>
      <c>
        <f>0+O11+O15+O19+O23+O27+O31+O35+O39+O43+O47+O51+O55+O59+O63</f>
      </c>
    </row>
    <row r="11" spans="1:16" ht="12.75">
      <c r="A11" s="26" t="s">
        <v>51</v>
      </c>
      <c s="31" t="s">
        <v>34</v>
      </c>
      <c s="31" t="s">
        <v>1144</v>
      </c>
      <c s="26" t="s">
        <v>53</v>
      </c>
      <c s="32" t="s">
        <v>8610</v>
      </c>
      <c s="33" t="s">
        <v>55</v>
      </c>
      <c s="34">
        <v>260</v>
      </c>
      <c s="35">
        <v>0</v>
      </c>
      <c s="36">
        <f>ROUND(ROUND(H11,2)*ROUND(G11,3),2)</f>
      </c>
      <c r="O11">
        <f>(I11*21)/100</f>
      </c>
      <c t="s">
        <v>28</v>
      </c>
    </row>
    <row r="12" spans="1:5" ht="12.75">
      <c r="A12" s="37" t="s">
        <v>56</v>
      </c>
      <c r="E12" s="38" t="s">
        <v>8610</v>
      </c>
    </row>
    <row r="13" spans="1:5" ht="12.75">
      <c r="A13" s="39" t="s">
        <v>57</v>
      </c>
      <c r="E13" s="40" t="s">
        <v>53</v>
      </c>
    </row>
    <row r="14" spans="1:5" ht="12.75">
      <c r="A14" t="s">
        <v>58</v>
      </c>
      <c r="E14" s="38" t="s">
        <v>53</v>
      </c>
    </row>
    <row r="15" spans="1:16" ht="12.75">
      <c r="A15" s="26" t="s">
        <v>51</v>
      </c>
      <c s="31" t="s">
        <v>26</v>
      </c>
      <c s="31" t="s">
        <v>6067</v>
      </c>
      <c s="26" t="s">
        <v>53</v>
      </c>
      <c s="32" t="s">
        <v>8611</v>
      </c>
      <c s="33" t="s">
        <v>966</v>
      </c>
      <c s="34">
        <v>28</v>
      </c>
      <c s="35">
        <v>0</v>
      </c>
      <c s="36">
        <f>ROUND(ROUND(H15,2)*ROUND(G15,3),2)</f>
      </c>
      <c r="O15">
        <f>(I15*21)/100</f>
      </c>
      <c t="s">
        <v>28</v>
      </c>
    </row>
    <row r="16" spans="1:5" ht="12.75">
      <c r="A16" s="37" t="s">
        <v>56</v>
      </c>
      <c r="E16" s="38" t="s">
        <v>8611</v>
      </c>
    </row>
    <row r="17" spans="1:5" ht="12.75">
      <c r="A17" s="39" t="s">
        <v>57</v>
      </c>
      <c r="E17" s="40" t="s">
        <v>53</v>
      </c>
    </row>
    <row r="18" spans="1:5" ht="12.75">
      <c r="A18" t="s">
        <v>58</v>
      </c>
      <c r="E18" s="38" t="s">
        <v>53</v>
      </c>
    </row>
    <row r="19" spans="1:16" ht="12.75">
      <c r="A19" s="26" t="s">
        <v>51</v>
      </c>
      <c s="31" t="s">
        <v>38</v>
      </c>
      <c s="31" t="s">
        <v>5794</v>
      </c>
      <c s="26" t="s">
        <v>53</v>
      </c>
      <c s="32" t="s">
        <v>8612</v>
      </c>
      <c s="33" t="s">
        <v>966</v>
      </c>
      <c s="34">
        <v>40</v>
      </c>
      <c s="35">
        <v>0</v>
      </c>
      <c s="36">
        <f>ROUND(ROUND(H19,2)*ROUND(G19,3),2)</f>
      </c>
      <c r="O19">
        <f>(I19*21)/100</f>
      </c>
      <c t="s">
        <v>28</v>
      </c>
    </row>
    <row r="20" spans="1:5" ht="12.75">
      <c r="A20" s="37" t="s">
        <v>56</v>
      </c>
      <c r="E20" s="38" t="s">
        <v>8612</v>
      </c>
    </row>
    <row r="21" spans="1:5" ht="12.75">
      <c r="A21" s="39" t="s">
        <v>57</v>
      </c>
      <c r="E21" s="40" t="s">
        <v>53</v>
      </c>
    </row>
    <row r="22" spans="1:5" ht="12.75">
      <c r="A22" t="s">
        <v>58</v>
      </c>
      <c r="E22" s="38" t="s">
        <v>53</v>
      </c>
    </row>
    <row r="23" spans="1:16" ht="12.75">
      <c r="A23" s="26" t="s">
        <v>51</v>
      </c>
      <c s="31" t="s">
        <v>40</v>
      </c>
      <c s="31" t="s">
        <v>6070</v>
      </c>
      <c s="26" t="s">
        <v>53</v>
      </c>
      <c s="32" t="s">
        <v>8613</v>
      </c>
      <c s="33" t="s">
        <v>966</v>
      </c>
      <c s="34">
        <v>8</v>
      </c>
      <c s="35">
        <v>0</v>
      </c>
      <c s="36">
        <f>ROUND(ROUND(H23,2)*ROUND(G23,3),2)</f>
      </c>
      <c r="O23">
        <f>(I23*21)/100</f>
      </c>
      <c t="s">
        <v>28</v>
      </c>
    </row>
    <row r="24" spans="1:5" ht="12.75">
      <c r="A24" s="37" t="s">
        <v>56</v>
      </c>
      <c r="E24" s="38" t="s">
        <v>8613</v>
      </c>
    </row>
    <row r="25" spans="1:5" ht="12.75">
      <c r="A25" s="39" t="s">
        <v>57</v>
      </c>
      <c r="E25" s="40" t="s">
        <v>53</v>
      </c>
    </row>
    <row r="26" spans="1:5" ht="12.75">
      <c r="A26" t="s">
        <v>58</v>
      </c>
      <c r="E26" s="38" t="s">
        <v>53</v>
      </c>
    </row>
    <row r="27" spans="1:16" ht="12.75">
      <c r="A27" s="26" t="s">
        <v>51</v>
      </c>
      <c s="31" t="s">
        <v>27</v>
      </c>
      <c s="31" t="s">
        <v>6072</v>
      </c>
      <c s="26" t="s">
        <v>53</v>
      </c>
      <c s="32" t="s">
        <v>8614</v>
      </c>
      <c s="33" t="s">
        <v>966</v>
      </c>
      <c s="34">
        <v>23</v>
      </c>
      <c s="35">
        <v>0</v>
      </c>
      <c s="36">
        <f>ROUND(ROUND(H27,2)*ROUND(G27,3),2)</f>
      </c>
      <c r="O27">
        <f>(I27*21)/100</f>
      </c>
      <c t="s">
        <v>28</v>
      </c>
    </row>
    <row r="28" spans="1:5" ht="12.75">
      <c r="A28" s="37" t="s">
        <v>56</v>
      </c>
      <c r="E28" s="38" t="s">
        <v>8614</v>
      </c>
    </row>
    <row r="29" spans="1:5" ht="12.75">
      <c r="A29" s="39" t="s">
        <v>57</v>
      </c>
      <c r="E29" s="40" t="s">
        <v>53</v>
      </c>
    </row>
    <row r="30" spans="1:5" ht="12.75">
      <c r="A30" t="s">
        <v>58</v>
      </c>
      <c r="E30" s="38" t="s">
        <v>53</v>
      </c>
    </row>
    <row r="31" spans="1:16" ht="12.75">
      <c r="A31" s="26" t="s">
        <v>51</v>
      </c>
      <c s="31" t="s">
        <v>76</v>
      </c>
      <c s="31" t="s">
        <v>6136</v>
      </c>
      <c s="26" t="s">
        <v>53</v>
      </c>
      <c s="32" t="s">
        <v>8615</v>
      </c>
      <c s="33" t="s">
        <v>966</v>
      </c>
      <c s="34">
        <v>14</v>
      </c>
      <c s="35">
        <v>0</v>
      </c>
      <c s="36">
        <f>ROUND(ROUND(H31,2)*ROUND(G31,3),2)</f>
      </c>
      <c r="O31">
        <f>(I31*21)/100</f>
      </c>
      <c t="s">
        <v>28</v>
      </c>
    </row>
    <row r="32" spans="1:5" ht="12.75">
      <c r="A32" s="37" t="s">
        <v>56</v>
      </c>
      <c r="E32" s="38" t="s">
        <v>8615</v>
      </c>
    </row>
    <row r="33" spans="1:5" ht="12.75">
      <c r="A33" s="39" t="s">
        <v>57</v>
      </c>
      <c r="E33" s="40" t="s">
        <v>53</v>
      </c>
    </row>
    <row r="34" spans="1:5" ht="12.75">
      <c r="A34" t="s">
        <v>58</v>
      </c>
      <c r="E34" s="38" t="s">
        <v>53</v>
      </c>
    </row>
    <row r="35" spans="1:16" ht="12.75">
      <c r="A35" s="26" t="s">
        <v>51</v>
      </c>
      <c s="31" t="s">
        <v>81</v>
      </c>
      <c s="31" t="s">
        <v>8616</v>
      </c>
      <c s="26" t="s">
        <v>53</v>
      </c>
      <c s="32" t="s">
        <v>8617</v>
      </c>
      <c s="33" t="s">
        <v>55</v>
      </c>
      <c s="34">
        <v>260</v>
      </c>
      <c s="35">
        <v>0</v>
      </c>
      <c s="36">
        <f>ROUND(ROUND(H35,2)*ROUND(G35,3),2)</f>
      </c>
      <c r="O35">
        <f>(I35*21)/100</f>
      </c>
      <c t="s">
        <v>28</v>
      </c>
    </row>
    <row r="36" spans="1:5" ht="12.75">
      <c r="A36" s="37" t="s">
        <v>56</v>
      </c>
      <c r="E36" s="38" t="s">
        <v>8617</v>
      </c>
    </row>
    <row r="37" spans="1:5" ht="12.75">
      <c r="A37" s="39" t="s">
        <v>57</v>
      </c>
      <c r="E37" s="40" t="s">
        <v>53</v>
      </c>
    </row>
    <row r="38" spans="1:5" ht="12.75">
      <c r="A38" t="s">
        <v>58</v>
      </c>
      <c r="E38" s="38" t="s">
        <v>53</v>
      </c>
    </row>
    <row r="39" spans="1:16" ht="12.75">
      <c r="A39" s="26" t="s">
        <v>51</v>
      </c>
      <c s="31" t="s">
        <v>44</v>
      </c>
      <c s="31" t="s">
        <v>8618</v>
      </c>
      <c s="26" t="s">
        <v>53</v>
      </c>
      <c s="32" t="s">
        <v>8619</v>
      </c>
      <c s="33" t="s">
        <v>966</v>
      </c>
      <c s="34">
        <v>40</v>
      </c>
      <c s="35">
        <v>0</v>
      </c>
      <c s="36">
        <f>ROUND(ROUND(H39,2)*ROUND(G39,3),2)</f>
      </c>
      <c r="O39">
        <f>(I39*21)/100</f>
      </c>
      <c t="s">
        <v>28</v>
      </c>
    </row>
    <row r="40" spans="1:5" ht="12.75">
      <c r="A40" s="37" t="s">
        <v>56</v>
      </c>
      <c r="E40" s="38" t="s">
        <v>8619</v>
      </c>
    </row>
    <row r="41" spans="1:5" ht="12.75">
      <c r="A41" s="39" t="s">
        <v>57</v>
      </c>
      <c r="E41" s="40" t="s">
        <v>53</v>
      </c>
    </row>
    <row r="42" spans="1:5" ht="12.75">
      <c r="A42" t="s">
        <v>58</v>
      </c>
      <c r="E42" s="38" t="s">
        <v>53</v>
      </c>
    </row>
    <row r="43" spans="1:16" ht="12.75">
      <c r="A43" s="26" t="s">
        <v>51</v>
      </c>
      <c s="31" t="s">
        <v>46</v>
      </c>
      <c s="31" t="s">
        <v>8618</v>
      </c>
      <c s="26" t="s">
        <v>34</v>
      </c>
      <c s="32" t="s">
        <v>8620</v>
      </c>
      <c s="33" t="s">
        <v>966</v>
      </c>
      <c s="34">
        <v>8</v>
      </c>
      <c s="35">
        <v>0</v>
      </c>
      <c s="36">
        <f>ROUND(ROUND(H43,2)*ROUND(G43,3),2)</f>
      </c>
      <c r="O43">
        <f>(I43*21)/100</f>
      </c>
      <c t="s">
        <v>28</v>
      </c>
    </row>
    <row r="44" spans="1:5" ht="12.75">
      <c r="A44" s="37" t="s">
        <v>56</v>
      </c>
      <c r="E44" s="38" t="s">
        <v>8620</v>
      </c>
    </row>
    <row r="45" spans="1:5" ht="12.75">
      <c r="A45" s="39" t="s">
        <v>57</v>
      </c>
      <c r="E45" s="40" t="s">
        <v>53</v>
      </c>
    </row>
    <row r="46" spans="1:5" ht="12.75">
      <c r="A46" t="s">
        <v>58</v>
      </c>
      <c r="E46" s="38" t="s">
        <v>53</v>
      </c>
    </row>
    <row r="47" spans="1:16" ht="12.75">
      <c r="A47" s="26" t="s">
        <v>51</v>
      </c>
      <c s="31" t="s">
        <v>91</v>
      </c>
      <c s="31" t="s">
        <v>8621</v>
      </c>
      <c s="26" t="s">
        <v>53</v>
      </c>
      <c s="32" t="s">
        <v>8622</v>
      </c>
      <c s="33" t="s">
        <v>966</v>
      </c>
      <c s="34">
        <v>28</v>
      </c>
      <c s="35">
        <v>0</v>
      </c>
      <c s="36">
        <f>ROUND(ROUND(H47,2)*ROUND(G47,3),2)</f>
      </c>
      <c r="O47">
        <f>(I47*21)/100</f>
      </c>
      <c t="s">
        <v>28</v>
      </c>
    </row>
    <row r="48" spans="1:5" ht="12.75">
      <c r="A48" s="37" t="s">
        <v>56</v>
      </c>
      <c r="E48" s="38" t="s">
        <v>8622</v>
      </c>
    </row>
    <row r="49" spans="1:5" ht="12.75">
      <c r="A49" s="39" t="s">
        <v>57</v>
      </c>
      <c r="E49" s="40" t="s">
        <v>53</v>
      </c>
    </row>
    <row r="50" spans="1:5" ht="12.75">
      <c r="A50" t="s">
        <v>58</v>
      </c>
      <c r="E50" s="38" t="s">
        <v>53</v>
      </c>
    </row>
    <row r="51" spans="1:16" ht="12.75">
      <c r="A51" s="26" t="s">
        <v>51</v>
      </c>
      <c s="31" t="s">
        <v>95</v>
      </c>
      <c s="31" t="s">
        <v>8621</v>
      </c>
      <c s="26" t="s">
        <v>34</v>
      </c>
      <c s="32" t="s">
        <v>8623</v>
      </c>
      <c s="33" t="s">
        <v>966</v>
      </c>
      <c s="34">
        <v>23</v>
      </c>
      <c s="35">
        <v>0</v>
      </c>
      <c s="36">
        <f>ROUND(ROUND(H51,2)*ROUND(G51,3),2)</f>
      </c>
      <c r="O51">
        <f>(I51*21)/100</f>
      </c>
      <c t="s">
        <v>28</v>
      </c>
    </row>
    <row r="52" spans="1:5" ht="12.75">
      <c r="A52" s="37" t="s">
        <v>56</v>
      </c>
      <c r="E52" s="38" t="s">
        <v>8623</v>
      </c>
    </row>
    <row r="53" spans="1:5" ht="12.75">
      <c r="A53" s="39" t="s">
        <v>57</v>
      </c>
      <c r="E53" s="40" t="s">
        <v>53</v>
      </c>
    </row>
    <row r="54" spans="1:5" ht="12.75">
      <c r="A54" t="s">
        <v>58</v>
      </c>
      <c r="E54" s="38" t="s">
        <v>53</v>
      </c>
    </row>
    <row r="55" spans="1:16" ht="12.75">
      <c r="A55" s="26" t="s">
        <v>51</v>
      </c>
      <c s="31" t="s">
        <v>99</v>
      </c>
      <c s="31" t="s">
        <v>8624</v>
      </c>
      <c s="26" t="s">
        <v>53</v>
      </c>
      <c s="32" t="s">
        <v>8625</v>
      </c>
      <c s="33" t="s">
        <v>966</v>
      </c>
      <c s="34">
        <v>14</v>
      </c>
      <c s="35">
        <v>0</v>
      </c>
      <c s="36">
        <f>ROUND(ROUND(H55,2)*ROUND(G55,3),2)</f>
      </c>
      <c r="O55">
        <f>(I55*21)/100</f>
      </c>
      <c t="s">
        <v>28</v>
      </c>
    </row>
    <row r="56" spans="1:5" ht="12.75">
      <c r="A56" s="37" t="s">
        <v>56</v>
      </c>
      <c r="E56" s="38" t="s">
        <v>8625</v>
      </c>
    </row>
    <row r="57" spans="1:5" ht="12.75">
      <c r="A57" s="39" t="s">
        <v>57</v>
      </c>
      <c r="E57" s="40" t="s">
        <v>53</v>
      </c>
    </row>
    <row r="58" spans="1:5" ht="12.75">
      <c r="A58" t="s">
        <v>58</v>
      </c>
      <c r="E58" s="38" t="s">
        <v>53</v>
      </c>
    </row>
    <row r="59" spans="1:16" ht="12.75">
      <c r="A59" s="26" t="s">
        <v>51</v>
      </c>
      <c s="31" t="s">
        <v>103</v>
      </c>
      <c s="31" t="s">
        <v>8624</v>
      </c>
      <c s="26" t="s">
        <v>34</v>
      </c>
      <c s="32" t="s">
        <v>8626</v>
      </c>
      <c s="33" t="s">
        <v>966</v>
      </c>
      <c s="34">
        <v>2</v>
      </c>
      <c s="35">
        <v>0</v>
      </c>
      <c s="36">
        <f>ROUND(ROUND(H59,2)*ROUND(G59,3),2)</f>
      </c>
      <c r="O59">
        <f>(I59*21)/100</f>
      </c>
      <c t="s">
        <v>28</v>
      </c>
    </row>
    <row r="60" spans="1:5" ht="12.75">
      <c r="A60" s="37" t="s">
        <v>56</v>
      </c>
      <c r="E60" s="38" t="s">
        <v>8626</v>
      </c>
    </row>
    <row r="61" spans="1:5" ht="12.75">
      <c r="A61" s="39" t="s">
        <v>57</v>
      </c>
      <c r="E61" s="40" t="s">
        <v>53</v>
      </c>
    </row>
    <row r="62" spans="1:5" ht="12.75">
      <c r="A62" t="s">
        <v>58</v>
      </c>
      <c r="E62" s="38" t="s">
        <v>53</v>
      </c>
    </row>
    <row r="63" spans="1:16" ht="12.75">
      <c r="A63" s="26" t="s">
        <v>51</v>
      </c>
      <c s="31" t="s">
        <v>150</v>
      </c>
      <c s="31" t="s">
        <v>6080</v>
      </c>
      <c s="26" t="s">
        <v>53</v>
      </c>
      <c s="32" t="s">
        <v>8627</v>
      </c>
      <c s="33" t="s">
        <v>966</v>
      </c>
      <c s="34">
        <v>2</v>
      </c>
      <c s="35">
        <v>0</v>
      </c>
      <c s="36">
        <f>ROUND(ROUND(H63,2)*ROUND(G63,3),2)</f>
      </c>
      <c r="O63">
        <f>(I63*21)/100</f>
      </c>
      <c t="s">
        <v>28</v>
      </c>
    </row>
    <row r="64" spans="1:5" ht="12.75">
      <c r="A64" s="37" t="s">
        <v>56</v>
      </c>
      <c r="E64" s="38" t="s">
        <v>8627</v>
      </c>
    </row>
    <row r="65" spans="1:5" ht="12.75">
      <c r="A65" s="39" t="s">
        <v>57</v>
      </c>
      <c r="E65" s="40" t="s">
        <v>53</v>
      </c>
    </row>
    <row r="66" spans="1:5" ht="12.75">
      <c r="A66" t="s">
        <v>58</v>
      </c>
      <c r="E66" s="38" t="s">
        <v>53</v>
      </c>
    </row>
    <row r="67" spans="1:18" ht="12.75" customHeight="1">
      <c r="A67" s="6" t="s">
        <v>48</v>
      </c>
      <c s="6"/>
      <c s="44" t="s">
        <v>6086</v>
      </c>
      <c s="6"/>
      <c s="29" t="s">
        <v>1995</v>
      </c>
      <c s="6"/>
      <c s="6"/>
      <c s="6"/>
      <c s="46">
        <f>0+Q67</f>
      </c>
      <c r="O67">
        <f>0+R67</f>
      </c>
      <c r="Q67">
        <f>0+I68+I72+I76</f>
      </c>
      <c>
        <f>0+O68+O72+O76</f>
      </c>
    </row>
    <row r="68" spans="1:16" ht="12.75">
      <c r="A68" s="26" t="s">
        <v>51</v>
      </c>
      <c s="31" t="s">
        <v>28</v>
      </c>
      <c s="31" t="s">
        <v>6089</v>
      </c>
      <c s="26" t="s">
        <v>53</v>
      </c>
      <c s="32" t="s">
        <v>6187</v>
      </c>
      <c s="33" t="s">
        <v>5727</v>
      </c>
      <c s="34">
        <v>1</v>
      </c>
      <c s="35">
        <v>0</v>
      </c>
      <c s="36">
        <f>ROUND(ROUND(H68,2)*ROUND(G68,3),2)</f>
      </c>
      <c r="O68">
        <f>(I68*21)/100</f>
      </c>
      <c t="s">
        <v>28</v>
      </c>
    </row>
    <row r="69" spans="1:5" ht="12.75">
      <c r="A69" s="37" t="s">
        <v>56</v>
      </c>
      <c r="E69" s="38" t="s">
        <v>6187</v>
      </c>
    </row>
    <row r="70" spans="1:5" ht="12.75">
      <c r="A70" s="39" t="s">
        <v>57</v>
      </c>
      <c r="E70" s="40" t="s">
        <v>53</v>
      </c>
    </row>
    <row r="71" spans="1:5" ht="12.75">
      <c r="A71" t="s">
        <v>58</v>
      </c>
      <c r="E71" s="38" t="s">
        <v>53</v>
      </c>
    </row>
    <row r="72" spans="1:16" ht="12.75">
      <c r="A72" s="26" t="s">
        <v>51</v>
      </c>
      <c s="31" t="s">
        <v>150</v>
      </c>
      <c s="31" t="s">
        <v>6080</v>
      </c>
      <c s="26" t="s">
        <v>53</v>
      </c>
      <c s="32" t="s">
        <v>6090</v>
      </c>
      <c s="33" t="s">
        <v>5727</v>
      </c>
      <c s="34">
        <v>1</v>
      </c>
      <c s="35">
        <v>0</v>
      </c>
      <c s="36">
        <f>ROUND(ROUND(H72,2)*ROUND(G72,3),2)</f>
      </c>
      <c r="O72">
        <f>(I72*21)/100</f>
      </c>
      <c t="s">
        <v>28</v>
      </c>
    </row>
    <row r="73" spans="1:5" ht="12.75">
      <c r="A73" s="37" t="s">
        <v>56</v>
      </c>
      <c r="E73" s="38" t="s">
        <v>6090</v>
      </c>
    </row>
    <row r="74" spans="1:5" ht="12.75">
      <c r="A74" s="39" t="s">
        <v>57</v>
      </c>
      <c r="E74" s="40" t="s">
        <v>53</v>
      </c>
    </row>
    <row r="75" spans="1:5" ht="12.75">
      <c r="A75" t="s">
        <v>58</v>
      </c>
      <c r="E75" s="38" t="s">
        <v>53</v>
      </c>
    </row>
    <row r="76" spans="1:16" ht="12.75">
      <c r="A76" s="26" t="s">
        <v>51</v>
      </c>
      <c s="31" t="s">
        <v>154</v>
      </c>
      <c s="31" t="s">
        <v>6084</v>
      </c>
      <c s="26" t="s">
        <v>53</v>
      </c>
      <c s="32" t="s">
        <v>6185</v>
      </c>
      <c s="33" t="s">
        <v>5727</v>
      </c>
      <c s="34">
        <v>1</v>
      </c>
      <c s="35">
        <v>0</v>
      </c>
      <c s="36">
        <f>ROUND(ROUND(H76,2)*ROUND(G76,3),2)</f>
      </c>
      <c r="O76">
        <f>(I76*21)/100</f>
      </c>
      <c t="s">
        <v>28</v>
      </c>
    </row>
    <row r="77" spans="1:5" ht="12.75">
      <c r="A77" s="37" t="s">
        <v>56</v>
      </c>
      <c r="E77" s="38" t="s">
        <v>6185</v>
      </c>
    </row>
    <row r="78" spans="1:5" ht="12.75">
      <c r="A78" s="39" t="s">
        <v>57</v>
      </c>
      <c r="E78" s="40" t="s">
        <v>53</v>
      </c>
    </row>
    <row r="79" spans="1:5" ht="12.75">
      <c r="A79" t="s">
        <v>58</v>
      </c>
      <c r="E7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f>
      </c>
      <c t="s">
        <v>27</v>
      </c>
    </row>
    <row r="3" spans="1:16" ht="15" customHeight="1">
      <c r="A3" t="s">
        <v>12</v>
      </c>
      <c s="12" t="s">
        <v>14</v>
      </c>
      <c s="13" t="s">
        <v>15</v>
      </c>
      <c s="1"/>
      <c s="14" t="s">
        <v>16</v>
      </c>
      <c s="1"/>
      <c s="9"/>
      <c s="8" t="s">
        <v>8628</v>
      </c>
      <c s="41">
        <f>0+I10+I43</f>
      </c>
      <c r="O3" t="s">
        <v>23</v>
      </c>
      <c t="s">
        <v>28</v>
      </c>
    </row>
    <row r="4" spans="1:16" ht="15" customHeight="1">
      <c r="A4" t="s">
        <v>17</v>
      </c>
      <c s="12" t="s">
        <v>18</v>
      </c>
      <c s="13" t="s">
        <v>5715</v>
      </c>
      <c s="1"/>
      <c s="14" t="s">
        <v>5716</v>
      </c>
      <c s="1"/>
      <c s="1"/>
      <c s="11"/>
      <c s="11"/>
      <c r="O4" t="s">
        <v>24</v>
      </c>
      <c t="s">
        <v>28</v>
      </c>
    </row>
    <row r="5" spans="1:16" ht="12.75" customHeight="1">
      <c r="A5" t="s">
        <v>21</v>
      </c>
      <c s="12" t="s">
        <v>18</v>
      </c>
      <c s="13" t="s">
        <v>6190</v>
      </c>
      <c s="1"/>
      <c s="14" t="s">
        <v>6191</v>
      </c>
      <c s="1"/>
      <c s="1"/>
      <c s="1"/>
      <c s="1"/>
      <c r="O5" t="s">
        <v>25</v>
      </c>
      <c t="s">
        <v>28</v>
      </c>
    </row>
    <row r="6" spans="1:9" ht="12.75" customHeight="1">
      <c r="A6" t="s">
        <v>388</v>
      </c>
      <c s="16" t="s">
        <v>22</v>
      </c>
      <c s="17" t="s">
        <v>8628</v>
      </c>
      <c s="6"/>
      <c s="18" t="s">
        <v>8629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6082</v>
      </c>
      <c s="27"/>
      <c s="29" t="s">
        <v>8629</v>
      </c>
      <c s="27"/>
      <c s="27"/>
      <c s="27"/>
      <c s="30">
        <f>0+Q10</f>
      </c>
      <c r="O10">
        <f>0+R10</f>
      </c>
      <c r="Q10">
        <f>0+I11+I15+I19+I23+I27+I31+I35+I39</f>
      </c>
      <c>
        <f>0+O11+O15+O19+O23+O27+O31+O35+O39</f>
      </c>
    </row>
    <row r="11" spans="1:16" ht="12.75">
      <c r="A11" s="26" t="s">
        <v>51</v>
      </c>
      <c s="31" t="s">
        <v>34</v>
      </c>
      <c s="31" t="s">
        <v>1144</v>
      </c>
      <c s="26" t="s">
        <v>53</v>
      </c>
      <c s="32" t="s">
        <v>8631</v>
      </c>
      <c s="33" t="s">
        <v>2670</v>
      </c>
      <c s="34">
        <v>730</v>
      </c>
      <c s="35">
        <v>0</v>
      </c>
      <c s="36">
        <f>ROUND(ROUND(H11,2)*ROUND(G11,3),2)</f>
      </c>
      <c r="O11">
        <f>(I11*21)/100</f>
      </c>
      <c t="s">
        <v>28</v>
      </c>
    </row>
    <row r="12" spans="1:5" ht="12.75">
      <c r="A12" s="37" t="s">
        <v>56</v>
      </c>
      <c r="E12" s="38" t="s">
        <v>8631</v>
      </c>
    </row>
    <row r="13" spans="1:5" ht="12.75">
      <c r="A13" s="39" t="s">
        <v>57</v>
      </c>
      <c r="E13" s="40" t="s">
        <v>53</v>
      </c>
    </row>
    <row r="14" spans="1:5" ht="12.75">
      <c r="A14" t="s">
        <v>58</v>
      </c>
      <c r="E14" s="38" t="s">
        <v>53</v>
      </c>
    </row>
    <row r="15" spans="1:16" ht="12.75">
      <c r="A15" s="26" t="s">
        <v>51</v>
      </c>
      <c s="31" t="s">
        <v>28</v>
      </c>
      <c s="31" t="s">
        <v>6067</v>
      </c>
      <c s="26" t="s">
        <v>53</v>
      </c>
      <c s="32" t="s">
        <v>8632</v>
      </c>
      <c s="33" t="s">
        <v>2670</v>
      </c>
      <c s="34">
        <v>80</v>
      </c>
      <c s="35">
        <v>0</v>
      </c>
      <c s="36">
        <f>ROUND(ROUND(H15,2)*ROUND(G15,3),2)</f>
      </c>
      <c r="O15">
        <f>(I15*21)/100</f>
      </c>
      <c t="s">
        <v>28</v>
      </c>
    </row>
    <row r="16" spans="1:5" ht="12.75">
      <c r="A16" s="37" t="s">
        <v>56</v>
      </c>
      <c r="E16" s="38" t="s">
        <v>8632</v>
      </c>
    </row>
    <row r="17" spans="1:5" ht="12.75">
      <c r="A17" s="39" t="s">
        <v>57</v>
      </c>
      <c r="E17" s="40" t="s">
        <v>53</v>
      </c>
    </row>
    <row r="18" spans="1:5" ht="12.75">
      <c r="A18" t="s">
        <v>58</v>
      </c>
      <c r="E18" s="38" t="s">
        <v>53</v>
      </c>
    </row>
    <row r="19" spans="1:16" ht="12.75">
      <c r="A19" s="26" t="s">
        <v>51</v>
      </c>
      <c s="31" t="s">
        <v>26</v>
      </c>
      <c s="31" t="s">
        <v>8633</v>
      </c>
      <c s="26" t="s">
        <v>53</v>
      </c>
      <c s="32" t="s">
        <v>8634</v>
      </c>
      <c s="33" t="s">
        <v>2670</v>
      </c>
      <c s="34">
        <v>730</v>
      </c>
      <c s="35">
        <v>0</v>
      </c>
      <c s="36">
        <f>ROUND(ROUND(H19,2)*ROUND(G19,3),2)</f>
      </c>
      <c r="O19">
        <f>(I19*21)/100</f>
      </c>
      <c t="s">
        <v>28</v>
      </c>
    </row>
    <row r="20" spans="1:5" ht="12.75">
      <c r="A20" s="37" t="s">
        <v>56</v>
      </c>
      <c r="E20" s="38" t="s">
        <v>8634</v>
      </c>
    </row>
    <row r="21" spans="1:5" ht="12.75">
      <c r="A21" s="39" t="s">
        <v>57</v>
      </c>
      <c r="E21" s="40" t="s">
        <v>53</v>
      </c>
    </row>
    <row r="22" spans="1:5" ht="12.75">
      <c r="A22" t="s">
        <v>58</v>
      </c>
      <c r="E22" s="38" t="s">
        <v>53</v>
      </c>
    </row>
    <row r="23" spans="1:16" ht="12.75">
      <c r="A23" s="26" t="s">
        <v>51</v>
      </c>
      <c s="31" t="s">
        <v>38</v>
      </c>
      <c s="31" t="s">
        <v>8635</v>
      </c>
      <c s="26" t="s">
        <v>53</v>
      </c>
      <c s="32" t="s">
        <v>8636</v>
      </c>
      <c s="33" t="s">
        <v>55</v>
      </c>
      <c s="34">
        <v>80</v>
      </c>
      <c s="35">
        <v>0</v>
      </c>
      <c s="36">
        <f>ROUND(ROUND(H23,2)*ROUND(G23,3),2)</f>
      </c>
      <c r="O23">
        <f>(I23*21)/100</f>
      </c>
      <c t="s">
        <v>28</v>
      </c>
    </row>
    <row r="24" spans="1:5" ht="12.75">
      <c r="A24" s="37" t="s">
        <v>56</v>
      </c>
      <c r="E24" s="38" t="s">
        <v>8636</v>
      </c>
    </row>
    <row r="25" spans="1:5" ht="12.75">
      <c r="A25" s="39" t="s">
        <v>57</v>
      </c>
      <c r="E25" s="40" t="s">
        <v>53</v>
      </c>
    </row>
    <row r="26" spans="1:5" ht="12.75">
      <c r="A26" t="s">
        <v>58</v>
      </c>
      <c r="E26" s="38" t="s">
        <v>53</v>
      </c>
    </row>
    <row r="27" spans="1:16" ht="12.75">
      <c r="A27" s="26" t="s">
        <v>51</v>
      </c>
      <c s="31" t="s">
        <v>40</v>
      </c>
      <c s="31" t="s">
        <v>5794</v>
      </c>
      <c s="26" t="s">
        <v>53</v>
      </c>
      <c s="32" t="s">
        <v>8637</v>
      </c>
      <c s="33" t="s">
        <v>966</v>
      </c>
      <c s="34">
        <v>66</v>
      </c>
      <c s="35">
        <v>0</v>
      </c>
      <c s="36">
        <f>ROUND(ROUND(H27,2)*ROUND(G27,3),2)</f>
      </c>
      <c r="O27">
        <f>(I27*21)/100</f>
      </c>
      <c t="s">
        <v>28</v>
      </c>
    </row>
    <row r="28" spans="1:5" ht="12.75">
      <c r="A28" s="37" t="s">
        <v>56</v>
      </c>
      <c r="E28" s="38" t="s">
        <v>8637</v>
      </c>
    </row>
    <row r="29" spans="1:5" ht="12.75">
      <c r="A29" s="39" t="s">
        <v>57</v>
      </c>
      <c r="E29" s="40" t="s">
        <v>53</v>
      </c>
    </row>
    <row r="30" spans="1:5" ht="12.75">
      <c r="A30" t="s">
        <v>58</v>
      </c>
      <c r="E30" s="38" t="s">
        <v>53</v>
      </c>
    </row>
    <row r="31" spans="1:16" ht="12.75">
      <c r="A31" s="26" t="s">
        <v>51</v>
      </c>
      <c s="31" t="s">
        <v>27</v>
      </c>
      <c s="31" t="s">
        <v>6070</v>
      </c>
      <c s="26" t="s">
        <v>53</v>
      </c>
      <c s="32" t="s">
        <v>8638</v>
      </c>
      <c s="33" t="s">
        <v>966</v>
      </c>
      <c s="34">
        <v>130</v>
      </c>
      <c s="35">
        <v>0</v>
      </c>
      <c s="36">
        <f>ROUND(ROUND(H31,2)*ROUND(G31,3),2)</f>
      </c>
      <c r="O31">
        <f>(I31*21)/100</f>
      </c>
      <c t="s">
        <v>28</v>
      </c>
    </row>
    <row r="32" spans="1:5" ht="12.75">
      <c r="A32" s="37" t="s">
        <v>56</v>
      </c>
      <c r="E32" s="38" t="s">
        <v>8638</v>
      </c>
    </row>
    <row r="33" spans="1:5" ht="12.75">
      <c r="A33" s="39" t="s">
        <v>57</v>
      </c>
      <c r="E33" s="40" t="s">
        <v>53</v>
      </c>
    </row>
    <row r="34" spans="1:5" ht="12.75">
      <c r="A34" t="s">
        <v>58</v>
      </c>
      <c r="E34" s="38" t="s">
        <v>53</v>
      </c>
    </row>
    <row r="35" spans="1:16" ht="12.75">
      <c r="A35" s="26" t="s">
        <v>51</v>
      </c>
      <c s="31" t="s">
        <v>46</v>
      </c>
      <c s="31" t="s">
        <v>8621</v>
      </c>
      <c s="26" t="s">
        <v>53</v>
      </c>
      <c s="32" t="s">
        <v>8639</v>
      </c>
      <c s="33" t="s">
        <v>966</v>
      </c>
      <c s="34">
        <v>66</v>
      </c>
      <c s="35">
        <v>0</v>
      </c>
      <c s="36">
        <f>ROUND(ROUND(H35,2)*ROUND(G35,3),2)</f>
      </c>
      <c r="O35">
        <f>(I35*21)/100</f>
      </c>
      <c t="s">
        <v>28</v>
      </c>
    </row>
    <row r="36" spans="1:5" ht="12.75">
      <c r="A36" s="37" t="s">
        <v>56</v>
      </c>
      <c r="E36" s="38" t="s">
        <v>8639</v>
      </c>
    </row>
    <row r="37" spans="1:5" ht="12.75">
      <c r="A37" s="39" t="s">
        <v>57</v>
      </c>
      <c r="E37" s="40" t="s">
        <v>53</v>
      </c>
    </row>
    <row r="38" spans="1:5" ht="12.75">
      <c r="A38" t="s">
        <v>58</v>
      </c>
      <c r="E38" s="38" t="s">
        <v>53</v>
      </c>
    </row>
    <row r="39" spans="1:16" ht="12.75">
      <c r="A39" s="26" t="s">
        <v>51</v>
      </c>
      <c s="31" t="s">
        <v>91</v>
      </c>
      <c s="31" t="s">
        <v>8621</v>
      </c>
      <c s="26" t="s">
        <v>34</v>
      </c>
      <c s="32" t="s">
        <v>8639</v>
      </c>
      <c s="33" t="s">
        <v>966</v>
      </c>
      <c s="34">
        <v>130</v>
      </c>
      <c s="35">
        <v>0</v>
      </c>
      <c s="36">
        <f>ROUND(ROUND(H39,2)*ROUND(G39,3),2)</f>
      </c>
      <c r="O39">
        <f>(I39*21)/100</f>
      </c>
      <c t="s">
        <v>28</v>
      </c>
    </row>
    <row r="40" spans="1:5" ht="12.75">
      <c r="A40" s="37" t="s">
        <v>56</v>
      </c>
      <c r="E40" s="38" t="s">
        <v>8639</v>
      </c>
    </row>
    <row r="41" spans="1:5" ht="12.75">
      <c r="A41" s="39" t="s">
        <v>57</v>
      </c>
      <c r="E41" s="40" t="s">
        <v>53</v>
      </c>
    </row>
    <row r="42" spans="1:5" ht="12.75">
      <c r="A42" t="s">
        <v>58</v>
      </c>
      <c r="E42" s="38" t="s">
        <v>53</v>
      </c>
    </row>
    <row r="43" spans="1:18" ht="12.75" customHeight="1">
      <c r="A43" s="6" t="s">
        <v>48</v>
      </c>
      <c s="6"/>
      <c s="44" t="s">
        <v>6086</v>
      </c>
      <c s="6"/>
      <c s="29" t="s">
        <v>1995</v>
      </c>
      <c s="6"/>
      <c s="6"/>
      <c s="6"/>
      <c s="46">
        <f>0+Q43</f>
      </c>
      <c r="O43">
        <f>0+R43</f>
      </c>
      <c r="Q43">
        <f>0+I44+I48+I52</f>
      </c>
      <c>
        <f>0+O44+O48+O52</f>
      </c>
    </row>
    <row r="44" spans="1:16" ht="12.75">
      <c r="A44" s="26" t="s">
        <v>51</v>
      </c>
      <c s="31" t="s">
        <v>76</v>
      </c>
      <c s="31" t="s">
        <v>6072</v>
      </c>
      <c s="26" t="s">
        <v>53</v>
      </c>
      <c s="32" t="s">
        <v>6090</v>
      </c>
      <c s="33" t="s">
        <v>5727</v>
      </c>
      <c s="34">
        <v>1</v>
      </c>
      <c s="35">
        <v>0</v>
      </c>
      <c s="36">
        <f>ROUND(ROUND(H44,2)*ROUND(G44,3),2)</f>
      </c>
      <c r="O44">
        <f>(I44*21)/100</f>
      </c>
      <c t="s">
        <v>28</v>
      </c>
    </row>
    <row r="45" spans="1:5" ht="12.75">
      <c r="A45" s="37" t="s">
        <v>56</v>
      </c>
      <c r="E45" s="38" t="s">
        <v>6090</v>
      </c>
    </row>
    <row r="46" spans="1:5" ht="12.75">
      <c r="A46" s="39" t="s">
        <v>57</v>
      </c>
      <c r="E46" s="40" t="s">
        <v>53</v>
      </c>
    </row>
    <row r="47" spans="1:5" ht="12.75">
      <c r="A47" t="s">
        <v>58</v>
      </c>
      <c r="E47" s="38" t="s">
        <v>53</v>
      </c>
    </row>
    <row r="48" spans="1:16" ht="12.75">
      <c r="A48" s="26" t="s">
        <v>51</v>
      </c>
      <c s="31" t="s">
        <v>81</v>
      </c>
      <c s="31" t="s">
        <v>6074</v>
      </c>
      <c s="26" t="s">
        <v>53</v>
      </c>
      <c s="32" t="s">
        <v>6185</v>
      </c>
      <c s="33" t="s">
        <v>5727</v>
      </c>
      <c s="34">
        <v>1</v>
      </c>
      <c s="35">
        <v>0</v>
      </c>
      <c s="36">
        <f>ROUND(ROUND(H48,2)*ROUND(G48,3),2)</f>
      </c>
      <c r="O48">
        <f>(I48*21)/100</f>
      </c>
      <c t="s">
        <v>28</v>
      </c>
    </row>
    <row r="49" spans="1:5" ht="12.75">
      <c r="A49" s="37" t="s">
        <v>56</v>
      </c>
      <c r="E49" s="38" t="s">
        <v>6185</v>
      </c>
    </row>
    <row r="50" spans="1:5" ht="12.75">
      <c r="A50" s="39" t="s">
        <v>57</v>
      </c>
      <c r="E50" s="40" t="s">
        <v>53</v>
      </c>
    </row>
    <row r="51" spans="1:5" ht="12.75">
      <c r="A51" t="s">
        <v>58</v>
      </c>
      <c r="E51" s="38" t="s">
        <v>53</v>
      </c>
    </row>
    <row r="52" spans="1:16" ht="12.75">
      <c r="A52" s="26" t="s">
        <v>51</v>
      </c>
      <c s="31" t="s">
        <v>44</v>
      </c>
      <c s="31" t="s">
        <v>6136</v>
      </c>
      <c s="26" t="s">
        <v>53</v>
      </c>
      <c s="32" t="s">
        <v>6187</v>
      </c>
      <c s="33" t="s">
        <v>5727</v>
      </c>
      <c s="34">
        <v>1</v>
      </c>
      <c s="35">
        <v>0</v>
      </c>
      <c s="36">
        <f>ROUND(ROUND(H52,2)*ROUND(G52,3),2)</f>
      </c>
      <c r="O52">
        <f>(I52*21)/100</f>
      </c>
      <c t="s">
        <v>28</v>
      </c>
    </row>
    <row r="53" spans="1:5" ht="12.75">
      <c r="A53" s="37" t="s">
        <v>56</v>
      </c>
      <c r="E53" s="38" t="s">
        <v>6187</v>
      </c>
    </row>
    <row r="54" spans="1:5" ht="12.75">
      <c r="A54" s="39" t="s">
        <v>57</v>
      </c>
      <c r="E54" s="40" t="s">
        <v>53</v>
      </c>
    </row>
    <row r="55" spans="1:5" ht="12.75">
      <c r="A55" t="s">
        <v>58</v>
      </c>
      <c r="E5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29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0+O10+O19+O172+O277</f>
      </c>
      <c t="s">
        <v>27</v>
      </c>
    </row>
    <row r="3" spans="1:16" ht="15" customHeight="1">
      <c r="A3" t="s">
        <v>12</v>
      </c>
      <c s="12" t="s">
        <v>14</v>
      </c>
      <c s="13" t="s">
        <v>15</v>
      </c>
      <c s="1"/>
      <c s="14" t="s">
        <v>16</v>
      </c>
      <c s="1"/>
      <c s="9"/>
      <c s="8" t="s">
        <v>8640</v>
      </c>
      <c s="41">
        <f>0+I10+I19+I172+I277</f>
      </c>
      <c r="O3" t="s">
        <v>23</v>
      </c>
      <c t="s">
        <v>28</v>
      </c>
    </row>
    <row r="4" spans="1:16" ht="15" customHeight="1">
      <c r="A4" t="s">
        <v>17</v>
      </c>
      <c s="12" t="s">
        <v>18</v>
      </c>
      <c s="13" t="s">
        <v>5715</v>
      </c>
      <c s="1"/>
      <c s="14" t="s">
        <v>5716</v>
      </c>
      <c s="1"/>
      <c s="1"/>
      <c s="11"/>
      <c s="11"/>
      <c r="O4" t="s">
        <v>24</v>
      </c>
      <c t="s">
        <v>28</v>
      </c>
    </row>
    <row r="5" spans="1:16" ht="12.75" customHeight="1">
      <c r="A5" t="s">
        <v>21</v>
      </c>
      <c s="12" t="s">
        <v>18</v>
      </c>
      <c s="13" t="s">
        <v>6190</v>
      </c>
      <c s="1"/>
      <c s="14" t="s">
        <v>6191</v>
      </c>
      <c s="1"/>
      <c s="1"/>
      <c s="1"/>
      <c s="1"/>
      <c r="O5" t="s">
        <v>25</v>
      </c>
      <c t="s">
        <v>28</v>
      </c>
    </row>
    <row r="6" spans="1:9" ht="12.75" customHeight="1">
      <c r="A6" t="s">
        <v>388</v>
      </c>
      <c s="16" t="s">
        <v>22</v>
      </c>
      <c s="17" t="s">
        <v>8640</v>
      </c>
      <c s="6"/>
      <c s="18" t="s">
        <v>8641</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6060</v>
      </c>
      <c s="27"/>
      <c s="29" t="s">
        <v>8643</v>
      </c>
      <c s="27"/>
      <c s="27"/>
      <c s="27"/>
      <c s="30">
        <f>0+Q10</f>
      </c>
      <c r="O10">
        <f>0+R10</f>
      </c>
      <c r="Q10">
        <f>0+I11+I15</f>
      </c>
      <c>
        <f>0+O11+O15</f>
      </c>
    </row>
    <row r="11" spans="1:16" ht="12.75">
      <c r="A11" s="26" t="s">
        <v>51</v>
      </c>
      <c s="31" t="s">
        <v>174</v>
      </c>
      <c s="31" t="s">
        <v>100</v>
      </c>
      <c s="26" t="s">
        <v>53</v>
      </c>
      <c s="32" t="s">
        <v>8644</v>
      </c>
      <c s="33" t="s">
        <v>966</v>
      </c>
      <c s="34">
        <v>1</v>
      </c>
      <c s="35">
        <v>0</v>
      </c>
      <c s="36">
        <f>ROUND(ROUND(H11,2)*ROUND(G11,3),2)</f>
      </c>
      <c r="O11">
        <f>(I11*21)/100</f>
      </c>
      <c t="s">
        <v>28</v>
      </c>
    </row>
    <row r="12" spans="1:5" ht="12.75">
      <c r="A12" s="37" t="s">
        <v>56</v>
      </c>
      <c r="E12" s="38" t="s">
        <v>8644</v>
      </c>
    </row>
    <row r="13" spans="1:5" ht="12.75">
      <c r="A13" s="39" t="s">
        <v>57</v>
      </c>
      <c r="E13" s="40" t="s">
        <v>53</v>
      </c>
    </row>
    <row r="14" spans="1:5" ht="12.75">
      <c r="A14" t="s">
        <v>58</v>
      </c>
      <c r="E14" s="38" t="s">
        <v>53</v>
      </c>
    </row>
    <row r="15" spans="1:16" ht="12.75">
      <c r="A15" s="26" t="s">
        <v>51</v>
      </c>
      <c s="31" t="s">
        <v>178</v>
      </c>
      <c s="31" t="s">
        <v>7700</v>
      </c>
      <c s="26" t="s">
        <v>53</v>
      </c>
      <c s="32" t="s">
        <v>8645</v>
      </c>
      <c s="33" t="s">
        <v>966</v>
      </c>
      <c s="34">
        <v>1</v>
      </c>
      <c s="35">
        <v>0</v>
      </c>
      <c s="36">
        <f>ROUND(ROUND(H15,2)*ROUND(G15,3),2)</f>
      </c>
      <c r="O15">
        <f>(I15*21)/100</f>
      </c>
      <c t="s">
        <v>28</v>
      </c>
    </row>
    <row r="16" spans="1:5" ht="12.75">
      <c r="A16" s="37" t="s">
        <v>56</v>
      </c>
      <c r="E16" s="38" t="s">
        <v>8645</v>
      </c>
    </row>
    <row r="17" spans="1:5" ht="12.75">
      <c r="A17" s="39" t="s">
        <v>57</v>
      </c>
      <c r="E17" s="40" t="s">
        <v>53</v>
      </c>
    </row>
    <row r="18" spans="1:5" ht="12.75">
      <c r="A18" t="s">
        <v>58</v>
      </c>
      <c r="E18" s="38" t="s">
        <v>53</v>
      </c>
    </row>
    <row r="19" spans="1:18" ht="12.75" customHeight="1">
      <c r="A19" s="6" t="s">
        <v>48</v>
      </c>
      <c s="6"/>
      <c s="44" t="s">
        <v>6082</v>
      </c>
      <c s="6"/>
      <c s="29" t="s">
        <v>8646</v>
      </c>
      <c s="6"/>
      <c s="6"/>
      <c s="6"/>
      <c s="46">
        <f>0+Q19</f>
      </c>
      <c r="O19">
        <f>0+R19</f>
      </c>
      <c r="Q19">
        <f>0+I20+I24+I28+I32+I36+I40+I44+I48+I52+I56+I60+I64+I68+I72+I76+I80+I84+I88+I92+I96+I100+I104+I108+I112+I116+I120+I124+I128+I132+I136+I140+I144+I148+I152+I156+I160+I164+I168</f>
      </c>
      <c>
        <f>0+O20+O24+O28+O32+O36+O40+O44+O48+O52+O56+O60+O64+O68+O72+O76+O80+O84+O88+O92+O96+O100+O104+O108+O112+O116+O120+O124+O128+O132+O136+O140+O144+O148+O152+O156+O160+O164+O168</f>
      </c>
    </row>
    <row r="20" spans="1:16" ht="12.75">
      <c r="A20" s="26" t="s">
        <v>51</v>
      </c>
      <c s="31" t="s">
        <v>182</v>
      </c>
      <c s="31" t="s">
        <v>7702</v>
      </c>
      <c s="26" t="s">
        <v>53</v>
      </c>
      <c s="32" t="s">
        <v>8647</v>
      </c>
      <c s="33" t="s">
        <v>966</v>
      </c>
      <c s="34">
        <v>1</v>
      </c>
      <c s="35">
        <v>0</v>
      </c>
      <c s="36">
        <f>ROUND(ROUND(H20,2)*ROUND(G20,3),2)</f>
      </c>
      <c r="O20">
        <f>(I20*21)/100</f>
      </c>
      <c t="s">
        <v>28</v>
      </c>
    </row>
    <row r="21" spans="1:5" ht="12.75">
      <c r="A21" s="37" t="s">
        <v>56</v>
      </c>
      <c r="E21" s="38" t="s">
        <v>8647</v>
      </c>
    </row>
    <row r="22" spans="1:5" ht="12.75">
      <c r="A22" s="39" t="s">
        <v>57</v>
      </c>
      <c r="E22" s="40" t="s">
        <v>53</v>
      </c>
    </row>
    <row r="23" spans="1:5" ht="12.75">
      <c r="A23" t="s">
        <v>58</v>
      </c>
      <c r="E23" s="38" t="s">
        <v>53</v>
      </c>
    </row>
    <row r="24" spans="1:16" ht="12.75">
      <c r="A24" s="26" t="s">
        <v>51</v>
      </c>
      <c s="31" t="s">
        <v>186</v>
      </c>
      <c s="31" t="s">
        <v>7768</v>
      </c>
      <c s="26" t="s">
        <v>53</v>
      </c>
      <c s="32" t="s">
        <v>8648</v>
      </c>
      <c s="33" t="s">
        <v>966</v>
      </c>
      <c s="34">
        <v>41</v>
      </c>
      <c s="35">
        <v>0</v>
      </c>
      <c s="36">
        <f>ROUND(ROUND(H24,2)*ROUND(G24,3),2)</f>
      </c>
      <c r="O24">
        <f>(I24*21)/100</f>
      </c>
      <c t="s">
        <v>28</v>
      </c>
    </row>
    <row r="25" spans="1:5" ht="12.75">
      <c r="A25" s="37" t="s">
        <v>56</v>
      </c>
      <c r="E25" s="38" t="s">
        <v>8648</v>
      </c>
    </row>
    <row r="26" spans="1:5" ht="12.75">
      <c r="A26" s="39" t="s">
        <v>57</v>
      </c>
      <c r="E26" s="40" t="s">
        <v>53</v>
      </c>
    </row>
    <row r="27" spans="1:5" ht="12.75">
      <c r="A27" t="s">
        <v>58</v>
      </c>
      <c r="E27" s="38" t="s">
        <v>53</v>
      </c>
    </row>
    <row r="28" spans="1:16" ht="12.75">
      <c r="A28" s="26" t="s">
        <v>51</v>
      </c>
      <c s="31" t="s">
        <v>190</v>
      </c>
      <c s="31" t="s">
        <v>7770</v>
      </c>
      <c s="26" t="s">
        <v>53</v>
      </c>
      <c s="32" t="s">
        <v>8649</v>
      </c>
      <c s="33" t="s">
        <v>966</v>
      </c>
      <c s="34">
        <v>7</v>
      </c>
      <c s="35">
        <v>0</v>
      </c>
      <c s="36">
        <f>ROUND(ROUND(H28,2)*ROUND(G28,3),2)</f>
      </c>
      <c r="O28">
        <f>(I28*21)/100</f>
      </c>
      <c t="s">
        <v>28</v>
      </c>
    </row>
    <row r="29" spans="1:5" ht="12.75">
      <c r="A29" s="37" t="s">
        <v>56</v>
      </c>
      <c r="E29" s="38" t="s">
        <v>8649</v>
      </c>
    </row>
    <row r="30" spans="1:5" ht="12.75">
      <c r="A30" s="39" t="s">
        <v>57</v>
      </c>
      <c r="E30" s="40" t="s">
        <v>53</v>
      </c>
    </row>
    <row r="31" spans="1:5" ht="12.75">
      <c r="A31" t="s">
        <v>58</v>
      </c>
      <c r="E31" s="38" t="s">
        <v>53</v>
      </c>
    </row>
    <row r="32" spans="1:16" ht="12.75">
      <c r="A32" s="26" t="s">
        <v>51</v>
      </c>
      <c s="31" t="s">
        <v>194</v>
      </c>
      <c s="31" t="s">
        <v>7772</v>
      </c>
      <c s="26" t="s">
        <v>53</v>
      </c>
      <c s="32" t="s">
        <v>8650</v>
      </c>
      <c s="33" t="s">
        <v>966</v>
      </c>
      <c s="34">
        <v>3</v>
      </c>
      <c s="35">
        <v>0</v>
      </c>
      <c s="36">
        <f>ROUND(ROUND(H32,2)*ROUND(G32,3),2)</f>
      </c>
      <c r="O32">
        <f>(I32*21)/100</f>
      </c>
      <c t="s">
        <v>28</v>
      </c>
    </row>
    <row r="33" spans="1:5" ht="12.75">
      <c r="A33" s="37" t="s">
        <v>56</v>
      </c>
      <c r="E33" s="38" t="s">
        <v>8650</v>
      </c>
    </row>
    <row r="34" spans="1:5" ht="12.75">
      <c r="A34" s="39" t="s">
        <v>57</v>
      </c>
      <c r="E34" s="40" t="s">
        <v>53</v>
      </c>
    </row>
    <row r="35" spans="1:5" ht="12.75">
      <c r="A35" t="s">
        <v>58</v>
      </c>
      <c r="E35" s="38" t="s">
        <v>53</v>
      </c>
    </row>
    <row r="36" spans="1:16" ht="12.75">
      <c r="A36" s="26" t="s">
        <v>51</v>
      </c>
      <c s="31" t="s">
        <v>198</v>
      </c>
      <c s="31" t="s">
        <v>7775</v>
      </c>
      <c s="26" t="s">
        <v>53</v>
      </c>
      <c s="32" t="s">
        <v>8651</v>
      </c>
      <c s="33" t="s">
        <v>966</v>
      </c>
      <c s="34">
        <v>2</v>
      </c>
      <c s="35">
        <v>0</v>
      </c>
      <c s="36">
        <f>ROUND(ROUND(H36,2)*ROUND(G36,3),2)</f>
      </c>
      <c r="O36">
        <f>(I36*21)/100</f>
      </c>
      <c t="s">
        <v>28</v>
      </c>
    </row>
    <row r="37" spans="1:5" ht="12.75">
      <c r="A37" s="37" t="s">
        <v>56</v>
      </c>
      <c r="E37" s="38" t="s">
        <v>8651</v>
      </c>
    </row>
    <row r="38" spans="1:5" ht="12.75">
      <c r="A38" s="39" t="s">
        <v>57</v>
      </c>
      <c r="E38" s="40" t="s">
        <v>53</v>
      </c>
    </row>
    <row r="39" spans="1:5" ht="12.75">
      <c r="A39" t="s">
        <v>58</v>
      </c>
      <c r="E39" s="38" t="s">
        <v>53</v>
      </c>
    </row>
    <row r="40" spans="1:16" ht="12.75">
      <c r="A40" s="26" t="s">
        <v>51</v>
      </c>
      <c s="31" t="s">
        <v>202</v>
      </c>
      <c s="31" t="s">
        <v>7778</v>
      </c>
      <c s="26" t="s">
        <v>53</v>
      </c>
      <c s="32" t="s">
        <v>8652</v>
      </c>
      <c s="33" t="s">
        <v>966</v>
      </c>
      <c s="34">
        <v>1</v>
      </c>
      <c s="35">
        <v>0</v>
      </c>
      <c s="36">
        <f>ROUND(ROUND(H40,2)*ROUND(G40,3),2)</f>
      </c>
      <c r="O40">
        <f>(I40*21)/100</f>
      </c>
      <c t="s">
        <v>28</v>
      </c>
    </row>
    <row r="41" spans="1:5" ht="12.75">
      <c r="A41" s="37" t="s">
        <v>56</v>
      </c>
      <c r="E41" s="38" t="s">
        <v>8652</v>
      </c>
    </row>
    <row r="42" spans="1:5" ht="12.75">
      <c r="A42" s="39" t="s">
        <v>57</v>
      </c>
      <c r="E42" s="40" t="s">
        <v>53</v>
      </c>
    </row>
    <row r="43" spans="1:5" ht="12.75">
      <c r="A43" t="s">
        <v>58</v>
      </c>
      <c r="E43" s="38" t="s">
        <v>53</v>
      </c>
    </row>
    <row r="44" spans="1:16" ht="12.75">
      <c r="A44" s="26" t="s">
        <v>51</v>
      </c>
      <c s="31" t="s">
        <v>206</v>
      </c>
      <c s="31" t="s">
        <v>7780</v>
      </c>
      <c s="26" t="s">
        <v>53</v>
      </c>
      <c s="32" t="s">
        <v>8653</v>
      </c>
      <c s="33" t="s">
        <v>966</v>
      </c>
      <c s="34">
        <v>2</v>
      </c>
      <c s="35">
        <v>0</v>
      </c>
      <c s="36">
        <f>ROUND(ROUND(H44,2)*ROUND(G44,3),2)</f>
      </c>
      <c r="O44">
        <f>(I44*21)/100</f>
      </c>
      <c t="s">
        <v>28</v>
      </c>
    </row>
    <row r="45" spans="1:5" ht="12.75">
      <c r="A45" s="37" t="s">
        <v>56</v>
      </c>
      <c r="E45" s="38" t="s">
        <v>8653</v>
      </c>
    </row>
    <row r="46" spans="1:5" ht="12.75">
      <c r="A46" s="39" t="s">
        <v>57</v>
      </c>
      <c r="E46" s="40" t="s">
        <v>53</v>
      </c>
    </row>
    <row r="47" spans="1:5" ht="12.75">
      <c r="A47" t="s">
        <v>58</v>
      </c>
      <c r="E47" s="38" t="s">
        <v>53</v>
      </c>
    </row>
    <row r="48" spans="1:16" ht="12.75">
      <c r="A48" s="26" t="s">
        <v>51</v>
      </c>
      <c s="31" t="s">
        <v>310</v>
      </c>
      <c s="31" t="s">
        <v>6089</v>
      </c>
      <c s="26" t="s">
        <v>53</v>
      </c>
      <c s="32" t="s">
        <v>8654</v>
      </c>
      <c s="33" t="s">
        <v>966</v>
      </c>
      <c s="34">
        <v>1</v>
      </c>
      <c s="35">
        <v>0</v>
      </c>
      <c s="36">
        <f>ROUND(ROUND(H48,2)*ROUND(G48,3),2)</f>
      </c>
      <c r="O48">
        <f>(I48*21)/100</f>
      </c>
      <c t="s">
        <v>28</v>
      </c>
    </row>
    <row r="49" spans="1:5" ht="12.75">
      <c r="A49" s="37" t="s">
        <v>56</v>
      </c>
      <c r="E49" s="38" t="s">
        <v>8654</v>
      </c>
    </row>
    <row r="50" spans="1:5" ht="12.75">
      <c r="A50" s="39" t="s">
        <v>57</v>
      </c>
      <c r="E50" s="40" t="s">
        <v>53</v>
      </c>
    </row>
    <row r="51" spans="1:5" ht="12.75">
      <c r="A51" t="s">
        <v>58</v>
      </c>
      <c r="E51" s="38" t="s">
        <v>53</v>
      </c>
    </row>
    <row r="52" spans="1:16" ht="12.75">
      <c r="A52" s="26" t="s">
        <v>51</v>
      </c>
      <c s="31" t="s">
        <v>314</v>
      </c>
      <c s="31" t="s">
        <v>6091</v>
      </c>
      <c s="26" t="s">
        <v>53</v>
      </c>
      <c s="32" t="s">
        <v>8655</v>
      </c>
      <c s="33" t="s">
        <v>966</v>
      </c>
      <c s="34">
        <v>1</v>
      </c>
      <c s="35">
        <v>0</v>
      </c>
      <c s="36">
        <f>ROUND(ROUND(H52,2)*ROUND(G52,3),2)</f>
      </c>
      <c r="O52">
        <f>(I52*21)/100</f>
      </c>
      <c t="s">
        <v>28</v>
      </c>
    </row>
    <row r="53" spans="1:5" ht="12.75">
      <c r="A53" s="37" t="s">
        <v>56</v>
      </c>
      <c r="E53" s="38" t="s">
        <v>8655</v>
      </c>
    </row>
    <row r="54" spans="1:5" ht="12.75">
      <c r="A54" s="39" t="s">
        <v>57</v>
      </c>
      <c r="E54" s="40" t="s">
        <v>53</v>
      </c>
    </row>
    <row r="55" spans="1:5" ht="12.75">
      <c r="A55" t="s">
        <v>58</v>
      </c>
      <c r="E55" s="38" t="s">
        <v>53</v>
      </c>
    </row>
    <row r="56" spans="1:16" ht="12.75">
      <c r="A56" s="26" t="s">
        <v>51</v>
      </c>
      <c s="31" t="s">
        <v>318</v>
      </c>
      <c s="31" t="s">
        <v>6093</v>
      </c>
      <c s="26" t="s">
        <v>53</v>
      </c>
      <c s="32" t="s">
        <v>8656</v>
      </c>
      <c s="33" t="s">
        <v>966</v>
      </c>
      <c s="34">
        <v>1</v>
      </c>
      <c s="35">
        <v>0</v>
      </c>
      <c s="36">
        <f>ROUND(ROUND(H56,2)*ROUND(G56,3),2)</f>
      </c>
      <c r="O56">
        <f>(I56*21)/100</f>
      </c>
      <c t="s">
        <v>28</v>
      </c>
    </row>
    <row r="57" spans="1:5" ht="12.75">
      <c r="A57" s="37" t="s">
        <v>56</v>
      </c>
      <c r="E57" s="38" t="s">
        <v>8656</v>
      </c>
    </row>
    <row r="58" spans="1:5" ht="12.75">
      <c r="A58" s="39" t="s">
        <v>57</v>
      </c>
      <c r="E58" s="40" t="s">
        <v>53</v>
      </c>
    </row>
    <row r="59" spans="1:5" ht="12.75">
      <c r="A59" t="s">
        <v>58</v>
      </c>
      <c r="E59" s="38" t="s">
        <v>53</v>
      </c>
    </row>
    <row r="60" spans="1:16" ht="12.75">
      <c r="A60" s="26" t="s">
        <v>51</v>
      </c>
      <c s="31" t="s">
        <v>210</v>
      </c>
      <c s="31" t="s">
        <v>6095</v>
      </c>
      <c s="26" t="s">
        <v>53</v>
      </c>
      <c s="32" t="s">
        <v>8657</v>
      </c>
      <c s="33" t="s">
        <v>966</v>
      </c>
      <c s="34">
        <v>1</v>
      </c>
      <c s="35">
        <v>0</v>
      </c>
      <c s="36">
        <f>ROUND(ROUND(H60,2)*ROUND(G60,3),2)</f>
      </c>
      <c r="O60">
        <f>(I60*21)/100</f>
      </c>
      <c t="s">
        <v>28</v>
      </c>
    </row>
    <row r="61" spans="1:5" ht="12.75">
      <c r="A61" s="37" t="s">
        <v>56</v>
      </c>
      <c r="E61" s="38" t="s">
        <v>8657</v>
      </c>
    </row>
    <row r="62" spans="1:5" ht="12.75">
      <c r="A62" s="39" t="s">
        <v>57</v>
      </c>
      <c r="E62" s="40" t="s">
        <v>53</v>
      </c>
    </row>
    <row r="63" spans="1:5" ht="12.75">
      <c r="A63" t="s">
        <v>58</v>
      </c>
      <c r="E63" s="38" t="s">
        <v>53</v>
      </c>
    </row>
    <row r="64" spans="1:16" ht="12.75">
      <c r="A64" s="26" t="s">
        <v>51</v>
      </c>
      <c s="31" t="s">
        <v>214</v>
      </c>
      <c s="31" t="s">
        <v>6097</v>
      </c>
      <c s="26" t="s">
        <v>53</v>
      </c>
      <c s="32" t="s">
        <v>8658</v>
      </c>
      <c s="33" t="s">
        <v>966</v>
      </c>
      <c s="34">
        <v>1</v>
      </c>
      <c s="35">
        <v>0</v>
      </c>
      <c s="36">
        <f>ROUND(ROUND(H64,2)*ROUND(G64,3),2)</f>
      </c>
      <c r="O64">
        <f>(I64*21)/100</f>
      </c>
      <c t="s">
        <v>28</v>
      </c>
    </row>
    <row r="65" spans="1:5" ht="12.75">
      <c r="A65" s="37" t="s">
        <v>56</v>
      </c>
      <c r="E65" s="38" t="s">
        <v>8658</v>
      </c>
    </row>
    <row r="66" spans="1:5" ht="12.75">
      <c r="A66" s="39" t="s">
        <v>57</v>
      </c>
      <c r="E66" s="40" t="s">
        <v>53</v>
      </c>
    </row>
    <row r="67" spans="1:5" ht="12.75">
      <c r="A67" t="s">
        <v>58</v>
      </c>
      <c r="E67" s="38" t="s">
        <v>53</v>
      </c>
    </row>
    <row r="68" spans="1:16" ht="12.75">
      <c r="A68" s="26" t="s">
        <v>51</v>
      </c>
      <c s="31" t="s">
        <v>218</v>
      </c>
      <c s="31" t="s">
        <v>6099</v>
      </c>
      <c s="26" t="s">
        <v>53</v>
      </c>
      <c s="32" t="s">
        <v>8659</v>
      </c>
      <c s="33" t="s">
        <v>966</v>
      </c>
      <c s="34">
        <v>5</v>
      </c>
      <c s="35">
        <v>0</v>
      </c>
      <c s="36">
        <f>ROUND(ROUND(H68,2)*ROUND(G68,3),2)</f>
      </c>
      <c r="O68">
        <f>(I68*21)/100</f>
      </c>
      <c t="s">
        <v>28</v>
      </c>
    </row>
    <row r="69" spans="1:5" ht="12.75">
      <c r="A69" s="37" t="s">
        <v>56</v>
      </c>
      <c r="E69" s="38" t="s">
        <v>8659</v>
      </c>
    </row>
    <row r="70" spans="1:5" ht="12.75">
      <c r="A70" s="39" t="s">
        <v>57</v>
      </c>
      <c r="E70" s="40" t="s">
        <v>53</v>
      </c>
    </row>
    <row r="71" spans="1:5" ht="12.75">
      <c r="A71" t="s">
        <v>58</v>
      </c>
      <c r="E71" s="38" t="s">
        <v>53</v>
      </c>
    </row>
    <row r="72" spans="1:16" ht="25.5">
      <c r="A72" s="26" t="s">
        <v>51</v>
      </c>
      <c s="31" t="s">
        <v>222</v>
      </c>
      <c s="31" t="s">
        <v>6183</v>
      </c>
      <c s="26" t="s">
        <v>53</v>
      </c>
      <c s="32" t="s">
        <v>8660</v>
      </c>
      <c s="33" t="s">
        <v>966</v>
      </c>
      <c s="34">
        <v>6</v>
      </c>
      <c s="35">
        <v>0</v>
      </c>
      <c s="36">
        <f>ROUND(ROUND(H72,2)*ROUND(G72,3),2)</f>
      </c>
      <c r="O72">
        <f>(I72*21)/100</f>
      </c>
      <c t="s">
        <v>28</v>
      </c>
    </row>
    <row r="73" spans="1:5" ht="25.5">
      <c r="A73" s="37" t="s">
        <v>56</v>
      </c>
      <c r="E73" s="38" t="s">
        <v>8660</v>
      </c>
    </row>
    <row r="74" spans="1:5" ht="12.75">
      <c r="A74" s="39" t="s">
        <v>57</v>
      </c>
      <c r="E74" s="40" t="s">
        <v>53</v>
      </c>
    </row>
    <row r="75" spans="1:5" ht="12.75">
      <c r="A75" t="s">
        <v>58</v>
      </c>
      <c r="E75" s="38" t="s">
        <v>53</v>
      </c>
    </row>
    <row r="76" spans="1:16" ht="12.75">
      <c r="A76" s="26" t="s">
        <v>51</v>
      </c>
      <c s="31" t="s">
        <v>226</v>
      </c>
      <c s="31" t="s">
        <v>6184</v>
      </c>
      <c s="26" t="s">
        <v>53</v>
      </c>
      <c s="32" t="s">
        <v>8661</v>
      </c>
      <c s="33" t="s">
        <v>966</v>
      </c>
      <c s="34">
        <v>1</v>
      </c>
      <c s="35">
        <v>0</v>
      </c>
      <c s="36">
        <f>ROUND(ROUND(H76,2)*ROUND(G76,3),2)</f>
      </c>
      <c r="O76">
        <f>(I76*21)/100</f>
      </c>
      <c t="s">
        <v>28</v>
      </c>
    </row>
    <row r="77" spans="1:5" ht="12.75">
      <c r="A77" s="37" t="s">
        <v>56</v>
      </c>
      <c r="E77" s="38" t="s">
        <v>8661</v>
      </c>
    </row>
    <row r="78" spans="1:5" ht="12.75">
      <c r="A78" s="39" t="s">
        <v>57</v>
      </c>
      <c r="E78" s="40" t="s">
        <v>53</v>
      </c>
    </row>
    <row r="79" spans="1:5" ht="12.75">
      <c r="A79" t="s">
        <v>58</v>
      </c>
      <c r="E79" s="38" t="s">
        <v>53</v>
      </c>
    </row>
    <row r="80" spans="1:16" ht="12.75">
      <c r="A80" s="26" t="s">
        <v>51</v>
      </c>
      <c s="31" t="s">
        <v>230</v>
      </c>
      <c s="31" t="s">
        <v>6186</v>
      </c>
      <c s="26" t="s">
        <v>53</v>
      </c>
      <c s="32" t="s">
        <v>8662</v>
      </c>
      <c s="33" t="s">
        <v>966</v>
      </c>
      <c s="34">
        <v>1</v>
      </c>
      <c s="35">
        <v>0</v>
      </c>
      <c s="36">
        <f>ROUND(ROUND(H80,2)*ROUND(G80,3),2)</f>
      </c>
      <c r="O80">
        <f>(I80*21)/100</f>
      </c>
      <c t="s">
        <v>28</v>
      </c>
    </row>
    <row r="81" spans="1:5" ht="12.75">
      <c r="A81" s="37" t="s">
        <v>56</v>
      </c>
      <c r="E81" s="38" t="s">
        <v>8662</v>
      </c>
    </row>
    <row r="82" spans="1:5" ht="12.75">
      <c r="A82" s="39" t="s">
        <v>57</v>
      </c>
      <c r="E82" s="40" t="s">
        <v>53</v>
      </c>
    </row>
    <row r="83" spans="1:5" ht="12.75">
      <c r="A83" t="s">
        <v>58</v>
      </c>
      <c r="E83" s="38" t="s">
        <v>53</v>
      </c>
    </row>
    <row r="84" spans="1:16" ht="12.75">
      <c r="A84" s="26" t="s">
        <v>51</v>
      </c>
      <c s="31" t="s">
        <v>322</v>
      </c>
      <c s="31" t="s">
        <v>6188</v>
      </c>
      <c s="26" t="s">
        <v>53</v>
      </c>
      <c s="32" t="s">
        <v>8663</v>
      </c>
      <c s="33" t="s">
        <v>966</v>
      </c>
      <c s="34">
        <v>2</v>
      </c>
      <c s="35">
        <v>0</v>
      </c>
      <c s="36">
        <f>ROUND(ROUND(H84,2)*ROUND(G84,3),2)</f>
      </c>
      <c r="O84">
        <f>(I84*21)/100</f>
      </c>
      <c t="s">
        <v>28</v>
      </c>
    </row>
    <row r="85" spans="1:5" ht="12.75">
      <c r="A85" s="37" t="s">
        <v>56</v>
      </c>
      <c r="E85" s="38" t="s">
        <v>8663</v>
      </c>
    </row>
    <row r="86" spans="1:5" ht="12.75">
      <c r="A86" s="39" t="s">
        <v>57</v>
      </c>
      <c r="E86" s="40" t="s">
        <v>53</v>
      </c>
    </row>
    <row r="87" spans="1:5" ht="12.75">
      <c r="A87" t="s">
        <v>58</v>
      </c>
      <c r="E87" s="38" t="s">
        <v>53</v>
      </c>
    </row>
    <row r="88" spans="1:16" ht="12.75">
      <c r="A88" s="26" t="s">
        <v>51</v>
      </c>
      <c s="31" t="s">
        <v>234</v>
      </c>
      <c s="31" t="s">
        <v>7576</v>
      </c>
      <c s="26" t="s">
        <v>53</v>
      </c>
      <c s="32" t="s">
        <v>8664</v>
      </c>
      <c s="33" t="s">
        <v>966</v>
      </c>
      <c s="34">
        <v>3</v>
      </c>
      <c s="35">
        <v>0</v>
      </c>
      <c s="36">
        <f>ROUND(ROUND(H88,2)*ROUND(G88,3),2)</f>
      </c>
      <c r="O88">
        <f>(I88*21)/100</f>
      </c>
      <c t="s">
        <v>28</v>
      </c>
    </row>
    <row r="89" spans="1:5" ht="12.75">
      <c r="A89" s="37" t="s">
        <v>56</v>
      </c>
      <c r="E89" s="38" t="s">
        <v>8664</v>
      </c>
    </row>
    <row r="90" spans="1:5" ht="12.75">
      <c r="A90" s="39" t="s">
        <v>57</v>
      </c>
      <c r="E90" s="40" t="s">
        <v>53</v>
      </c>
    </row>
    <row r="91" spans="1:5" ht="12.75">
      <c r="A91" t="s">
        <v>58</v>
      </c>
      <c r="E91" s="38" t="s">
        <v>53</v>
      </c>
    </row>
    <row r="92" spans="1:16" ht="12.75">
      <c r="A92" s="26" t="s">
        <v>51</v>
      </c>
      <c s="31" t="s">
        <v>238</v>
      </c>
      <c s="31" t="s">
        <v>7580</v>
      </c>
      <c s="26" t="s">
        <v>53</v>
      </c>
      <c s="32" t="s">
        <v>8665</v>
      </c>
      <c s="33" t="s">
        <v>966</v>
      </c>
      <c s="34">
        <v>6</v>
      </c>
      <c s="35">
        <v>0</v>
      </c>
      <c s="36">
        <f>ROUND(ROUND(H92,2)*ROUND(G92,3),2)</f>
      </c>
      <c r="O92">
        <f>(I92*21)/100</f>
      </c>
      <c t="s">
        <v>28</v>
      </c>
    </row>
    <row r="93" spans="1:5" ht="12.75">
      <c r="A93" s="37" t="s">
        <v>56</v>
      </c>
      <c r="E93" s="38" t="s">
        <v>8665</v>
      </c>
    </row>
    <row r="94" spans="1:5" ht="12.75">
      <c r="A94" s="39" t="s">
        <v>57</v>
      </c>
      <c r="E94" s="40" t="s">
        <v>53</v>
      </c>
    </row>
    <row r="95" spans="1:5" ht="12.75">
      <c r="A95" t="s">
        <v>58</v>
      </c>
      <c r="E95" s="38" t="s">
        <v>53</v>
      </c>
    </row>
    <row r="96" spans="1:16" ht="12.75">
      <c r="A96" s="26" t="s">
        <v>51</v>
      </c>
      <c s="31" t="s">
        <v>242</v>
      </c>
      <c s="31" t="s">
        <v>7584</v>
      </c>
      <c s="26" t="s">
        <v>53</v>
      </c>
      <c s="32" t="s">
        <v>8666</v>
      </c>
      <c s="33" t="s">
        <v>966</v>
      </c>
      <c s="34">
        <v>6</v>
      </c>
      <c s="35">
        <v>0</v>
      </c>
      <c s="36">
        <f>ROUND(ROUND(H96,2)*ROUND(G96,3),2)</f>
      </c>
      <c r="O96">
        <f>(I96*21)/100</f>
      </c>
      <c t="s">
        <v>28</v>
      </c>
    </row>
    <row r="97" spans="1:5" ht="12.75">
      <c r="A97" s="37" t="s">
        <v>56</v>
      </c>
      <c r="E97" s="38" t="s">
        <v>8666</v>
      </c>
    </row>
    <row r="98" spans="1:5" ht="12.75">
      <c r="A98" s="39" t="s">
        <v>57</v>
      </c>
      <c r="E98" s="40" t="s">
        <v>53</v>
      </c>
    </row>
    <row r="99" spans="1:5" ht="12.75">
      <c r="A99" t="s">
        <v>58</v>
      </c>
      <c r="E99" s="38" t="s">
        <v>53</v>
      </c>
    </row>
    <row r="100" spans="1:16" ht="12.75">
      <c r="A100" s="26" t="s">
        <v>51</v>
      </c>
      <c s="31" t="s">
        <v>246</v>
      </c>
      <c s="31" t="s">
        <v>7586</v>
      </c>
      <c s="26" t="s">
        <v>53</v>
      </c>
      <c s="32" t="s">
        <v>8667</v>
      </c>
      <c s="33" t="s">
        <v>966</v>
      </c>
      <c s="34">
        <v>2</v>
      </c>
      <c s="35">
        <v>0</v>
      </c>
      <c s="36">
        <f>ROUND(ROUND(H100,2)*ROUND(G100,3),2)</f>
      </c>
      <c r="O100">
        <f>(I100*21)/100</f>
      </c>
      <c t="s">
        <v>28</v>
      </c>
    </row>
    <row r="101" spans="1:5" ht="12.75">
      <c r="A101" s="37" t="s">
        <v>56</v>
      </c>
      <c r="E101" s="38" t="s">
        <v>8667</v>
      </c>
    </row>
    <row r="102" spans="1:5" ht="12.75">
      <c r="A102" s="39" t="s">
        <v>57</v>
      </c>
      <c r="E102" s="40" t="s">
        <v>53</v>
      </c>
    </row>
    <row r="103" spans="1:5" ht="12.75">
      <c r="A103" t="s">
        <v>58</v>
      </c>
      <c r="E103" s="38" t="s">
        <v>53</v>
      </c>
    </row>
    <row r="104" spans="1:16" ht="12.75">
      <c r="A104" s="26" t="s">
        <v>51</v>
      </c>
      <c s="31" t="s">
        <v>326</v>
      </c>
      <c s="31" t="s">
        <v>7588</v>
      </c>
      <c s="26" t="s">
        <v>53</v>
      </c>
      <c s="32" t="s">
        <v>8668</v>
      </c>
      <c s="33" t="s">
        <v>966</v>
      </c>
      <c s="34">
        <v>2</v>
      </c>
      <c s="35">
        <v>0</v>
      </c>
      <c s="36">
        <f>ROUND(ROUND(H104,2)*ROUND(G104,3),2)</f>
      </c>
      <c r="O104">
        <f>(I104*21)/100</f>
      </c>
      <c t="s">
        <v>28</v>
      </c>
    </row>
    <row r="105" spans="1:5" ht="12.75">
      <c r="A105" s="37" t="s">
        <v>56</v>
      </c>
      <c r="E105" s="38" t="s">
        <v>8668</v>
      </c>
    </row>
    <row r="106" spans="1:5" ht="12.75">
      <c r="A106" s="39" t="s">
        <v>57</v>
      </c>
      <c r="E106" s="40" t="s">
        <v>53</v>
      </c>
    </row>
    <row r="107" spans="1:5" ht="12.75">
      <c r="A107" t="s">
        <v>58</v>
      </c>
      <c r="E107" s="38" t="s">
        <v>53</v>
      </c>
    </row>
    <row r="108" spans="1:16" ht="12.75">
      <c r="A108" s="26" t="s">
        <v>51</v>
      </c>
      <c s="31" t="s">
        <v>250</v>
      </c>
      <c s="31" t="s">
        <v>7590</v>
      </c>
      <c s="26" t="s">
        <v>53</v>
      </c>
      <c s="32" t="s">
        <v>8669</v>
      </c>
      <c s="33" t="s">
        <v>966</v>
      </c>
      <c s="34">
        <v>4</v>
      </c>
      <c s="35">
        <v>0</v>
      </c>
      <c s="36">
        <f>ROUND(ROUND(H108,2)*ROUND(G108,3),2)</f>
      </c>
      <c r="O108">
        <f>(I108*21)/100</f>
      </c>
      <c t="s">
        <v>28</v>
      </c>
    </row>
    <row r="109" spans="1:5" ht="12.75">
      <c r="A109" s="37" t="s">
        <v>56</v>
      </c>
      <c r="E109" s="38" t="s">
        <v>8669</v>
      </c>
    </row>
    <row r="110" spans="1:5" ht="12.75">
      <c r="A110" s="39" t="s">
        <v>57</v>
      </c>
      <c r="E110" s="40" t="s">
        <v>53</v>
      </c>
    </row>
    <row r="111" spans="1:5" ht="12.75">
      <c r="A111" t="s">
        <v>58</v>
      </c>
      <c r="E111" s="38" t="s">
        <v>53</v>
      </c>
    </row>
    <row r="112" spans="1:16" ht="12.75">
      <c r="A112" s="26" t="s">
        <v>51</v>
      </c>
      <c s="31" t="s">
        <v>254</v>
      </c>
      <c s="31" t="s">
        <v>7594</v>
      </c>
      <c s="26" t="s">
        <v>53</v>
      </c>
      <c s="32" t="s">
        <v>8670</v>
      </c>
      <c s="33" t="s">
        <v>966</v>
      </c>
      <c s="34">
        <v>1</v>
      </c>
      <c s="35">
        <v>0</v>
      </c>
      <c s="36">
        <f>ROUND(ROUND(H112,2)*ROUND(G112,3),2)</f>
      </c>
      <c r="O112">
        <f>(I112*21)/100</f>
      </c>
      <c t="s">
        <v>28</v>
      </c>
    </row>
    <row r="113" spans="1:5" ht="12.75">
      <c r="A113" s="37" t="s">
        <v>56</v>
      </c>
      <c r="E113" s="38" t="s">
        <v>8670</v>
      </c>
    </row>
    <row r="114" spans="1:5" ht="12.75">
      <c r="A114" s="39" t="s">
        <v>57</v>
      </c>
      <c r="E114" s="40" t="s">
        <v>53</v>
      </c>
    </row>
    <row r="115" spans="1:5" ht="12.75">
      <c r="A115" t="s">
        <v>58</v>
      </c>
      <c r="E115" s="38" t="s">
        <v>53</v>
      </c>
    </row>
    <row r="116" spans="1:16" ht="12.75">
      <c r="A116" s="26" t="s">
        <v>51</v>
      </c>
      <c s="31" t="s">
        <v>258</v>
      </c>
      <c s="31" t="s">
        <v>7596</v>
      </c>
      <c s="26" t="s">
        <v>53</v>
      </c>
      <c s="32" t="s">
        <v>8671</v>
      </c>
      <c s="33" t="s">
        <v>966</v>
      </c>
      <c s="34">
        <v>2</v>
      </c>
      <c s="35">
        <v>0</v>
      </c>
      <c s="36">
        <f>ROUND(ROUND(H116,2)*ROUND(G116,3),2)</f>
      </c>
      <c r="O116">
        <f>(I116*21)/100</f>
      </c>
      <c t="s">
        <v>28</v>
      </c>
    </row>
    <row r="117" spans="1:5" ht="12.75">
      <c r="A117" s="37" t="s">
        <v>56</v>
      </c>
      <c r="E117" s="38" t="s">
        <v>8671</v>
      </c>
    </row>
    <row r="118" spans="1:5" ht="12.75">
      <c r="A118" s="39" t="s">
        <v>57</v>
      </c>
      <c r="E118" s="40" t="s">
        <v>53</v>
      </c>
    </row>
    <row r="119" spans="1:5" ht="12.75">
      <c r="A119" t="s">
        <v>58</v>
      </c>
      <c r="E119" s="38" t="s">
        <v>53</v>
      </c>
    </row>
    <row r="120" spans="1:16" ht="12.75">
      <c r="A120" s="26" t="s">
        <v>51</v>
      </c>
      <c s="31" t="s">
        <v>262</v>
      </c>
      <c s="31" t="s">
        <v>7598</v>
      </c>
      <c s="26" t="s">
        <v>53</v>
      </c>
      <c s="32" t="s">
        <v>8672</v>
      </c>
      <c s="33" t="s">
        <v>966</v>
      </c>
      <c s="34">
        <v>1</v>
      </c>
      <c s="35">
        <v>0</v>
      </c>
      <c s="36">
        <f>ROUND(ROUND(H120,2)*ROUND(G120,3),2)</f>
      </c>
      <c r="O120">
        <f>(I120*21)/100</f>
      </c>
      <c t="s">
        <v>28</v>
      </c>
    </row>
    <row r="121" spans="1:5" ht="12.75">
      <c r="A121" s="37" t="s">
        <v>56</v>
      </c>
      <c r="E121" s="38" t="s">
        <v>8672</v>
      </c>
    </row>
    <row r="122" spans="1:5" ht="12.75">
      <c r="A122" s="39" t="s">
        <v>57</v>
      </c>
      <c r="E122" s="40" t="s">
        <v>53</v>
      </c>
    </row>
    <row r="123" spans="1:5" ht="12.75">
      <c r="A123" t="s">
        <v>58</v>
      </c>
      <c r="E123" s="38" t="s">
        <v>53</v>
      </c>
    </row>
    <row r="124" spans="1:16" ht="12.75">
      <c r="A124" s="26" t="s">
        <v>51</v>
      </c>
      <c s="31" t="s">
        <v>330</v>
      </c>
      <c s="31" t="s">
        <v>7602</v>
      </c>
      <c s="26" t="s">
        <v>53</v>
      </c>
      <c s="32" t="s">
        <v>8673</v>
      </c>
      <c s="33" t="s">
        <v>966</v>
      </c>
      <c s="34">
        <v>1</v>
      </c>
      <c s="35">
        <v>0</v>
      </c>
      <c s="36">
        <f>ROUND(ROUND(H124,2)*ROUND(G124,3),2)</f>
      </c>
      <c r="O124">
        <f>(I124*21)/100</f>
      </c>
      <c t="s">
        <v>28</v>
      </c>
    </row>
    <row r="125" spans="1:5" ht="12.75">
      <c r="A125" s="37" t="s">
        <v>56</v>
      </c>
      <c r="E125" s="38" t="s">
        <v>8673</v>
      </c>
    </row>
    <row r="126" spans="1:5" ht="12.75">
      <c r="A126" s="39" t="s">
        <v>57</v>
      </c>
      <c r="E126" s="40" t="s">
        <v>53</v>
      </c>
    </row>
    <row r="127" spans="1:5" ht="12.75">
      <c r="A127" t="s">
        <v>58</v>
      </c>
      <c r="E127" s="38" t="s">
        <v>53</v>
      </c>
    </row>
    <row r="128" spans="1:16" ht="12.75">
      <c r="A128" s="26" t="s">
        <v>51</v>
      </c>
      <c s="31" t="s">
        <v>266</v>
      </c>
      <c s="31" t="s">
        <v>7603</v>
      </c>
      <c s="26" t="s">
        <v>53</v>
      </c>
      <c s="32" t="s">
        <v>8674</v>
      </c>
      <c s="33" t="s">
        <v>966</v>
      </c>
      <c s="34">
        <v>6</v>
      </c>
      <c s="35">
        <v>0</v>
      </c>
      <c s="36">
        <f>ROUND(ROUND(H128,2)*ROUND(G128,3),2)</f>
      </c>
      <c r="O128">
        <f>(I128*21)/100</f>
      </c>
      <c t="s">
        <v>28</v>
      </c>
    </row>
    <row r="129" spans="1:5" ht="12.75">
      <c r="A129" s="37" t="s">
        <v>56</v>
      </c>
      <c r="E129" s="38" t="s">
        <v>8674</v>
      </c>
    </row>
    <row r="130" spans="1:5" ht="12.75">
      <c r="A130" s="39" t="s">
        <v>57</v>
      </c>
      <c r="E130" s="40" t="s">
        <v>53</v>
      </c>
    </row>
    <row r="131" spans="1:5" ht="12.75">
      <c r="A131" t="s">
        <v>58</v>
      </c>
      <c r="E131" s="38" t="s">
        <v>53</v>
      </c>
    </row>
    <row r="132" spans="1:16" ht="12.75">
      <c r="A132" s="26" t="s">
        <v>51</v>
      </c>
      <c s="31" t="s">
        <v>270</v>
      </c>
      <c s="31" t="s">
        <v>7610</v>
      </c>
      <c s="26" t="s">
        <v>53</v>
      </c>
      <c s="32" t="s">
        <v>8675</v>
      </c>
      <c s="33" t="s">
        <v>966</v>
      </c>
      <c s="34">
        <v>1</v>
      </c>
      <c s="35">
        <v>0</v>
      </c>
      <c s="36">
        <f>ROUND(ROUND(H132,2)*ROUND(G132,3),2)</f>
      </c>
      <c r="O132">
        <f>(I132*21)/100</f>
      </c>
      <c t="s">
        <v>28</v>
      </c>
    </row>
    <row r="133" spans="1:5" ht="12.75">
      <c r="A133" s="37" t="s">
        <v>56</v>
      </c>
      <c r="E133" s="38" t="s">
        <v>8675</v>
      </c>
    </row>
    <row r="134" spans="1:5" ht="12.75">
      <c r="A134" s="39" t="s">
        <v>57</v>
      </c>
      <c r="E134" s="40" t="s">
        <v>53</v>
      </c>
    </row>
    <row r="135" spans="1:5" ht="12.75">
      <c r="A135" t="s">
        <v>58</v>
      </c>
      <c r="E135" s="38" t="s">
        <v>53</v>
      </c>
    </row>
    <row r="136" spans="1:16" ht="12.75">
      <c r="A136" s="26" t="s">
        <v>51</v>
      </c>
      <c s="31" t="s">
        <v>274</v>
      </c>
      <c s="31" t="s">
        <v>7614</v>
      </c>
      <c s="26" t="s">
        <v>53</v>
      </c>
      <c s="32" t="s">
        <v>8676</v>
      </c>
      <c s="33" t="s">
        <v>966</v>
      </c>
      <c s="34">
        <v>1</v>
      </c>
      <c s="35">
        <v>0</v>
      </c>
      <c s="36">
        <f>ROUND(ROUND(H136,2)*ROUND(G136,3),2)</f>
      </c>
      <c r="O136">
        <f>(I136*21)/100</f>
      </c>
      <c t="s">
        <v>28</v>
      </c>
    </row>
    <row r="137" spans="1:5" ht="12.75">
      <c r="A137" s="37" t="s">
        <v>56</v>
      </c>
      <c r="E137" s="38" t="s">
        <v>8676</v>
      </c>
    </row>
    <row r="138" spans="1:5" ht="12.75">
      <c r="A138" s="39" t="s">
        <v>57</v>
      </c>
      <c r="E138" s="40" t="s">
        <v>53</v>
      </c>
    </row>
    <row r="139" spans="1:5" ht="12.75">
      <c r="A139" t="s">
        <v>58</v>
      </c>
      <c r="E139" s="38" t="s">
        <v>53</v>
      </c>
    </row>
    <row r="140" spans="1:16" ht="12.75">
      <c r="A140" s="26" t="s">
        <v>51</v>
      </c>
      <c s="31" t="s">
        <v>334</v>
      </c>
      <c s="31" t="s">
        <v>7620</v>
      </c>
      <c s="26" t="s">
        <v>53</v>
      </c>
      <c s="32" t="s">
        <v>8677</v>
      </c>
      <c s="33" t="s">
        <v>966</v>
      </c>
      <c s="34">
        <v>2</v>
      </c>
      <c s="35">
        <v>0</v>
      </c>
      <c s="36">
        <f>ROUND(ROUND(H140,2)*ROUND(G140,3),2)</f>
      </c>
      <c r="O140">
        <f>(I140*21)/100</f>
      </c>
      <c t="s">
        <v>28</v>
      </c>
    </row>
    <row r="141" spans="1:5" ht="12.75">
      <c r="A141" s="37" t="s">
        <v>56</v>
      </c>
      <c r="E141" s="38" t="s">
        <v>8677</v>
      </c>
    </row>
    <row r="142" spans="1:5" ht="12.75">
      <c r="A142" s="39" t="s">
        <v>57</v>
      </c>
      <c r="E142" s="40" t="s">
        <v>53</v>
      </c>
    </row>
    <row r="143" spans="1:5" ht="12.75">
      <c r="A143" t="s">
        <v>58</v>
      </c>
      <c r="E143" s="38" t="s">
        <v>53</v>
      </c>
    </row>
    <row r="144" spans="1:16" ht="12.75">
      <c r="A144" s="26" t="s">
        <v>51</v>
      </c>
      <c s="31" t="s">
        <v>351</v>
      </c>
      <c s="31" t="s">
        <v>7622</v>
      </c>
      <c s="26" t="s">
        <v>53</v>
      </c>
      <c s="32" t="s">
        <v>8678</v>
      </c>
      <c s="33" t="s">
        <v>966</v>
      </c>
      <c s="34">
        <v>1</v>
      </c>
      <c s="35">
        <v>0</v>
      </c>
      <c s="36">
        <f>ROUND(ROUND(H144,2)*ROUND(G144,3),2)</f>
      </c>
      <c r="O144">
        <f>(I144*21)/100</f>
      </c>
      <c t="s">
        <v>28</v>
      </c>
    </row>
    <row r="145" spans="1:5" ht="12.75">
      <c r="A145" s="37" t="s">
        <v>56</v>
      </c>
      <c r="E145" s="38" t="s">
        <v>8678</v>
      </c>
    </row>
    <row r="146" spans="1:5" ht="12.75">
      <c r="A146" s="39" t="s">
        <v>57</v>
      </c>
      <c r="E146" s="40" t="s">
        <v>53</v>
      </c>
    </row>
    <row r="147" spans="1:5" ht="12.75">
      <c r="A147" t="s">
        <v>58</v>
      </c>
      <c r="E147" s="38" t="s">
        <v>53</v>
      </c>
    </row>
    <row r="148" spans="1:16" ht="25.5">
      <c r="A148" s="26" t="s">
        <v>51</v>
      </c>
      <c s="31" t="s">
        <v>355</v>
      </c>
      <c s="31" t="s">
        <v>7624</v>
      </c>
      <c s="26" t="s">
        <v>53</v>
      </c>
      <c s="32" t="s">
        <v>8679</v>
      </c>
      <c s="33" t="s">
        <v>966</v>
      </c>
      <c s="34">
        <v>3</v>
      </c>
      <c s="35">
        <v>0</v>
      </c>
      <c s="36">
        <f>ROUND(ROUND(H148,2)*ROUND(G148,3),2)</f>
      </c>
      <c r="O148">
        <f>(I148*21)/100</f>
      </c>
      <c t="s">
        <v>28</v>
      </c>
    </row>
    <row r="149" spans="1:5" ht="25.5">
      <c r="A149" s="37" t="s">
        <v>56</v>
      </c>
      <c r="E149" s="38" t="s">
        <v>8679</v>
      </c>
    </row>
    <row r="150" spans="1:5" ht="12.75">
      <c r="A150" s="39" t="s">
        <v>57</v>
      </c>
      <c r="E150" s="40" t="s">
        <v>53</v>
      </c>
    </row>
    <row r="151" spans="1:5" ht="12.75">
      <c r="A151" t="s">
        <v>58</v>
      </c>
      <c r="E151" s="38" t="s">
        <v>53</v>
      </c>
    </row>
    <row r="152" spans="1:16" ht="25.5">
      <c r="A152" s="26" t="s">
        <v>51</v>
      </c>
      <c s="31" t="s">
        <v>359</v>
      </c>
      <c s="31" t="s">
        <v>7626</v>
      </c>
      <c s="26" t="s">
        <v>53</v>
      </c>
      <c s="32" t="s">
        <v>8680</v>
      </c>
      <c s="33" t="s">
        <v>966</v>
      </c>
      <c s="34">
        <v>2</v>
      </c>
      <c s="35">
        <v>0</v>
      </c>
      <c s="36">
        <f>ROUND(ROUND(H152,2)*ROUND(G152,3),2)</f>
      </c>
      <c r="O152">
        <f>(I152*21)/100</f>
      </c>
      <c t="s">
        <v>28</v>
      </c>
    </row>
    <row r="153" spans="1:5" ht="25.5">
      <c r="A153" s="37" t="s">
        <v>56</v>
      </c>
      <c r="E153" s="38" t="s">
        <v>8680</v>
      </c>
    </row>
    <row r="154" spans="1:5" ht="12.75">
      <c r="A154" s="39" t="s">
        <v>57</v>
      </c>
      <c r="E154" s="40" t="s">
        <v>53</v>
      </c>
    </row>
    <row r="155" spans="1:5" ht="12.75">
      <c r="A155" t="s">
        <v>58</v>
      </c>
      <c r="E155" s="38" t="s">
        <v>53</v>
      </c>
    </row>
    <row r="156" spans="1:16" ht="25.5">
      <c r="A156" s="26" t="s">
        <v>51</v>
      </c>
      <c s="31" t="s">
        <v>364</v>
      </c>
      <c s="31" t="s">
        <v>7628</v>
      </c>
      <c s="26" t="s">
        <v>53</v>
      </c>
      <c s="32" t="s">
        <v>8681</v>
      </c>
      <c s="33" t="s">
        <v>966</v>
      </c>
      <c s="34">
        <v>1</v>
      </c>
      <c s="35">
        <v>0</v>
      </c>
      <c s="36">
        <f>ROUND(ROUND(H156,2)*ROUND(G156,3),2)</f>
      </c>
      <c r="O156">
        <f>(I156*21)/100</f>
      </c>
      <c t="s">
        <v>28</v>
      </c>
    </row>
    <row r="157" spans="1:5" ht="25.5">
      <c r="A157" s="37" t="s">
        <v>56</v>
      </c>
      <c r="E157" s="38" t="s">
        <v>8681</v>
      </c>
    </row>
    <row r="158" spans="1:5" ht="12.75">
      <c r="A158" s="39" t="s">
        <v>57</v>
      </c>
      <c r="E158" s="40" t="s">
        <v>53</v>
      </c>
    </row>
    <row r="159" spans="1:5" ht="12.75">
      <c r="A159" t="s">
        <v>58</v>
      </c>
      <c r="E159" s="38" t="s">
        <v>53</v>
      </c>
    </row>
    <row r="160" spans="1:16" ht="12.75">
      <c r="A160" s="26" t="s">
        <v>51</v>
      </c>
      <c s="31" t="s">
        <v>298</v>
      </c>
      <c s="31" t="s">
        <v>7630</v>
      </c>
      <c s="26" t="s">
        <v>53</v>
      </c>
      <c s="32" t="s">
        <v>8682</v>
      </c>
      <c s="33" t="s">
        <v>966</v>
      </c>
      <c s="34">
        <v>1</v>
      </c>
      <c s="35">
        <v>0</v>
      </c>
      <c s="36">
        <f>ROUND(ROUND(H160,2)*ROUND(G160,3),2)</f>
      </c>
      <c r="O160">
        <f>(I160*21)/100</f>
      </c>
      <c t="s">
        <v>28</v>
      </c>
    </row>
    <row r="161" spans="1:5" ht="12.75">
      <c r="A161" s="37" t="s">
        <v>56</v>
      </c>
      <c r="E161" s="38" t="s">
        <v>8682</v>
      </c>
    </row>
    <row r="162" spans="1:5" ht="12.75">
      <c r="A162" s="39" t="s">
        <v>57</v>
      </c>
      <c r="E162" s="40" t="s">
        <v>53</v>
      </c>
    </row>
    <row r="163" spans="1:5" ht="12.75">
      <c r="A163" t="s">
        <v>58</v>
      </c>
      <c r="E163" s="38" t="s">
        <v>53</v>
      </c>
    </row>
    <row r="164" spans="1:16" ht="12.75">
      <c r="A164" s="26" t="s">
        <v>51</v>
      </c>
      <c s="31" t="s">
        <v>370</v>
      </c>
      <c s="31" t="s">
        <v>7632</v>
      </c>
      <c s="26" t="s">
        <v>53</v>
      </c>
      <c s="32" t="s">
        <v>8683</v>
      </c>
      <c s="33" t="s">
        <v>966</v>
      </c>
      <c s="34">
        <v>1</v>
      </c>
      <c s="35">
        <v>0</v>
      </c>
      <c s="36">
        <f>ROUND(ROUND(H164,2)*ROUND(G164,3),2)</f>
      </c>
      <c r="O164">
        <f>(I164*21)/100</f>
      </c>
      <c t="s">
        <v>28</v>
      </c>
    </row>
    <row r="165" spans="1:5" ht="12.75">
      <c r="A165" s="37" t="s">
        <v>56</v>
      </c>
      <c r="E165" s="38" t="s">
        <v>8683</v>
      </c>
    </row>
    <row r="166" spans="1:5" ht="12.75">
      <c r="A166" s="39" t="s">
        <v>57</v>
      </c>
      <c r="E166" s="40" t="s">
        <v>53</v>
      </c>
    </row>
    <row r="167" spans="1:5" ht="12.75">
      <c r="A167" t="s">
        <v>58</v>
      </c>
      <c r="E167" s="38" t="s">
        <v>53</v>
      </c>
    </row>
    <row r="168" spans="1:16" ht="12.75">
      <c r="A168" s="26" t="s">
        <v>51</v>
      </c>
      <c s="31" t="s">
        <v>375</v>
      </c>
      <c s="31" t="s">
        <v>7634</v>
      </c>
      <c s="26" t="s">
        <v>53</v>
      </c>
      <c s="32" t="s">
        <v>8684</v>
      </c>
      <c s="33" t="s">
        <v>966</v>
      </c>
      <c s="34">
        <v>1</v>
      </c>
      <c s="35">
        <v>0</v>
      </c>
      <c s="36">
        <f>ROUND(ROUND(H168,2)*ROUND(G168,3),2)</f>
      </c>
      <c r="O168">
        <f>(I168*21)/100</f>
      </c>
      <c t="s">
        <v>28</v>
      </c>
    </row>
    <row r="169" spans="1:5" ht="12.75">
      <c r="A169" s="37" t="s">
        <v>56</v>
      </c>
      <c r="E169" s="38" t="s">
        <v>8684</v>
      </c>
    </row>
    <row r="170" spans="1:5" ht="12.75">
      <c r="A170" s="39" t="s">
        <v>57</v>
      </c>
      <c r="E170" s="40" t="s">
        <v>53</v>
      </c>
    </row>
    <row r="171" spans="1:5" ht="12.75">
      <c r="A171" t="s">
        <v>58</v>
      </c>
      <c r="E171" s="38" t="s">
        <v>53</v>
      </c>
    </row>
    <row r="172" spans="1:18" ht="12.75" customHeight="1">
      <c r="A172" s="6" t="s">
        <v>48</v>
      </c>
      <c s="6"/>
      <c s="44" t="s">
        <v>6086</v>
      </c>
      <c s="6"/>
      <c s="29" t="s">
        <v>8685</v>
      </c>
      <c s="6"/>
      <c s="6"/>
      <c s="6"/>
      <c s="46">
        <f>0+Q172</f>
      </c>
      <c r="O172">
        <f>0+R172</f>
      </c>
      <c r="Q172">
        <f>0+I173+I177+I181+I185+I189+I193+I197+I201+I205+I209+I213+I217+I221+I225+I229+I233+I237+I241+I245+I249+I253+I257+I261+I265+I269+I273</f>
      </c>
      <c>
        <f>0+O173+O177+O181+O185+O189+O193+O197+O201+O205+O209+O213+O217+O221+O225+O229+O233+O237+O241+O245+O249+O253+O257+O261+O265+O269+O273</f>
      </c>
    </row>
    <row r="173" spans="1:16" ht="12.75">
      <c r="A173" s="26" t="s">
        <v>51</v>
      </c>
      <c s="31" t="s">
        <v>34</v>
      </c>
      <c s="31" t="s">
        <v>8686</v>
      </c>
      <c s="26" t="s">
        <v>53</v>
      </c>
      <c s="32" t="s">
        <v>8687</v>
      </c>
      <c s="33" t="s">
        <v>55</v>
      </c>
      <c s="34">
        <v>462</v>
      </c>
      <c s="35">
        <v>0</v>
      </c>
      <c s="36">
        <f>ROUND(ROUND(H173,2)*ROUND(G173,3),2)</f>
      </c>
      <c r="O173">
        <f>(I173*21)/100</f>
      </c>
      <c t="s">
        <v>28</v>
      </c>
    </row>
    <row r="174" spans="1:5" ht="12.75">
      <c r="A174" s="37" t="s">
        <v>56</v>
      </c>
      <c r="E174" s="38" t="s">
        <v>8687</v>
      </c>
    </row>
    <row r="175" spans="1:5" ht="12.75">
      <c r="A175" s="39" t="s">
        <v>57</v>
      </c>
      <c r="E175" s="40" t="s">
        <v>53</v>
      </c>
    </row>
    <row r="176" spans="1:5" ht="12.75">
      <c r="A176" t="s">
        <v>58</v>
      </c>
      <c r="E176" s="38" t="s">
        <v>53</v>
      </c>
    </row>
    <row r="177" spans="1:16" ht="12.75">
      <c r="A177" s="26" t="s">
        <v>51</v>
      </c>
      <c s="31" t="s">
        <v>28</v>
      </c>
      <c s="31" t="s">
        <v>8688</v>
      </c>
      <c s="26" t="s">
        <v>53</v>
      </c>
      <c s="32" t="s">
        <v>8689</v>
      </c>
      <c s="33" t="s">
        <v>55</v>
      </c>
      <c s="34">
        <v>28</v>
      </c>
      <c s="35">
        <v>0</v>
      </c>
      <c s="36">
        <f>ROUND(ROUND(H177,2)*ROUND(G177,3),2)</f>
      </c>
      <c r="O177">
        <f>(I177*21)/100</f>
      </c>
      <c t="s">
        <v>28</v>
      </c>
    </row>
    <row r="178" spans="1:5" ht="12.75">
      <c r="A178" s="37" t="s">
        <v>56</v>
      </c>
      <c r="E178" s="38" t="s">
        <v>8689</v>
      </c>
    </row>
    <row r="179" spans="1:5" ht="12.75">
      <c r="A179" s="39" t="s">
        <v>57</v>
      </c>
      <c r="E179" s="40" t="s">
        <v>53</v>
      </c>
    </row>
    <row r="180" spans="1:5" ht="12.75">
      <c r="A180" t="s">
        <v>58</v>
      </c>
      <c r="E180" s="38" t="s">
        <v>53</v>
      </c>
    </row>
    <row r="181" spans="1:16" ht="12.75">
      <c r="A181" s="26" t="s">
        <v>51</v>
      </c>
      <c s="31" t="s">
        <v>26</v>
      </c>
      <c s="31" t="s">
        <v>8690</v>
      </c>
      <c s="26" t="s">
        <v>53</v>
      </c>
      <c s="32" t="s">
        <v>8691</v>
      </c>
      <c s="33" t="s">
        <v>55</v>
      </c>
      <c s="34">
        <v>60</v>
      </c>
      <c s="35">
        <v>0</v>
      </c>
      <c s="36">
        <f>ROUND(ROUND(H181,2)*ROUND(G181,3),2)</f>
      </c>
      <c r="O181">
        <f>(I181*21)/100</f>
      </c>
      <c t="s">
        <v>28</v>
      </c>
    </row>
    <row r="182" spans="1:5" ht="12.75">
      <c r="A182" s="37" t="s">
        <v>56</v>
      </c>
      <c r="E182" s="38" t="s">
        <v>8691</v>
      </c>
    </row>
    <row r="183" spans="1:5" ht="12.75">
      <c r="A183" s="39" t="s">
        <v>57</v>
      </c>
      <c r="E183" s="40" t="s">
        <v>53</v>
      </c>
    </row>
    <row r="184" spans="1:5" ht="12.75">
      <c r="A184" t="s">
        <v>58</v>
      </c>
      <c r="E184" s="38" t="s">
        <v>53</v>
      </c>
    </row>
    <row r="185" spans="1:16" ht="12.75">
      <c r="A185" s="26" t="s">
        <v>51</v>
      </c>
      <c s="31" t="s">
        <v>38</v>
      </c>
      <c s="31" t="s">
        <v>8692</v>
      </c>
      <c s="26" t="s">
        <v>53</v>
      </c>
      <c s="32" t="s">
        <v>8693</v>
      </c>
      <c s="33" t="s">
        <v>55</v>
      </c>
      <c s="34">
        <v>21</v>
      </c>
      <c s="35">
        <v>0</v>
      </c>
      <c s="36">
        <f>ROUND(ROUND(H185,2)*ROUND(G185,3),2)</f>
      </c>
      <c r="O185">
        <f>(I185*21)/100</f>
      </c>
      <c t="s">
        <v>28</v>
      </c>
    </row>
    <row r="186" spans="1:5" ht="12.75">
      <c r="A186" s="37" t="s">
        <v>56</v>
      </c>
      <c r="E186" s="38" t="s">
        <v>8693</v>
      </c>
    </row>
    <row r="187" spans="1:5" ht="12.75">
      <c r="A187" s="39" t="s">
        <v>57</v>
      </c>
      <c r="E187" s="40" t="s">
        <v>53</v>
      </c>
    </row>
    <row r="188" spans="1:5" ht="12.75">
      <c r="A188" t="s">
        <v>58</v>
      </c>
      <c r="E188" s="38" t="s">
        <v>53</v>
      </c>
    </row>
    <row r="189" spans="1:16" ht="12.75">
      <c r="A189" s="26" t="s">
        <v>51</v>
      </c>
      <c s="31" t="s">
        <v>40</v>
      </c>
      <c s="31" t="s">
        <v>8694</v>
      </c>
      <c s="26" t="s">
        <v>53</v>
      </c>
      <c s="32" t="s">
        <v>8695</v>
      </c>
      <c s="33" t="s">
        <v>55</v>
      </c>
      <c s="34">
        <v>6</v>
      </c>
      <c s="35">
        <v>0</v>
      </c>
      <c s="36">
        <f>ROUND(ROUND(H189,2)*ROUND(G189,3),2)</f>
      </c>
      <c r="O189">
        <f>(I189*21)/100</f>
      </c>
      <c t="s">
        <v>28</v>
      </c>
    </row>
    <row r="190" spans="1:5" ht="12.75">
      <c r="A190" s="37" t="s">
        <v>56</v>
      </c>
      <c r="E190" s="38" t="s">
        <v>8695</v>
      </c>
    </row>
    <row r="191" spans="1:5" ht="12.75">
      <c r="A191" s="39" t="s">
        <v>57</v>
      </c>
      <c r="E191" s="40" t="s">
        <v>53</v>
      </c>
    </row>
    <row r="192" spans="1:5" ht="12.75">
      <c r="A192" t="s">
        <v>58</v>
      </c>
      <c r="E192" s="38" t="s">
        <v>53</v>
      </c>
    </row>
    <row r="193" spans="1:16" ht="12.75">
      <c r="A193" s="26" t="s">
        <v>51</v>
      </c>
      <c s="31" t="s">
        <v>27</v>
      </c>
      <c s="31" t="s">
        <v>8696</v>
      </c>
      <c s="26" t="s">
        <v>53</v>
      </c>
      <c s="32" t="s">
        <v>8697</v>
      </c>
      <c s="33" t="s">
        <v>55</v>
      </c>
      <c s="34">
        <v>282</v>
      </c>
      <c s="35">
        <v>0</v>
      </c>
      <c s="36">
        <f>ROUND(ROUND(H193,2)*ROUND(G193,3),2)</f>
      </c>
      <c r="O193">
        <f>(I193*21)/100</f>
      </c>
      <c t="s">
        <v>28</v>
      </c>
    </row>
    <row r="194" spans="1:5" ht="12.75">
      <c r="A194" s="37" t="s">
        <v>56</v>
      </c>
      <c r="E194" s="38" t="s">
        <v>8697</v>
      </c>
    </row>
    <row r="195" spans="1:5" ht="12.75">
      <c r="A195" s="39" t="s">
        <v>57</v>
      </c>
      <c r="E195" s="40" t="s">
        <v>53</v>
      </c>
    </row>
    <row r="196" spans="1:5" ht="12.75">
      <c r="A196" t="s">
        <v>58</v>
      </c>
      <c r="E196" s="38" t="s">
        <v>53</v>
      </c>
    </row>
    <row r="197" spans="1:16" ht="12.75">
      <c r="A197" s="26" t="s">
        <v>51</v>
      </c>
      <c s="31" t="s">
        <v>76</v>
      </c>
      <c s="31" t="s">
        <v>8698</v>
      </c>
      <c s="26" t="s">
        <v>53</v>
      </c>
      <c s="32" t="s">
        <v>8699</v>
      </c>
      <c s="33" t="s">
        <v>55</v>
      </c>
      <c s="34">
        <v>23</v>
      </c>
      <c s="35">
        <v>0</v>
      </c>
      <c s="36">
        <f>ROUND(ROUND(H197,2)*ROUND(G197,3),2)</f>
      </c>
      <c r="O197">
        <f>(I197*21)/100</f>
      </c>
      <c t="s">
        <v>28</v>
      </c>
    </row>
    <row r="198" spans="1:5" ht="12.75">
      <c r="A198" s="37" t="s">
        <v>56</v>
      </c>
      <c r="E198" s="38" t="s">
        <v>8699</v>
      </c>
    </row>
    <row r="199" spans="1:5" ht="12.75">
      <c r="A199" s="39" t="s">
        <v>57</v>
      </c>
      <c r="E199" s="40" t="s">
        <v>53</v>
      </c>
    </row>
    <row r="200" spans="1:5" ht="12.75">
      <c r="A200" t="s">
        <v>58</v>
      </c>
      <c r="E200" s="38" t="s">
        <v>53</v>
      </c>
    </row>
    <row r="201" spans="1:16" ht="12.75">
      <c r="A201" s="26" t="s">
        <v>51</v>
      </c>
      <c s="31" t="s">
        <v>81</v>
      </c>
      <c s="31" t="s">
        <v>8700</v>
      </c>
      <c s="26" t="s">
        <v>53</v>
      </c>
      <c s="32" t="s">
        <v>8701</v>
      </c>
      <c s="33" t="s">
        <v>55</v>
      </c>
      <c s="34">
        <v>8</v>
      </c>
      <c s="35">
        <v>0</v>
      </c>
      <c s="36">
        <f>ROUND(ROUND(H201,2)*ROUND(G201,3),2)</f>
      </c>
      <c r="O201">
        <f>(I201*21)/100</f>
      </c>
      <c t="s">
        <v>28</v>
      </c>
    </row>
    <row r="202" spans="1:5" ht="12.75">
      <c r="A202" s="37" t="s">
        <v>56</v>
      </c>
      <c r="E202" s="38" t="s">
        <v>8701</v>
      </c>
    </row>
    <row r="203" spans="1:5" ht="12.75">
      <c r="A203" s="39" t="s">
        <v>57</v>
      </c>
      <c r="E203" s="40" t="s">
        <v>53</v>
      </c>
    </row>
    <row r="204" spans="1:5" ht="12.75">
      <c r="A204" t="s">
        <v>58</v>
      </c>
      <c r="E204" s="38" t="s">
        <v>53</v>
      </c>
    </row>
    <row r="205" spans="1:16" ht="12.75">
      <c r="A205" s="26" t="s">
        <v>51</v>
      </c>
      <c s="31" t="s">
        <v>44</v>
      </c>
      <c s="31" t="s">
        <v>8702</v>
      </c>
      <c s="26" t="s">
        <v>53</v>
      </c>
      <c s="32" t="s">
        <v>8703</v>
      </c>
      <c s="33" t="s">
        <v>55</v>
      </c>
      <c s="34">
        <v>23</v>
      </c>
      <c s="35">
        <v>0</v>
      </c>
      <c s="36">
        <f>ROUND(ROUND(H205,2)*ROUND(G205,3),2)</f>
      </c>
      <c r="O205">
        <f>(I205*21)/100</f>
      </c>
      <c t="s">
        <v>28</v>
      </c>
    </row>
    <row r="206" spans="1:5" ht="12.75">
      <c r="A206" s="37" t="s">
        <v>56</v>
      </c>
      <c r="E206" s="38" t="s">
        <v>8703</v>
      </c>
    </row>
    <row r="207" spans="1:5" ht="12.75">
      <c r="A207" s="39" t="s">
        <v>57</v>
      </c>
      <c r="E207" s="40" t="s">
        <v>53</v>
      </c>
    </row>
    <row r="208" spans="1:5" ht="12.75">
      <c r="A208" t="s">
        <v>58</v>
      </c>
      <c r="E208" s="38" t="s">
        <v>53</v>
      </c>
    </row>
    <row r="209" spans="1:16" ht="12.75">
      <c r="A209" s="26" t="s">
        <v>51</v>
      </c>
      <c s="31" t="s">
        <v>46</v>
      </c>
      <c s="31" t="s">
        <v>8704</v>
      </c>
      <c s="26" t="s">
        <v>53</v>
      </c>
      <c s="32" t="s">
        <v>8705</v>
      </c>
      <c s="33" t="s">
        <v>55</v>
      </c>
      <c s="34">
        <v>8</v>
      </c>
      <c s="35">
        <v>0</v>
      </c>
      <c s="36">
        <f>ROUND(ROUND(H209,2)*ROUND(G209,3),2)</f>
      </c>
      <c r="O209">
        <f>(I209*21)/100</f>
      </c>
      <c t="s">
        <v>28</v>
      </c>
    </row>
    <row r="210" spans="1:5" ht="12.75">
      <c r="A210" s="37" t="s">
        <v>56</v>
      </c>
      <c r="E210" s="38" t="s">
        <v>8705</v>
      </c>
    </row>
    <row r="211" spans="1:5" ht="12.75">
      <c r="A211" s="39" t="s">
        <v>57</v>
      </c>
      <c r="E211" s="40" t="s">
        <v>53</v>
      </c>
    </row>
    <row r="212" spans="1:5" ht="12.75">
      <c r="A212" t="s">
        <v>58</v>
      </c>
      <c r="E212" s="38" t="s">
        <v>53</v>
      </c>
    </row>
    <row r="213" spans="1:16" ht="25.5">
      <c r="A213" s="26" t="s">
        <v>51</v>
      </c>
      <c s="31" t="s">
        <v>91</v>
      </c>
      <c s="31" t="s">
        <v>8706</v>
      </c>
      <c s="26" t="s">
        <v>53</v>
      </c>
      <c s="32" t="s">
        <v>6158</v>
      </c>
      <c s="33" t="s">
        <v>55</v>
      </c>
      <c s="34">
        <v>28.5</v>
      </c>
      <c s="35">
        <v>0</v>
      </c>
      <c s="36">
        <f>ROUND(ROUND(H213,2)*ROUND(G213,3),2)</f>
      </c>
      <c r="O213">
        <f>(I213*21)/100</f>
      </c>
      <c t="s">
        <v>28</v>
      </c>
    </row>
    <row r="214" spans="1:5" ht="25.5">
      <c r="A214" s="37" t="s">
        <v>56</v>
      </c>
      <c r="E214" s="38" t="s">
        <v>6158</v>
      </c>
    </row>
    <row r="215" spans="1:5" ht="12.75">
      <c r="A215" s="39" t="s">
        <v>57</v>
      </c>
      <c r="E215" s="40" t="s">
        <v>53</v>
      </c>
    </row>
    <row r="216" spans="1:5" ht="12.75">
      <c r="A216" t="s">
        <v>58</v>
      </c>
      <c r="E216" s="38" t="s">
        <v>53</v>
      </c>
    </row>
    <row r="217" spans="1:16" ht="25.5">
      <c r="A217" s="26" t="s">
        <v>51</v>
      </c>
      <c s="31" t="s">
        <v>95</v>
      </c>
      <c s="31" t="s">
        <v>8707</v>
      </c>
      <c s="26" t="s">
        <v>53</v>
      </c>
      <c s="32" t="s">
        <v>8532</v>
      </c>
      <c s="33" t="s">
        <v>55</v>
      </c>
      <c s="34">
        <v>6</v>
      </c>
      <c s="35">
        <v>0</v>
      </c>
      <c s="36">
        <f>ROUND(ROUND(H217,2)*ROUND(G217,3),2)</f>
      </c>
      <c r="O217">
        <f>(I217*21)/100</f>
      </c>
      <c t="s">
        <v>28</v>
      </c>
    </row>
    <row r="218" spans="1:5" ht="25.5">
      <c r="A218" s="37" t="s">
        <v>56</v>
      </c>
      <c r="E218" s="38" t="s">
        <v>8532</v>
      </c>
    </row>
    <row r="219" spans="1:5" ht="12.75">
      <c r="A219" s="39" t="s">
        <v>57</v>
      </c>
      <c r="E219" s="40" t="s">
        <v>53</v>
      </c>
    </row>
    <row r="220" spans="1:5" ht="12.75">
      <c r="A220" t="s">
        <v>58</v>
      </c>
      <c r="E220" s="38" t="s">
        <v>53</v>
      </c>
    </row>
    <row r="221" spans="1:16" ht="25.5">
      <c r="A221" s="26" t="s">
        <v>51</v>
      </c>
      <c s="31" t="s">
        <v>99</v>
      </c>
      <c s="31" t="s">
        <v>8708</v>
      </c>
      <c s="26" t="s">
        <v>53</v>
      </c>
      <c s="32" t="s">
        <v>6163</v>
      </c>
      <c s="33" t="s">
        <v>55</v>
      </c>
      <c s="34">
        <v>529.5</v>
      </c>
      <c s="35">
        <v>0</v>
      </c>
      <c s="36">
        <f>ROUND(ROUND(H221,2)*ROUND(G221,3),2)</f>
      </c>
      <c r="O221">
        <f>(I221*21)/100</f>
      </c>
      <c t="s">
        <v>28</v>
      </c>
    </row>
    <row r="222" spans="1:5" ht="25.5">
      <c r="A222" s="37" t="s">
        <v>56</v>
      </c>
      <c r="E222" s="38" t="s">
        <v>6163</v>
      </c>
    </row>
    <row r="223" spans="1:5" ht="12.75">
      <c r="A223" s="39" t="s">
        <v>57</v>
      </c>
      <c r="E223" s="40" t="s">
        <v>53</v>
      </c>
    </row>
    <row r="224" spans="1:5" ht="12.75">
      <c r="A224" t="s">
        <v>58</v>
      </c>
      <c r="E224" s="38" t="s">
        <v>53</v>
      </c>
    </row>
    <row r="225" spans="1:16" ht="25.5">
      <c r="A225" s="26" t="s">
        <v>51</v>
      </c>
      <c s="31" t="s">
        <v>103</v>
      </c>
      <c s="31" t="s">
        <v>8548</v>
      </c>
      <c s="26" t="s">
        <v>53</v>
      </c>
      <c s="32" t="s">
        <v>8549</v>
      </c>
      <c s="33" t="s">
        <v>55</v>
      </c>
      <c s="34">
        <v>81</v>
      </c>
      <c s="35">
        <v>0</v>
      </c>
      <c s="36">
        <f>ROUND(ROUND(H225,2)*ROUND(G225,3),2)</f>
      </c>
      <c r="O225">
        <f>(I225*21)/100</f>
      </c>
      <c t="s">
        <v>28</v>
      </c>
    </row>
    <row r="226" spans="1:5" ht="25.5">
      <c r="A226" s="37" t="s">
        <v>56</v>
      </c>
      <c r="E226" s="38" t="s">
        <v>8549</v>
      </c>
    </row>
    <row r="227" spans="1:5" ht="12.75">
      <c r="A227" s="39" t="s">
        <v>57</v>
      </c>
      <c r="E227" s="40" t="s">
        <v>53</v>
      </c>
    </row>
    <row r="228" spans="1:5" ht="12.75">
      <c r="A228" t="s">
        <v>58</v>
      </c>
      <c r="E228" s="38" t="s">
        <v>53</v>
      </c>
    </row>
    <row r="229" spans="1:16" ht="25.5">
      <c r="A229" s="26" t="s">
        <v>51</v>
      </c>
      <c s="31" t="s">
        <v>150</v>
      </c>
      <c s="31" t="s">
        <v>8709</v>
      </c>
      <c s="26" t="s">
        <v>53</v>
      </c>
      <c s="32" t="s">
        <v>8710</v>
      </c>
      <c s="33" t="s">
        <v>55</v>
      </c>
      <c s="34">
        <v>282</v>
      </c>
      <c s="35">
        <v>0</v>
      </c>
      <c s="36">
        <f>ROUND(ROUND(H229,2)*ROUND(G229,3),2)</f>
      </c>
      <c r="O229">
        <f>(I229*21)/100</f>
      </c>
      <c t="s">
        <v>28</v>
      </c>
    </row>
    <row r="230" spans="1:5" ht="25.5">
      <c r="A230" s="37" t="s">
        <v>56</v>
      </c>
      <c r="E230" s="38" t="s">
        <v>8710</v>
      </c>
    </row>
    <row r="231" spans="1:5" ht="12.75">
      <c r="A231" s="39" t="s">
        <v>57</v>
      </c>
      <c r="E231" s="40" t="s">
        <v>53</v>
      </c>
    </row>
    <row r="232" spans="1:5" ht="12.75">
      <c r="A232" t="s">
        <v>58</v>
      </c>
      <c r="E232" s="38" t="s">
        <v>53</v>
      </c>
    </row>
    <row r="233" spans="1:16" ht="12.75">
      <c r="A233" s="26" t="s">
        <v>51</v>
      </c>
      <c s="31" t="s">
        <v>154</v>
      </c>
      <c s="31" t="s">
        <v>8711</v>
      </c>
      <c s="26" t="s">
        <v>53</v>
      </c>
      <c s="32" t="s">
        <v>8712</v>
      </c>
      <c s="33" t="s">
        <v>55</v>
      </c>
      <c s="34">
        <v>23</v>
      </c>
      <c s="35">
        <v>0</v>
      </c>
      <c s="36">
        <f>ROUND(ROUND(H233,2)*ROUND(G233,3),2)</f>
      </c>
      <c r="O233">
        <f>(I233*21)/100</f>
      </c>
      <c t="s">
        <v>28</v>
      </c>
    </row>
    <row r="234" spans="1:5" ht="12.75">
      <c r="A234" s="37" t="s">
        <v>56</v>
      </c>
      <c r="E234" s="38" t="s">
        <v>8712</v>
      </c>
    </row>
    <row r="235" spans="1:5" ht="12.75">
      <c r="A235" s="39" t="s">
        <v>57</v>
      </c>
      <c r="E235" s="40" t="s">
        <v>53</v>
      </c>
    </row>
    <row r="236" spans="1:5" ht="12.75">
      <c r="A236" t="s">
        <v>58</v>
      </c>
      <c r="E236" s="38" t="s">
        <v>53</v>
      </c>
    </row>
    <row r="237" spans="1:16" ht="12.75">
      <c r="A237" s="26" t="s">
        <v>51</v>
      </c>
      <c s="31" t="s">
        <v>347</v>
      </c>
      <c s="31" t="s">
        <v>8713</v>
      </c>
      <c s="26" t="s">
        <v>53</v>
      </c>
      <c s="32" t="s">
        <v>8714</v>
      </c>
      <c s="33" t="s">
        <v>55</v>
      </c>
      <c s="34">
        <v>8</v>
      </c>
      <c s="35">
        <v>0</v>
      </c>
      <c s="36">
        <f>ROUND(ROUND(H237,2)*ROUND(G237,3),2)</f>
      </c>
      <c r="O237">
        <f>(I237*21)/100</f>
      </c>
      <c t="s">
        <v>28</v>
      </c>
    </row>
    <row r="238" spans="1:5" ht="12.75">
      <c r="A238" s="37" t="s">
        <v>56</v>
      </c>
      <c r="E238" s="38" t="s">
        <v>8714</v>
      </c>
    </row>
    <row r="239" spans="1:5" ht="12.75">
      <c r="A239" s="39" t="s">
        <v>57</v>
      </c>
      <c r="E239" s="40" t="s">
        <v>53</v>
      </c>
    </row>
    <row r="240" spans="1:5" ht="12.75">
      <c r="A240" t="s">
        <v>58</v>
      </c>
      <c r="E240" s="38" t="s">
        <v>53</v>
      </c>
    </row>
    <row r="241" spans="1:16" ht="12.75">
      <c r="A241" s="26" t="s">
        <v>51</v>
      </c>
      <c s="31" t="s">
        <v>302</v>
      </c>
      <c s="31" t="s">
        <v>8715</v>
      </c>
      <c s="26" t="s">
        <v>53</v>
      </c>
      <c s="32" t="s">
        <v>8716</v>
      </c>
      <c s="33" t="s">
        <v>55</v>
      </c>
      <c s="34">
        <v>2818</v>
      </c>
      <c s="35">
        <v>0</v>
      </c>
      <c s="36">
        <f>ROUND(ROUND(H241,2)*ROUND(G241,3),2)</f>
      </c>
      <c r="O241">
        <f>(I241*21)/100</f>
      </c>
      <c t="s">
        <v>28</v>
      </c>
    </row>
    <row r="242" spans="1:5" ht="12.75">
      <c r="A242" s="37" t="s">
        <v>56</v>
      </c>
      <c r="E242" s="38" t="s">
        <v>8716</v>
      </c>
    </row>
    <row r="243" spans="1:5" ht="12.75">
      <c r="A243" s="39" t="s">
        <v>57</v>
      </c>
      <c r="E243" s="40" t="s">
        <v>53</v>
      </c>
    </row>
    <row r="244" spans="1:5" ht="12.75">
      <c r="A244" t="s">
        <v>58</v>
      </c>
      <c r="E244" s="38" t="s">
        <v>53</v>
      </c>
    </row>
    <row r="245" spans="1:16" ht="12.75">
      <c r="A245" s="26" t="s">
        <v>51</v>
      </c>
      <c s="31" t="s">
        <v>306</v>
      </c>
      <c s="31" t="s">
        <v>8717</v>
      </c>
      <c s="26" t="s">
        <v>53</v>
      </c>
      <c s="32" t="s">
        <v>7958</v>
      </c>
      <c s="33" t="s">
        <v>65</v>
      </c>
      <c s="34">
        <v>5</v>
      </c>
      <c s="35">
        <v>0</v>
      </c>
      <c s="36">
        <f>ROUND(ROUND(H245,2)*ROUND(G245,3),2)</f>
      </c>
      <c r="O245">
        <f>(I245*21)/100</f>
      </c>
      <c t="s">
        <v>28</v>
      </c>
    </row>
    <row r="246" spans="1:5" ht="12.75">
      <c r="A246" s="37" t="s">
        <v>56</v>
      </c>
      <c r="E246" s="38" t="s">
        <v>7958</v>
      </c>
    </row>
    <row r="247" spans="1:5" ht="12.75">
      <c r="A247" s="39" t="s">
        <v>57</v>
      </c>
      <c r="E247" s="40" t="s">
        <v>53</v>
      </c>
    </row>
    <row r="248" spans="1:5" ht="12.75">
      <c r="A248" t="s">
        <v>58</v>
      </c>
      <c r="E248" s="38" t="s">
        <v>53</v>
      </c>
    </row>
    <row r="249" spans="1:16" ht="12.75">
      <c r="A249" s="26" t="s">
        <v>51</v>
      </c>
      <c s="31" t="s">
        <v>278</v>
      </c>
      <c s="31" t="s">
        <v>8718</v>
      </c>
      <c s="26" t="s">
        <v>53</v>
      </c>
      <c s="32" t="s">
        <v>8719</v>
      </c>
      <c s="33" t="s">
        <v>55</v>
      </c>
      <c s="34">
        <v>68</v>
      </c>
      <c s="35">
        <v>0</v>
      </c>
      <c s="36">
        <f>ROUND(ROUND(H249,2)*ROUND(G249,3),2)</f>
      </c>
      <c r="O249">
        <f>(I249*21)/100</f>
      </c>
      <c t="s">
        <v>28</v>
      </c>
    </row>
    <row r="250" spans="1:5" ht="12.75">
      <c r="A250" s="37" t="s">
        <v>56</v>
      </c>
      <c r="E250" s="38" t="s">
        <v>8719</v>
      </c>
    </row>
    <row r="251" spans="1:5" ht="12.75">
      <c r="A251" s="39" t="s">
        <v>57</v>
      </c>
      <c r="E251" s="40" t="s">
        <v>53</v>
      </c>
    </row>
    <row r="252" spans="1:5" ht="12.75">
      <c r="A252" t="s">
        <v>58</v>
      </c>
      <c r="E252" s="38" t="s">
        <v>53</v>
      </c>
    </row>
    <row r="253" spans="1:16" ht="12.75">
      <c r="A253" s="26" t="s">
        <v>51</v>
      </c>
      <c s="31" t="s">
        <v>282</v>
      </c>
      <c s="31" t="s">
        <v>8720</v>
      </c>
      <c s="26" t="s">
        <v>53</v>
      </c>
      <c s="32" t="s">
        <v>8721</v>
      </c>
      <c s="33" t="s">
        <v>55</v>
      </c>
      <c s="34">
        <v>1001</v>
      </c>
      <c s="35">
        <v>0</v>
      </c>
      <c s="36">
        <f>ROUND(ROUND(H253,2)*ROUND(G253,3),2)</f>
      </c>
      <c r="O253">
        <f>(I253*21)/100</f>
      </c>
      <c t="s">
        <v>28</v>
      </c>
    </row>
    <row r="254" spans="1:5" ht="12.75">
      <c r="A254" s="37" t="s">
        <v>56</v>
      </c>
      <c r="E254" s="38" t="s">
        <v>8721</v>
      </c>
    </row>
    <row r="255" spans="1:5" ht="12.75">
      <c r="A255" s="39" t="s">
        <v>57</v>
      </c>
      <c r="E255" s="40" t="s">
        <v>53</v>
      </c>
    </row>
    <row r="256" spans="1:5" ht="12.75">
      <c r="A256" t="s">
        <v>58</v>
      </c>
      <c r="E256" s="38" t="s">
        <v>53</v>
      </c>
    </row>
    <row r="257" spans="1:16" ht="12.75">
      <c r="A257" s="26" t="s">
        <v>51</v>
      </c>
      <c s="31" t="s">
        <v>284</v>
      </c>
      <c s="31" t="s">
        <v>8722</v>
      </c>
      <c s="26" t="s">
        <v>53</v>
      </c>
      <c s="32" t="s">
        <v>8723</v>
      </c>
      <c s="33" t="s">
        <v>55</v>
      </c>
      <c s="34">
        <v>564</v>
      </c>
      <c s="35">
        <v>0</v>
      </c>
      <c s="36">
        <f>ROUND(ROUND(H257,2)*ROUND(G257,3),2)</f>
      </c>
      <c r="O257">
        <f>(I257*21)/100</f>
      </c>
      <c t="s">
        <v>28</v>
      </c>
    </row>
    <row r="258" spans="1:5" ht="12.75">
      <c r="A258" s="37" t="s">
        <v>56</v>
      </c>
      <c r="E258" s="38" t="s">
        <v>8723</v>
      </c>
    </row>
    <row r="259" spans="1:5" ht="12.75">
      <c r="A259" s="39" t="s">
        <v>57</v>
      </c>
      <c r="E259" s="40" t="s">
        <v>53</v>
      </c>
    </row>
    <row r="260" spans="1:5" ht="12.75">
      <c r="A260" t="s">
        <v>58</v>
      </c>
      <c r="E260" s="38" t="s">
        <v>53</v>
      </c>
    </row>
    <row r="261" spans="1:16" ht="12.75">
      <c r="A261" s="26" t="s">
        <v>51</v>
      </c>
      <c s="31" t="s">
        <v>286</v>
      </c>
      <c s="31" t="s">
        <v>8724</v>
      </c>
      <c s="26" t="s">
        <v>53</v>
      </c>
      <c s="32" t="s">
        <v>8725</v>
      </c>
      <c s="33" t="s">
        <v>55</v>
      </c>
      <c s="34">
        <v>1213</v>
      </c>
      <c s="35">
        <v>0</v>
      </c>
      <c s="36">
        <f>ROUND(ROUND(H261,2)*ROUND(G261,3),2)</f>
      </c>
      <c r="O261">
        <f>(I261*21)/100</f>
      </c>
      <c t="s">
        <v>28</v>
      </c>
    </row>
    <row r="262" spans="1:5" ht="12.75">
      <c r="A262" s="37" t="s">
        <v>56</v>
      </c>
      <c r="E262" s="38" t="s">
        <v>8725</v>
      </c>
    </row>
    <row r="263" spans="1:5" ht="12.75">
      <c r="A263" s="39" t="s">
        <v>57</v>
      </c>
      <c r="E263" s="40" t="s">
        <v>53</v>
      </c>
    </row>
    <row r="264" spans="1:5" ht="12.75">
      <c r="A264" t="s">
        <v>58</v>
      </c>
      <c r="E264" s="38" t="s">
        <v>53</v>
      </c>
    </row>
    <row r="265" spans="1:16" ht="12.75">
      <c r="A265" s="26" t="s">
        <v>51</v>
      </c>
      <c s="31" t="s">
        <v>290</v>
      </c>
      <c s="31" t="s">
        <v>8726</v>
      </c>
      <c s="26" t="s">
        <v>53</v>
      </c>
      <c s="32" t="s">
        <v>8727</v>
      </c>
      <c s="33" t="s">
        <v>55</v>
      </c>
      <c s="34">
        <v>40</v>
      </c>
      <c s="35">
        <v>0</v>
      </c>
      <c s="36">
        <f>ROUND(ROUND(H265,2)*ROUND(G265,3),2)</f>
      </c>
      <c r="O265">
        <f>(I265*21)/100</f>
      </c>
      <c t="s">
        <v>28</v>
      </c>
    </row>
    <row r="266" spans="1:5" ht="12.75">
      <c r="A266" s="37" t="s">
        <v>56</v>
      </c>
      <c r="E266" s="38" t="s">
        <v>8727</v>
      </c>
    </row>
    <row r="267" spans="1:5" ht="12.75">
      <c r="A267" s="39" t="s">
        <v>57</v>
      </c>
      <c r="E267" s="40" t="s">
        <v>53</v>
      </c>
    </row>
    <row r="268" spans="1:5" ht="12.75">
      <c r="A268" t="s">
        <v>58</v>
      </c>
      <c r="E268" s="38" t="s">
        <v>53</v>
      </c>
    </row>
    <row r="269" spans="1:16" ht="12.75">
      <c r="A269" s="26" t="s">
        <v>51</v>
      </c>
      <c s="31" t="s">
        <v>294</v>
      </c>
      <c s="31" t="s">
        <v>8728</v>
      </c>
      <c s="26" t="s">
        <v>53</v>
      </c>
      <c s="32" t="s">
        <v>8729</v>
      </c>
      <c s="33" t="s">
        <v>55</v>
      </c>
      <c s="34">
        <v>23</v>
      </c>
      <c s="35">
        <v>0</v>
      </c>
      <c s="36">
        <f>ROUND(ROUND(H269,2)*ROUND(G269,3),2)</f>
      </c>
      <c r="O269">
        <f>(I269*21)/100</f>
      </c>
      <c t="s">
        <v>28</v>
      </c>
    </row>
    <row r="270" spans="1:5" ht="12.75">
      <c r="A270" s="37" t="s">
        <v>56</v>
      </c>
      <c r="E270" s="38" t="s">
        <v>8729</v>
      </c>
    </row>
    <row r="271" spans="1:5" ht="12.75">
      <c r="A271" s="39" t="s">
        <v>57</v>
      </c>
      <c r="E271" s="40" t="s">
        <v>53</v>
      </c>
    </row>
    <row r="272" spans="1:5" ht="12.75">
      <c r="A272" t="s">
        <v>58</v>
      </c>
      <c r="E272" s="38" t="s">
        <v>53</v>
      </c>
    </row>
    <row r="273" spans="1:16" ht="12.75">
      <c r="A273" s="26" t="s">
        <v>51</v>
      </c>
      <c s="31" t="s">
        <v>296</v>
      </c>
      <c s="31" t="s">
        <v>8730</v>
      </c>
      <c s="26" t="s">
        <v>53</v>
      </c>
      <c s="32" t="s">
        <v>8731</v>
      </c>
      <c s="33" t="s">
        <v>55</v>
      </c>
      <c s="34">
        <v>8</v>
      </c>
      <c s="35">
        <v>0</v>
      </c>
      <c s="36">
        <f>ROUND(ROUND(H273,2)*ROUND(G273,3),2)</f>
      </c>
      <c r="O273">
        <f>(I273*21)/100</f>
      </c>
      <c t="s">
        <v>28</v>
      </c>
    </row>
    <row r="274" spans="1:5" ht="12.75">
      <c r="A274" s="37" t="s">
        <v>56</v>
      </c>
      <c r="E274" s="38" t="s">
        <v>8731</v>
      </c>
    </row>
    <row r="275" spans="1:5" ht="12.75">
      <c r="A275" s="39" t="s">
        <v>57</v>
      </c>
      <c r="E275" s="40" t="s">
        <v>53</v>
      </c>
    </row>
    <row r="276" spans="1:5" ht="12.75">
      <c r="A276" t="s">
        <v>58</v>
      </c>
      <c r="E276" s="38" t="s">
        <v>53</v>
      </c>
    </row>
    <row r="277" spans="1:18" ht="12.75" customHeight="1">
      <c r="A277" s="6" t="s">
        <v>48</v>
      </c>
      <c s="6"/>
      <c s="44" t="s">
        <v>6119</v>
      </c>
      <c s="6"/>
      <c s="29" t="s">
        <v>1995</v>
      </c>
      <c s="6"/>
      <c s="6"/>
      <c s="6"/>
      <c s="46">
        <f>0+Q277</f>
      </c>
      <c r="O277">
        <f>0+R277</f>
      </c>
      <c r="Q277">
        <f>0+I278+I282+I286+I290+I294</f>
      </c>
      <c>
        <f>0+O278+O282+O286+O290+O294</f>
      </c>
    </row>
    <row r="278" spans="1:16" ht="12.75">
      <c r="A278" s="26" t="s">
        <v>51</v>
      </c>
      <c s="31" t="s">
        <v>158</v>
      </c>
      <c s="31" t="s">
        <v>8732</v>
      </c>
      <c s="26" t="s">
        <v>53</v>
      </c>
      <c s="32" t="s">
        <v>6182</v>
      </c>
      <c s="33" t="s">
        <v>966</v>
      </c>
      <c s="34">
        <v>1</v>
      </c>
      <c s="35">
        <v>0</v>
      </c>
      <c s="36">
        <f>ROUND(ROUND(H278,2)*ROUND(G278,3),2)</f>
      </c>
      <c r="O278">
        <f>(I278*21)/100</f>
      </c>
      <c t="s">
        <v>28</v>
      </c>
    </row>
    <row r="279" spans="1:5" ht="12.75">
      <c r="A279" s="37" t="s">
        <v>56</v>
      </c>
      <c r="E279" s="38" t="s">
        <v>6182</v>
      </c>
    </row>
    <row r="280" spans="1:5" ht="12.75">
      <c r="A280" s="39" t="s">
        <v>57</v>
      </c>
      <c r="E280" s="40" t="s">
        <v>53</v>
      </c>
    </row>
    <row r="281" spans="1:5" ht="12.75">
      <c r="A281" t="s">
        <v>58</v>
      </c>
      <c r="E281" s="38" t="s">
        <v>53</v>
      </c>
    </row>
    <row r="282" spans="1:16" ht="12.75">
      <c r="A282" s="26" t="s">
        <v>51</v>
      </c>
      <c s="31" t="s">
        <v>160</v>
      </c>
      <c s="31" t="s">
        <v>8733</v>
      </c>
      <c s="26" t="s">
        <v>53</v>
      </c>
      <c s="32" t="s">
        <v>8115</v>
      </c>
      <c s="33" t="s">
        <v>966</v>
      </c>
      <c s="34">
        <v>1</v>
      </c>
      <c s="35">
        <v>0</v>
      </c>
      <c s="36">
        <f>ROUND(ROUND(H282,2)*ROUND(G282,3),2)</f>
      </c>
      <c r="O282">
        <f>(I282*21)/100</f>
      </c>
      <c t="s">
        <v>28</v>
      </c>
    </row>
    <row r="283" spans="1:5" ht="12.75">
      <c r="A283" s="37" t="s">
        <v>56</v>
      </c>
      <c r="E283" s="38" t="s">
        <v>8115</v>
      </c>
    </row>
    <row r="284" spans="1:5" ht="12.75">
      <c r="A284" s="39" t="s">
        <v>57</v>
      </c>
      <c r="E284" s="40" t="s">
        <v>53</v>
      </c>
    </row>
    <row r="285" spans="1:5" ht="12.75">
      <c r="A285" t="s">
        <v>58</v>
      </c>
      <c r="E285" s="38" t="s">
        <v>53</v>
      </c>
    </row>
    <row r="286" spans="1:16" ht="12.75">
      <c r="A286" s="26" t="s">
        <v>51</v>
      </c>
      <c s="31" t="s">
        <v>162</v>
      </c>
      <c s="31" t="s">
        <v>8734</v>
      </c>
      <c s="26" t="s">
        <v>53</v>
      </c>
      <c s="32" t="s">
        <v>6189</v>
      </c>
      <c s="33" t="s">
        <v>966</v>
      </c>
      <c s="34">
        <v>1</v>
      </c>
      <c s="35">
        <v>0</v>
      </c>
      <c s="36">
        <f>ROUND(ROUND(H286,2)*ROUND(G286,3),2)</f>
      </c>
      <c r="O286">
        <f>(I286*21)/100</f>
      </c>
      <c t="s">
        <v>28</v>
      </c>
    </row>
    <row r="287" spans="1:5" ht="12.75">
      <c r="A287" s="37" t="s">
        <v>56</v>
      </c>
      <c r="E287" s="38" t="s">
        <v>6189</v>
      </c>
    </row>
    <row r="288" spans="1:5" ht="12.75">
      <c r="A288" s="39" t="s">
        <v>57</v>
      </c>
      <c r="E288" s="40" t="s">
        <v>53</v>
      </c>
    </row>
    <row r="289" spans="1:5" ht="12.75">
      <c r="A289" t="s">
        <v>58</v>
      </c>
      <c r="E289" s="38" t="s">
        <v>53</v>
      </c>
    </row>
    <row r="290" spans="1:16" ht="12.75">
      <c r="A290" s="26" t="s">
        <v>51</v>
      </c>
      <c s="31" t="s">
        <v>166</v>
      </c>
      <c s="31" t="s">
        <v>8735</v>
      </c>
      <c s="26" t="s">
        <v>53</v>
      </c>
      <c s="32" t="s">
        <v>8736</v>
      </c>
      <c s="33" t="s">
        <v>373</v>
      </c>
      <c s="34">
        <v>1</v>
      </c>
      <c s="35">
        <v>0</v>
      </c>
      <c s="36">
        <f>ROUND(ROUND(H290,2)*ROUND(G290,3),2)</f>
      </c>
      <c r="O290">
        <f>(I290*21)/100</f>
      </c>
      <c t="s">
        <v>28</v>
      </c>
    </row>
    <row r="291" spans="1:5" ht="12.75">
      <c r="A291" s="37" t="s">
        <v>56</v>
      </c>
      <c r="E291" s="38" t="s">
        <v>8736</v>
      </c>
    </row>
    <row r="292" spans="1:5" ht="12.75">
      <c r="A292" s="39" t="s">
        <v>57</v>
      </c>
      <c r="E292" s="40" t="s">
        <v>53</v>
      </c>
    </row>
    <row r="293" spans="1:5" ht="12.75">
      <c r="A293" t="s">
        <v>58</v>
      </c>
      <c r="E293" s="38" t="s">
        <v>53</v>
      </c>
    </row>
    <row r="294" spans="1:16" ht="12.75">
      <c r="A294" s="26" t="s">
        <v>51</v>
      </c>
      <c s="31" t="s">
        <v>170</v>
      </c>
      <c s="31" t="s">
        <v>8737</v>
      </c>
      <c s="26" t="s">
        <v>53</v>
      </c>
      <c s="32" t="s">
        <v>8121</v>
      </c>
      <c s="33" t="s">
        <v>79</v>
      </c>
      <c s="34">
        <v>72</v>
      </c>
      <c s="35">
        <v>0</v>
      </c>
      <c s="36">
        <f>ROUND(ROUND(H294,2)*ROUND(G294,3),2)</f>
      </c>
      <c r="O294">
        <f>(I294*21)/100</f>
      </c>
      <c t="s">
        <v>28</v>
      </c>
    </row>
    <row r="295" spans="1:5" ht="12.75">
      <c r="A295" s="37" t="s">
        <v>56</v>
      </c>
      <c r="E295" s="38" t="s">
        <v>8121</v>
      </c>
    </row>
    <row r="296" spans="1:5" ht="12.75">
      <c r="A296" s="39" t="s">
        <v>57</v>
      </c>
      <c r="E296" s="40" t="s">
        <v>53</v>
      </c>
    </row>
    <row r="297" spans="1:5" ht="12.75">
      <c r="A297" t="s">
        <v>58</v>
      </c>
      <c r="E29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5719</v>
      </c>
      <c s="41">
        <f>0+I10+I31+I36+I45+I54+I67</f>
      </c>
      <c r="O3" t="s">
        <v>23</v>
      </c>
      <c t="s">
        <v>28</v>
      </c>
    </row>
    <row r="4" spans="1:16" ht="15" customHeight="1">
      <c r="A4" t="s">
        <v>17</v>
      </c>
      <c s="12" t="s">
        <v>18</v>
      </c>
      <c s="13" t="s">
        <v>5715</v>
      </c>
      <c s="1"/>
      <c s="14" t="s">
        <v>5716</v>
      </c>
      <c s="1"/>
      <c s="1"/>
      <c s="11"/>
      <c s="11"/>
      <c r="O4" t="s">
        <v>24</v>
      </c>
      <c t="s">
        <v>28</v>
      </c>
    </row>
    <row r="5" spans="1:16" ht="12.75" customHeight="1">
      <c r="A5" t="s">
        <v>21</v>
      </c>
      <c s="12" t="s">
        <v>18</v>
      </c>
      <c s="13" t="s">
        <v>8738</v>
      </c>
      <c s="1"/>
      <c s="14" t="s">
        <v>8739</v>
      </c>
      <c s="1"/>
      <c s="1"/>
      <c s="1"/>
      <c s="1"/>
      <c r="O5" t="s">
        <v>25</v>
      </c>
      <c t="s">
        <v>28</v>
      </c>
    </row>
    <row r="6" spans="1:9" ht="12.75" customHeight="1">
      <c r="A6" t="s">
        <v>388</v>
      </c>
      <c s="16" t="s">
        <v>22</v>
      </c>
      <c s="17" t="s">
        <v>5719</v>
      </c>
      <c s="6"/>
      <c s="18" t="s">
        <v>5720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5723</v>
      </c>
      <c s="27"/>
      <c s="29" t="s">
        <v>5724</v>
      </c>
      <c s="27"/>
      <c s="27"/>
      <c s="27"/>
      <c s="30">
        <f>0+Q10</f>
      </c>
      <c r="O10">
        <f>0+R10</f>
      </c>
      <c r="Q10">
        <f>0+I11+I15+I19+I23+I27</f>
      </c>
      <c>
        <f>0+O11+O15+O19+O23+O27</f>
      </c>
    </row>
    <row r="11" spans="1:16" ht="12.75">
      <c r="A11" s="26" t="s">
        <v>51</v>
      </c>
      <c s="31" t="s">
        <v>34</v>
      </c>
      <c s="31" t="s">
        <v>5725</v>
      </c>
      <c s="26" t="s">
        <v>53</v>
      </c>
      <c s="32" t="s">
        <v>5726</v>
      </c>
      <c s="33" t="s">
        <v>5727</v>
      </c>
      <c s="34">
        <v>1</v>
      </c>
      <c s="35">
        <v>0</v>
      </c>
      <c s="36">
        <f>ROUND(ROUND(H11,2)*ROUND(G11,3),2)</f>
      </c>
      <c r="O11">
        <f>(I11*21)/100</f>
      </c>
      <c t="s">
        <v>28</v>
      </c>
    </row>
    <row r="12" spans="1:5" ht="12.75">
      <c r="A12" s="37" t="s">
        <v>56</v>
      </c>
      <c r="E12" s="38" t="s">
        <v>5726</v>
      </c>
    </row>
    <row r="13" spans="1:5" ht="12.75">
      <c r="A13" s="39" t="s">
        <v>57</v>
      </c>
      <c r="E13" s="40" t="s">
        <v>53</v>
      </c>
    </row>
    <row r="14" spans="1:5" ht="12.75">
      <c r="A14" t="s">
        <v>58</v>
      </c>
      <c r="E14" s="38" t="s">
        <v>53</v>
      </c>
    </row>
    <row r="15" spans="1:16" ht="12.75">
      <c r="A15" s="26" t="s">
        <v>51</v>
      </c>
      <c s="31" t="s">
        <v>28</v>
      </c>
      <c s="31" t="s">
        <v>5728</v>
      </c>
      <c s="26" t="s">
        <v>53</v>
      </c>
      <c s="32" t="s">
        <v>6194</v>
      </c>
      <c s="33" t="s">
        <v>5727</v>
      </c>
      <c s="34">
        <v>1</v>
      </c>
      <c s="35">
        <v>0</v>
      </c>
      <c s="36">
        <f>ROUND(ROUND(H15,2)*ROUND(G15,3),2)</f>
      </c>
      <c r="O15">
        <f>(I15*21)/100</f>
      </c>
      <c t="s">
        <v>28</v>
      </c>
    </row>
    <row r="16" spans="1:5" ht="12.75">
      <c r="A16" s="37" t="s">
        <v>56</v>
      </c>
      <c r="E16" s="38" t="s">
        <v>6194</v>
      </c>
    </row>
    <row r="17" spans="1:5" ht="12.75">
      <c r="A17" s="39" t="s">
        <v>57</v>
      </c>
      <c r="E17" s="40" t="s">
        <v>53</v>
      </c>
    </row>
    <row r="18" spans="1:5" ht="12.75">
      <c r="A18" t="s">
        <v>58</v>
      </c>
      <c r="E18" s="38" t="s">
        <v>53</v>
      </c>
    </row>
    <row r="19" spans="1:16" ht="12.75">
      <c r="A19" s="26" t="s">
        <v>51</v>
      </c>
      <c s="31" t="s">
        <v>26</v>
      </c>
      <c s="31" t="s">
        <v>5730</v>
      </c>
      <c s="26" t="s">
        <v>53</v>
      </c>
      <c s="32" t="s">
        <v>5731</v>
      </c>
      <c s="33" t="s">
        <v>5727</v>
      </c>
      <c s="34">
        <v>1</v>
      </c>
      <c s="35">
        <v>0</v>
      </c>
      <c s="36">
        <f>ROUND(ROUND(H19,2)*ROUND(G19,3),2)</f>
      </c>
      <c r="O19">
        <f>(I19*21)/100</f>
      </c>
      <c t="s">
        <v>28</v>
      </c>
    </row>
    <row r="20" spans="1:5" ht="12.75">
      <c r="A20" s="37" t="s">
        <v>56</v>
      </c>
      <c r="E20" s="38" t="s">
        <v>5731</v>
      </c>
    </row>
    <row r="21" spans="1:5" ht="12.75">
      <c r="A21" s="39" t="s">
        <v>57</v>
      </c>
      <c r="E21" s="40" t="s">
        <v>53</v>
      </c>
    </row>
    <row r="22" spans="1:5" ht="12.75">
      <c r="A22" t="s">
        <v>58</v>
      </c>
      <c r="E22" s="38" t="s">
        <v>53</v>
      </c>
    </row>
    <row r="23" spans="1:16" ht="12.75">
      <c r="A23" s="26" t="s">
        <v>51</v>
      </c>
      <c s="31" t="s">
        <v>38</v>
      </c>
      <c s="31" t="s">
        <v>5732</v>
      </c>
      <c s="26" t="s">
        <v>53</v>
      </c>
      <c s="32" t="s">
        <v>5733</v>
      </c>
      <c s="33" t="s">
        <v>5727</v>
      </c>
      <c s="34">
        <v>1</v>
      </c>
      <c s="35">
        <v>0</v>
      </c>
      <c s="36">
        <f>ROUND(ROUND(H23,2)*ROUND(G23,3),2)</f>
      </c>
      <c r="O23">
        <f>(I23*21)/100</f>
      </c>
      <c t="s">
        <v>28</v>
      </c>
    </row>
    <row r="24" spans="1:5" ht="12.75">
      <c r="A24" s="37" t="s">
        <v>56</v>
      </c>
      <c r="E24" s="38" t="s">
        <v>5733</v>
      </c>
    </row>
    <row r="25" spans="1:5" ht="12.75">
      <c r="A25" s="39" t="s">
        <v>57</v>
      </c>
      <c r="E25" s="40" t="s">
        <v>53</v>
      </c>
    </row>
    <row r="26" spans="1:5" ht="12.75">
      <c r="A26" t="s">
        <v>58</v>
      </c>
      <c r="E26" s="38" t="s">
        <v>53</v>
      </c>
    </row>
    <row r="27" spans="1:16" ht="25.5">
      <c r="A27" s="26" t="s">
        <v>51</v>
      </c>
      <c s="31" t="s">
        <v>40</v>
      </c>
      <c s="31" t="s">
        <v>5734</v>
      </c>
      <c s="26" t="s">
        <v>53</v>
      </c>
      <c s="32" t="s">
        <v>5735</v>
      </c>
      <c s="33" t="s">
        <v>5727</v>
      </c>
      <c s="34">
        <v>1</v>
      </c>
      <c s="35">
        <v>0</v>
      </c>
      <c s="36">
        <f>ROUND(ROUND(H27,2)*ROUND(G27,3),2)</f>
      </c>
      <c r="O27">
        <f>(I27*21)/100</f>
      </c>
      <c t="s">
        <v>28</v>
      </c>
    </row>
    <row r="28" spans="1:5" ht="25.5">
      <c r="A28" s="37" t="s">
        <v>56</v>
      </c>
      <c r="E28" s="38" t="s">
        <v>5735</v>
      </c>
    </row>
    <row r="29" spans="1:5" ht="12.75">
      <c r="A29" s="39" t="s">
        <v>57</v>
      </c>
      <c r="E29" s="40" t="s">
        <v>53</v>
      </c>
    </row>
    <row r="30" spans="1:5" ht="12.75">
      <c r="A30" t="s">
        <v>58</v>
      </c>
      <c r="E30" s="38" t="s">
        <v>53</v>
      </c>
    </row>
    <row r="31" spans="1:18" ht="12.75" customHeight="1">
      <c r="A31" s="6" t="s">
        <v>48</v>
      </c>
      <c s="6"/>
      <c s="44" t="s">
        <v>5736</v>
      </c>
      <c s="6"/>
      <c s="29" t="s">
        <v>5737</v>
      </c>
      <c s="6"/>
      <c s="6"/>
      <c s="6"/>
      <c s="46">
        <f>0+Q31</f>
      </c>
      <c r="O31">
        <f>0+R31</f>
      </c>
      <c r="Q31">
        <f>0+I32</f>
      </c>
      <c>
        <f>0+O32</f>
      </c>
    </row>
    <row r="32" spans="1:16" ht="12.75">
      <c r="A32" s="26" t="s">
        <v>51</v>
      </c>
      <c s="31" t="s">
        <v>27</v>
      </c>
      <c s="31" t="s">
        <v>5738</v>
      </c>
      <c s="26" t="s">
        <v>53</v>
      </c>
      <c s="32" t="s">
        <v>5737</v>
      </c>
      <c s="33" t="s">
        <v>5727</v>
      </c>
      <c s="34">
        <v>1</v>
      </c>
      <c s="35">
        <v>0</v>
      </c>
      <c s="36">
        <f>ROUND(ROUND(H32,2)*ROUND(G32,3),2)</f>
      </c>
      <c r="O32">
        <f>(I32*21)/100</f>
      </c>
      <c t="s">
        <v>28</v>
      </c>
    </row>
    <row r="33" spans="1:5" ht="12.75">
      <c r="A33" s="37" t="s">
        <v>56</v>
      </c>
      <c r="E33" s="38" t="s">
        <v>5737</v>
      </c>
    </row>
    <row r="34" spans="1:5" ht="12.75">
      <c r="A34" s="39" t="s">
        <v>57</v>
      </c>
      <c r="E34" s="40" t="s">
        <v>53</v>
      </c>
    </row>
    <row r="35" spans="1:5" ht="12.75">
      <c r="A35" t="s">
        <v>58</v>
      </c>
      <c r="E35" s="38" t="s">
        <v>53</v>
      </c>
    </row>
    <row r="36" spans="1:18" ht="12.75" customHeight="1">
      <c r="A36" s="6" t="s">
        <v>48</v>
      </c>
      <c s="6"/>
      <c s="44" t="s">
        <v>5739</v>
      </c>
      <c s="6"/>
      <c s="29" t="s">
        <v>5740</v>
      </c>
      <c s="6"/>
      <c s="6"/>
      <c s="6"/>
      <c s="46">
        <f>0+Q36</f>
      </c>
      <c r="O36">
        <f>0+R36</f>
      </c>
      <c r="Q36">
        <f>0+I37+I41</f>
      </c>
      <c>
        <f>0+O37+O41</f>
      </c>
    </row>
    <row r="37" spans="1:16" ht="12.75">
      <c r="A37" s="26" t="s">
        <v>51</v>
      </c>
      <c s="31" t="s">
        <v>76</v>
      </c>
      <c s="31" t="s">
        <v>5741</v>
      </c>
      <c s="26" t="s">
        <v>53</v>
      </c>
      <c s="32" t="s">
        <v>5740</v>
      </c>
      <c s="33" t="s">
        <v>5727</v>
      </c>
      <c s="34">
        <v>1</v>
      </c>
      <c s="35">
        <v>0</v>
      </c>
      <c s="36">
        <f>ROUND(ROUND(H37,2)*ROUND(G37,3),2)</f>
      </c>
      <c r="O37">
        <f>(I37*21)/100</f>
      </c>
      <c t="s">
        <v>28</v>
      </c>
    </row>
    <row r="38" spans="1:5" ht="12.75">
      <c r="A38" s="37" t="s">
        <v>56</v>
      </c>
      <c r="E38" s="38" t="s">
        <v>5740</v>
      </c>
    </row>
    <row r="39" spans="1:5" ht="12.75">
      <c r="A39" s="39" t="s">
        <v>57</v>
      </c>
      <c r="E39" s="40" t="s">
        <v>53</v>
      </c>
    </row>
    <row r="40" spans="1:5" ht="12.75">
      <c r="A40" t="s">
        <v>58</v>
      </c>
      <c r="E40" s="38" t="s">
        <v>53</v>
      </c>
    </row>
    <row r="41" spans="1:16" ht="12.75">
      <c r="A41" s="26" t="s">
        <v>51</v>
      </c>
      <c s="31" t="s">
        <v>81</v>
      </c>
      <c s="31" t="s">
        <v>5742</v>
      </c>
      <c s="26" t="s">
        <v>53</v>
      </c>
      <c s="32" t="s">
        <v>5743</v>
      </c>
      <c s="33" t="s">
        <v>5727</v>
      </c>
      <c s="34">
        <v>1</v>
      </c>
      <c s="35">
        <v>0</v>
      </c>
      <c s="36">
        <f>ROUND(ROUND(H41,2)*ROUND(G41,3),2)</f>
      </c>
      <c r="O41">
        <f>(I41*21)/100</f>
      </c>
      <c t="s">
        <v>28</v>
      </c>
    </row>
    <row r="42" spans="1:5" ht="12.75">
      <c r="A42" s="37" t="s">
        <v>56</v>
      </c>
      <c r="E42" s="38" t="s">
        <v>5743</v>
      </c>
    </row>
    <row r="43" spans="1:5" ht="12.75">
      <c r="A43" s="39" t="s">
        <v>57</v>
      </c>
      <c r="E43" s="40" t="s">
        <v>53</v>
      </c>
    </row>
    <row r="44" spans="1:5" ht="12.75">
      <c r="A44" t="s">
        <v>58</v>
      </c>
      <c r="E44" s="38" t="s">
        <v>53</v>
      </c>
    </row>
    <row r="45" spans="1:18" ht="12.75" customHeight="1">
      <c r="A45" s="6" t="s">
        <v>48</v>
      </c>
      <c s="6"/>
      <c s="44" t="s">
        <v>5744</v>
      </c>
      <c s="6"/>
      <c s="29" t="s">
        <v>5745</v>
      </c>
      <c s="6"/>
      <c s="6"/>
      <c s="6"/>
      <c s="46">
        <f>0+Q45</f>
      </c>
      <c r="O45">
        <f>0+R45</f>
      </c>
      <c r="Q45">
        <f>0+I46+I50</f>
      </c>
      <c>
        <f>0+O46+O50</f>
      </c>
    </row>
    <row r="46" spans="1:16" ht="12.75">
      <c r="A46" s="26" t="s">
        <v>51</v>
      </c>
      <c s="31" t="s">
        <v>44</v>
      </c>
      <c s="31" t="s">
        <v>5746</v>
      </c>
      <c s="26" t="s">
        <v>53</v>
      </c>
      <c s="32" t="s">
        <v>5747</v>
      </c>
      <c s="33" t="s">
        <v>5727</v>
      </c>
      <c s="34">
        <v>1</v>
      </c>
      <c s="35">
        <v>0</v>
      </c>
      <c s="36">
        <f>ROUND(ROUND(H46,2)*ROUND(G46,3),2)</f>
      </c>
      <c r="O46">
        <f>(I46*21)/100</f>
      </c>
      <c t="s">
        <v>28</v>
      </c>
    </row>
    <row r="47" spans="1:5" ht="12.75">
      <c r="A47" s="37" t="s">
        <v>56</v>
      </c>
      <c r="E47" s="38" t="s">
        <v>5747</v>
      </c>
    </row>
    <row r="48" spans="1:5" ht="12.75">
      <c r="A48" s="39" t="s">
        <v>57</v>
      </c>
      <c r="E48" s="40" t="s">
        <v>53</v>
      </c>
    </row>
    <row r="49" spans="1:5" ht="12.75">
      <c r="A49" t="s">
        <v>58</v>
      </c>
      <c r="E49" s="38" t="s">
        <v>53</v>
      </c>
    </row>
    <row r="50" spans="1:16" ht="12.75">
      <c r="A50" s="26" t="s">
        <v>51</v>
      </c>
      <c s="31" t="s">
        <v>46</v>
      </c>
      <c s="31" t="s">
        <v>5748</v>
      </c>
      <c s="26" t="s">
        <v>53</v>
      </c>
      <c s="32" t="s">
        <v>5749</v>
      </c>
      <c s="33" t="s">
        <v>5727</v>
      </c>
      <c s="34">
        <v>1</v>
      </c>
      <c s="35">
        <v>0</v>
      </c>
      <c s="36">
        <f>ROUND(ROUND(H50,2)*ROUND(G50,3),2)</f>
      </c>
      <c r="O50">
        <f>(I50*21)/100</f>
      </c>
      <c t="s">
        <v>28</v>
      </c>
    </row>
    <row r="51" spans="1:5" ht="12.75">
      <c r="A51" s="37" t="s">
        <v>56</v>
      </c>
      <c r="E51" s="38" t="s">
        <v>5749</v>
      </c>
    </row>
    <row r="52" spans="1:5" ht="12.75">
      <c r="A52" s="39" t="s">
        <v>57</v>
      </c>
      <c r="E52" s="40" t="s">
        <v>53</v>
      </c>
    </row>
    <row r="53" spans="1:5" ht="12.75">
      <c r="A53" t="s">
        <v>58</v>
      </c>
      <c r="E53" s="38" t="s">
        <v>53</v>
      </c>
    </row>
    <row r="54" spans="1:18" ht="12.75" customHeight="1">
      <c r="A54" s="6" t="s">
        <v>48</v>
      </c>
      <c s="6"/>
      <c s="44" t="s">
        <v>5750</v>
      </c>
      <c s="6"/>
      <c s="29" t="s">
        <v>5751</v>
      </c>
      <c s="6"/>
      <c s="6"/>
      <c s="6"/>
      <c s="46">
        <f>0+Q54</f>
      </c>
      <c r="O54">
        <f>0+R54</f>
      </c>
      <c r="Q54">
        <f>0+I55+I59+I63</f>
      </c>
      <c>
        <f>0+O55+O59+O63</f>
      </c>
    </row>
    <row r="55" spans="1:16" ht="12.75">
      <c r="A55" s="26" t="s">
        <v>51</v>
      </c>
      <c s="31" t="s">
        <v>91</v>
      </c>
      <c s="31" t="s">
        <v>5752</v>
      </c>
      <c s="26" t="s">
        <v>53</v>
      </c>
      <c s="32" t="s">
        <v>5751</v>
      </c>
      <c s="33" t="s">
        <v>5727</v>
      </c>
      <c s="34">
        <v>1</v>
      </c>
      <c s="35">
        <v>0</v>
      </c>
      <c s="36">
        <f>ROUND(ROUND(H55,2)*ROUND(G55,3),2)</f>
      </c>
      <c r="O55">
        <f>(I55*21)/100</f>
      </c>
      <c t="s">
        <v>28</v>
      </c>
    </row>
    <row r="56" spans="1:5" ht="12.75">
      <c r="A56" s="37" t="s">
        <v>56</v>
      </c>
      <c r="E56" s="38" t="s">
        <v>5751</v>
      </c>
    </row>
    <row r="57" spans="1:5" ht="12.75">
      <c r="A57" s="39" t="s">
        <v>57</v>
      </c>
      <c r="E57" s="40" t="s">
        <v>53</v>
      </c>
    </row>
    <row r="58" spans="1:5" ht="12.75">
      <c r="A58" t="s">
        <v>58</v>
      </c>
      <c r="E58" s="38" t="s">
        <v>53</v>
      </c>
    </row>
    <row r="59" spans="1:16" ht="12.75">
      <c r="A59" s="26" t="s">
        <v>51</v>
      </c>
      <c s="31" t="s">
        <v>95</v>
      </c>
      <c s="31" t="s">
        <v>5753</v>
      </c>
      <c s="26" t="s">
        <v>53</v>
      </c>
      <c s="32" t="s">
        <v>5754</v>
      </c>
      <c s="33" t="s">
        <v>5727</v>
      </c>
      <c s="34">
        <v>1</v>
      </c>
      <c s="35">
        <v>0</v>
      </c>
      <c s="36">
        <f>ROUND(ROUND(H59,2)*ROUND(G59,3),2)</f>
      </c>
      <c r="O59">
        <f>(I59*21)/100</f>
      </c>
      <c t="s">
        <v>28</v>
      </c>
    </row>
    <row r="60" spans="1:5" ht="12.75">
      <c r="A60" s="37" t="s">
        <v>56</v>
      </c>
      <c r="E60" s="38" t="s">
        <v>5754</v>
      </c>
    </row>
    <row r="61" spans="1:5" ht="12.75">
      <c r="A61" s="39" t="s">
        <v>57</v>
      </c>
      <c r="E61" s="40" t="s">
        <v>53</v>
      </c>
    </row>
    <row r="62" spans="1:5" ht="12.75">
      <c r="A62" t="s">
        <v>58</v>
      </c>
      <c r="E62" s="38" t="s">
        <v>53</v>
      </c>
    </row>
    <row r="63" spans="1:16" ht="12.75">
      <c r="A63" s="26" t="s">
        <v>51</v>
      </c>
      <c s="31" t="s">
        <v>99</v>
      </c>
      <c s="31" t="s">
        <v>5755</v>
      </c>
      <c s="26" t="s">
        <v>53</v>
      </c>
      <c s="32" t="s">
        <v>5756</v>
      </c>
      <c s="33" t="s">
        <v>5727</v>
      </c>
      <c s="34">
        <v>1</v>
      </c>
      <c s="35">
        <v>0</v>
      </c>
      <c s="36">
        <f>ROUND(ROUND(H63,2)*ROUND(G63,3),2)</f>
      </c>
      <c r="O63">
        <f>(I63*21)/100</f>
      </c>
      <c t="s">
        <v>28</v>
      </c>
    </row>
    <row r="64" spans="1:5" ht="12.75">
      <c r="A64" s="37" t="s">
        <v>56</v>
      </c>
      <c r="E64" s="38" t="s">
        <v>5756</v>
      </c>
    </row>
    <row r="65" spans="1:5" ht="12.75">
      <c r="A65" s="39" t="s">
        <v>57</v>
      </c>
      <c r="E65" s="40" t="s">
        <v>53</v>
      </c>
    </row>
    <row r="66" spans="1:5" ht="12.75">
      <c r="A66" t="s">
        <v>58</v>
      </c>
      <c r="E66" s="38" t="s">
        <v>53</v>
      </c>
    </row>
    <row r="67" spans="1:18" ht="12.75" customHeight="1">
      <c r="A67" s="6" t="s">
        <v>48</v>
      </c>
      <c s="6"/>
      <c s="44" t="s">
        <v>5757</v>
      </c>
      <c s="6"/>
      <c s="29" t="s">
        <v>5758</v>
      </c>
      <c s="6"/>
      <c s="6"/>
      <c s="6"/>
      <c s="46">
        <f>0+Q67</f>
      </c>
      <c r="O67">
        <f>0+R67</f>
      </c>
      <c r="Q67">
        <f>0+I68</f>
      </c>
      <c>
        <f>0+O68</f>
      </c>
    </row>
    <row r="68" spans="1:16" ht="12.75">
      <c r="A68" s="26" t="s">
        <v>51</v>
      </c>
      <c s="31" t="s">
        <v>103</v>
      </c>
      <c s="31" t="s">
        <v>5759</v>
      </c>
      <c s="26" t="s">
        <v>53</v>
      </c>
      <c s="32" t="s">
        <v>5758</v>
      </c>
      <c s="33" t="s">
        <v>5727</v>
      </c>
      <c s="34">
        <v>1</v>
      </c>
      <c s="35">
        <v>0</v>
      </c>
      <c s="36">
        <f>ROUND(ROUND(H68,2)*ROUND(G68,3),2)</f>
      </c>
      <c r="O68">
        <f>(I68*21)/100</f>
      </c>
      <c t="s">
        <v>28</v>
      </c>
    </row>
    <row r="69" spans="1:5" ht="12.75">
      <c r="A69" s="37" t="s">
        <v>56</v>
      </c>
      <c r="E69" s="38" t="s">
        <v>5758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8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0+O10+O27+O76+O129+O198+O235+O288+O341+O350+O383+O432+O537+O562+O591+O632+O645+O654+O667+O724+O729+O734</f>
      </c>
      <c t="s">
        <v>27</v>
      </c>
    </row>
    <row r="3" spans="1:16" ht="15" customHeight="1">
      <c r="A3" t="s">
        <v>12</v>
      </c>
      <c s="12" t="s">
        <v>14</v>
      </c>
      <c s="13" t="s">
        <v>15</v>
      </c>
      <c s="1"/>
      <c s="14" t="s">
        <v>16</v>
      </c>
      <c s="1"/>
      <c s="9"/>
      <c s="8" t="s">
        <v>8741</v>
      </c>
      <c s="41">
        <f>0+I10+I27+I76+I129+I198+I235+I288+I341+I350+I383+I432+I537+I562+I591+I632+I645+I654+I667+I724+I729+I734</f>
      </c>
      <c r="O3" t="s">
        <v>23</v>
      </c>
      <c t="s">
        <v>28</v>
      </c>
    </row>
    <row r="4" spans="1:16" ht="15" customHeight="1">
      <c r="A4" t="s">
        <v>17</v>
      </c>
      <c s="12" t="s">
        <v>18</v>
      </c>
      <c s="13" t="s">
        <v>5715</v>
      </c>
      <c s="1"/>
      <c s="14" t="s">
        <v>5716</v>
      </c>
      <c s="1"/>
      <c s="1"/>
      <c s="11"/>
      <c s="11"/>
      <c r="O4" t="s">
        <v>24</v>
      </c>
      <c t="s">
        <v>28</v>
      </c>
    </row>
    <row r="5" spans="1:16" ht="12.75" customHeight="1">
      <c r="A5" t="s">
        <v>21</v>
      </c>
      <c s="12" t="s">
        <v>18</v>
      </c>
      <c s="13" t="s">
        <v>8738</v>
      </c>
      <c s="1"/>
      <c s="14" t="s">
        <v>8739</v>
      </c>
      <c s="1"/>
      <c s="1"/>
      <c s="1"/>
      <c s="1"/>
      <c r="O5" t="s">
        <v>25</v>
      </c>
      <c t="s">
        <v>28</v>
      </c>
    </row>
    <row r="6" spans="1:9" ht="12.75" customHeight="1">
      <c r="A6" t="s">
        <v>388</v>
      </c>
      <c s="16" t="s">
        <v>22</v>
      </c>
      <c s="17" t="s">
        <v>8741</v>
      </c>
      <c s="6"/>
      <c s="18" t="s">
        <v>6196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0+I11+I15+I19+I23</f>
      </c>
      <c>
        <f>0+O11+O15+O19+O23</f>
      </c>
    </row>
    <row r="11" spans="1:16" ht="25.5">
      <c r="A11" s="26" t="s">
        <v>51</v>
      </c>
      <c s="31" t="s">
        <v>38</v>
      </c>
      <c s="31" t="s">
        <v>6198</v>
      </c>
      <c s="26" t="s">
        <v>53</v>
      </c>
      <c s="32" t="s">
        <v>6199</v>
      </c>
      <c s="33" t="s">
        <v>118</v>
      </c>
      <c s="34">
        <v>655.658</v>
      </c>
      <c s="35">
        <v>0</v>
      </c>
      <c s="36">
        <f>ROUND(ROUND(H11,2)*ROUND(G11,3),2)</f>
      </c>
      <c r="O11">
        <f>(I11*21)/100</f>
      </c>
      <c t="s">
        <v>28</v>
      </c>
    </row>
    <row r="12" spans="1:5" ht="25.5">
      <c r="A12" s="37" t="s">
        <v>56</v>
      </c>
      <c r="E12" s="38" t="s">
        <v>6199</v>
      </c>
    </row>
    <row r="13" spans="1:5" ht="51">
      <c r="A13" s="39" t="s">
        <v>57</v>
      </c>
      <c r="E13" s="40" t="s">
        <v>8743</v>
      </c>
    </row>
    <row r="14" spans="1:5" ht="12.75">
      <c r="A14" t="s">
        <v>58</v>
      </c>
      <c r="E14" s="38" t="s">
        <v>53</v>
      </c>
    </row>
    <row r="15" spans="1:16" ht="38.25">
      <c r="A15" s="26" t="s">
        <v>51</v>
      </c>
      <c s="31" t="s">
        <v>27</v>
      </c>
      <c s="31" t="s">
        <v>6201</v>
      </c>
      <c s="26" t="s">
        <v>53</v>
      </c>
      <c s="32" t="s">
        <v>6202</v>
      </c>
      <c s="33" t="s">
        <v>118</v>
      </c>
      <c s="34">
        <v>192.613</v>
      </c>
      <c s="35">
        <v>0</v>
      </c>
      <c s="36">
        <f>ROUND(ROUND(H15,2)*ROUND(G15,3),2)</f>
      </c>
      <c r="O15">
        <f>(I15*21)/100</f>
      </c>
      <c t="s">
        <v>28</v>
      </c>
    </row>
    <row r="16" spans="1:5" ht="38.25">
      <c r="A16" s="37" t="s">
        <v>56</v>
      </c>
      <c r="E16" s="38" t="s">
        <v>6203</v>
      </c>
    </row>
    <row r="17" spans="1:5" ht="51">
      <c r="A17" s="39" t="s">
        <v>57</v>
      </c>
      <c r="E17" s="40" t="s">
        <v>8744</v>
      </c>
    </row>
    <row r="18" spans="1:5" ht="63.75">
      <c r="A18" t="s">
        <v>58</v>
      </c>
      <c r="E18" s="38" t="s">
        <v>8745</v>
      </c>
    </row>
    <row r="19" spans="1:16" ht="25.5">
      <c r="A19" s="26" t="s">
        <v>51</v>
      </c>
      <c s="31" t="s">
        <v>76</v>
      </c>
      <c s="31" t="s">
        <v>6205</v>
      </c>
      <c s="26" t="s">
        <v>53</v>
      </c>
      <c s="32" t="s">
        <v>6206</v>
      </c>
      <c s="33" t="s">
        <v>118</v>
      </c>
      <c s="34">
        <v>655.658</v>
      </c>
      <c s="35">
        <v>0</v>
      </c>
      <c s="36">
        <f>ROUND(ROUND(H19,2)*ROUND(G19,3),2)</f>
      </c>
      <c r="O19">
        <f>(I19*21)/100</f>
      </c>
      <c t="s">
        <v>28</v>
      </c>
    </row>
    <row r="20" spans="1:5" ht="25.5">
      <c r="A20" s="37" t="s">
        <v>56</v>
      </c>
      <c r="E20" s="38" t="s">
        <v>6206</v>
      </c>
    </row>
    <row r="21" spans="1:5" ht="51">
      <c r="A21" s="39" t="s">
        <v>57</v>
      </c>
      <c r="E21" s="40" t="s">
        <v>8743</v>
      </c>
    </row>
    <row r="22" spans="1:5" ht="140.25">
      <c r="A22" t="s">
        <v>58</v>
      </c>
      <c r="E22" s="38" t="s">
        <v>8746</v>
      </c>
    </row>
    <row r="23" spans="1:16" ht="25.5">
      <c r="A23" s="26" t="s">
        <v>51</v>
      </c>
      <c s="31" t="s">
        <v>81</v>
      </c>
      <c s="31" t="s">
        <v>5545</v>
      </c>
      <c s="26" t="s">
        <v>53</v>
      </c>
      <c s="32" t="s">
        <v>5547</v>
      </c>
      <c s="33" t="s">
        <v>118</v>
      </c>
      <c s="34">
        <v>192.613</v>
      </c>
      <c s="35">
        <v>0</v>
      </c>
      <c s="36">
        <f>ROUND(ROUND(H23,2)*ROUND(G23,3),2)</f>
      </c>
      <c r="O23">
        <f>(I23*21)/100</f>
      </c>
      <c t="s">
        <v>28</v>
      </c>
    </row>
    <row r="24" spans="1:5" ht="25.5">
      <c r="A24" s="37" t="s">
        <v>56</v>
      </c>
      <c r="E24" s="38" t="s">
        <v>5547</v>
      </c>
    </row>
    <row r="25" spans="1:5" ht="51">
      <c r="A25" s="39" t="s">
        <v>57</v>
      </c>
      <c r="E25" s="40" t="s">
        <v>8744</v>
      </c>
    </row>
    <row r="26" spans="1:5" ht="12.75">
      <c r="A26" t="s">
        <v>58</v>
      </c>
      <c r="E26" s="38" t="s">
        <v>53</v>
      </c>
    </row>
    <row r="27" spans="1:18" ht="12.75" customHeight="1">
      <c r="A27" s="6" t="s">
        <v>48</v>
      </c>
      <c s="6"/>
      <c s="44" t="s">
        <v>28</v>
      </c>
      <c s="6"/>
      <c s="29" t="s">
        <v>5565</v>
      </c>
      <c s="6"/>
      <c s="6"/>
      <c s="6"/>
      <c s="46">
        <f>0+Q27</f>
      </c>
      <c r="O27">
        <f>0+R27</f>
      </c>
      <c r="Q27">
        <f>0+I28+I32+I36+I40+I44+I48+I52+I56+I60+I64+I68+I72</f>
      </c>
      <c>
        <f>0+O28+O32+O36+O40+O44+O48+O52+O56+O60+O64+O68+O72</f>
      </c>
    </row>
    <row r="28" spans="1:16" ht="25.5">
      <c r="A28" s="26" t="s">
        <v>51</v>
      </c>
      <c s="31" t="s">
        <v>44</v>
      </c>
      <c s="31" t="s">
        <v>8747</v>
      </c>
      <c s="26" t="s">
        <v>53</v>
      </c>
      <c s="32" t="s">
        <v>8748</v>
      </c>
      <c s="33" t="s">
        <v>118</v>
      </c>
      <c s="34">
        <v>50.37</v>
      </c>
      <c s="35">
        <v>0</v>
      </c>
      <c s="36">
        <f>ROUND(ROUND(H28,2)*ROUND(G28,3),2)</f>
      </c>
      <c r="O28">
        <f>(I28*21)/100</f>
      </c>
      <c t="s">
        <v>28</v>
      </c>
    </row>
    <row r="29" spans="1:5" ht="25.5">
      <c r="A29" s="37" t="s">
        <v>56</v>
      </c>
      <c r="E29" s="38" t="s">
        <v>8748</v>
      </c>
    </row>
    <row r="30" spans="1:5" ht="127.5">
      <c r="A30" s="39" t="s">
        <v>57</v>
      </c>
      <c r="E30" s="40" t="s">
        <v>8749</v>
      </c>
    </row>
    <row r="31" spans="1:5" ht="12.75">
      <c r="A31" t="s">
        <v>58</v>
      </c>
      <c r="E31" s="38" t="s">
        <v>53</v>
      </c>
    </row>
    <row r="32" spans="1:16" ht="12.75">
      <c r="A32" s="26" t="s">
        <v>51</v>
      </c>
      <c s="31" t="s">
        <v>46</v>
      </c>
      <c s="31" t="s">
        <v>6218</v>
      </c>
      <c s="26" t="s">
        <v>53</v>
      </c>
      <c s="32" t="s">
        <v>6219</v>
      </c>
      <c s="33" t="s">
        <v>114</v>
      </c>
      <c s="34">
        <v>23.882</v>
      </c>
      <c s="35">
        <v>0</v>
      </c>
      <c s="36">
        <f>ROUND(ROUND(H32,2)*ROUND(G32,3),2)</f>
      </c>
      <c r="O32">
        <f>(I32*21)/100</f>
      </c>
      <c t="s">
        <v>28</v>
      </c>
    </row>
    <row r="33" spans="1:5" ht="12.75">
      <c r="A33" s="37" t="s">
        <v>56</v>
      </c>
      <c r="E33" s="38" t="s">
        <v>6219</v>
      </c>
    </row>
    <row r="34" spans="1:5" ht="127.5">
      <c r="A34" s="39" t="s">
        <v>57</v>
      </c>
      <c r="E34" s="40" t="s">
        <v>8750</v>
      </c>
    </row>
    <row r="35" spans="1:5" ht="12.75">
      <c r="A35" t="s">
        <v>58</v>
      </c>
      <c r="E35" s="38" t="s">
        <v>53</v>
      </c>
    </row>
    <row r="36" spans="1:16" ht="12.75">
      <c r="A36" s="26" t="s">
        <v>51</v>
      </c>
      <c s="31" t="s">
        <v>91</v>
      </c>
      <c s="31" t="s">
        <v>6221</v>
      </c>
      <c s="26" t="s">
        <v>53</v>
      </c>
      <c s="32" t="s">
        <v>6222</v>
      </c>
      <c s="33" t="s">
        <v>114</v>
      </c>
      <c s="34">
        <v>23.882</v>
      </c>
      <c s="35">
        <v>0</v>
      </c>
      <c s="36">
        <f>ROUND(ROUND(H36,2)*ROUND(G36,3),2)</f>
      </c>
      <c r="O36">
        <f>(I36*21)/100</f>
      </c>
      <c t="s">
        <v>28</v>
      </c>
    </row>
    <row r="37" spans="1:5" ht="12.75">
      <c r="A37" s="37" t="s">
        <v>56</v>
      </c>
      <c r="E37" s="38" t="s">
        <v>6222</v>
      </c>
    </row>
    <row r="38" spans="1:5" ht="12.75">
      <c r="A38" s="39" t="s">
        <v>57</v>
      </c>
      <c r="E38" s="40" t="s">
        <v>53</v>
      </c>
    </row>
    <row r="39" spans="1:5" ht="12.75">
      <c r="A39" t="s">
        <v>58</v>
      </c>
      <c r="E39" s="38" t="s">
        <v>53</v>
      </c>
    </row>
    <row r="40" spans="1:16" ht="12.75">
      <c r="A40" s="26" t="s">
        <v>51</v>
      </c>
      <c s="31" t="s">
        <v>95</v>
      </c>
      <c s="31" t="s">
        <v>6223</v>
      </c>
      <c s="26" t="s">
        <v>53</v>
      </c>
      <c s="32" t="s">
        <v>6224</v>
      </c>
      <c s="33" t="s">
        <v>379</v>
      </c>
      <c s="34">
        <v>7.556</v>
      </c>
      <c s="35">
        <v>0</v>
      </c>
      <c s="36">
        <f>ROUND(ROUND(H40,2)*ROUND(G40,3),2)</f>
      </c>
      <c r="O40">
        <f>(I40*21)/100</f>
      </c>
      <c t="s">
        <v>28</v>
      </c>
    </row>
    <row r="41" spans="1:5" ht="12.75">
      <c r="A41" s="37" t="s">
        <v>56</v>
      </c>
      <c r="E41" s="38" t="s">
        <v>6224</v>
      </c>
    </row>
    <row r="42" spans="1:5" ht="153">
      <c r="A42" s="39" t="s">
        <v>57</v>
      </c>
      <c r="E42" s="40" t="s">
        <v>8751</v>
      </c>
    </row>
    <row r="43" spans="1:5" ht="12.75">
      <c r="A43" t="s">
        <v>58</v>
      </c>
      <c r="E43" s="38" t="s">
        <v>53</v>
      </c>
    </row>
    <row r="44" spans="1:16" ht="25.5">
      <c r="A44" s="26" t="s">
        <v>51</v>
      </c>
      <c s="31" t="s">
        <v>99</v>
      </c>
      <c s="31" t="s">
        <v>8752</v>
      </c>
      <c s="26" t="s">
        <v>53</v>
      </c>
      <c s="32" t="s">
        <v>8753</v>
      </c>
      <c s="33" t="s">
        <v>118</v>
      </c>
      <c s="34">
        <v>25.661</v>
      </c>
      <c s="35">
        <v>0</v>
      </c>
      <c s="36">
        <f>ROUND(ROUND(H44,2)*ROUND(G44,3),2)</f>
      </c>
      <c r="O44">
        <f>(I44*21)/100</f>
      </c>
      <c t="s">
        <v>28</v>
      </c>
    </row>
    <row r="45" spans="1:5" ht="25.5">
      <c r="A45" s="37" t="s">
        <v>56</v>
      </c>
      <c r="E45" s="38" t="s">
        <v>8753</v>
      </c>
    </row>
    <row r="46" spans="1:5" ht="51">
      <c r="A46" s="39" t="s">
        <v>57</v>
      </c>
      <c r="E46" s="40" t="s">
        <v>8754</v>
      </c>
    </row>
    <row r="47" spans="1:5" ht="12.75">
      <c r="A47" t="s">
        <v>58</v>
      </c>
      <c r="E47" s="38" t="s">
        <v>53</v>
      </c>
    </row>
    <row r="48" spans="1:16" ht="12.75">
      <c r="A48" s="26" t="s">
        <v>51</v>
      </c>
      <c s="31" t="s">
        <v>103</v>
      </c>
      <c s="31" t="s">
        <v>5775</v>
      </c>
      <c s="26" t="s">
        <v>53</v>
      </c>
      <c s="32" t="s">
        <v>5776</v>
      </c>
      <c s="33" t="s">
        <v>114</v>
      </c>
      <c s="34">
        <v>82.929</v>
      </c>
      <c s="35">
        <v>0</v>
      </c>
      <c s="36">
        <f>ROUND(ROUND(H48,2)*ROUND(G48,3),2)</f>
      </c>
      <c r="O48">
        <f>(I48*21)/100</f>
      </c>
      <c t="s">
        <v>28</v>
      </c>
    </row>
    <row r="49" spans="1:5" ht="12.75">
      <c r="A49" s="37" t="s">
        <v>56</v>
      </c>
      <c r="E49" s="38" t="s">
        <v>5776</v>
      </c>
    </row>
    <row r="50" spans="1:5" ht="51">
      <c r="A50" s="39" t="s">
        <v>57</v>
      </c>
      <c r="E50" s="40" t="s">
        <v>8755</v>
      </c>
    </row>
    <row r="51" spans="1:5" ht="12.75">
      <c r="A51" t="s">
        <v>58</v>
      </c>
      <c r="E51" s="38" t="s">
        <v>53</v>
      </c>
    </row>
    <row r="52" spans="1:16" ht="12.75">
      <c r="A52" s="26" t="s">
        <v>51</v>
      </c>
      <c s="31" t="s">
        <v>150</v>
      </c>
      <c s="31" t="s">
        <v>5778</v>
      </c>
      <c s="26" t="s">
        <v>53</v>
      </c>
      <c s="32" t="s">
        <v>5779</v>
      </c>
      <c s="33" t="s">
        <v>114</v>
      </c>
      <c s="34">
        <v>82.929</v>
      </c>
      <c s="35">
        <v>0</v>
      </c>
      <c s="36">
        <f>ROUND(ROUND(H52,2)*ROUND(G52,3),2)</f>
      </c>
      <c r="O52">
        <f>(I52*21)/100</f>
      </c>
      <c t="s">
        <v>28</v>
      </c>
    </row>
    <row r="53" spans="1:5" ht="12.75">
      <c r="A53" s="37" t="s">
        <v>56</v>
      </c>
      <c r="E53" s="38" t="s">
        <v>5779</v>
      </c>
    </row>
    <row r="54" spans="1:5" ht="51">
      <c r="A54" s="39" t="s">
        <v>57</v>
      </c>
      <c r="E54" s="40" t="s">
        <v>8755</v>
      </c>
    </row>
    <row r="55" spans="1:5" ht="12.75">
      <c r="A55" t="s">
        <v>58</v>
      </c>
      <c r="E55" s="38" t="s">
        <v>53</v>
      </c>
    </row>
    <row r="56" spans="1:16" ht="12.75">
      <c r="A56" s="26" t="s">
        <v>51</v>
      </c>
      <c s="31" t="s">
        <v>154</v>
      </c>
      <c s="31" t="s">
        <v>5781</v>
      </c>
      <c s="26" t="s">
        <v>53</v>
      </c>
      <c s="32" t="s">
        <v>5782</v>
      </c>
      <c s="33" t="s">
        <v>379</v>
      </c>
      <c s="34">
        <v>2.309</v>
      </c>
      <c s="35">
        <v>0</v>
      </c>
      <c s="36">
        <f>ROUND(ROUND(H56,2)*ROUND(G56,3),2)</f>
      </c>
      <c r="O56">
        <f>(I56*21)/100</f>
      </c>
      <c t="s">
        <v>28</v>
      </c>
    </row>
    <row r="57" spans="1:5" ht="12.75">
      <c r="A57" s="37" t="s">
        <v>56</v>
      </c>
      <c r="E57" s="38" t="s">
        <v>5782</v>
      </c>
    </row>
    <row r="58" spans="1:5" ht="76.5">
      <c r="A58" s="39" t="s">
        <v>57</v>
      </c>
      <c r="E58" s="40" t="s">
        <v>8756</v>
      </c>
    </row>
    <row r="59" spans="1:5" ht="12.75">
      <c r="A59" t="s">
        <v>58</v>
      </c>
      <c r="E59" s="38" t="s">
        <v>53</v>
      </c>
    </row>
    <row r="60" spans="1:16" ht="25.5">
      <c r="A60" s="26" t="s">
        <v>51</v>
      </c>
      <c s="31" t="s">
        <v>347</v>
      </c>
      <c s="31" t="s">
        <v>8757</v>
      </c>
      <c s="26" t="s">
        <v>53</v>
      </c>
      <c s="32" t="s">
        <v>8758</v>
      </c>
      <c s="33" t="s">
        <v>118</v>
      </c>
      <c s="34">
        <v>27.464</v>
      </c>
      <c s="35">
        <v>0</v>
      </c>
      <c s="36">
        <f>ROUND(ROUND(H60,2)*ROUND(G60,3),2)</f>
      </c>
      <c r="O60">
        <f>(I60*21)/100</f>
      </c>
      <c t="s">
        <v>28</v>
      </c>
    </row>
    <row r="61" spans="1:5" ht="25.5">
      <c r="A61" s="37" t="s">
        <v>56</v>
      </c>
      <c r="E61" s="38" t="s">
        <v>8758</v>
      </c>
    </row>
    <row r="62" spans="1:5" ht="63.75">
      <c r="A62" s="39" t="s">
        <v>57</v>
      </c>
      <c r="E62" s="40" t="s">
        <v>8759</v>
      </c>
    </row>
    <row r="63" spans="1:5" ht="12.75">
      <c r="A63" t="s">
        <v>58</v>
      </c>
      <c r="E63" s="38" t="s">
        <v>53</v>
      </c>
    </row>
    <row r="64" spans="1:16" ht="12.75">
      <c r="A64" s="26" t="s">
        <v>51</v>
      </c>
      <c s="31" t="s">
        <v>302</v>
      </c>
      <c s="31" t="s">
        <v>8760</v>
      </c>
      <c s="26" t="s">
        <v>53</v>
      </c>
      <c s="32" t="s">
        <v>8761</v>
      </c>
      <c s="33" t="s">
        <v>114</v>
      </c>
      <c s="34">
        <v>183.09</v>
      </c>
      <c s="35">
        <v>0</v>
      </c>
      <c s="36">
        <f>ROUND(ROUND(H64,2)*ROUND(G64,3),2)</f>
      </c>
      <c r="O64">
        <f>(I64*21)/100</f>
      </c>
      <c t="s">
        <v>28</v>
      </c>
    </row>
    <row r="65" spans="1:5" ht="12.75">
      <c r="A65" s="37" t="s">
        <v>56</v>
      </c>
      <c r="E65" s="38" t="s">
        <v>8761</v>
      </c>
    </row>
    <row r="66" spans="1:5" ht="63.75">
      <c r="A66" s="39" t="s">
        <v>57</v>
      </c>
      <c r="E66" s="40" t="s">
        <v>8762</v>
      </c>
    </row>
    <row r="67" spans="1:5" ht="12.75">
      <c r="A67" t="s">
        <v>58</v>
      </c>
      <c r="E67" s="38" t="s">
        <v>53</v>
      </c>
    </row>
    <row r="68" spans="1:16" ht="12.75">
      <c r="A68" s="26" t="s">
        <v>51</v>
      </c>
      <c s="31" t="s">
        <v>306</v>
      </c>
      <c s="31" t="s">
        <v>8763</v>
      </c>
      <c s="26" t="s">
        <v>53</v>
      </c>
      <c s="32" t="s">
        <v>8764</v>
      </c>
      <c s="33" t="s">
        <v>114</v>
      </c>
      <c s="34">
        <v>183.09</v>
      </c>
      <c s="35">
        <v>0</v>
      </c>
      <c s="36">
        <f>ROUND(ROUND(H68,2)*ROUND(G68,3),2)</f>
      </c>
      <c r="O68">
        <f>(I68*21)/100</f>
      </c>
      <c t="s">
        <v>28</v>
      </c>
    </row>
    <row r="69" spans="1:5" ht="12.75">
      <c r="A69" s="37" t="s">
        <v>56</v>
      </c>
      <c r="E69" s="38" t="s">
        <v>8764</v>
      </c>
    </row>
    <row r="70" spans="1:5" ht="12.75">
      <c r="A70" s="39" t="s">
        <v>57</v>
      </c>
      <c r="E70" s="40" t="s">
        <v>53</v>
      </c>
    </row>
    <row r="71" spans="1:5" ht="12.75">
      <c r="A71" t="s">
        <v>58</v>
      </c>
      <c r="E71" s="38" t="s">
        <v>53</v>
      </c>
    </row>
    <row r="72" spans="1:16" ht="25.5">
      <c r="A72" s="26" t="s">
        <v>51</v>
      </c>
      <c s="31" t="s">
        <v>158</v>
      </c>
      <c s="31" t="s">
        <v>8765</v>
      </c>
      <c s="26" t="s">
        <v>53</v>
      </c>
      <c s="32" t="s">
        <v>8766</v>
      </c>
      <c s="33" t="s">
        <v>379</v>
      </c>
      <c s="34">
        <v>4.12</v>
      </c>
      <c s="35">
        <v>0</v>
      </c>
      <c s="36">
        <f>ROUND(ROUND(H72,2)*ROUND(G72,3),2)</f>
      </c>
      <c r="O72">
        <f>(I72*21)/100</f>
      </c>
      <c t="s">
        <v>28</v>
      </c>
    </row>
    <row r="73" spans="1:5" ht="38.25">
      <c r="A73" s="37" t="s">
        <v>56</v>
      </c>
      <c r="E73" s="38" t="s">
        <v>8767</v>
      </c>
    </row>
    <row r="74" spans="1:5" ht="89.25">
      <c r="A74" s="39" t="s">
        <v>57</v>
      </c>
      <c r="E74" s="40" t="s">
        <v>8768</v>
      </c>
    </row>
    <row r="75" spans="1:5" ht="12.75">
      <c r="A75" t="s">
        <v>58</v>
      </c>
      <c r="E75" s="38" t="s">
        <v>53</v>
      </c>
    </row>
    <row r="76" spans="1:18" ht="12.75" customHeight="1">
      <c r="A76" s="6" t="s">
        <v>48</v>
      </c>
      <c s="6"/>
      <c s="44" t="s">
        <v>26</v>
      </c>
      <c s="6"/>
      <c s="29" t="s">
        <v>5785</v>
      </c>
      <c s="6"/>
      <c s="6"/>
      <c s="6"/>
      <c s="46">
        <f>0+Q76</f>
      </c>
      <c r="O76">
        <f>0+R76</f>
      </c>
      <c r="Q76">
        <f>0+I77+I81+I85+I89+I93+I97+I101+I105+I109+I113+I117+I121+I125</f>
      </c>
      <c>
        <f>0+O77+O81+O85+O89+O93+O97+O101+O105+O109+O113+O117+O121+O125</f>
      </c>
    </row>
    <row r="77" spans="1:16" ht="25.5">
      <c r="A77" s="26" t="s">
        <v>51</v>
      </c>
      <c s="31" t="s">
        <v>194</v>
      </c>
      <c s="31" t="s">
        <v>8769</v>
      </c>
      <c s="26" t="s">
        <v>53</v>
      </c>
      <c s="32" t="s">
        <v>8770</v>
      </c>
      <c s="33" t="s">
        <v>114</v>
      </c>
      <c s="34">
        <v>124.369</v>
      </c>
      <c s="35">
        <v>0</v>
      </c>
      <c s="36">
        <f>ROUND(ROUND(H77,2)*ROUND(G77,3),2)</f>
      </c>
      <c r="O77">
        <f>(I77*21)/100</f>
      </c>
      <c t="s">
        <v>28</v>
      </c>
    </row>
    <row r="78" spans="1:5" ht="25.5">
      <c r="A78" s="37" t="s">
        <v>56</v>
      </c>
      <c r="E78" s="38" t="s">
        <v>8770</v>
      </c>
    </row>
    <row r="79" spans="1:5" ht="51">
      <c r="A79" s="39" t="s">
        <v>57</v>
      </c>
      <c r="E79" s="40" t="s">
        <v>8771</v>
      </c>
    </row>
    <row r="80" spans="1:5" ht="12.75">
      <c r="A80" t="s">
        <v>58</v>
      </c>
      <c r="E80" s="38" t="s">
        <v>53</v>
      </c>
    </row>
    <row r="81" spans="1:16" ht="25.5">
      <c r="A81" s="26" t="s">
        <v>51</v>
      </c>
      <c s="31" t="s">
        <v>198</v>
      </c>
      <c s="31" t="s">
        <v>6237</v>
      </c>
      <c s="26" t="s">
        <v>53</v>
      </c>
      <c s="32" t="s">
        <v>6238</v>
      </c>
      <c s="33" t="s">
        <v>118</v>
      </c>
      <c s="34">
        <v>57.151</v>
      </c>
      <c s="35">
        <v>0</v>
      </c>
      <c s="36">
        <f>ROUND(ROUND(H81,2)*ROUND(G81,3),2)</f>
      </c>
      <c r="O81">
        <f>(I81*21)/100</f>
      </c>
      <c t="s">
        <v>28</v>
      </c>
    </row>
    <row r="82" spans="1:5" ht="25.5">
      <c r="A82" s="37" t="s">
        <v>56</v>
      </c>
      <c r="E82" s="38" t="s">
        <v>6238</v>
      </c>
    </row>
    <row r="83" spans="1:5" ht="63.75">
      <c r="A83" s="39" t="s">
        <v>57</v>
      </c>
      <c r="E83" s="40" t="s">
        <v>8772</v>
      </c>
    </row>
    <row r="84" spans="1:5" ht="12.75">
      <c r="A84" t="s">
        <v>58</v>
      </c>
      <c r="E84" s="38" t="s">
        <v>53</v>
      </c>
    </row>
    <row r="85" spans="1:16" ht="12.75">
      <c r="A85" s="26" t="s">
        <v>51</v>
      </c>
      <c s="31" t="s">
        <v>202</v>
      </c>
      <c s="31" t="s">
        <v>6240</v>
      </c>
      <c s="26" t="s">
        <v>53</v>
      </c>
      <c s="32" t="s">
        <v>6241</v>
      </c>
      <c s="33" t="s">
        <v>114</v>
      </c>
      <c s="34">
        <v>424.352</v>
      </c>
      <c s="35">
        <v>0</v>
      </c>
      <c s="36">
        <f>ROUND(ROUND(H85,2)*ROUND(G85,3),2)</f>
      </c>
      <c r="O85">
        <f>(I85*21)/100</f>
      </c>
      <c t="s">
        <v>28</v>
      </c>
    </row>
    <row r="86" spans="1:5" ht="12.75">
      <c r="A86" s="37" t="s">
        <v>56</v>
      </c>
      <c r="E86" s="38" t="s">
        <v>6241</v>
      </c>
    </row>
    <row r="87" spans="1:5" ht="63.75">
      <c r="A87" s="39" t="s">
        <v>57</v>
      </c>
      <c r="E87" s="40" t="s">
        <v>8773</v>
      </c>
    </row>
    <row r="88" spans="1:5" ht="12.75">
      <c r="A88" t="s">
        <v>58</v>
      </c>
      <c r="E88" s="38" t="s">
        <v>53</v>
      </c>
    </row>
    <row r="89" spans="1:16" ht="25.5">
      <c r="A89" s="26" t="s">
        <v>51</v>
      </c>
      <c s="31" t="s">
        <v>206</v>
      </c>
      <c s="31" t="s">
        <v>6243</v>
      </c>
      <c s="26" t="s">
        <v>53</v>
      </c>
      <c s="32" t="s">
        <v>6244</v>
      </c>
      <c s="33" t="s">
        <v>114</v>
      </c>
      <c s="34">
        <v>424.352</v>
      </c>
      <c s="35">
        <v>0</v>
      </c>
      <c s="36">
        <f>ROUND(ROUND(H89,2)*ROUND(G89,3),2)</f>
      </c>
      <c r="O89">
        <f>(I89*21)/100</f>
      </c>
      <c t="s">
        <v>28</v>
      </c>
    </row>
    <row r="90" spans="1:5" ht="25.5">
      <c r="A90" s="37" t="s">
        <v>56</v>
      </c>
      <c r="E90" s="38" t="s">
        <v>6244</v>
      </c>
    </row>
    <row r="91" spans="1:5" ht="63.75">
      <c r="A91" s="39" t="s">
        <v>57</v>
      </c>
      <c r="E91" s="40" t="s">
        <v>8773</v>
      </c>
    </row>
    <row r="92" spans="1:5" ht="12.75">
      <c r="A92" t="s">
        <v>58</v>
      </c>
      <c r="E92" s="38" t="s">
        <v>53</v>
      </c>
    </row>
    <row r="93" spans="1:16" ht="25.5">
      <c r="A93" s="26" t="s">
        <v>51</v>
      </c>
      <c s="31" t="s">
        <v>310</v>
      </c>
      <c s="31" t="s">
        <v>6245</v>
      </c>
      <c s="26" t="s">
        <v>53</v>
      </c>
      <c s="32" t="s">
        <v>6246</v>
      </c>
      <c s="33" t="s">
        <v>379</v>
      </c>
      <c s="34">
        <v>6.572</v>
      </c>
      <c s="35">
        <v>0</v>
      </c>
      <c s="36">
        <f>ROUND(ROUND(H93,2)*ROUND(G93,3),2)</f>
      </c>
      <c r="O93">
        <f>(I93*21)/100</f>
      </c>
      <c t="s">
        <v>28</v>
      </c>
    </row>
    <row r="94" spans="1:5" ht="25.5">
      <c r="A94" s="37" t="s">
        <v>56</v>
      </c>
      <c r="E94" s="38" t="s">
        <v>6246</v>
      </c>
    </row>
    <row r="95" spans="1:5" ht="89.25">
      <c r="A95" s="39" t="s">
        <v>57</v>
      </c>
      <c r="E95" s="40" t="s">
        <v>8774</v>
      </c>
    </row>
    <row r="96" spans="1:5" ht="12.75">
      <c r="A96" t="s">
        <v>58</v>
      </c>
      <c r="E96" s="38" t="s">
        <v>53</v>
      </c>
    </row>
    <row r="97" spans="1:16" ht="25.5">
      <c r="A97" s="26" t="s">
        <v>51</v>
      </c>
      <c s="31" t="s">
        <v>314</v>
      </c>
      <c s="31" t="s">
        <v>8775</v>
      </c>
      <c s="26" t="s">
        <v>53</v>
      </c>
      <c s="32" t="s">
        <v>8776</v>
      </c>
      <c s="33" t="s">
        <v>65</v>
      </c>
      <c s="34">
        <v>3</v>
      </c>
      <c s="35">
        <v>0</v>
      </c>
      <c s="36">
        <f>ROUND(ROUND(H97,2)*ROUND(G97,3),2)</f>
      </c>
      <c r="O97">
        <f>(I97*21)/100</f>
      </c>
      <c t="s">
        <v>28</v>
      </c>
    </row>
    <row r="98" spans="1:5" ht="25.5">
      <c r="A98" s="37" t="s">
        <v>56</v>
      </c>
      <c r="E98" s="38" t="s">
        <v>8776</v>
      </c>
    </row>
    <row r="99" spans="1:5" ht="89.25">
      <c r="A99" s="39" t="s">
        <v>57</v>
      </c>
      <c r="E99" s="40" t="s">
        <v>8777</v>
      </c>
    </row>
    <row r="100" spans="1:5" ht="409.5">
      <c r="A100" t="s">
        <v>58</v>
      </c>
      <c r="E100" s="38" t="s">
        <v>8778</v>
      </c>
    </row>
    <row r="101" spans="1:16" ht="25.5">
      <c r="A101" s="26" t="s">
        <v>51</v>
      </c>
      <c s="31" t="s">
        <v>318</v>
      </c>
      <c s="31" t="s">
        <v>6252</v>
      </c>
      <c s="26" t="s">
        <v>53</v>
      </c>
      <c s="32" t="s">
        <v>6253</v>
      </c>
      <c s="33" t="s">
        <v>65</v>
      </c>
      <c s="34">
        <v>16</v>
      </c>
      <c s="35">
        <v>0</v>
      </c>
      <c s="36">
        <f>ROUND(ROUND(H101,2)*ROUND(G101,3),2)</f>
      </c>
      <c r="O101">
        <f>(I101*21)/100</f>
      </c>
      <c t="s">
        <v>28</v>
      </c>
    </row>
    <row r="102" spans="1:5" ht="25.5">
      <c r="A102" s="37" t="s">
        <v>56</v>
      </c>
      <c r="E102" s="38" t="s">
        <v>6253</v>
      </c>
    </row>
    <row r="103" spans="1:5" ht="114.75">
      <c r="A103" s="39" t="s">
        <v>57</v>
      </c>
      <c r="E103" s="40" t="s">
        <v>8779</v>
      </c>
    </row>
    <row r="104" spans="1:5" ht="409.5">
      <c r="A104" t="s">
        <v>58</v>
      </c>
      <c r="E104" s="38" t="s">
        <v>8778</v>
      </c>
    </row>
    <row r="105" spans="1:16" ht="25.5">
      <c r="A105" s="26" t="s">
        <v>51</v>
      </c>
      <c s="31" t="s">
        <v>210</v>
      </c>
      <c s="31" t="s">
        <v>8780</v>
      </c>
      <c s="26" t="s">
        <v>53</v>
      </c>
      <c s="32" t="s">
        <v>8781</v>
      </c>
      <c s="33" t="s">
        <v>65</v>
      </c>
      <c s="34">
        <v>4</v>
      </c>
      <c s="35">
        <v>0</v>
      </c>
      <c s="36">
        <f>ROUND(ROUND(H105,2)*ROUND(G105,3),2)</f>
      </c>
      <c r="O105">
        <f>(I105*21)/100</f>
      </c>
      <c t="s">
        <v>28</v>
      </c>
    </row>
    <row r="106" spans="1:5" ht="25.5">
      <c r="A106" s="37" t="s">
        <v>56</v>
      </c>
      <c r="E106" s="38" t="s">
        <v>8781</v>
      </c>
    </row>
    <row r="107" spans="1:5" ht="38.25">
      <c r="A107" s="39" t="s">
        <v>57</v>
      </c>
      <c r="E107" s="40" t="s">
        <v>8782</v>
      </c>
    </row>
    <row r="108" spans="1:5" ht="409.5">
      <c r="A108" t="s">
        <v>58</v>
      </c>
      <c r="E108" s="38" t="s">
        <v>8778</v>
      </c>
    </row>
    <row r="109" spans="1:16" ht="12.75">
      <c r="A109" s="26" t="s">
        <v>51</v>
      </c>
      <c s="31" t="s">
        <v>214</v>
      </c>
      <c s="31" t="s">
        <v>8783</v>
      </c>
      <c s="26" t="s">
        <v>53</v>
      </c>
      <c s="32" t="s">
        <v>8784</v>
      </c>
      <c s="33" t="s">
        <v>118</v>
      </c>
      <c s="34">
        <v>1.458</v>
      </c>
      <c s="35">
        <v>0</v>
      </c>
      <c s="36">
        <f>ROUND(ROUND(H109,2)*ROUND(G109,3),2)</f>
      </c>
      <c r="O109">
        <f>(I109*21)/100</f>
      </c>
      <c t="s">
        <v>28</v>
      </c>
    </row>
    <row r="110" spans="1:5" ht="12.75">
      <c r="A110" s="37" t="s">
        <v>56</v>
      </c>
      <c r="E110" s="38" t="s">
        <v>8784</v>
      </c>
    </row>
    <row r="111" spans="1:5" ht="38.25">
      <c r="A111" s="39" t="s">
        <v>57</v>
      </c>
      <c r="E111" s="40" t="s">
        <v>8785</v>
      </c>
    </row>
    <row r="112" spans="1:5" ht="12.75">
      <c r="A112" t="s">
        <v>58</v>
      </c>
      <c r="E112" s="38" t="s">
        <v>53</v>
      </c>
    </row>
    <row r="113" spans="1:16" ht="25.5">
      <c r="A113" s="26" t="s">
        <v>51</v>
      </c>
      <c s="31" t="s">
        <v>218</v>
      </c>
      <c s="31" t="s">
        <v>8786</v>
      </c>
      <c s="26" t="s">
        <v>53</v>
      </c>
      <c s="32" t="s">
        <v>8787</v>
      </c>
      <c s="33" t="s">
        <v>114</v>
      </c>
      <c s="34">
        <v>4.86</v>
      </c>
      <c s="35">
        <v>0</v>
      </c>
      <c s="36">
        <f>ROUND(ROUND(H113,2)*ROUND(G113,3),2)</f>
      </c>
      <c r="O113">
        <f>(I113*21)/100</f>
      </c>
      <c t="s">
        <v>28</v>
      </c>
    </row>
    <row r="114" spans="1:5" ht="25.5">
      <c r="A114" s="37" t="s">
        <v>56</v>
      </c>
      <c r="E114" s="38" t="s">
        <v>8787</v>
      </c>
    </row>
    <row r="115" spans="1:5" ht="38.25">
      <c r="A115" s="39" t="s">
        <v>57</v>
      </c>
      <c r="E115" s="40" t="s">
        <v>8788</v>
      </c>
    </row>
    <row r="116" spans="1:5" ht="12.75">
      <c r="A116" t="s">
        <v>58</v>
      </c>
      <c r="E116" s="38" t="s">
        <v>53</v>
      </c>
    </row>
    <row r="117" spans="1:16" ht="25.5">
      <c r="A117" s="26" t="s">
        <v>51</v>
      </c>
      <c s="31" t="s">
        <v>222</v>
      </c>
      <c s="31" t="s">
        <v>8789</v>
      </c>
      <c s="26" t="s">
        <v>53</v>
      </c>
      <c s="32" t="s">
        <v>8790</v>
      </c>
      <c s="33" t="s">
        <v>114</v>
      </c>
      <c s="34">
        <v>4.86</v>
      </c>
      <c s="35">
        <v>0</v>
      </c>
      <c s="36">
        <f>ROUND(ROUND(H117,2)*ROUND(G117,3),2)</f>
      </c>
      <c r="O117">
        <f>(I117*21)/100</f>
      </c>
      <c t="s">
        <v>28</v>
      </c>
    </row>
    <row r="118" spans="1:5" ht="25.5">
      <c r="A118" s="37" t="s">
        <v>56</v>
      </c>
      <c r="E118" s="38" t="s">
        <v>8790</v>
      </c>
    </row>
    <row r="119" spans="1:5" ht="12.75">
      <c r="A119" s="39" t="s">
        <v>57</v>
      </c>
      <c r="E119" s="40" t="s">
        <v>53</v>
      </c>
    </row>
    <row r="120" spans="1:5" ht="12.75">
      <c r="A120" t="s">
        <v>58</v>
      </c>
      <c r="E120" s="38" t="s">
        <v>53</v>
      </c>
    </row>
    <row r="121" spans="1:16" ht="25.5">
      <c r="A121" s="26" t="s">
        <v>51</v>
      </c>
      <c s="31" t="s">
        <v>226</v>
      </c>
      <c s="31" t="s">
        <v>6269</v>
      </c>
      <c s="26" t="s">
        <v>53</v>
      </c>
      <c s="32" t="s">
        <v>6270</v>
      </c>
      <c s="33" t="s">
        <v>379</v>
      </c>
      <c s="34">
        <v>0.219</v>
      </c>
      <c s="35">
        <v>0</v>
      </c>
      <c s="36">
        <f>ROUND(ROUND(H121,2)*ROUND(G121,3),2)</f>
      </c>
      <c r="O121">
        <f>(I121*21)/100</f>
      </c>
      <c t="s">
        <v>28</v>
      </c>
    </row>
    <row r="122" spans="1:5" ht="25.5">
      <c r="A122" s="37" t="s">
        <v>56</v>
      </c>
      <c r="E122" s="38" t="s">
        <v>6270</v>
      </c>
    </row>
    <row r="123" spans="1:5" ht="38.25">
      <c r="A123" s="39" t="s">
        <v>57</v>
      </c>
      <c r="E123" s="40" t="s">
        <v>8791</v>
      </c>
    </row>
    <row r="124" spans="1:5" ht="12.75">
      <c r="A124" t="s">
        <v>58</v>
      </c>
      <c r="E124" s="38" t="s">
        <v>53</v>
      </c>
    </row>
    <row r="125" spans="1:16" ht="25.5">
      <c r="A125" s="26" t="s">
        <v>51</v>
      </c>
      <c s="31" t="s">
        <v>230</v>
      </c>
      <c s="31" t="s">
        <v>8792</v>
      </c>
      <c s="26" t="s">
        <v>53</v>
      </c>
      <c s="32" t="s">
        <v>8793</v>
      </c>
      <c s="33" t="s">
        <v>114</v>
      </c>
      <c s="34">
        <v>276.994</v>
      </c>
      <c s="35">
        <v>0</v>
      </c>
      <c s="36">
        <f>ROUND(ROUND(H125,2)*ROUND(G125,3),2)</f>
      </c>
      <c r="O125">
        <f>(I125*21)/100</f>
      </c>
      <c t="s">
        <v>28</v>
      </c>
    </row>
    <row r="126" spans="1:5" ht="25.5">
      <c r="A126" s="37" t="s">
        <v>56</v>
      </c>
      <c r="E126" s="38" t="s">
        <v>8793</v>
      </c>
    </row>
    <row r="127" spans="1:5" ht="178.5">
      <c r="A127" s="39" t="s">
        <v>57</v>
      </c>
      <c r="E127" s="40" t="s">
        <v>8794</v>
      </c>
    </row>
    <row r="128" spans="1:5" ht="12.75">
      <c r="A128" t="s">
        <v>58</v>
      </c>
      <c r="E128" s="38" t="s">
        <v>53</v>
      </c>
    </row>
    <row r="129" spans="1:18" ht="12.75" customHeight="1">
      <c r="A129" s="6" t="s">
        <v>48</v>
      </c>
      <c s="6"/>
      <c s="44" t="s">
        <v>27</v>
      </c>
      <c s="6"/>
      <c s="29" t="s">
        <v>5634</v>
      </c>
      <c s="6"/>
      <c s="6"/>
      <c s="6"/>
      <c s="46">
        <f>0+Q129</f>
      </c>
      <c r="O129">
        <f>0+R129</f>
      </c>
      <c r="Q129">
        <f>0+I130+I134+I138+I142+I146+I150+I154+I158+I162+I166+I170+I174+I178+I182+I186+I190+I194</f>
      </c>
      <c>
        <f>0+O130+O134+O138+O142+O146+O150+O154+O158+O162+O166+O170+O174+O178+O182+O186+O190+O194</f>
      </c>
    </row>
    <row r="130" spans="1:16" ht="25.5">
      <c r="A130" s="26" t="s">
        <v>51</v>
      </c>
      <c s="31" t="s">
        <v>322</v>
      </c>
      <c s="31" t="s">
        <v>8795</v>
      </c>
      <c s="26" t="s">
        <v>53</v>
      </c>
      <c s="32" t="s">
        <v>8796</v>
      </c>
      <c s="33" t="s">
        <v>118</v>
      </c>
      <c s="34">
        <v>32.344</v>
      </c>
      <c s="35">
        <v>0</v>
      </c>
      <c s="36">
        <f>ROUND(ROUND(H130,2)*ROUND(G130,3),2)</f>
      </c>
      <c r="O130">
        <f>(I130*21)/100</f>
      </c>
      <c t="s">
        <v>28</v>
      </c>
    </row>
    <row r="131" spans="1:5" ht="38.25">
      <c r="A131" s="37" t="s">
        <v>56</v>
      </c>
      <c r="E131" s="38" t="s">
        <v>8797</v>
      </c>
    </row>
    <row r="132" spans="1:5" ht="76.5">
      <c r="A132" s="39" t="s">
        <v>57</v>
      </c>
      <c r="E132" s="40" t="s">
        <v>8798</v>
      </c>
    </row>
    <row r="133" spans="1:5" ht="38.25">
      <c r="A133" t="s">
        <v>58</v>
      </c>
      <c r="E133" s="38" t="s">
        <v>8799</v>
      </c>
    </row>
    <row r="134" spans="1:16" ht="25.5">
      <c r="A134" s="26" t="s">
        <v>51</v>
      </c>
      <c s="31" t="s">
        <v>234</v>
      </c>
      <c s="31" t="s">
        <v>6289</v>
      </c>
      <c s="26" t="s">
        <v>53</v>
      </c>
      <c s="32" t="s">
        <v>6290</v>
      </c>
      <c s="33" t="s">
        <v>114</v>
      </c>
      <c s="34">
        <v>76.891</v>
      </c>
      <c s="35">
        <v>0</v>
      </c>
      <c s="36">
        <f>ROUND(ROUND(H134,2)*ROUND(G134,3),2)</f>
      </c>
      <c r="O134">
        <f>(I134*21)/100</f>
      </c>
      <c t="s">
        <v>28</v>
      </c>
    </row>
    <row r="135" spans="1:5" ht="25.5">
      <c r="A135" s="37" t="s">
        <v>56</v>
      </c>
      <c r="E135" s="38" t="s">
        <v>6290</v>
      </c>
    </row>
    <row r="136" spans="1:5" ht="76.5">
      <c r="A136" s="39" t="s">
        <v>57</v>
      </c>
      <c r="E136" s="40" t="s">
        <v>8800</v>
      </c>
    </row>
    <row r="137" spans="1:5" ht="12.75">
      <c r="A137" t="s">
        <v>58</v>
      </c>
      <c r="E137" s="38" t="s">
        <v>53</v>
      </c>
    </row>
    <row r="138" spans="1:16" ht="25.5">
      <c r="A138" s="26" t="s">
        <v>51</v>
      </c>
      <c s="31" t="s">
        <v>238</v>
      </c>
      <c s="31" t="s">
        <v>6292</v>
      </c>
      <c s="26" t="s">
        <v>53</v>
      </c>
      <c s="32" t="s">
        <v>6293</v>
      </c>
      <c s="33" t="s">
        <v>114</v>
      </c>
      <c s="34">
        <v>76.891</v>
      </c>
      <c s="35">
        <v>0</v>
      </c>
      <c s="36">
        <f>ROUND(ROUND(H138,2)*ROUND(G138,3),2)</f>
      </c>
      <c r="O138">
        <f>(I138*21)/100</f>
      </c>
      <c t="s">
        <v>28</v>
      </c>
    </row>
    <row r="139" spans="1:5" ht="25.5">
      <c r="A139" s="37" t="s">
        <v>56</v>
      </c>
      <c r="E139" s="38" t="s">
        <v>6293</v>
      </c>
    </row>
    <row r="140" spans="1:5" ht="12.75">
      <c r="A140" s="39" t="s">
        <v>57</v>
      </c>
      <c r="E140" s="40" t="s">
        <v>53</v>
      </c>
    </row>
    <row r="141" spans="1:5" ht="12.75">
      <c r="A141" t="s">
        <v>58</v>
      </c>
      <c r="E141" s="38" t="s">
        <v>53</v>
      </c>
    </row>
    <row r="142" spans="1:16" ht="25.5">
      <c r="A142" s="26" t="s">
        <v>51</v>
      </c>
      <c s="31" t="s">
        <v>242</v>
      </c>
      <c s="31" t="s">
        <v>6294</v>
      </c>
      <c s="26" t="s">
        <v>53</v>
      </c>
      <c s="32" t="s">
        <v>6295</v>
      </c>
      <c s="33" t="s">
        <v>114</v>
      </c>
      <c s="34">
        <v>214.04</v>
      </c>
      <c s="35">
        <v>0</v>
      </c>
      <c s="36">
        <f>ROUND(ROUND(H142,2)*ROUND(G142,3),2)</f>
      </c>
      <c r="O142">
        <f>(I142*21)/100</f>
      </c>
      <c t="s">
        <v>28</v>
      </c>
    </row>
    <row r="143" spans="1:5" ht="25.5">
      <c r="A143" s="37" t="s">
        <v>56</v>
      </c>
      <c r="E143" s="38" t="s">
        <v>6295</v>
      </c>
    </row>
    <row r="144" spans="1:5" ht="76.5">
      <c r="A144" s="39" t="s">
        <v>57</v>
      </c>
      <c r="E144" s="40" t="s">
        <v>8801</v>
      </c>
    </row>
    <row r="145" spans="1:5" ht="12.75">
      <c r="A145" t="s">
        <v>58</v>
      </c>
      <c r="E145" s="38" t="s">
        <v>53</v>
      </c>
    </row>
    <row r="146" spans="1:16" ht="25.5">
      <c r="A146" s="26" t="s">
        <v>51</v>
      </c>
      <c s="31" t="s">
        <v>246</v>
      </c>
      <c s="31" t="s">
        <v>6296</v>
      </c>
      <c s="26" t="s">
        <v>53</v>
      </c>
      <c s="32" t="s">
        <v>6297</v>
      </c>
      <c s="33" t="s">
        <v>114</v>
      </c>
      <c s="34">
        <v>214.04</v>
      </c>
      <c s="35">
        <v>0</v>
      </c>
      <c s="36">
        <f>ROUND(ROUND(H146,2)*ROUND(G146,3),2)</f>
      </c>
      <c r="O146">
        <f>(I146*21)/100</f>
      </c>
      <c t="s">
        <v>28</v>
      </c>
    </row>
    <row r="147" spans="1:5" ht="25.5">
      <c r="A147" s="37" t="s">
        <v>56</v>
      </c>
      <c r="E147" s="38" t="s">
        <v>6297</v>
      </c>
    </row>
    <row r="148" spans="1:5" ht="12.75">
      <c r="A148" s="39" t="s">
        <v>57</v>
      </c>
      <c r="E148" s="40" t="s">
        <v>53</v>
      </c>
    </row>
    <row r="149" spans="1:5" ht="12.75">
      <c r="A149" t="s">
        <v>58</v>
      </c>
      <c r="E149" s="38" t="s">
        <v>53</v>
      </c>
    </row>
    <row r="150" spans="1:16" ht="38.25">
      <c r="A150" s="26" t="s">
        <v>51</v>
      </c>
      <c s="31" t="s">
        <v>326</v>
      </c>
      <c s="31" t="s">
        <v>6298</v>
      </c>
      <c s="26" t="s">
        <v>53</v>
      </c>
      <c s="32" t="s">
        <v>6299</v>
      </c>
      <c s="33" t="s">
        <v>379</v>
      </c>
      <c s="34">
        <v>4.205</v>
      </c>
      <c s="35">
        <v>0</v>
      </c>
      <c s="36">
        <f>ROUND(ROUND(H150,2)*ROUND(G150,3),2)</f>
      </c>
      <c r="O150">
        <f>(I150*21)/100</f>
      </c>
      <c t="s">
        <v>28</v>
      </c>
    </row>
    <row r="151" spans="1:5" ht="51">
      <c r="A151" s="37" t="s">
        <v>56</v>
      </c>
      <c r="E151" s="38" t="s">
        <v>6300</v>
      </c>
    </row>
    <row r="152" spans="1:5" ht="102">
      <c r="A152" s="39" t="s">
        <v>57</v>
      </c>
      <c r="E152" s="40" t="s">
        <v>8802</v>
      </c>
    </row>
    <row r="153" spans="1:5" ht="12.75">
      <c r="A153" t="s">
        <v>58</v>
      </c>
      <c r="E153" s="38" t="s">
        <v>53</v>
      </c>
    </row>
    <row r="154" spans="1:16" ht="12.75">
      <c r="A154" s="26" t="s">
        <v>51</v>
      </c>
      <c s="31" t="s">
        <v>284</v>
      </c>
      <c s="31" t="s">
        <v>6326</v>
      </c>
      <c s="26" t="s">
        <v>53</v>
      </c>
      <c s="32" t="s">
        <v>6327</v>
      </c>
      <c s="33" t="s">
        <v>114</v>
      </c>
      <c s="34">
        <v>4.86</v>
      </c>
      <c s="35">
        <v>0</v>
      </c>
      <c s="36">
        <f>ROUND(ROUND(H154,2)*ROUND(G154,3),2)</f>
      </c>
      <c r="O154">
        <f>(I154*21)/100</f>
      </c>
      <c t="s">
        <v>28</v>
      </c>
    </row>
    <row r="155" spans="1:5" ht="12.75">
      <c r="A155" s="37" t="s">
        <v>56</v>
      </c>
      <c r="E155" s="38" t="s">
        <v>6327</v>
      </c>
    </row>
    <row r="156" spans="1:5" ht="51">
      <c r="A156" s="39" t="s">
        <v>57</v>
      </c>
      <c r="E156" s="40" t="s">
        <v>8803</v>
      </c>
    </row>
    <row r="157" spans="1:5" ht="12.75">
      <c r="A157" t="s">
        <v>58</v>
      </c>
      <c r="E157" s="38" t="s">
        <v>53</v>
      </c>
    </row>
    <row r="158" spans="1:16" ht="25.5">
      <c r="A158" s="26" t="s">
        <v>51</v>
      </c>
      <c s="31" t="s">
        <v>286</v>
      </c>
      <c s="31" t="s">
        <v>5816</v>
      </c>
      <c s="26" t="s">
        <v>53</v>
      </c>
      <c s="32" t="s">
        <v>5817</v>
      </c>
      <c s="33" t="s">
        <v>114</v>
      </c>
      <c s="34">
        <v>782.626</v>
      </c>
      <c s="35">
        <v>0</v>
      </c>
      <c s="36">
        <f>ROUND(ROUND(H158,2)*ROUND(G158,3),2)</f>
      </c>
      <c r="O158">
        <f>(I158*21)/100</f>
      </c>
      <c t="s">
        <v>28</v>
      </c>
    </row>
    <row r="159" spans="1:5" ht="25.5">
      <c r="A159" s="37" t="s">
        <v>56</v>
      </c>
      <c r="E159" s="38" t="s">
        <v>5817</v>
      </c>
    </row>
    <row r="160" spans="1:5" ht="229.5">
      <c r="A160" s="39" t="s">
        <v>57</v>
      </c>
      <c r="E160" s="40" t="s">
        <v>8804</v>
      </c>
    </row>
    <row r="161" spans="1:5" ht="12.75">
      <c r="A161" t="s">
        <v>58</v>
      </c>
      <c r="E161" s="38" t="s">
        <v>53</v>
      </c>
    </row>
    <row r="162" spans="1:16" ht="25.5">
      <c r="A162" s="26" t="s">
        <v>51</v>
      </c>
      <c s="31" t="s">
        <v>290</v>
      </c>
      <c s="31" t="s">
        <v>6329</v>
      </c>
      <c s="26" t="s">
        <v>53</v>
      </c>
      <c s="32" t="s">
        <v>6330</v>
      </c>
      <c s="33" t="s">
        <v>114</v>
      </c>
      <c s="34">
        <v>36.179</v>
      </c>
      <c s="35">
        <v>0</v>
      </c>
      <c s="36">
        <f>ROUND(ROUND(H162,2)*ROUND(G162,3),2)</f>
      </c>
      <c r="O162">
        <f>(I162*21)/100</f>
      </c>
      <c t="s">
        <v>28</v>
      </c>
    </row>
    <row r="163" spans="1:5" ht="25.5">
      <c r="A163" s="37" t="s">
        <v>56</v>
      </c>
      <c r="E163" s="38" t="s">
        <v>6330</v>
      </c>
    </row>
    <row r="164" spans="1:5" ht="89.25">
      <c r="A164" s="39" t="s">
        <v>57</v>
      </c>
      <c r="E164" s="40" t="s">
        <v>8805</v>
      </c>
    </row>
    <row r="165" spans="1:5" ht="12.75">
      <c r="A165" t="s">
        <v>58</v>
      </c>
      <c r="E165" s="38" t="s">
        <v>53</v>
      </c>
    </row>
    <row r="166" spans="1:16" ht="25.5">
      <c r="A166" s="26" t="s">
        <v>51</v>
      </c>
      <c s="31" t="s">
        <v>294</v>
      </c>
      <c s="31" t="s">
        <v>6337</v>
      </c>
      <c s="26" t="s">
        <v>53</v>
      </c>
      <c s="32" t="s">
        <v>6338</v>
      </c>
      <c s="33" t="s">
        <v>114</v>
      </c>
      <c s="34">
        <v>328.248</v>
      </c>
      <c s="35">
        <v>0</v>
      </c>
      <c s="36">
        <f>ROUND(ROUND(H166,2)*ROUND(G166,3),2)</f>
      </c>
      <c r="O166">
        <f>(I166*21)/100</f>
      </c>
      <c t="s">
        <v>28</v>
      </c>
    </row>
    <row r="167" spans="1:5" ht="51">
      <c r="A167" s="37" t="s">
        <v>56</v>
      </c>
      <c r="E167" s="38" t="s">
        <v>6339</v>
      </c>
    </row>
    <row r="168" spans="1:5" ht="127.5">
      <c r="A168" s="39" t="s">
        <v>57</v>
      </c>
      <c r="E168" s="40" t="s">
        <v>8806</v>
      </c>
    </row>
    <row r="169" spans="1:5" ht="12.75">
      <c r="A169" t="s">
        <v>58</v>
      </c>
      <c r="E169" s="38" t="s">
        <v>53</v>
      </c>
    </row>
    <row r="170" spans="1:16" ht="25.5">
      <c r="A170" s="26" t="s">
        <v>51</v>
      </c>
      <c s="31" t="s">
        <v>296</v>
      </c>
      <c s="31" t="s">
        <v>6341</v>
      </c>
      <c s="26" t="s">
        <v>53</v>
      </c>
      <c s="32" t="s">
        <v>6342</v>
      </c>
      <c s="33" t="s">
        <v>114</v>
      </c>
      <c s="34">
        <v>49.11</v>
      </c>
      <c s="35">
        <v>0</v>
      </c>
      <c s="36">
        <f>ROUND(ROUND(H170,2)*ROUND(G170,3),2)</f>
      </c>
      <c r="O170">
        <f>(I170*21)/100</f>
      </c>
      <c t="s">
        <v>28</v>
      </c>
    </row>
    <row r="171" spans="1:5" ht="25.5">
      <c r="A171" s="37" t="s">
        <v>56</v>
      </c>
      <c r="E171" s="38" t="s">
        <v>6342</v>
      </c>
    </row>
    <row r="172" spans="1:5" ht="38.25">
      <c r="A172" s="39" t="s">
        <v>57</v>
      </c>
      <c r="E172" s="40" t="s">
        <v>8807</v>
      </c>
    </row>
    <row r="173" spans="1:5" ht="12.75">
      <c r="A173" t="s">
        <v>58</v>
      </c>
      <c r="E173" s="38" t="s">
        <v>53</v>
      </c>
    </row>
    <row r="174" spans="1:16" ht="25.5">
      <c r="A174" s="26" t="s">
        <v>51</v>
      </c>
      <c s="31" t="s">
        <v>334</v>
      </c>
      <c s="31" t="s">
        <v>8808</v>
      </c>
      <c s="26" t="s">
        <v>53</v>
      </c>
      <c s="32" t="s">
        <v>8809</v>
      </c>
      <c s="33" t="s">
        <v>114</v>
      </c>
      <c s="34">
        <v>42.24</v>
      </c>
      <c s="35">
        <v>0</v>
      </c>
      <c s="36">
        <f>ROUND(ROUND(H174,2)*ROUND(G174,3),2)</f>
      </c>
      <c r="O174">
        <f>(I174*21)/100</f>
      </c>
      <c t="s">
        <v>28</v>
      </c>
    </row>
    <row r="175" spans="1:5" ht="25.5">
      <c r="A175" s="37" t="s">
        <v>56</v>
      </c>
      <c r="E175" s="38" t="s">
        <v>8809</v>
      </c>
    </row>
    <row r="176" spans="1:5" ht="38.25">
      <c r="A176" s="39" t="s">
        <v>57</v>
      </c>
      <c r="E176" s="40" t="s">
        <v>8810</v>
      </c>
    </row>
    <row r="177" spans="1:5" ht="12.75">
      <c r="A177" t="s">
        <v>58</v>
      </c>
      <c r="E177" s="38" t="s">
        <v>53</v>
      </c>
    </row>
    <row r="178" spans="1:16" ht="25.5">
      <c r="A178" s="26" t="s">
        <v>51</v>
      </c>
      <c s="31" t="s">
        <v>359</v>
      </c>
      <c s="31" t="s">
        <v>5849</v>
      </c>
      <c s="26" t="s">
        <v>53</v>
      </c>
      <c s="32" t="s">
        <v>5850</v>
      </c>
      <c s="33" t="s">
        <v>118</v>
      </c>
      <c s="34">
        <v>167.9</v>
      </c>
      <c s="35">
        <v>0</v>
      </c>
      <c s="36">
        <f>ROUND(ROUND(H178,2)*ROUND(G178,3),2)</f>
      </c>
      <c r="O178">
        <f>(I178*21)/100</f>
      </c>
      <c t="s">
        <v>28</v>
      </c>
    </row>
    <row r="179" spans="1:5" ht="25.5">
      <c r="A179" s="37" t="s">
        <v>56</v>
      </c>
      <c r="E179" s="38" t="s">
        <v>5850</v>
      </c>
    </row>
    <row r="180" spans="1:5" ht="38.25">
      <c r="A180" s="39" t="s">
        <v>57</v>
      </c>
      <c r="E180" s="40" t="s">
        <v>8811</v>
      </c>
    </row>
    <row r="181" spans="1:5" ht="229.5">
      <c r="A181" t="s">
        <v>58</v>
      </c>
      <c r="E181" s="38" t="s">
        <v>8812</v>
      </c>
    </row>
    <row r="182" spans="1:16" ht="12.75">
      <c r="A182" s="26" t="s">
        <v>51</v>
      </c>
      <c s="31" t="s">
        <v>364</v>
      </c>
      <c s="31" t="s">
        <v>8813</v>
      </c>
      <c s="26" t="s">
        <v>53</v>
      </c>
      <c s="32" t="s">
        <v>8814</v>
      </c>
      <c s="33" t="s">
        <v>379</v>
      </c>
      <c s="34">
        <v>0.611</v>
      </c>
      <c s="35">
        <v>0</v>
      </c>
      <c s="36">
        <f>ROUND(ROUND(H182,2)*ROUND(G182,3),2)</f>
      </c>
      <c r="O182">
        <f>(I182*21)/100</f>
      </c>
      <c t="s">
        <v>28</v>
      </c>
    </row>
    <row r="183" spans="1:5" ht="12.75">
      <c r="A183" s="37" t="s">
        <v>56</v>
      </c>
      <c r="E183" s="38" t="s">
        <v>8814</v>
      </c>
    </row>
    <row r="184" spans="1:5" ht="38.25">
      <c r="A184" s="39" t="s">
        <v>57</v>
      </c>
      <c r="E184" s="40" t="s">
        <v>8815</v>
      </c>
    </row>
    <row r="185" spans="1:5" ht="12.75">
      <c r="A185" t="s">
        <v>58</v>
      </c>
      <c r="E185" s="38" t="s">
        <v>53</v>
      </c>
    </row>
    <row r="186" spans="1:16" ht="25.5">
      <c r="A186" s="26" t="s">
        <v>51</v>
      </c>
      <c s="31" t="s">
        <v>298</v>
      </c>
      <c s="31" t="s">
        <v>8816</v>
      </c>
      <c s="26" t="s">
        <v>53</v>
      </c>
      <c s="32" t="s">
        <v>8817</v>
      </c>
      <c s="33" t="s">
        <v>114</v>
      </c>
      <c s="34">
        <v>334.813</v>
      </c>
      <c s="35">
        <v>0</v>
      </c>
      <c s="36">
        <f>ROUND(ROUND(H186,2)*ROUND(G186,3),2)</f>
      </c>
      <c r="O186">
        <f>(I186*21)/100</f>
      </c>
      <c t="s">
        <v>28</v>
      </c>
    </row>
    <row r="187" spans="1:5" ht="25.5">
      <c r="A187" s="37" t="s">
        <v>56</v>
      </c>
      <c r="E187" s="38" t="s">
        <v>8817</v>
      </c>
    </row>
    <row r="188" spans="1:5" ht="140.25">
      <c r="A188" s="39" t="s">
        <v>57</v>
      </c>
      <c r="E188" s="40" t="s">
        <v>8818</v>
      </c>
    </row>
    <row r="189" spans="1:5" ht="12.75">
      <c r="A189" t="s">
        <v>58</v>
      </c>
      <c r="E189" s="38" t="s">
        <v>53</v>
      </c>
    </row>
    <row r="190" spans="1:16" ht="12.75">
      <c r="A190" s="26" t="s">
        <v>51</v>
      </c>
      <c s="31" t="s">
        <v>370</v>
      </c>
      <c s="31" t="s">
        <v>6354</v>
      </c>
      <c s="26" t="s">
        <v>53</v>
      </c>
      <c s="32" t="s">
        <v>6355</v>
      </c>
      <c s="33" t="s">
        <v>114</v>
      </c>
      <c s="34">
        <v>17.39</v>
      </c>
      <c s="35">
        <v>0</v>
      </c>
      <c s="36">
        <f>ROUND(ROUND(H190,2)*ROUND(G190,3),2)</f>
      </c>
      <c r="O190">
        <f>(I190*21)/100</f>
      </c>
      <c t="s">
        <v>28</v>
      </c>
    </row>
    <row r="191" spans="1:5" ht="12.75">
      <c r="A191" s="37" t="s">
        <v>56</v>
      </c>
      <c r="E191" s="38" t="s">
        <v>6355</v>
      </c>
    </row>
    <row r="192" spans="1:5" ht="63.75">
      <c r="A192" s="39" t="s">
        <v>57</v>
      </c>
      <c r="E192" s="40" t="s">
        <v>8819</v>
      </c>
    </row>
    <row r="193" spans="1:5" ht="12.75">
      <c r="A193" t="s">
        <v>58</v>
      </c>
      <c r="E193" s="38" t="s">
        <v>53</v>
      </c>
    </row>
    <row r="194" spans="1:16" ht="25.5">
      <c r="A194" s="26" t="s">
        <v>51</v>
      </c>
      <c s="31" t="s">
        <v>375</v>
      </c>
      <c s="31" t="s">
        <v>6357</v>
      </c>
      <c s="26" t="s">
        <v>53</v>
      </c>
      <c s="32" t="s">
        <v>6358</v>
      </c>
      <c s="33" t="s">
        <v>114</v>
      </c>
      <c s="34">
        <v>69.56</v>
      </c>
      <c s="35">
        <v>0</v>
      </c>
      <c s="36">
        <f>ROUND(ROUND(H194,2)*ROUND(G194,3),2)</f>
      </c>
      <c r="O194">
        <f>(I194*21)/100</f>
      </c>
      <c t="s">
        <v>28</v>
      </c>
    </row>
    <row r="195" spans="1:5" ht="25.5">
      <c r="A195" s="37" t="s">
        <v>56</v>
      </c>
      <c r="E195" s="38" t="s">
        <v>6358</v>
      </c>
    </row>
    <row r="196" spans="1:5" ht="89.25">
      <c r="A196" s="39" t="s">
        <v>57</v>
      </c>
      <c r="E196" s="40" t="s">
        <v>8820</v>
      </c>
    </row>
    <row r="197" spans="1:5" ht="12.75">
      <c r="A197" t="s">
        <v>58</v>
      </c>
      <c r="E197" s="38" t="s">
        <v>53</v>
      </c>
    </row>
    <row r="198" spans="1:18" ht="12.75" customHeight="1">
      <c r="A198" s="6" t="s">
        <v>48</v>
      </c>
      <c s="6"/>
      <c s="44" t="s">
        <v>5651</v>
      </c>
      <c s="6"/>
      <c s="29" t="s">
        <v>5652</v>
      </c>
      <c s="6"/>
      <c s="6"/>
      <c s="6"/>
      <c s="46">
        <f>0+Q198</f>
      </c>
      <c r="O198">
        <f>0+R198</f>
      </c>
      <c r="Q198">
        <f>0+I199+I203+I207+I211+I215+I219+I223+I227+I231</f>
      </c>
      <c>
        <f>0+O199+O203+O207+O211+O215+O219+O223+O227+O231</f>
      </c>
    </row>
    <row r="199" spans="1:16" ht="12.75">
      <c r="A199" s="26" t="s">
        <v>51</v>
      </c>
      <c s="31" t="s">
        <v>34</v>
      </c>
      <c s="31" t="s">
        <v>5868</v>
      </c>
      <c s="26" t="s">
        <v>53</v>
      </c>
      <c s="32" t="s">
        <v>5869</v>
      </c>
      <c s="33" t="s">
        <v>5870</v>
      </c>
      <c s="34">
        <v>0.05</v>
      </c>
      <c s="35">
        <v>0</v>
      </c>
      <c s="36">
        <f>ROUND(ROUND(H199,2)*ROUND(G199,3),2)</f>
      </c>
      <c r="O199">
        <f>(I199*21)/100</f>
      </c>
      <c t="s">
        <v>28</v>
      </c>
    </row>
    <row r="200" spans="1:5" ht="12.75">
      <c r="A200" s="37" t="s">
        <v>56</v>
      </c>
      <c r="E200" s="38" t="s">
        <v>5869</v>
      </c>
    </row>
    <row r="201" spans="1:5" ht="51">
      <c r="A201" s="39" t="s">
        <v>57</v>
      </c>
      <c r="E201" s="40" t="s">
        <v>8821</v>
      </c>
    </row>
    <row r="202" spans="1:5" ht="12.75">
      <c r="A202" t="s">
        <v>58</v>
      </c>
      <c r="E202" s="38" t="s">
        <v>53</v>
      </c>
    </row>
    <row r="203" spans="1:16" ht="12.75">
      <c r="A203" s="26" t="s">
        <v>51</v>
      </c>
      <c s="31" t="s">
        <v>160</v>
      </c>
      <c s="31" t="s">
        <v>8822</v>
      </c>
      <c s="26" t="s">
        <v>53</v>
      </c>
      <c s="32" t="s">
        <v>8823</v>
      </c>
      <c s="33" t="s">
        <v>114</v>
      </c>
      <c s="34">
        <v>160.308</v>
      </c>
      <c s="35">
        <v>0</v>
      </c>
      <c s="36">
        <f>ROUND(ROUND(H203,2)*ROUND(G203,3),2)</f>
      </c>
      <c r="O203">
        <f>(I203*21)/100</f>
      </c>
      <c t="s">
        <v>28</v>
      </c>
    </row>
    <row r="204" spans="1:5" ht="12.75">
      <c r="A204" s="37" t="s">
        <v>56</v>
      </c>
      <c r="E204" s="38" t="s">
        <v>8823</v>
      </c>
    </row>
    <row r="205" spans="1:5" ht="76.5">
      <c r="A205" s="39" t="s">
        <v>57</v>
      </c>
      <c r="E205" s="40" t="s">
        <v>8824</v>
      </c>
    </row>
    <row r="206" spans="1:5" ht="12.75">
      <c r="A206" t="s">
        <v>58</v>
      </c>
      <c r="E206" s="38" t="s">
        <v>53</v>
      </c>
    </row>
    <row r="207" spans="1:16" ht="38.25">
      <c r="A207" s="26" t="s">
        <v>51</v>
      </c>
      <c s="31" t="s">
        <v>351</v>
      </c>
      <c s="31" t="s">
        <v>6368</v>
      </c>
      <c s="26" t="s">
        <v>53</v>
      </c>
      <c s="32" t="s">
        <v>6369</v>
      </c>
      <c s="33" t="s">
        <v>114</v>
      </c>
      <c s="34">
        <v>263.615</v>
      </c>
      <c s="35">
        <v>0</v>
      </c>
      <c s="36">
        <f>ROUND(ROUND(H207,2)*ROUND(G207,3),2)</f>
      </c>
      <c r="O207">
        <f>(I207*21)/100</f>
      </c>
      <c t="s">
        <v>28</v>
      </c>
    </row>
    <row r="208" spans="1:5" ht="38.25">
      <c r="A208" s="37" t="s">
        <v>56</v>
      </c>
      <c r="E208" s="38" t="s">
        <v>6370</v>
      </c>
    </row>
    <row r="209" spans="1:5" ht="89.25">
      <c r="A209" s="39" t="s">
        <v>57</v>
      </c>
      <c r="E209" s="40" t="s">
        <v>8825</v>
      </c>
    </row>
    <row r="210" spans="1:5" ht="12.75">
      <c r="A210" t="s">
        <v>58</v>
      </c>
      <c r="E210" s="38" t="s">
        <v>53</v>
      </c>
    </row>
    <row r="211" spans="1:16" ht="38.25">
      <c r="A211" s="26" t="s">
        <v>51</v>
      </c>
      <c s="31" t="s">
        <v>355</v>
      </c>
      <c s="31" t="s">
        <v>6372</v>
      </c>
      <c s="26" t="s">
        <v>53</v>
      </c>
      <c s="32" t="s">
        <v>6373</v>
      </c>
      <c s="33" t="s">
        <v>114</v>
      </c>
      <c s="34">
        <v>263.615</v>
      </c>
      <c s="35">
        <v>0</v>
      </c>
      <c s="36">
        <f>ROUND(ROUND(H211,2)*ROUND(G211,3),2)</f>
      </c>
      <c r="O211">
        <f>(I211*21)/100</f>
      </c>
      <c t="s">
        <v>28</v>
      </c>
    </row>
    <row r="212" spans="1:5" ht="38.25">
      <c r="A212" s="37" t="s">
        <v>56</v>
      </c>
      <c r="E212" s="38" t="s">
        <v>6373</v>
      </c>
    </row>
    <row r="213" spans="1:5" ht="89.25">
      <c r="A213" s="39" t="s">
        <v>57</v>
      </c>
      <c r="E213" s="40" t="s">
        <v>8826</v>
      </c>
    </row>
    <row r="214" spans="1:5" ht="12.75">
      <c r="A214" t="s">
        <v>58</v>
      </c>
      <c r="E214" s="38" t="s">
        <v>53</v>
      </c>
    </row>
    <row r="215" spans="1:16" ht="25.5">
      <c r="A215" s="26" t="s">
        <v>51</v>
      </c>
      <c s="31" t="s">
        <v>529</v>
      </c>
      <c s="31" t="s">
        <v>6374</v>
      </c>
      <c s="26" t="s">
        <v>53</v>
      </c>
      <c s="32" t="s">
        <v>6375</v>
      </c>
      <c s="33" t="s">
        <v>114</v>
      </c>
      <c s="34">
        <v>167.9</v>
      </c>
      <c s="35">
        <v>0</v>
      </c>
      <c s="36">
        <f>ROUND(ROUND(H215,2)*ROUND(G215,3),2)</f>
      </c>
      <c r="O215">
        <f>(I215*21)/100</f>
      </c>
      <c t="s">
        <v>28</v>
      </c>
    </row>
    <row r="216" spans="1:5" ht="25.5">
      <c r="A216" s="37" t="s">
        <v>56</v>
      </c>
      <c r="E216" s="38" t="s">
        <v>6375</v>
      </c>
    </row>
    <row r="217" spans="1:5" ht="38.25">
      <c r="A217" s="39" t="s">
        <v>57</v>
      </c>
      <c r="E217" s="40" t="s">
        <v>8811</v>
      </c>
    </row>
    <row r="218" spans="1:5" ht="12.75">
      <c r="A218" t="s">
        <v>58</v>
      </c>
      <c r="E218" s="38" t="s">
        <v>53</v>
      </c>
    </row>
    <row r="219" spans="1:16" ht="25.5">
      <c r="A219" s="26" t="s">
        <v>51</v>
      </c>
      <c s="31" t="s">
        <v>687</v>
      </c>
      <c s="31" t="s">
        <v>6376</v>
      </c>
      <c s="26" t="s">
        <v>53</v>
      </c>
      <c s="32" t="s">
        <v>6377</v>
      </c>
      <c s="33" t="s">
        <v>114</v>
      </c>
      <c s="34">
        <v>345.92</v>
      </c>
      <c s="35">
        <v>0</v>
      </c>
      <c s="36">
        <f>ROUND(ROUND(H219,2)*ROUND(G219,3),2)</f>
      </c>
      <c r="O219">
        <f>(I219*21)/100</f>
      </c>
      <c t="s">
        <v>28</v>
      </c>
    </row>
    <row r="220" spans="1:5" ht="25.5">
      <c r="A220" s="37" t="s">
        <v>56</v>
      </c>
      <c r="E220" s="38" t="s">
        <v>6377</v>
      </c>
    </row>
    <row r="221" spans="1:5" ht="38.25">
      <c r="A221" s="39" t="s">
        <v>57</v>
      </c>
      <c r="E221" s="40" t="s">
        <v>8827</v>
      </c>
    </row>
    <row r="222" spans="1:5" ht="12.75">
      <c r="A222" t="s">
        <v>58</v>
      </c>
      <c r="E222" s="38" t="s">
        <v>53</v>
      </c>
    </row>
    <row r="223" spans="1:16" ht="25.5">
      <c r="A223" s="26" t="s">
        <v>51</v>
      </c>
      <c s="31" t="s">
        <v>533</v>
      </c>
      <c s="31" t="s">
        <v>8828</v>
      </c>
      <c s="26" t="s">
        <v>53</v>
      </c>
      <c s="32" t="s">
        <v>8829</v>
      </c>
      <c s="33" t="s">
        <v>114</v>
      </c>
      <c s="34">
        <v>56.27</v>
      </c>
      <c s="35">
        <v>0</v>
      </c>
      <c s="36">
        <f>ROUND(ROUND(H223,2)*ROUND(G223,3),2)</f>
      </c>
      <c r="O223">
        <f>(I223*21)/100</f>
      </c>
      <c t="s">
        <v>28</v>
      </c>
    </row>
    <row r="224" spans="1:5" ht="25.5">
      <c r="A224" s="37" t="s">
        <v>56</v>
      </c>
      <c r="E224" s="38" t="s">
        <v>8829</v>
      </c>
    </row>
    <row r="225" spans="1:5" ht="51">
      <c r="A225" s="39" t="s">
        <v>57</v>
      </c>
      <c r="E225" s="40" t="s">
        <v>8830</v>
      </c>
    </row>
    <row r="226" spans="1:5" ht="12.75">
      <c r="A226" t="s">
        <v>58</v>
      </c>
      <c r="E226" s="38" t="s">
        <v>53</v>
      </c>
    </row>
    <row r="227" spans="1:16" ht="25.5">
      <c r="A227" s="26" t="s">
        <v>51</v>
      </c>
      <c s="31" t="s">
        <v>537</v>
      </c>
      <c s="31" t="s">
        <v>8831</v>
      </c>
      <c s="26" t="s">
        <v>53</v>
      </c>
      <c s="32" t="s">
        <v>8832</v>
      </c>
      <c s="33" t="s">
        <v>114</v>
      </c>
      <c s="34">
        <v>133.59</v>
      </c>
      <c s="35">
        <v>0</v>
      </c>
      <c s="36">
        <f>ROUND(ROUND(H227,2)*ROUND(G227,3),2)</f>
      </c>
      <c r="O227">
        <f>(I227*21)/100</f>
      </c>
      <c t="s">
        <v>28</v>
      </c>
    </row>
    <row r="228" spans="1:5" ht="25.5">
      <c r="A228" s="37" t="s">
        <v>56</v>
      </c>
      <c r="E228" s="38" t="s">
        <v>8832</v>
      </c>
    </row>
    <row r="229" spans="1:5" ht="63.75">
      <c r="A229" s="39" t="s">
        <v>57</v>
      </c>
      <c r="E229" s="40" t="s">
        <v>8833</v>
      </c>
    </row>
    <row r="230" spans="1:5" ht="12.75">
      <c r="A230" t="s">
        <v>58</v>
      </c>
      <c r="E230" s="38" t="s">
        <v>53</v>
      </c>
    </row>
    <row r="231" spans="1:16" ht="25.5">
      <c r="A231" s="26" t="s">
        <v>51</v>
      </c>
      <c s="31" t="s">
        <v>781</v>
      </c>
      <c s="31" t="s">
        <v>6380</v>
      </c>
      <c s="26" t="s">
        <v>53</v>
      </c>
      <c s="32" t="s">
        <v>6381</v>
      </c>
      <c s="33" t="s">
        <v>5878</v>
      </c>
      <c s="34">
        <v>2797.353</v>
      </c>
      <c s="35">
        <v>0</v>
      </c>
      <c s="36">
        <f>ROUND(ROUND(H231,2)*ROUND(G231,3),2)</f>
      </c>
      <c r="O231">
        <f>(I231*21)/100</f>
      </c>
      <c t="s">
        <v>28</v>
      </c>
    </row>
    <row r="232" spans="1:5" ht="38.25">
      <c r="A232" s="37" t="s">
        <v>56</v>
      </c>
      <c r="E232" s="38" t="s">
        <v>6382</v>
      </c>
    </row>
    <row r="233" spans="1:5" ht="12.75">
      <c r="A233" s="39" t="s">
        <v>57</v>
      </c>
      <c r="E233" s="40" t="s">
        <v>53</v>
      </c>
    </row>
    <row r="234" spans="1:5" ht="12.75">
      <c r="A234" t="s">
        <v>58</v>
      </c>
      <c r="E234" s="38" t="s">
        <v>53</v>
      </c>
    </row>
    <row r="235" spans="1:18" ht="12.75" customHeight="1">
      <c r="A235" s="6" t="s">
        <v>48</v>
      </c>
      <c s="6"/>
      <c s="44" t="s">
        <v>5882</v>
      </c>
      <c s="6"/>
      <c s="29" t="s">
        <v>5883</v>
      </c>
      <c s="6"/>
      <c s="6"/>
      <c s="6"/>
      <c s="46">
        <f>0+Q235</f>
      </c>
      <c r="O235">
        <f>0+R235</f>
      </c>
      <c r="Q235">
        <f>0+I236+I240+I244+I248+I252+I256+I260+I264+I268+I272+I276+I280+I284</f>
      </c>
      <c>
        <f>0+O236+O240+O244+O248+O252+O256+O260+O264+O268+O272+O276+O280+O284</f>
      </c>
    </row>
    <row r="236" spans="1:16" ht="12.75">
      <c r="A236" s="26" t="s">
        <v>51</v>
      </c>
      <c s="31" t="s">
        <v>34</v>
      </c>
      <c s="31" t="s">
        <v>5868</v>
      </c>
      <c s="26" t="s">
        <v>53</v>
      </c>
      <c s="32" t="s">
        <v>5869</v>
      </c>
      <c s="33" t="s">
        <v>5870</v>
      </c>
      <c s="34">
        <v>0.06</v>
      </c>
      <c s="35">
        <v>0</v>
      </c>
      <c s="36">
        <f>ROUND(ROUND(H236,2)*ROUND(G236,3),2)</f>
      </c>
      <c r="O236">
        <f>(I236*21)/100</f>
      </c>
      <c t="s">
        <v>28</v>
      </c>
    </row>
    <row r="237" spans="1:5" ht="12.75">
      <c r="A237" s="37" t="s">
        <v>56</v>
      </c>
      <c r="E237" s="38" t="s">
        <v>5869</v>
      </c>
    </row>
    <row r="238" spans="1:5" ht="63.75">
      <c r="A238" s="39" t="s">
        <v>57</v>
      </c>
      <c r="E238" s="40" t="s">
        <v>8834</v>
      </c>
    </row>
    <row r="239" spans="1:5" ht="12.75">
      <c r="A239" t="s">
        <v>58</v>
      </c>
      <c r="E239" s="38" t="s">
        <v>53</v>
      </c>
    </row>
    <row r="240" spans="1:16" ht="12.75">
      <c r="A240" s="26" t="s">
        <v>51</v>
      </c>
      <c s="31" t="s">
        <v>162</v>
      </c>
      <c s="31" t="s">
        <v>6383</v>
      </c>
      <c s="26" t="s">
        <v>53</v>
      </c>
      <c s="32" t="s">
        <v>6384</v>
      </c>
      <c s="33" t="s">
        <v>114</v>
      </c>
      <c s="34">
        <v>228.137</v>
      </c>
      <c s="35">
        <v>0</v>
      </c>
      <c s="36">
        <f>ROUND(ROUND(H240,2)*ROUND(G240,3),2)</f>
      </c>
      <c r="O240">
        <f>(I240*21)/100</f>
      </c>
      <c t="s">
        <v>28</v>
      </c>
    </row>
    <row r="241" spans="1:5" ht="12.75">
      <c r="A241" s="37" t="s">
        <v>56</v>
      </c>
      <c r="E241" s="38" t="s">
        <v>6384</v>
      </c>
    </row>
    <row r="242" spans="1:5" ht="63.75">
      <c r="A242" s="39" t="s">
        <v>57</v>
      </c>
      <c r="E242" s="40" t="s">
        <v>8835</v>
      </c>
    </row>
    <row r="243" spans="1:5" ht="12.75">
      <c r="A243" t="s">
        <v>58</v>
      </c>
      <c r="E243" s="38" t="s">
        <v>53</v>
      </c>
    </row>
    <row r="244" spans="1:16" ht="12.75">
      <c r="A244" s="26" t="s">
        <v>51</v>
      </c>
      <c s="31" t="s">
        <v>266</v>
      </c>
      <c s="31" t="s">
        <v>6385</v>
      </c>
      <c s="26" t="s">
        <v>53</v>
      </c>
      <c s="32" t="s">
        <v>6386</v>
      </c>
      <c s="33" t="s">
        <v>379</v>
      </c>
      <c s="34">
        <v>2.72</v>
      </c>
      <c s="35">
        <v>0</v>
      </c>
      <c s="36">
        <f>ROUND(ROUND(H244,2)*ROUND(G244,3),2)</f>
      </c>
      <c r="O244">
        <f>(I244*21)/100</f>
      </c>
      <c t="s">
        <v>28</v>
      </c>
    </row>
    <row r="245" spans="1:5" ht="12.75">
      <c r="A245" s="37" t="s">
        <v>56</v>
      </c>
      <c r="E245" s="38" t="s">
        <v>6386</v>
      </c>
    </row>
    <row r="246" spans="1:5" ht="38.25">
      <c r="A246" s="39" t="s">
        <v>57</v>
      </c>
      <c r="E246" s="40" t="s">
        <v>8836</v>
      </c>
    </row>
    <row r="247" spans="1:5" ht="12.75">
      <c r="A247" t="s">
        <v>58</v>
      </c>
      <c r="E247" s="38" t="s">
        <v>53</v>
      </c>
    </row>
    <row r="248" spans="1:16" ht="38.25">
      <c r="A248" s="26" t="s">
        <v>51</v>
      </c>
      <c s="31" t="s">
        <v>351</v>
      </c>
      <c s="31" t="s">
        <v>6368</v>
      </c>
      <c s="26" t="s">
        <v>53</v>
      </c>
      <c s="32" t="s">
        <v>6369</v>
      </c>
      <c s="33" t="s">
        <v>114</v>
      </c>
      <c s="34">
        <v>801.463</v>
      </c>
      <c s="35">
        <v>0</v>
      </c>
      <c s="36">
        <f>ROUND(ROUND(H248,2)*ROUND(G248,3),2)</f>
      </c>
      <c r="O248">
        <f>(I248*21)/100</f>
      </c>
      <c t="s">
        <v>28</v>
      </c>
    </row>
    <row r="249" spans="1:5" ht="38.25">
      <c r="A249" s="37" t="s">
        <v>56</v>
      </c>
      <c r="E249" s="38" t="s">
        <v>6370</v>
      </c>
    </row>
    <row r="250" spans="1:5" ht="114.75">
      <c r="A250" s="39" t="s">
        <v>57</v>
      </c>
      <c r="E250" s="40" t="s">
        <v>8837</v>
      </c>
    </row>
    <row r="251" spans="1:5" ht="12.75">
      <c r="A251" t="s">
        <v>58</v>
      </c>
      <c r="E251" s="38" t="s">
        <v>53</v>
      </c>
    </row>
    <row r="252" spans="1:16" ht="25.5">
      <c r="A252" s="26" t="s">
        <v>51</v>
      </c>
      <c s="31" t="s">
        <v>123</v>
      </c>
      <c s="31" t="s">
        <v>8838</v>
      </c>
      <c s="26" t="s">
        <v>53</v>
      </c>
      <c s="32" t="s">
        <v>8839</v>
      </c>
      <c s="33" t="s">
        <v>114</v>
      </c>
      <c s="34">
        <v>297.003</v>
      </c>
      <c s="35">
        <v>0</v>
      </c>
      <c s="36">
        <f>ROUND(ROUND(H252,2)*ROUND(G252,3),2)</f>
      </c>
      <c r="O252">
        <f>(I252*21)/100</f>
      </c>
      <c t="s">
        <v>28</v>
      </c>
    </row>
    <row r="253" spans="1:5" ht="25.5">
      <c r="A253" s="37" t="s">
        <v>56</v>
      </c>
      <c r="E253" s="38" t="s">
        <v>8839</v>
      </c>
    </row>
    <row r="254" spans="1:5" ht="89.25">
      <c r="A254" s="39" t="s">
        <v>57</v>
      </c>
      <c r="E254" s="40" t="s">
        <v>8840</v>
      </c>
    </row>
    <row r="255" spans="1:5" ht="12.75">
      <c r="A255" t="s">
        <v>58</v>
      </c>
      <c r="E255" s="38" t="s">
        <v>53</v>
      </c>
    </row>
    <row r="256" spans="1:16" ht="25.5">
      <c r="A256" s="26" t="s">
        <v>51</v>
      </c>
      <c s="31" t="s">
        <v>142</v>
      </c>
      <c s="31" t="s">
        <v>8841</v>
      </c>
      <c s="26" t="s">
        <v>53</v>
      </c>
      <c s="32" t="s">
        <v>6413</v>
      </c>
      <c s="33" t="s">
        <v>114</v>
      </c>
      <c s="34">
        <v>16.8</v>
      </c>
      <c s="35">
        <v>0</v>
      </c>
      <c s="36">
        <f>ROUND(ROUND(H256,2)*ROUND(G256,3),2)</f>
      </c>
      <c r="O256">
        <f>(I256*21)/100</f>
      </c>
      <c t="s">
        <v>28</v>
      </c>
    </row>
    <row r="257" spans="1:5" ht="25.5">
      <c r="A257" s="37" t="s">
        <v>56</v>
      </c>
      <c r="E257" s="38" t="s">
        <v>6413</v>
      </c>
    </row>
    <row r="258" spans="1:5" ht="51">
      <c r="A258" s="39" t="s">
        <v>57</v>
      </c>
      <c r="E258" s="40" t="s">
        <v>8842</v>
      </c>
    </row>
    <row r="259" spans="1:5" ht="12.75">
      <c r="A259" t="s">
        <v>58</v>
      </c>
      <c r="E259" s="38" t="s">
        <v>53</v>
      </c>
    </row>
    <row r="260" spans="1:16" ht="12.75">
      <c r="A260" s="26" t="s">
        <v>51</v>
      </c>
      <c s="31" t="s">
        <v>691</v>
      </c>
      <c s="31" t="s">
        <v>6388</v>
      </c>
      <c s="26" t="s">
        <v>53</v>
      </c>
      <c s="32" t="s">
        <v>6389</v>
      </c>
      <c s="33" t="s">
        <v>114</v>
      </c>
      <c s="34">
        <v>282.86</v>
      </c>
      <c s="35">
        <v>0</v>
      </c>
      <c s="36">
        <f>ROUND(ROUND(H260,2)*ROUND(G260,3),2)</f>
      </c>
      <c r="O260">
        <f>(I260*21)/100</f>
      </c>
      <c t="s">
        <v>28</v>
      </c>
    </row>
    <row r="261" spans="1:5" ht="12.75">
      <c r="A261" s="37" t="s">
        <v>56</v>
      </c>
      <c r="E261" s="38" t="s">
        <v>6389</v>
      </c>
    </row>
    <row r="262" spans="1:5" ht="76.5">
      <c r="A262" s="39" t="s">
        <v>57</v>
      </c>
      <c r="E262" s="40" t="s">
        <v>8843</v>
      </c>
    </row>
    <row r="263" spans="1:5" ht="12.75">
      <c r="A263" t="s">
        <v>58</v>
      </c>
      <c r="E263" s="38" t="s">
        <v>53</v>
      </c>
    </row>
    <row r="264" spans="1:16" ht="12.75">
      <c r="A264" s="26" t="s">
        <v>51</v>
      </c>
      <c s="31" t="s">
        <v>541</v>
      </c>
      <c s="31" t="s">
        <v>6391</v>
      </c>
      <c s="26" t="s">
        <v>53</v>
      </c>
      <c s="32" t="s">
        <v>6392</v>
      </c>
      <c s="33" t="s">
        <v>114</v>
      </c>
      <c s="34">
        <v>16</v>
      </c>
      <c s="35">
        <v>0</v>
      </c>
      <c s="36">
        <f>ROUND(ROUND(H264,2)*ROUND(G264,3),2)</f>
      </c>
      <c r="O264">
        <f>(I264*21)/100</f>
      </c>
      <c t="s">
        <v>28</v>
      </c>
    </row>
    <row r="265" spans="1:5" ht="12.75">
      <c r="A265" s="37" t="s">
        <v>56</v>
      </c>
      <c r="E265" s="38" t="s">
        <v>6392</v>
      </c>
    </row>
    <row r="266" spans="1:5" ht="38.25">
      <c r="A266" s="39" t="s">
        <v>57</v>
      </c>
      <c r="E266" s="40" t="s">
        <v>8844</v>
      </c>
    </row>
    <row r="267" spans="1:5" ht="12.75">
      <c r="A267" t="s">
        <v>58</v>
      </c>
      <c r="E267" s="38" t="s">
        <v>53</v>
      </c>
    </row>
    <row r="268" spans="1:16" ht="25.5">
      <c r="A268" s="26" t="s">
        <v>51</v>
      </c>
      <c s="31" t="s">
        <v>545</v>
      </c>
      <c s="31" t="s">
        <v>6394</v>
      </c>
      <c s="26" t="s">
        <v>53</v>
      </c>
      <c s="32" t="s">
        <v>6395</v>
      </c>
      <c s="33" t="s">
        <v>114</v>
      </c>
      <c s="34">
        <v>198.38</v>
      </c>
      <c s="35">
        <v>0</v>
      </c>
      <c s="36">
        <f>ROUND(ROUND(H268,2)*ROUND(G268,3),2)</f>
      </c>
      <c r="O268">
        <f>(I268*21)/100</f>
      </c>
      <c t="s">
        <v>28</v>
      </c>
    </row>
    <row r="269" spans="1:5" ht="25.5">
      <c r="A269" s="37" t="s">
        <v>56</v>
      </c>
      <c r="E269" s="38" t="s">
        <v>6395</v>
      </c>
    </row>
    <row r="270" spans="1:5" ht="51">
      <c r="A270" s="39" t="s">
        <v>57</v>
      </c>
      <c r="E270" s="40" t="s">
        <v>8845</v>
      </c>
    </row>
    <row r="271" spans="1:5" ht="12.75">
      <c r="A271" t="s">
        <v>58</v>
      </c>
      <c r="E271" s="38" t="s">
        <v>53</v>
      </c>
    </row>
    <row r="272" spans="1:16" ht="25.5">
      <c r="A272" s="26" t="s">
        <v>51</v>
      </c>
      <c s="31" t="s">
        <v>549</v>
      </c>
      <c s="31" t="s">
        <v>5884</v>
      </c>
      <c s="26" t="s">
        <v>53</v>
      </c>
      <c s="32" t="s">
        <v>5885</v>
      </c>
      <c s="33" t="s">
        <v>114</v>
      </c>
      <c s="34">
        <v>696.924</v>
      </c>
      <c s="35">
        <v>0</v>
      </c>
      <c s="36">
        <f>ROUND(ROUND(H272,2)*ROUND(G272,3),2)</f>
      </c>
      <c r="O272">
        <f>(I272*21)/100</f>
      </c>
      <c t="s">
        <v>28</v>
      </c>
    </row>
    <row r="273" spans="1:5" ht="25.5">
      <c r="A273" s="37" t="s">
        <v>56</v>
      </c>
      <c r="E273" s="38" t="s">
        <v>5885</v>
      </c>
    </row>
    <row r="274" spans="1:5" ht="102">
      <c r="A274" s="39" t="s">
        <v>57</v>
      </c>
      <c r="E274" s="40" t="s">
        <v>8846</v>
      </c>
    </row>
    <row r="275" spans="1:5" ht="12.75">
      <c r="A275" t="s">
        <v>58</v>
      </c>
      <c r="E275" s="38" t="s">
        <v>53</v>
      </c>
    </row>
    <row r="276" spans="1:16" ht="25.5">
      <c r="A276" s="26" t="s">
        <v>51</v>
      </c>
      <c s="31" t="s">
        <v>553</v>
      </c>
      <c s="31" t="s">
        <v>6397</v>
      </c>
      <c s="26" t="s">
        <v>53</v>
      </c>
      <c s="32" t="s">
        <v>6398</v>
      </c>
      <c s="33" t="s">
        <v>114</v>
      </c>
      <c s="34">
        <v>198.38</v>
      </c>
      <c s="35">
        <v>0</v>
      </c>
      <c s="36">
        <f>ROUND(ROUND(H276,2)*ROUND(G276,3),2)</f>
      </c>
      <c r="O276">
        <f>(I276*21)/100</f>
      </c>
      <c t="s">
        <v>28</v>
      </c>
    </row>
    <row r="277" spans="1:5" ht="25.5">
      <c r="A277" s="37" t="s">
        <v>56</v>
      </c>
      <c r="E277" s="38" t="s">
        <v>6398</v>
      </c>
    </row>
    <row r="278" spans="1:5" ht="51">
      <c r="A278" s="39" t="s">
        <v>57</v>
      </c>
      <c r="E278" s="40" t="s">
        <v>8845</v>
      </c>
    </row>
    <row r="279" spans="1:5" ht="12.75">
      <c r="A279" t="s">
        <v>58</v>
      </c>
      <c r="E279" s="38" t="s">
        <v>53</v>
      </c>
    </row>
    <row r="280" spans="1:16" ht="38.25">
      <c r="A280" s="26" t="s">
        <v>51</v>
      </c>
      <c s="31" t="s">
        <v>557</v>
      </c>
      <c s="31" t="s">
        <v>8847</v>
      </c>
      <c s="26" t="s">
        <v>53</v>
      </c>
      <c s="32" t="s">
        <v>8848</v>
      </c>
      <c s="33" t="s">
        <v>118</v>
      </c>
      <c s="34">
        <v>1.6</v>
      </c>
      <c s="35">
        <v>0</v>
      </c>
      <c s="36">
        <f>ROUND(ROUND(H280,2)*ROUND(G280,3),2)</f>
      </c>
      <c r="O280">
        <f>(I280*21)/100</f>
      </c>
      <c t="s">
        <v>28</v>
      </c>
    </row>
    <row r="281" spans="1:5" ht="38.25">
      <c r="A281" s="37" t="s">
        <v>56</v>
      </c>
      <c r="E281" s="38" t="s">
        <v>8849</v>
      </c>
    </row>
    <row r="282" spans="1:5" ht="38.25">
      <c r="A282" s="39" t="s">
        <v>57</v>
      </c>
      <c r="E282" s="40" t="s">
        <v>8850</v>
      </c>
    </row>
    <row r="283" spans="1:5" ht="12.75">
      <c r="A283" t="s">
        <v>58</v>
      </c>
      <c r="E283" s="38" t="s">
        <v>53</v>
      </c>
    </row>
    <row r="284" spans="1:16" ht="25.5">
      <c r="A284" s="26" t="s">
        <v>51</v>
      </c>
      <c s="31" t="s">
        <v>783</v>
      </c>
      <c s="31" t="s">
        <v>6409</v>
      </c>
      <c s="26" t="s">
        <v>53</v>
      </c>
      <c s="32" t="s">
        <v>6410</v>
      </c>
      <c s="33" t="s">
        <v>5878</v>
      </c>
      <c s="34">
        <v>4246.779</v>
      </c>
      <c s="35">
        <v>0</v>
      </c>
      <c s="36">
        <f>ROUND(ROUND(H284,2)*ROUND(G284,3),2)</f>
      </c>
      <c r="O284">
        <f>(I284*21)/100</f>
      </c>
      <c t="s">
        <v>28</v>
      </c>
    </row>
    <row r="285" spans="1:5" ht="25.5">
      <c r="A285" s="37" t="s">
        <v>56</v>
      </c>
      <c r="E285" s="38" t="s">
        <v>6410</v>
      </c>
    </row>
    <row r="286" spans="1:5" ht="12.75">
      <c r="A286" s="39" t="s">
        <v>57</v>
      </c>
      <c r="E286" s="40" t="s">
        <v>53</v>
      </c>
    </row>
    <row r="287" spans="1:5" ht="12.75">
      <c r="A287" t="s">
        <v>58</v>
      </c>
      <c r="E287" s="38" t="s">
        <v>53</v>
      </c>
    </row>
    <row r="288" spans="1:18" ht="12.75" customHeight="1">
      <c r="A288" s="6" t="s">
        <v>48</v>
      </c>
      <c s="6"/>
      <c s="44" t="s">
        <v>5893</v>
      </c>
      <c s="6"/>
      <c s="29" t="s">
        <v>5894</v>
      </c>
      <c s="6"/>
      <c s="6"/>
      <c s="6"/>
      <c s="46">
        <f>0+Q288</f>
      </c>
      <c r="O288">
        <f>0+R288</f>
      </c>
      <c r="Q288">
        <f>0+I289+I293+I297+I301+I305+I309+I313+I317+I321+I325+I329+I333+I337</f>
      </c>
      <c>
        <f>0+O289+O293+O297+O301+O305+O309+O313+O317+O321+O325+O329+O333+O337</f>
      </c>
    </row>
    <row r="289" spans="1:16" ht="12.75">
      <c r="A289" s="26" t="s">
        <v>51</v>
      </c>
      <c s="31" t="s">
        <v>166</v>
      </c>
      <c s="31" t="s">
        <v>6417</v>
      </c>
      <c s="26" t="s">
        <v>53</v>
      </c>
      <c s="32" t="s">
        <v>6418</v>
      </c>
      <c s="33" t="s">
        <v>114</v>
      </c>
      <c s="34">
        <v>19.129</v>
      </c>
      <c s="35">
        <v>0</v>
      </c>
      <c s="36">
        <f>ROUND(ROUND(H289,2)*ROUND(G289,3),2)</f>
      </c>
      <c r="O289">
        <f>(I289*21)/100</f>
      </c>
      <c t="s">
        <v>28</v>
      </c>
    </row>
    <row r="290" spans="1:5" ht="12.75">
      <c r="A290" s="37" t="s">
        <v>56</v>
      </c>
      <c r="E290" s="38" t="s">
        <v>6418</v>
      </c>
    </row>
    <row r="291" spans="1:5" ht="76.5">
      <c r="A291" s="39" t="s">
        <v>57</v>
      </c>
      <c r="E291" s="40" t="s">
        <v>8851</v>
      </c>
    </row>
    <row r="292" spans="1:5" ht="12.75">
      <c r="A292" t="s">
        <v>58</v>
      </c>
      <c r="E292" s="38" t="s">
        <v>53</v>
      </c>
    </row>
    <row r="293" spans="1:16" ht="12.75">
      <c r="A293" s="26" t="s">
        <v>51</v>
      </c>
      <c s="31" t="s">
        <v>170</v>
      </c>
      <c s="31" t="s">
        <v>8852</v>
      </c>
      <c s="26" t="s">
        <v>53</v>
      </c>
      <c s="32" t="s">
        <v>8853</v>
      </c>
      <c s="33" t="s">
        <v>114</v>
      </c>
      <c s="34">
        <v>165.62</v>
      </c>
      <c s="35">
        <v>0</v>
      </c>
      <c s="36">
        <f>ROUND(ROUND(H293,2)*ROUND(G293,3),2)</f>
      </c>
      <c r="O293">
        <f>(I293*21)/100</f>
      </c>
      <c t="s">
        <v>28</v>
      </c>
    </row>
    <row r="294" spans="1:5" ht="12.75">
      <c r="A294" s="37" t="s">
        <v>56</v>
      </c>
      <c r="E294" s="38" t="s">
        <v>8853</v>
      </c>
    </row>
    <row r="295" spans="1:5" ht="38.25">
      <c r="A295" s="39" t="s">
        <v>57</v>
      </c>
      <c r="E295" s="40" t="s">
        <v>8854</v>
      </c>
    </row>
    <row r="296" spans="1:5" ht="12.75">
      <c r="A296" t="s">
        <v>58</v>
      </c>
      <c r="E296" s="38" t="s">
        <v>53</v>
      </c>
    </row>
    <row r="297" spans="1:16" ht="12.75">
      <c r="A297" s="26" t="s">
        <v>51</v>
      </c>
      <c s="31" t="s">
        <v>174</v>
      </c>
      <c s="31" t="s">
        <v>6419</v>
      </c>
      <c s="26" t="s">
        <v>53</v>
      </c>
      <c s="32" t="s">
        <v>6420</v>
      </c>
      <c s="33" t="s">
        <v>114</v>
      </c>
      <c s="34">
        <v>165.62</v>
      </c>
      <c s="35">
        <v>0</v>
      </c>
      <c s="36">
        <f>ROUND(ROUND(H297,2)*ROUND(G297,3),2)</f>
      </c>
      <c r="O297">
        <f>(I297*21)/100</f>
      </c>
      <c t="s">
        <v>28</v>
      </c>
    </row>
    <row r="298" spans="1:5" ht="12.75">
      <c r="A298" s="37" t="s">
        <v>56</v>
      </c>
      <c r="E298" s="38" t="s">
        <v>6420</v>
      </c>
    </row>
    <row r="299" spans="1:5" ht="38.25">
      <c r="A299" s="39" t="s">
        <v>57</v>
      </c>
      <c r="E299" s="40" t="s">
        <v>8854</v>
      </c>
    </row>
    <row r="300" spans="1:5" ht="12.75">
      <c r="A300" t="s">
        <v>58</v>
      </c>
      <c r="E300" s="38" t="s">
        <v>53</v>
      </c>
    </row>
    <row r="301" spans="1:16" ht="12.75">
      <c r="A301" s="26" t="s">
        <v>51</v>
      </c>
      <c s="31" t="s">
        <v>178</v>
      </c>
      <c s="31" t="s">
        <v>6433</v>
      </c>
      <c s="26" t="s">
        <v>53</v>
      </c>
      <c s="32" t="s">
        <v>6434</v>
      </c>
      <c s="33" t="s">
        <v>114</v>
      </c>
      <c s="34">
        <v>43.085</v>
      </c>
      <c s="35">
        <v>0</v>
      </c>
      <c s="36">
        <f>ROUND(ROUND(H301,2)*ROUND(G301,3),2)</f>
      </c>
      <c r="O301">
        <f>(I301*21)/100</f>
      </c>
      <c t="s">
        <v>28</v>
      </c>
    </row>
    <row r="302" spans="1:5" ht="12.75">
      <c r="A302" s="37" t="s">
        <v>56</v>
      </c>
      <c r="E302" s="38" t="s">
        <v>6434</v>
      </c>
    </row>
    <row r="303" spans="1:5" ht="51">
      <c r="A303" s="39" t="s">
        <v>57</v>
      </c>
      <c r="E303" s="40" t="s">
        <v>8855</v>
      </c>
    </row>
    <row r="304" spans="1:5" ht="12.75">
      <c r="A304" t="s">
        <v>58</v>
      </c>
      <c r="E304" s="38" t="s">
        <v>53</v>
      </c>
    </row>
    <row r="305" spans="1:16" ht="12.75">
      <c r="A305" s="26" t="s">
        <v>51</v>
      </c>
      <c s="31" t="s">
        <v>182</v>
      </c>
      <c s="31" t="s">
        <v>6439</v>
      </c>
      <c s="26" t="s">
        <v>53</v>
      </c>
      <c s="32" t="s">
        <v>6440</v>
      </c>
      <c s="33" t="s">
        <v>118</v>
      </c>
      <c s="34">
        <v>43.474</v>
      </c>
      <c s="35">
        <v>0</v>
      </c>
      <c s="36">
        <f>ROUND(ROUND(H305,2)*ROUND(G305,3),2)</f>
      </c>
      <c r="O305">
        <f>(I305*21)/100</f>
      </c>
      <c t="s">
        <v>28</v>
      </c>
    </row>
    <row r="306" spans="1:5" ht="12.75">
      <c r="A306" s="37" t="s">
        <v>56</v>
      </c>
      <c r="E306" s="38" t="s">
        <v>6440</v>
      </c>
    </row>
    <row r="307" spans="1:5" ht="89.25">
      <c r="A307" s="39" t="s">
        <v>57</v>
      </c>
      <c r="E307" s="40" t="s">
        <v>8856</v>
      </c>
    </row>
    <row r="308" spans="1:5" ht="12.75">
      <c r="A308" t="s">
        <v>58</v>
      </c>
      <c r="E308" s="38" t="s">
        <v>53</v>
      </c>
    </row>
    <row r="309" spans="1:16" ht="12.75">
      <c r="A309" s="26" t="s">
        <v>51</v>
      </c>
      <c s="31" t="s">
        <v>186</v>
      </c>
      <c s="31" t="s">
        <v>8857</v>
      </c>
      <c s="26" t="s">
        <v>53</v>
      </c>
      <c s="32" t="s">
        <v>8858</v>
      </c>
      <c s="33" t="s">
        <v>114</v>
      </c>
      <c s="34">
        <v>17.738</v>
      </c>
      <c s="35">
        <v>0</v>
      </c>
      <c s="36">
        <f>ROUND(ROUND(H309,2)*ROUND(G309,3),2)</f>
      </c>
      <c r="O309">
        <f>(I309*21)/100</f>
      </c>
      <c t="s">
        <v>28</v>
      </c>
    </row>
    <row r="310" spans="1:5" ht="12.75">
      <c r="A310" s="37" t="s">
        <v>56</v>
      </c>
      <c r="E310" s="38" t="s">
        <v>8858</v>
      </c>
    </row>
    <row r="311" spans="1:5" ht="76.5">
      <c r="A311" s="39" t="s">
        <v>57</v>
      </c>
      <c r="E311" s="40" t="s">
        <v>8859</v>
      </c>
    </row>
    <row r="312" spans="1:5" ht="12.75">
      <c r="A312" t="s">
        <v>58</v>
      </c>
      <c r="E312" s="38" t="s">
        <v>53</v>
      </c>
    </row>
    <row r="313" spans="1:16" ht="12.75">
      <c r="A313" s="26" t="s">
        <v>51</v>
      </c>
      <c s="31" t="s">
        <v>190</v>
      </c>
      <c s="31" t="s">
        <v>6442</v>
      </c>
      <c s="26" t="s">
        <v>53</v>
      </c>
      <c s="32" t="s">
        <v>6443</v>
      </c>
      <c s="33" t="s">
        <v>114</v>
      </c>
      <c s="34">
        <v>51.566</v>
      </c>
      <c s="35">
        <v>0</v>
      </c>
      <c s="36">
        <f>ROUND(ROUND(H313,2)*ROUND(G313,3),2)</f>
      </c>
      <c r="O313">
        <f>(I313*21)/100</f>
      </c>
      <c t="s">
        <v>28</v>
      </c>
    </row>
    <row r="314" spans="1:5" ht="12.75">
      <c r="A314" s="37" t="s">
        <v>56</v>
      </c>
      <c r="E314" s="38" t="s">
        <v>6443</v>
      </c>
    </row>
    <row r="315" spans="1:5" ht="51">
      <c r="A315" s="39" t="s">
        <v>57</v>
      </c>
      <c r="E315" s="40" t="s">
        <v>8860</v>
      </c>
    </row>
    <row r="316" spans="1:5" ht="12.75">
      <c r="A316" t="s">
        <v>58</v>
      </c>
      <c r="E316" s="38" t="s">
        <v>53</v>
      </c>
    </row>
    <row r="317" spans="1:16" ht="25.5">
      <c r="A317" s="26" t="s">
        <v>51</v>
      </c>
      <c s="31" t="s">
        <v>559</v>
      </c>
      <c s="31" t="s">
        <v>5897</v>
      </c>
      <c s="26" t="s">
        <v>53</v>
      </c>
      <c s="32" t="s">
        <v>5898</v>
      </c>
      <c s="33" t="s">
        <v>114</v>
      </c>
      <c s="34">
        <v>17.39</v>
      </c>
      <c s="35">
        <v>0</v>
      </c>
      <c s="36">
        <f>ROUND(ROUND(H317,2)*ROUND(G317,3),2)</f>
      </c>
      <c r="O317">
        <f>(I317*21)/100</f>
      </c>
      <c t="s">
        <v>28</v>
      </c>
    </row>
    <row r="318" spans="1:5" ht="25.5">
      <c r="A318" s="37" t="s">
        <v>56</v>
      </c>
      <c r="E318" s="38" t="s">
        <v>5898</v>
      </c>
    </row>
    <row r="319" spans="1:5" ht="63.75">
      <c r="A319" s="39" t="s">
        <v>57</v>
      </c>
      <c r="E319" s="40" t="s">
        <v>8819</v>
      </c>
    </row>
    <row r="320" spans="1:5" ht="12.75">
      <c r="A320" t="s">
        <v>58</v>
      </c>
      <c r="E320" s="38" t="s">
        <v>53</v>
      </c>
    </row>
    <row r="321" spans="1:16" ht="25.5">
      <c r="A321" s="26" t="s">
        <v>51</v>
      </c>
      <c s="31" t="s">
        <v>695</v>
      </c>
      <c s="31" t="s">
        <v>8861</v>
      </c>
      <c s="26" t="s">
        <v>53</v>
      </c>
      <c s="32" t="s">
        <v>8862</v>
      </c>
      <c s="33" t="s">
        <v>114</v>
      </c>
      <c s="34">
        <v>91.35</v>
      </c>
      <c s="35">
        <v>0</v>
      </c>
      <c s="36">
        <f>ROUND(ROUND(H321,2)*ROUND(G321,3),2)</f>
      </c>
      <c r="O321">
        <f>(I321*21)/100</f>
      </c>
      <c t="s">
        <v>28</v>
      </c>
    </row>
    <row r="322" spans="1:5" ht="38.25">
      <c r="A322" s="37" t="s">
        <v>56</v>
      </c>
      <c r="E322" s="38" t="s">
        <v>8863</v>
      </c>
    </row>
    <row r="323" spans="1:5" ht="76.5">
      <c r="A323" s="39" t="s">
        <v>57</v>
      </c>
      <c r="E323" s="40" t="s">
        <v>8864</v>
      </c>
    </row>
    <row r="324" spans="1:5" ht="12.75">
      <c r="A324" t="s">
        <v>58</v>
      </c>
      <c r="E324" s="38" t="s">
        <v>53</v>
      </c>
    </row>
    <row r="325" spans="1:16" ht="25.5">
      <c r="A325" s="26" t="s">
        <v>51</v>
      </c>
      <c s="31" t="s">
        <v>561</v>
      </c>
      <c s="31" t="s">
        <v>6454</v>
      </c>
      <c s="26" t="s">
        <v>53</v>
      </c>
      <c s="32" t="s">
        <v>6455</v>
      </c>
      <c s="33" t="s">
        <v>114</v>
      </c>
      <c s="34">
        <v>331.24</v>
      </c>
      <c s="35">
        <v>0</v>
      </c>
      <c s="36">
        <f>ROUND(ROUND(H325,2)*ROUND(G325,3),2)</f>
      </c>
      <c r="O325">
        <f>(I325*21)/100</f>
      </c>
      <c t="s">
        <v>28</v>
      </c>
    </row>
    <row r="326" spans="1:5" ht="25.5">
      <c r="A326" s="37" t="s">
        <v>56</v>
      </c>
      <c r="E326" s="38" t="s">
        <v>6455</v>
      </c>
    </row>
    <row r="327" spans="1:5" ht="38.25">
      <c r="A327" s="39" t="s">
        <v>57</v>
      </c>
      <c r="E327" s="40" t="s">
        <v>8865</v>
      </c>
    </row>
    <row r="328" spans="1:5" ht="12.75">
      <c r="A328" t="s">
        <v>58</v>
      </c>
      <c r="E328" s="38" t="s">
        <v>53</v>
      </c>
    </row>
    <row r="329" spans="1:16" ht="25.5">
      <c r="A329" s="26" t="s">
        <v>51</v>
      </c>
      <c s="31" t="s">
        <v>563</v>
      </c>
      <c s="31" t="s">
        <v>6459</v>
      </c>
      <c s="26" t="s">
        <v>53</v>
      </c>
      <c s="32" t="s">
        <v>6460</v>
      </c>
      <c s="33" t="s">
        <v>114</v>
      </c>
      <c s="34">
        <v>398.512</v>
      </c>
      <c s="35">
        <v>0</v>
      </c>
      <c s="36">
        <f>ROUND(ROUND(H329,2)*ROUND(G329,3),2)</f>
      </c>
      <c r="O329">
        <f>(I329*21)/100</f>
      </c>
      <c t="s">
        <v>28</v>
      </c>
    </row>
    <row r="330" spans="1:5" ht="25.5">
      <c r="A330" s="37" t="s">
        <v>56</v>
      </c>
      <c r="E330" s="38" t="s">
        <v>6460</v>
      </c>
    </row>
    <row r="331" spans="1:5" ht="89.25">
      <c r="A331" s="39" t="s">
        <v>57</v>
      </c>
      <c r="E331" s="40" t="s">
        <v>8866</v>
      </c>
    </row>
    <row r="332" spans="1:5" ht="12.75">
      <c r="A332" t="s">
        <v>58</v>
      </c>
      <c r="E332" s="38" t="s">
        <v>53</v>
      </c>
    </row>
    <row r="333" spans="1:16" ht="25.5">
      <c r="A333" s="26" t="s">
        <v>51</v>
      </c>
      <c s="31" t="s">
        <v>699</v>
      </c>
      <c s="31" t="s">
        <v>5901</v>
      </c>
      <c s="26" t="s">
        <v>53</v>
      </c>
      <c s="32" t="s">
        <v>5902</v>
      </c>
      <c s="33" t="s">
        <v>114</v>
      </c>
      <c s="34">
        <v>17.39</v>
      </c>
      <c s="35">
        <v>0</v>
      </c>
      <c s="36">
        <f>ROUND(ROUND(H333,2)*ROUND(G333,3),2)</f>
      </c>
      <c r="O333">
        <f>(I333*21)/100</f>
      </c>
      <c t="s">
        <v>28</v>
      </c>
    </row>
    <row r="334" spans="1:5" ht="25.5">
      <c r="A334" s="37" t="s">
        <v>56</v>
      </c>
      <c r="E334" s="38" t="s">
        <v>5902</v>
      </c>
    </row>
    <row r="335" spans="1:5" ht="63.75">
      <c r="A335" s="39" t="s">
        <v>57</v>
      </c>
      <c r="E335" s="40" t="s">
        <v>8819</v>
      </c>
    </row>
    <row r="336" spans="1:5" ht="12.75">
      <c r="A336" t="s">
        <v>58</v>
      </c>
      <c r="E336" s="38" t="s">
        <v>53</v>
      </c>
    </row>
    <row r="337" spans="1:16" ht="25.5">
      <c r="A337" s="26" t="s">
        <v>51</v>
      </c>
      <c s="31" t="s">
        <v>733</v>
      </c>
      <c s="31" t="s">
        <v>6464</v>
      </c>
      <c s="26" t="s">
        <v>53</v>
      </c>
      <c s="32" t="s">
        <v>6465</v>
      </c>
      <c s="33" t="s">
        <v>5878</v>
      </c>
      <c s="34">
        <v>4704.272</v>
      </c>
      <c s="35">
        <v>0</v>
      </c>
      <c s="36">
        <f>ROUND(ROUND(H337,2)*ROUND(G337,3),2)</f>
      </c>
      <c r="O337">
        <f>(I337*21)/100</f>
      </c>
      <c t="s">
        <v>28</v>
      </c>
    </row>
    <row r="338" spans="1:5" ht="38.25">
      <c r="A338" s="37" t="s">
        <v>56</v>
      </c>
      <c r="E338" s="38" t="s">
        <v>6466</v>
      </c>
    </row>
    <row r="339" spans="1:5" ht="12.75">
      <c r="A339" s="39" t="s">
        <v>57</v>
      </c>
      <c r="E339" s="40" t="s">
        <v>53</v>
      </c>
    </row>
    <row r="340" spans="1:5" ht="12.75">
      <c r="A340" t="s">
        <v>58</v>
      </c>
      <c r="E340" s="38" t="s">
        <v>53</v>
      </c>
    </row>
    <row r="341" spans="1:18" ht="12.75" customHeight="1">
      <c r="A341" s="6" t="s">
        <v>48</v>
      </c>
      <c s="6"/>
      <c s="44" t="s">
        <v>5919</v>
      </c>
      <c s="6"/>
      <c s="29" t="s">
        <v>5920</v>
      </c>
      <c s="6"/>
      <c s="6"/>
      <c s="6"/>
      <c s="46">
        <f>0+Q341</f>
      </c>
      <c r="O341">
        <f>0+R341</f>
      </c>
      <c r="Q341">
        <f>0+I342+I346</f>
      </c>
      <c>
        <f>0+O342+O346</f>
      </c>
    </row>
    <row r="342" spans="1:16" ht="38.25">
      <c r="A342" s="26" t="s">
        <v>51</v>
      </c>
      <c s="31" t="s">
        <v>765</v>
      </c>
      <c s="31" t="s">
        <v>6468</v>
      </c>
      <c s="26" t="s">
        <v>53</v>
      </c>
      <c s="32" t="s">
        <v>6469</v>
      </c>
      <c s="33" t="s">
        <v>5878</v>
      </c>
      <c s="34">
        <v>1383.379</v>
      </c>
      <c s="35">
        <v>0</v>
      </c>
      <c s="36">
        <f>ROUND(ROUND(H342,2)*ROUND(G342,3),2)</f>
      </c>
      <c r="O342">
        <f>(I342*21)/100</f>
      </c>
      <c t="s">
        <v>28</v>
      </c>
    </row>
    <row r="343" spans="1:5" ht="38.25">
      <c r="A343" s="37" t="s">
        <v>56</v>
      </c>
      <c r="E343" s="38" t="s">
        <v>6470</v>
      </c>
    </row>
    <row r="344" spans="1:5" ht="12.75">
      <c r="A344" s="39" t="s">
        <v>57</v>
      </c>
      <c r="E344" s="40" t="s">
        <v>53</v>
      </c>
    </row>
    <row r="345" spans="1:5" ht="12.75">
      <c r="A345" t="s">
        <v>58</v>
      </c>
      <c r="E345" s="38" t="s">
        <v>53</v>
      </c>
    </row>
    <row r="346" spans="1:16" ht="25.5">
      <c r="A346" s="26" t="s">
        <v>51</v>
      </c>
      <c s="31" t="s">
        <v>6467</v>
      </c>
      <c s="31" t="s">
        <v>6472</v>
      </c>
      <c s="26" t="s">
        <v>53</v>
      </c>
      <c s="32" t="s">
        <v>6473</v>
      </c>
      <c s="33" t="s">
        <v>114</v>
      </c>
      <c s="34">
        <v>232.892</v>
      </c>
      <c s="35">
        <v>0</v>
      </c>
      <c s="36">
        <f>ROUND(ROUND(H346,2)*ROUND(G346,3),2)</f>
      </c>
      <c r="O346">
        <f>(I346*21)/100</f>
      </c>
      <c t="s">
        <v>28</v>
      </c>
    </row>
    <row r="347" spans="1:5" ht="25.5">
      <c r="A347" s="37" t="s">
        <v>56</v>
      </c>
      <c r="E347" s="38" t="s">
        <v>6473</v>
      </c>
    </row>
    <row r="348" spans="1:5" ht="38.25">
      <c r="A348" s="39" t="s">
        <v>57</v>
      </c>
      <c r="E348" s="40" t="s">
        <v>8867</v>
      </c>
    </row>
    <row r="349" spans="1:5" ht="12.75">
      <c r="A349" t="s">
        <v>58</v>
      </c>
      <c r="E349" s="38" t="s">
        <v>53</v>
      </c>
    </row>
    <row r="350" spans="1:18" ht="12.75" customHeight="1">
      <c r="A350" s="6" t="s">
        <v>48</v>
      </c>
      <c s="6"/>
      <c s="44" t="s">
        <v>5937</v>
      </c>
      <c s="6"/>
      <c s="29" t="s">
        <v>5938</v>
      </c>
      <c s="6"/>
      <c s="6"/>
      <c s="6"/>
      <c s="46">
        <f>0+Q350</f>
      </c>
      <c r="O350">
        <f>0+R350</f>
      </c>
      <c r="Q350">
        <f>0+I351+I355+I359+I363+I367+I371+I375+I379</f>
      </c>
      <c>
        <f>0+O351+O355+O359+O363+O367+O371+O375+O379</f>
      </c>
    </row>
    <row r="351" spans="1:16" ht="12.75">
      <c r="A351" s="26" t="s">
        <v>51</v>
      </c>
      <c s="31" t="s">
        <v>565</v>
      </c>
      <c s="31" t="s">
        <v>8868</v>
      </c>
      <c s="26" t="s">
        <v>53</v>
      </c>
      <c s="32" t="s">
        <v>8869</v>
      </c>
      <c s="33" t="s">
        <v>114</v>
      </c>
      <c s="34">
        <v>25.04</v>
      </c>
      <c s="35">
        <v>0</v>
      </c>
      <c s="36">
        <f>ROUND(ROUND(H351,2)*ROUND(G351,3),2)</f>
      </c>
      <c r="O351">
        <f>(I351*21)/100</f>
      </c>
      <c t="s">
        <v>28</v>
      </c>
    </row>
    <row r="352" spans="1:5" ht="12.75">
      <c r="A352" s="37" t="s">
        <v>56</v>
      </c>
      <c r="E352" s="38" t="s">
        <v>8869</v>
      </c>
    </row>
    <row r="353" spans="1:5" ht="51">
      <c r="A353" s="39" t="s">
        <v>57</v>
      </c>
      <c r="E353" s="40" t="s">
        <v>8870</v>
      </c>
    </row>
    <row r="354" spans="1:5" ht="12.75">
      <c r="A354" t="s">
        <v>58</v>
      </c>
      <c r="E354" s="38" t="s">
        <v>53</v>
      </c>
    </row>
    <row r="355" spans="1:16" ht="25.5">
      <c r="A355" s="26" t="s">
        <v>51</v>
      </c>
      <c s="31" t="s">
        <v>567</v>
      </c>
      <c s="31" t="s">
        <v>6503</v>
      </c>
      <c s="26" t="s">
        <v>53</v>
      </c>
      <c s="32" t="s">
        <v>6504</v>
      </c>
      <c s="33" t="s">
        <v>114</v>
      </c>
      <c s="34">
        <v>76.26</v>
      </c>
      <c s="35">
        <v>0</v>
      </c>
      <c s="36">
        <f>ROUND(ROUND(H355,2)*ROUND(G355,3),2)</f>
      </c>
      <c r="O355">
        <f>(I355*21)/100</f>
      </c>
      <c t="s">
        <v>28</v>
      </c>
    </row>
    <row r="356" spans="1:5" ht="25.5">
      <c r="A356" s="37" t="s">
        <v>56</v>
      </c>
      <c r="E356" s="38" t="s">
        <v>6504</v>
      </c>
    </row>
    <row r="357" spans="1:5" ht="38.25">
      <c r="A357" s="39" t="s">
        <v>57</v>
      </c>
      <c r="E357" s="40" t="s">
        <v>8871</v>
      </c>
    </row>
    <row r="358" spans="1:5" ht="12.75">
      <c r="A358" t="s">
        <v>58</v>
      </c>
      <c r="E358" s="38" t="s">
        <v>53</v>
      </c>
    </row>
    <row r="359" spans="1:16" ht="25.5">
      <c r="A359" s="26" t="s">
        <v>51</v>
      </c>
      <c s="31" t="s">
        <v>703</v>
      </c>
      <c s="31" t="s">
        <v>8872</v>
      </c>
      <c s="26" t="s">
        <v>53</v>
      </c>
      <c s="32" t="s">
        <v>8873</v>
      </c>
      <c s="33" t="s">
        <v>114</v>
      </c>
      <c s="34">
        <v>6.46</v>
      </c>
      <c s="35">
        <v>0</v>
      </c>
      <c s="36">
        <f>ROUND(ROUND(H359,2)*ROUND(G359,3),2)</f>
      </c>
      <c r="O359">
        <f>(I359*21)/100</f>
      </c>
      <c t="s">
        <v>28</v>
      </c>
    </row>
    <row r="360" spans="1:5" ht="25.5">
      <c r="A360" s="37" t="s">
        <v>56</v>
      </c>
      <c r="E360" s="38" t="s">
        <v>8873</v>
      </c>
    </row>
    <row r="361" spans="1:5" ht="38.25">
      <c r="A361" s="39" t="s">
        <v>57</v>
      </c>
      <c r="E361" s="40" t="s">
        <v>8874</v>
      </c>
    </row>
    <row r="362" spans="1:5" ht="12.75">
      <c r="A362" t="s">
        <v>58</v>
      </c>
      <c r="E362" s="38" t="s">
        <v>53</v>
      </c>
    </row>
    <row r="363" spans="1:16" ht="25.5">
      <c r="A363" s="26" t="s">
        <v>51</v>
      </c>
      <c s="31" t="s">
        <v>569</v>
      </c>
      <c s="31" t="s">
        <v>8875</v>
      </c>
      <c s="26" t="s">
        <v>53</v>
      </c>
      <c s="32" t="s">
        <v>8876</v>
      </c>
      <c s="33" t="s">
        <v>114</v>
      </c>
      <c s="34">
        <v>3.06</v>
      </c>
      <c s="35">
        <v>0</v>
      </c>
      <c s="36">
        <f>ROUND(ROUND(H363,2)*ROUND(G363,3),2)</f>
      </c>
      <c r="O363">
        <f>(I363*21)/100</f>
      </c>
      <c t="s">
        <v>28</v>
      </c>
    </row>
    <row r="364" spans="1:5" ht="25.5">
      <c r="A364" s="37" t="s">
        <v>56</v>
      </c>
      <c r="E364" s="38" t="s">
        <v>8876</v>
      </c>
    </row>
    <row r="365" spans="1:5" ht="51">
      <c r="A365" s="39" t="s">
        <v>57</v>
      </c>
      <c r="E365" s="40" t="s">
        <v>8877</v>
      </c>
    </row>
    <row r="366" spans="1:5" ht="12.75">
      <c r="A366" t="s">
        <v>58</v>
      </c>
      <c r="E366" s="38" t="s">
        <v>53</v>
      </c>
    </row>
    <row r="367" spans="1:16" ht="25.5">
      <c r="A367" s="26" t="s">
        <v>51</v>
      </c>
      <c s="31" t="s">
        <v>571</v>
      </c>
      <c s="31" t="s">
        <v>8878</v>
      </c>
      <c s="26" t="s">
        <v>53</v>
      </c>
      <c s="32" t="s">
        <v>8879</v>
      </c>
      <c s="33" t="s">
        <v>114</v>
      </c>
      <c s="34">
        <v>3.57</v>
      </c>
      <c s="35">
        <v>0</v>
      </c>
      <c s="36">
        <f>ROUND(ROUND(H367,2)*ROUND(G367,3),2)</f>
      </c>
      <c r="O367">
        <f>(I367*21)/100</f>
      </c>
      <c t="s">
        <v>28</v>
      </c>
    </row>
    <row r="368" spans="1:5" ht="25.5">
      <c r="A368" s="37" t="s">
        <v>56</v>
      </c>
      <c r="E368" s="38" t="s">
        <v>8879</v>
      </c>
    </row>
    <row r="369" spans="1:5" ht="51">
      <c r="A369" s="39" t="s">
        <v>57</v>
      </c>
      <c r="E369" s="40" t="s">
        <v>8880</v>
      </c>
    </row>
    <row r="370" spans="1:5" ht="12.75">
      <c r="A370" t="s">
        <v>58</v>
      </c>
      <c r="E370" s="38" t="s">
        <v>53</v>
      </c>
    </row>
    <row r="371" spans="1:16" ht="38.25">
      <c r="A371" s="26" t="s">
        <v>51</v>
      </c>
      <c s="31" t="s">
        <v>707</v>
      </c>
      <c s="31" t="s">
        <v>6528</v>
      </c>
      <c s="26" t="s">
        <v>53</v>
      </c>
      <c s="32" t="s">
        <v>6529</v>
      </c>
      <c s="33" t="s">
        <v>114</v>
      </c>
      <c s="34">
        <v>4.86</v>
      </c>
      <c s="35">
        <v>0</v>
      </c>
      <c s="36">
        <f>ROUND(ROUND(H371,2)*ROUND(G371,3),2)</f>
      </c>
      <c r="O371">
        <f>(I371*21)/100</f>
      </c>
      <c t="s">
        <v>28</v>
      </c>
    </row>
    <row r="372" spans="1:5" ht="38.25">
      <c r="A372" s="37" t="s">
        <v>56</v>
      </c>
      <c r="E372" s="38" t="s">
        <v>6530</v>
      </c>
    </row>
    <row r="373" spans="1:5" ht="38.25">
      <c r="A373" s="39" t="s">
        <v>57</v>
      </c>
      <c r="E373" s="40" t="s">
        <v>8881</v>
      </c>
    </row>
    <row r="374" spans="1:5" ht="12.75">
      <c r="A374" t="s">
        <v>58</v>
      </c>
      <c r="E374" s="38" t="s">
        <v>53</v>
      </c>
    </row>
    <row r="375" spans="1:16" ht="25.5">
      <c r="A375" s="26" t="s">
        <v>51</v>
      </c>
      <c s="31" t="s">
        <v>711</v>
      </c>
      <c s="31" t="s">
        <v>6540</v>
      </c>
      <c s="26" t="s">
        <v>53</v>
      </c>
      <c s="32" t="s">
        <v>6541</v>
      </c>
      <c s="33" t="s">
        <v>114</v>
      </c>
      <c s="34">
        <v>4.86</v>
      </c>
      <c s="35">
        <v>0</v>
      </c>
      <c s="36">
        <f>ROUND(ROUND(H375,2)*ROUND(G375,3),2)</f>
      </c>
      <c r="O375">
        <f>(I375*21)/100</f>
      </c>
      <c t="s">
        <v>28</v>
      </c>
    </row>
    <row r="376" spans="1:5" ht="25.5">
      <c r="A376" s="37" t="s">
        <v>56</v>
      </c>
      <c r="E376" s="38" t="s">
        <v>6541</v>
      </c>
    </row>
    <row r="377" spans="1:5" ht="38.25">
      <c r="A377" s="39" t="s">
        <v>57</v>
      </c>
      <c r="E377" s="40" t="s">
        <v>8881</v>
      </c>
    </row>
    <row r="378" spans="1:5" ht="12.75">
      <c r="A378" t="s">
        <v>58</v>
      </c>
      <c r="E378" s="38" t="s">
        <v>53</v>
      </c>
    </row>
    <row r="379" spans="1:16" ht="25.5">
      <c r="A379" s="26" t="s">
        <v>51</v>
      </c>
      <c s="31" t="s">
        <v>767</v>
      </c>
      <c s="31" t="s">
        <v>6547</v>
      </c>
      <c s="26" t="s">
        <v>53</v>
      </c>
      <c s="32" t="s">
        <v>6548</v>
      </c>
      <c s="33" t="s">
        <v>5878</v>
      </c>
      <c s="34">
        <v>743.407</v>
      </c>
      <c s="35">
        <v>0</v>
      </c>
      <c s="36">
        <f>ROUND(ROUND(H379,2)*ROUND(G379,3),2)</f>
      </c>
      <c r="O379">
        <f>(I379*21)/100</f>
      </c>
      <c t="s">
        <v>28</v>
      </c>
    </row>
    <row r="380" spans="1:5" ht="25.5">
      <c r="A380" s="37" t="s">
        <v>56</v>
      </c>
      <c r="E380" s="38" t="s">
        <v>6548</v>
      </c>
    </row>
    <row r="381" spans="1:5" ht="12.75">
      <c r="A381" s="39" t="s">
        <v>57</v>
      </c>
      <c r="E381" s="40" t="s">
        <v>53</v>
      </c>
    </row>
    <row r="382" spans="1:5" ht="12.75">
      <c r="A382" t="s">
        <v>58</v>
      </c>
      <c r="E382" s="38" t="s">
        <v>53</v>
      </c>
    </row>
    <row r="383" spans="1:18" ht="12.75" customHeight="1">
      <c r="A383" s="6" t="s">
        <v>48</v>
      </c>
      <c s="6"/>
      <c s="44" t="s">
        <v>5949</v>
      </c>
      <c s="6"/>
      <c s="29" t="s">
        <v>5950</v>
      </c>
      <c s="6"/>
      <c s="6"/>
      <c s="6"/>
      <c s="46">
        <f>0+Q383</f>
      </c>
      <c r="O383">
        <f>0+R383</f>
      </c>
      <c r="Q383">
        <f>0+I384+I388+I392+I396+I400+I404+I408+I412+I416+I420+I424+I428</f>
      </c>
      <c>
        <f>0+O384+O388+O392+O396+O400+O404+O408+O412+O416+O420+O424+O428</f>
      </c>
    </row>
    <row r="384" spans="1:16" ht="38.25">
      <c r="A384" s="26" t="s">
        <v>51</v>
      </c>
      <c s="31" t="s">
        <v>769</v>
      </c>
      <c s="31" t="s">
        <v>6550</v>
      </c>
      <c s="26" t="s">
        <v>53</v>
      </c>
      <c s="32" t="s">
        <v>6551</v>
      </c>
      <c s="33" t="s">
        <v>5878</v>
      </c>
      <c s="34">
        <v>2370</v>
      </c>
      <c s="35">
        <v>0</v>
      </c>
      <c s="36">
        <f>ROUND(ROUND(H384,2)*ROUND(G384,3),2)</f>
      </c>
      <c r="O384">
        <f>(I384*21)/100</f>
      </c>
      <c t="s">
        <v>28</v>
      </c>
    </row>
    <row r="385" spans="1:5" ht="38.25">
      <c r="A385" s="37" t="s">
        <v>56</v>
      </c>
      <c r="E385" s="38" t="s">
        <v>6552</v>
      </c>
    </row>
    <row r="386" spans="1:5" ht="12.75">
      <c r="A386" s="39" t="s">
        <v>57</v>
      </c>
      <c r="E386" s="40" t="s">
        <v>53</v>
      </c>
    </row>
    <row r="387" spans="1:5" ht="12.75">
      <c r="A387" t="s">
        <v>58</v>
      </c>
      <c r="E387" s="38" t="s">
        <v>53</v>
      </c>
    </row>
    <row r="388" spans="1:16" ht="25.5">
      <c r="A388" s="26" t="s">
        <v>51</v>
      </c>
      <c s="31" t="s">
        <v>753</v>
      </c>
      <c s="31" t="s">
        <v>6554</v>
      </c>
      <c s="26" t="s">
        <v>53</v>
      </c>
      <c s="32" t="s">
        <v>8882</v>
      </c>
      <c s="33" t="s">
        <v>55</v>
      </c>
      <c s="34">
        <v>1.3</v>
      </c>
      <c s="35">
        <v>0</v>
      </c>
      <c s="36">
        <f>ROUND(ROUND(H388,2)*ROUND(G388,3),2)</f>
      </c>
      <c r="O388">
        <f>(I388*21)/100</f>
      </c>
      <c t="s">
        <v>28</v>
      </c>
    </row>
    <row r="389" spans="1:5" ht="25.5">
      <c r="A389" s="37" t="s">
        <v>56</v>
      </c>
      <c r="E389" s="38" t="s">
        <v>8882</v>
      </c>
    </row>
    <row r="390" spans="1:5" ht="12.75">
      <c r="A390" s="39" t="s">
        <v>57</v>
      </c>
      <c r="E390" s="40" t="s">
        <v>53</v>
      </c>
    </row>
    <row r="391" spans="1:5" ht="12.75">
      <c r="A391" t="s">
        <v>58</v>
      </c>
      <c r="E391" s="38" t="s">
        <v>53</v>
      </c>
    </row>
    <row r="392" spans="1:16" ht="25.5">
      <c r="A392" s="26" t="s">
        <v>51</v>
      </c>
      <c s="31" t="s">
        <v>757</v>
      </c>
      <c s="31" t="s">
        <v>6561</v>
      </c>
      <c s="26" t="s">
        <v>53</v>
      </c>
      <c s="32" t="s">
        <v>8883</v>
      </c>
      <c s="33" t="s">
        <v>6556</v>
      </c>
      <c s="34">
        <v>9.6</v>
      </c>
      <c s="35">
        <v>0</v>
      </c>
      <c s="36">
        <f>ROUND(ROUND(H392,2)*ROUND(G392,3),2)</f>
      </c>
      <c r="O392">
        <f>(I392*21)/100</f>
      </c>
      <c t="s">
        <v>28</v>
      </c>
    </row>
    <row r="393" spans="1:5" ht="25.5">
      <c r="A393" s="37" t="s">
        <v>56</v>
      </c>
      <c r="E393" s="38" t="s">
        <v>8883</v>
      </c>
    </row>
    <row r="394" spans="1:5" ht="12.75">
      <c r="A394" s="39" t="s">
        <v>57</v>
      </c>
      <c r="E394" s="40" t="s">
        <v>53</v>
      </c>
    </row>
    <row r="395" spans="1:5" ht="12.75">
      <c r="A395" t="s">
        <v>58</v>
      </c>
      <c r="E395" s="38" t="s">
        <v>53</v>
      </c>
    </row>
    <row r="396" spans="1:16" ht="25.5">
      <c r="A396" s="26" t="s">
        <v>51</v>
      </c>
      <c s="31" t="s">
        <v>396</v>
      </c>
      <c s="31" t="s">
        <v>8884</v>
      </c>
      <c s="26" t="s">
        <v>53</v>
      </c>
      <c s="32" t="s">
        <v>8885</v>
      </c>
      <c s="33" t="s">
        <v>6556</v>
      </c>
      <c s="34">
        <v>6.6</v>
      </c>
      <c s="35">
        <v>0</v>
      </c>
      <c s="36">
        <f>ROUND(ROUND(H396,2)*ROUND(G396,3),2)</f>
      </c>
      <c r="O396">
        <f>(I396*21)/100</f>
      </c>
      <c t="s">
        <v>28</v>
      </c>
    </row>
    <row r="397" spans="1:5" ht="25.5">
      <c r="A397" s="37" t="s">
        <v>56</v>
      </c>
      <c r="E397" s="38" t="s">
        <v>8885</v>
      </c>
    </row>
    <row r="398" spans="1:5" ht="12.75">
      <c r="A398" s="39" t="s">
        <v>57</v>
      </c>
      <c r="E398" s="40" t="s">
        <v>53</v>
      </c>
    </row>
    <row r="399" spans="1:5" ht="12.75">
      <c r="A399" t="s">
        <v>58</v>
      </c>
      <c r="E399" s="38" t="s">
        <v>53</v>
      </c>
    </row>
    <row r="400" spans="1:16" ht="38.25">
      <c r="A400" s="26" t="s">
        <v>51</v>
      </c>
      <c s="31" t="s">
        <v>6823</v>
      </c>
      <c s="31" t="s">
        <v>6570</v>
      </c>
      <c s="26" t="s">
        <v>53</v>
      </c>
      <c s="32" t="s">
        <v>8886</v>
      </c>
      <c s="33" t="s">
        <v>6556</v>
      </c>
      <c s="34">
        <v>3.3</v>
      </c>
      <c s="35">
        <v>0</v>
      </c>
      <c s="36">
        <f>ROUND(ROUND(H400,2)*ROUND(G400,3),2)</f>
      </c>
      <c r="O400">
        <f>(I400*21)/100</f>
      </c>
      <c t="s">
        <v>28</v>
      </c>
    </row>
    <row r="401" spans="1:5" ht="38.25">
      <c r="A401" s="37" t="s">
        <v>56</v>
      </c>
      <c r="E401" s="38" t="s">
        <v>8887</v>
      </c>
    </row>
    <row r="402" spans="1:5" ht="12.75">
      <c r="A402" s="39" t="s">
        <v>57</v>
      </c>
      <c r="E402" s="40" t="s">
        <v>53</v>
      </c>
    </row>
    <row r="403" spans="1:5" ht="12.75">
      <c r="A403" t="s">
        <v>58</v>
      </c>
      <c r="E403" s="38" t="s">
        <v>53</v>
      </c>
    </row>
    <row r="404" spans="1:16" ht="25.5">
      <c r="A404" s="26" t="s">
        <v>51</v>
      </c>
      <c s="31" t="s">
        <v>6826</v>
      </c>
      <c s="31" t="s">
        <v>6572</v>
      </c>
      <c s="26" t="s">
        <v>53</v>
      </c>
      <c s="32" t="s">
        <v>8888</v>
      </c>
      <c s="33" t="s">
        <v>6556</v>
      </c>
      <c s="34">
        <v>4.08</v>
      </c>
      <c s="35">
        <v>0</v>
      </c>
      <c s="36">
        <f>ROUND(ROUND(H404,2)*ROUND(G404,3),2)</f>
      </c>
      <c r="O404">
        <f>(I404*21)/100</f>
      </c>
      <c t="s">
        <v>28</v>
      </c>
    </row>
    <row r="405" spans="1:5" ht="25.5">
      <c r="A405" s="37" t="s">
        <v>56</v>
      </c>
      <c r="E405" s="38" t="s">
        <v>8888</v>
      </c>
    </row>
    <row r="406" spans="1:5" ht="12.75">
      <c r="A406" s="39" t="s">
        <v>57</v>
      </c>
      <c r="E406" s="40" t="s">
        <v>53</v>
      </c>
    </row>
    <row r="407" spans="1:5" ht="12.75">
      <c r="A407" t="s">
        <v>58</v>
      </c>
      <c r="E407" s="38" t="s">
        <v>53</v>
      </c>
    </row>
    <row r="408" spans="1:16" ht="12.75">
      <c r="A408" s="26" t="s">
        <v>51</v>
      </c>
      <c s="31" t="s">
        <v>6830</v>
      </c>
      <c s="31" t="s">
        <v>6575</v>
      </c>
      <c s="26" t="s">
        <v>53</v>
      </c>
      <c s="32" t="s">
        <v>8889</v>
      </c>
      <c s="33" t="s">
        <v>6556</v>
      </c>
      <c s="34">
        <v>2.6</v>
      </c>
      <c s="35">
        <v>0</v>
      </c>
      <c s="36">
        <f>ROUND(ROUND(H408,2)*ROUND(G408,3),2)</f>
      </c>
      <c r="O408">
        <f>(I408*21)/100</f>
      </c>
      <c t="s">
        <v>28</v>
      </c>
    </row>
    <row r="409" spans="1:5" ht="12.75">
      <c r="A409" s="37" t="s">
        <v>56</v>
      </c>
      <c r="E409" s="38" t="s">
        <v>8889</v>
      </c>
    </row>
    <row r="410" spans="1:5" ht="12.75">
      <c r="A410" s="39" t="s">
        <v>57</v>
      </c>
      <c r="E410" s="40" t="s">
        <v>53</v>
      </c>
    </row>
    <row r="411" spans="1:5" ht="12.75">
      <c r="A411" t="s">
        <v>58</v>
      </c>
      <c r="E411" s="38" t="s">
        <v>53</v>
      </c>
    </row>
    <row r="412" spans="1:16" ht="25.5">
      <c r="A412" s="26" t="s">
        <v>51</v>
      </c>
      <c s="31" t="s">
        <v>6836</v>
      </c>
      <c s="31" t="s">
        <v>6578</v>
      </c>
      <c s="26" t="s">
        <v>53</v>
      </c>
      <c s="32" t="s">
        <v>8890</v>
      </c>
      <c s="33" t="s">
        <v>6556</v>
      </c>
      <c s="34">
        <v>3.4</v>
      </c>
      <c s="35">
        <v>0</v>
      </c>
      <c s="36">
        <f>ROUND(ROUND(H412,2)*ROUND(G412,3),2)</f>
      </c>
      <c r="O412">
        <f>(I412*21)/100</f>
      </c>
      <c t="s">
        <v>28</v>
      </c>
    </row>
    <row r="413" spans="1:5" ht="25.5">
      <c r="A413" s="37" t="s">
        <v>56</v>
      </c>
      <c r="E413" s="38" t="s">
        <v>8890</v>
      </c>
    </row>
    <row r="414" spans="1:5" ht="12.75">
      <c r="A414" s="39" t="s">
        <v>57</v>
      </c>
      <c r="E414" s="40" t="s">
        <v>53</v>
      </c>
    </row>
    <row r="415" spans="1:5" ht="12.75">
      <c r="A415" t="s">
        <v>58</v>
      </c>
      <c r="E415" s="38" t="s">
        <v>53</v>
      </c>
    </row>
    <row r="416" spans="1:16" ht="25.5">
      <c r="A416" s="26" t="s">
        <v>51</v>
      </c>
      <c s="31" t="s">
        <v>6853</v>
      </c>
      <c s="31" t="s">
        <v>6581</v>
      </c>
      <c s="26" t="s">
        <v>53</v>
      </c>
      <c s="32" t="s">
        <v>8891</v>
      </c>
      <c s="33" t="s">
        <v>6556</v>
      </c>
      <c s="34">
        <v>47</v>
      </c>
      <c s="35">
        <v>0</v>
      </c>
      <c s="36">
        <f>ROUND(ROUND(H416,2)*ROUND(G416,3),2)</f>
      </c>
      <c r="O416">
        <f>(I416*21)/100</f>
      </c>
      <c t="s">
        <v>28</v>
      </c>
    </row>
    <row r="417" spans="1:5" ht="25.5">
      <c r="A417" s="37" t="s">
        <v>56</v>
      </c>
      <c r="E417" s="38" t="s">
        <v>8891</v>
      </c>
    </row>
    <row r="418" spans="1:5" ht="12.75">
      <c r="A418" s="39" t="s">
        <v>57</v>
      </c>
      <c r="E418" s="40" t="s">
        <v>53</v>
      </c>
    </row>
    <row r="419" spans="1:5" ht="12.75">
      <c r="A419" t="s">
        <v>58</v>
      </c>
      <c r="E419" s="38" t="s">
        <v>53</v>
      </c>
    </row>
    <row r="420" spans="1:16" ht="25.5">
      <c r="A420" s="26" t="s">
        <v>51</v>
      </c>
      <c s="31" t="s">
        <v>6858</v>
      </c>
      <c s="31" t="s">
        <v>6584</v>
      </c>
      <c s="26" t="s">
        <v>53</v>
      </c>
      <c s="32" t="s">
        <v>8892</v>
      </c>
      <c s="33" t="s">
        <v>966</v>
      </c>
      <c s="34">
        <v>4</v>
      </c>
      <c s="35">
        <v>0</v>
      </c>
      <c s="36">
        <f>ROUND(ROUND(H420,2)*ROUND(G420,3),2)</f>
      </c>
      <c r="O420">
        <f>(I420*21)/100</f>
      </c>
      <c t="s">
        <v>28</v>
      </c>
    </row>
    <row r="421" spans="1:5" ht="25.5">
      <c r="A421" s="37" t="s">
        <v>56</v>
      </c>
      <c r="E421" s="38" t="s">
        <v>8892</v>
      </c>
    </row>
    <row r="422" spans="1:5" ht="12.75">
      <c r="A422" s="39" t="s">
        <v>57</v>
      </c>
      <c r="E422" s="40" t="s">
        <v>53</v>
      </c>
    </row>
    <row r="423" spans="1:5" ht="12.75">
      <c r="A423" t="s">
        <v>58</v>
      </c>
      <c r="E423" s="38" t="s">
        <v>53</v>
      </c>
    </row>
    <row r="424" spans="1:16" ht="25.5">
      <c r="A424" s="26" t="s">
        <v>51</v>
      </c>
      <c s="31" t="s">
        <v>6862</v>
      </c>
      <c s="31" t="s">
        <v>6588</v>
      </c>
      <c s="26" t="s">
        <v>53</v>
      </c>
      <c s="32" t="s">
        <v>8893</v>
      </c>
      <c s="33" t="s">
        <v>6556</v>
      </c>
      <c s="34">
        <v>21.6</v>
      </c>
      <c s="35">
        <v>0</v>
      </c>
      <c s="36">
        <f>ROUND(ROUND(H424,2)*ROUND(G424,3),2)</f>
      </c>
      <c r="O424">
        <f>(I424*21)/100</f>
      </c>
      <c t="s">
        <v>28</v>
      </c>
    </row>
    <row r="425" spans="1:5" ht="25.5">
      <c r="A425" s="37" t="s">
        <v>56</v>
      </c>
      <c r="E425" s="38" t="s">
        <v>8893</v>
      </c>
    </row>
    <row r="426" spans="1:5" ht="12.75">
      <c r="A426" s="39" t="s">
        <v>57</v>
      </c>
      <c r="E426" s="40" t="s">
        <v>53</v>
      </c>
    </row>
    <row r="427" spans="1:5" ht="12.75">
      <c r="A427" t="s">
        <v>58</v>
      </c>
      <c r="E427" s="38" t="s">
        <v>53</v>
      </c>
    </row>
    <row r="428" spans="1:16" ht="25.5">
      <c r="A428" s="26" t="s">
        <v>51</v>
      </c>
      <c s="31" t="s">
        <v>6879</v>
      </c>
      <c s="31" t="s">
        <v>6598</v>
      </c>
      <c s="26" t="s">
        <v>53</v>
      </c>
      <c s="32" t="s">
        <v>6599</v>
      </c>
      <c s="33" t="s">
        <v>6556</v>
      </c>
      <c s="34">
        <v>56.5</v>
      </c>
      <c s="35">
        <v>0</v>
      </c>
      <c s="36">
        <f>ROUND(ROUND(H428,2)*ROUND(G428,3),2)</f>
      </c>
      <c r="O428">
        <f>(I428*21)/100</f>
      </c>
      <c t="s">
        <v>28</v>
      </c>
    </row>
    <row r="429" spans="1:5" ht="51">
      <c r="A429" s="37" t="s">
        <v>56</v>
      </c>
      <c r="E429" s="38" t="s">
        <v>8894</v>
      </c>
    </row>
    <row r="430" spans="1:5" ht="12.75">
      <c r="A430" s="39" t="s">
        <v>57</v>
      </c>
      <c r="E430" s="40" t="s">
        <v>53</v>
      </c>
    </row>
    <row r="431" spans="1:5" ht="12.75">
      <c r="A431" t="s">
        <v>58</v>
      </c>
      <c r="E431" s="38" t="s">
        <v>53</v>
      </c>
    </row>
    <row r="432" spans="1:18" ht="12.75" customHeight="1">
      <c r="A432" s="6" t="s">
        <v>48</v>
      </c>
      <c s="6"/>
      <c s="44" t="s">
        <v>5982</v>
      </c>
      <c s="6"/>
      <c s="29" t="s">
        <v>5983</v>
      </c>
      <c s="6"/>
      <c s="6"/>
      <c s="6"/>
      <c s="46">
        <f>0+Q432</f>
      </c>
      <c r="O432">
        <f>0+R432</f>
      </c>
      <c r="Q432">
        <f>0+I433+I437+I441+I445+I449+I453+I457+I461+I465+I469+I473+I477+I481+I485+I489+I493+I497+I501+I505+I509+I513+I517+I521+I525+I529+I533</f>
      </c>
      <c>
        <f>0+O433+O437+O441+O445+O449+O453+O457+O461+O465+O469+O473+O477+O481+O485+O489+O493+O497+O501+O505+O509+O513+O517+O521+O525+O529+O533</f>
      </c>
    </row>
    <row r="433" spans="1:16" ht="12.75">
      <c r="A433" s="26" t="s">
        <v>51</v>
      </c>
      <c s="31" t="s">
        <v>40</v>
      </c>
      <c s="31" t="s">
        <v>8895</v>
      </c>
      <c s="26" t="s">
        <v>53</v>
      </c>
      <c s="32" t="s">
        <v>8896</v>
      </c>
      <c s="33" t="s">
        <v>2670</v>
      </c>
      <c s="34">
        <v>165</v>
      </c>
      <c s="35">
        <v>0</v>
      </c>
      <c s="36">
        <f>ROUND(ROUND(H433,2)*ROUND(G433,3),2)</f>
      </c>
      <c r="O433">
        <f>(I433*21)/100</f>
      </c>
      <c t="s">
        <v>28</v>
      </c>
    </row>
    <row r="434" spans="1:5" ht="12.75">
      <c r="A434" s="37" t="s">
        <v>56</v>
      </c>
      <c r="E434" s="38" t="s">
        <v>8896</v>
      </c>
    </row>
    <row r="435" spans="1:5" ht="12.75">
      <c r="A435" s="39" t="s">
        <v>57</v>
      </c>
      <c r="E435" s="40" t="s">
        <v>53</v>
      </c>
    </row>
    <row r="436" spans="1:5" ht="12.75">
      <c r="A436" t="s">
        <v>58</v>
      </c>
      <c r="E436" s="38" t="s">
        <v>53</v>
      </c>
    </row>
    <row r="437" spans="1:16" ht="12.75">
      <c r="A437" s="26" t="s">
        <v>51</v>
      </c>
      <c s="31" t="s">
        <v>250</v>
      </c>
      <c s="31" t="s">
        <v>6609</v>
      </c>
      <c s="26" t="s">
        <v>53</v>
      </c>
      <c s="32" t="s">
        <v>8897</v>
      </c>
      <c s="33" t="s">
        <v>114</v>
      </c>
      <c s="34">
        <v>222.306</v>
      </c>
      <c s="35">
        <v>0</v>
      </c>
      <c s="36">
        <f>ROUND(ROUND(H437,2)*ROUND(G437,3),2)</f>
      </c>
      <c r="O437">
        <f>(I437*21)/100</f>
      </c>
      <c t="s">
        <v>28</v>
      </c>
    </row>
    <row r="438" spans="1:5" ht="12.75">
      <c r="A438" s="37" t="s">
        <v>56</v>
      </c>
      <c r="E438" s="38" t="s">
        <v>8897</v>
      </c>
    </row>
    <row r="439" spans="1:5" ht="51">
      <c r="A439" s="39" t="s">
        <v>57</v>
      </c>
      <c r="E439" s="40" t="s">
        <v>8898</v>
      </c>
    </row>
    <row r="440" spans="1:5" ht="12.75">
      <c r="A440" t="s">
        <v>58</v>
      </c>
      <c r="E440" s="38" t="s">
        <v>53</v>
      </c>
    </row>
    <row r="441" spans="1:16" ht="12.75">
      <c r="A441" s="26" t="s">
        <v>51</v>
      </c>
      <c s="31" t="s">
        <v>254</v>
      </c>
      <c s="31" t="s">
        <v>6613</v>
      </c>
      <c s="26" t="s">
        <v>53</v>
      </c>
      <c s="32" t="s">
        <v>6614</v>
      </c>
      <c s="33" t="s">
        <v>114</v>
      </c>
      <c s="34">
        <v>1.184</v>
      </c>
      <c s="35">
        <v>0</v>
      </c>
      <c s="36">
        <f>ROUND(ROUND(H441,2)*ROUND(G441,3),2)</f>
      </c>
      <c r="O441">
        <f>(I441*21)/100</f>
      </c>
      <c t="s">
        <v>28</v>
      </c>
    </row>
    <row r="442" spans="1:5" ht="12.75">
      <c r="A442" s="37" t="s">
        <v>56</v>
      </c>
      <c r="E442" s="38" t="s">
        <v>6614</v>
      </c>
    </row>
    <row r="443" spans="1:5" ht="51">
      <c r="A443" s="39" t="s">
        <v>57</v>
      </c>
      <c r="E443" s="40" t="s">
        <v>8899</v>
      </c>
    </row>
    <row r="444" spans="1:5" ht="12.75">
      <c r="A444" t="s">
        <v>58</v>
      </c>
      <c r="E444" s="38" t="s">
        <v>53</v>
      </c>
    </row>
    <row r="445" spans="1:16" ht="12.75">
      <c r="A445" s="26" t="s">
        <v>51</v>
      </c>
      <c s="31" t="s">
        <v>258</v>
      </c>
      <c s="31" t="s">
        <v>6616</v>
      </c>
      <c s="26" t="s">
        <v>53</v>
      </c>
      <c s="32" t="s">
        <v>8900</v>
      </c>
      <c s="33" t="s">
        <v>65</v>
      </c>
      <c s="34">
        <v>2</v>
      </c>
      <c s="35">
        <v>0</v>
      </c>
      <c s="36">
        <f>ROUND(ROUND(H445,2)*ROUND(G445,3),2)</f>
      </c>
      <c r="O445">
        <f>(I445*21)/100</f>
      </c>
      <c t="s">
        <v>28</v>
      </c>
    </row>
    <row r="446" spans="1:5" ht="12.75">
      <c r="A446" s="37" t="s">
        <v>56</v>
      </c>
      <c r="E446" s="38" t="s">
        <v>8900</v>
      </c>
    </row>
    <row r="447" spans="1:5" ht="12.75">
      <c r="A447" s="39" t="s">
        <v>57</v>
      </c>
      <c r="E447" s="40" t="s">
        <v>53</v>
      </c>
    </row>
    <row r="448" spans="1:5" ht="12.75">
      <c r="A448" t="s">
        <v>58</v>
      </c>
      <c r="E448" s="38" t="s">
        <v>53</v>
      </c>
    </row>
    <row r="449" spans="1:16" ht="25.5">
      <c r="A449" s="26" t="s">
        <v>51</v>
      </c>
      <c s="31" t="s">
        <v>262</v>
      </c>
      <c s="31" t="s">
        <v>6619</v>
      </c>
      <c s="26" t="s">
        <v>53</v>
      </c>
      <c s="32" t="s">
        <v>8901</v>
      </c>
      <c s="33" t="s">
        <v>65</v>
      </c>
      <c s="34">
        <v>1</v>
      </c>
      <c s="35">
        <v>0</v>
      </c>
      <c s="36">
        <f>ROUND(ROUND(H449,2)*ROUND(G449,3),2)</f>
      </c>
      <c r="O449">
        <f>(I449*21)/100</f>
      </c>
      <c t="s">
        <v>28</v>
      </c>
    </row>
    <row r="450" spans="1:5" ht="25.5">
      <c r="A450" s="37" t="s">
        <v>56</v>
      </c>
      <c r="E450" s="38" t="s">
        <v>8901</v>
      </c>
    </row>
    <row r="451" spans="1:5" ht="12.75">
      <c r="A451" s="39" t="s">
        <v>57</v>
      </c>
      <c r="E451" s="40" t="s">
        <v>53</v>
      </c>
    </row>
    <row r="452" spans="1:5" ht="12.75">
      <c r="A452" t="s">
        <v>58</v>
      </c>
      <c r="E452" s="38" t="s">
        <v>53</v>
      </c>
    </row>
    <row r="453" spans="1:16" ht="12.75">
      <c r="A453" s="26" t="s">
        <v>51</v>
      </c>
      <c s="31" t="s">
        <v>330</v>
      </c>
      <c s="31" t="s">
        <v>6619</v>
      </c>
      <c s="26" t="s">
        <v>34</v>
      </c>
      <c s="32" t="s">
        <v>8902</v>
      </c>
      <c s="33" t="s">
        <v>65</v>
      </c>
      <c s="34">
        <v>3</v>
      </c>
      <c s="35">
        <v>0</v>
      </c>
      <c s="36">
        <f>ROUND(ROUND(H453,2)*ROUND(G453,3),2)</f>
      </c>
      <c r="O453">
        <f>(I453*21)/100</f>
      </c>
      <c t="s">
        <v>28</v>
      </c>
    </row>
    <row r="454" spans="1:5" ht="12.75">
      <c r="A454" s="37" t="s">
        <v>56</v>
      </c>
      <c r="E454" s="38" t="s">
        <v>8902</v>
      </c>
    </row>
    <row r="455" spans="1:5" ht="12.75">
      <c r="A455" s="39" t="s">
        <v>57</v>
      </c>
      <c r="E455" s="40" t="s">
        <v>53</v>
      </c>
    </row>
    <row r="456" spans="1:5" ht="12.75">
      <c r="A456" t="s">
        <v>58</v>
      </c>
      <c r="E456" s="38" t="s">
        <v>53</v>
      </c>
    </row>
    <row r="457" spans="1:16" ht="25.5">
      <c r="A457" s="26" t="s">
        <v>51</v>
      </c>
      <c s="31" t="s">
        <v>713</v>
      </c>
      <c s="31" t="s">
        <v>6633</v>
      </c>
      <c s="26" t="s">
        <v>53</v>
      </c>
      <c s="32" t="s">
        <v>6634</v>
      </c>
      <c s="33" t="s">
        <v>114</v>
      </c>
      <c s="34">
        <v>211.72</v>
      </c>
      <c s="35">
        <v>0</v>
      </c>
      <c s="36">
        <f>ROUND(ROUND(H457,2)*ROUND(G457,3),2)</f>
      </c>
      <c r="O457">
        <f>(I457*21)/100</f>
      </c>
      <c t="s">
        <v>28</v>
      </c>
    </row>
    <row r="458" spans="1:5" ht="25.5">
      <c r="A458" s="37" t="s">
        <v>56</v>
      </c>
      <c r="E458" s="38" t="s">
        <v>6634</v>
      </c>
    </row>
    <row r="459" spans="1:5" ht="38.25">
      <c r="A459" s="39" t="s">
        <v>57</v>
      </c>
      <c r="E459" s="40" t="s">
        <v>8903</v>
      </c>
    </row>
    <row r="460" spans="1:5" ht="12.75">
      <c r="A460" t="s">
        <v>58</v>
      </c>
      <c r="E460" s="38" t="s">
        <v>53</v>
      </c>
    </row>
    <row r="461" spans="1:16" ht="38.25">
      <c r="A461" s="26" t="s">
        <v>51</v>
      </c>
      <c s="31" t="s">
        <v>715</v>
      </c>
      <c s="31" t="s">
        <v>8904</v>
      </c>
      <c s="26" t="s">
        <v>53</v>
      </c>
      <c s="32" t="s">
        <v>6637</v>
      </c>
      <c s="33" t="s">
        <v>114</v>
      </c>
      <c s="34">
        <v>1.184</v>
      </c>
      <c s="35">
        <v>0</v>
      </c>
      <c s="36">
        <f>ROUND(ROUND(H461,2)*ROUND(G461,3),2)</f>
      </c>
      <c r="O461">
        <f>(I461*21)/100</f>
      </c>
      <c t="s">
        <v>28</v>
      </c>
    </row>
    <row r="462" spans="1:5" ht="38.25">
      <c r="A462" s="37" t="s">
        <v>56</v>
      </c>
      <c r="E462" s="38" t="s">
        <v>8905</v>
      </c>
    </row>
    <row r="463" spans="1:5" ht="51">
      <c r="A463" s="39" t="s">
        <v>57</v>
      </c>
      <c r="E463" s="40" t="s">
        <v>8899</v>
      </c>
    </row>
    <row r="464" spans="1:5" ht="12.75">
      <c r="A464" t="s">
        <v>58</v>
      </c>
      <c r="E464" s="38" t="s">
        <v>53</v>
      </c>
    </row>
    <row r="465" spans="1:16" ht="12.75">
      <c r="A465" s="26" t="s">
        <v>51</v>
      </c>
      <c s="31" t="s">
        <v>719</v>
      </c>
      <c s="31" t="s">
        <v>6639</v>
      </c>
      <c s="26" t="s">
        <v>53</v>
      </c>
      <c s="32" t="s">
        <v>6640</v>
      </c>
      <c s="33" t="s">
        <v>65</v>
      </c>
      <c s="34">
        <v>6</v>
      </c>
      <c s="35">
        <v>0</v>
      </c>
      <c s="36">
        <f>ROUND(ROUND(H465,2)*ROUND(G465,3),2)</f>
      </c>
      <c r="O465">
        <f>(I465*21)/100</f>
      </c>
      <c t="s">
        <v>28</v>
      </c>
    </row>
    <row r="466" spans="1:5" ht="12.75">
      <c r="A466" s="37" t="s">
        <v>56</v>
      </c>
      <c r="E466" s="38" t="s">
        <v>6640</v>
      </c>
    </row>
    <row r="467" spans="1:5" ht="12.75">
      <c r="A467" s="39" t="s">
        <v>57</v>
      </c>
      <c r="E467" s="40" t="s">
        <v>53</v>
      </c>
    </row>
    <row r="468" spans="1:5" ht="12.75">
      <c r="A468" t="s">
        <v>58</v>
      </c>
      <c r="E468" s="38" t="s">
        <v>53</v>
      </c>
    </row>
    <row r="469" spans="1:16" ht="12.75">
      <c r="A469" s="26" t="s">
        <v>51</v>
      </c>
      <c s="31" t="s">
        <v>721</v>
      </c>
      <c s="31" t="s">
        <v>8906</v>
      </c>
      <c s="26" t="s">
        <v>53</v>
      </c>
      <c s="32" t="s">
        <v>8907</v>
      </c>
      <c s="33" t="s">
        <v>2670</v>
      </c>
      <c s="34">
        <v>165</v>
      </c>
      <c s="35">
        <v>0</v>
      </c>
      <c s="36">
        <f>ROUND(ROUND(H469,2)*ROUND(G469,3),2)</f>
      </c>
      <c r="O469">
        <f>(I469*21)/100</f>
      </c>
      <c t="s">
        <v>28</v>
      </c>
    </row>
    <row r="470" spans="1:5" ht="12.75">
      <c r="A470" s="37" t="s">
        <v>56</v>
      </c>
      <c r="E470" s="38" t="s">
        <v>8907</v>
      </c>
    </row>
    <row r="471" spans="1:5" ht="25.5">
      <c r="A471" s="39" t="s">
        <v>57</v>
      </c>
      <c r="E471" s="40" t="s">
        <v>8908</v>
      </c>
    </row>
    <row r="472" spans="1:5" ht="12.75">
      <c r="A472" t="s">
        <v>58</v>
      </c>
      <c r="E472" s="38" t="s">
        <v>53</v>
      </c>
    </row>
    <row r="473" spans="1:16" ht="25.5">
      <c r="A473" s="26" t="s">
        <v>51</v>
      </c>
      <c s="31" t="s">
        <v>773</v>
      </c>
      <c s="31" t="s">
        <v>6645</v>
      </c>
      <c s="26" t="s">
        <v>53</v>
      </c>
      <c s="32" t="s">
        <v>6646</v>
      </c>
      <c s="33" t="s">
        <v>5878</v>
      </c>
      <c s="34">
        <v>21336.497</v>
      </c>
      <c s="35">
        <v>0</v>
      </c>
      <c s="36">
        <f>ROUND(ROUND(H473,2)*ROUND(G473,3),2)</f>
      </c>
      <c r="O473">
        <f>(I473*21)/100</f>
      </c>
      <c t="s">
        <v>28</v>
      </c>
    </row>
    <row r="474" spans="1:5" ht="25.5">
      <c r="A474" s="37" t="s">
        <v>56</v>
      </c>
      <c r="E474" s="38" t="s">
        <v>6646</v>
      </c>
    </row>
    <row r="475" spans="1:5" ht="12.75">
      <c r="A475" s="39" t="s">
        <v>57</v>
      </c>
      <c r="E475" s="40" t="s">
        <v>53</v>
      </c>
    </row>
    <row r="476" spans="1:5" ht="12.75">
      <c r="A476" t="s">
        <v>58</v>
      </c>
      <c r="E476" s="38" t="s">
        <v>53</v>
      </c>
    </row>
    <row r="477" spans="1:16" ht="25.5">
      <c r="A477" s="26" t="s">
        <v>51</v>
      </c>
      <c s="31" t="s">
        <v>6882</v>
      </c>
      <c s="31" t="s">
        <v>6676</v>
      </c>
      <c s="26" t="s">
        <v>53</v>
      </c>
      <c s="32" t="s">
        <v>8909</v>
      </c>
      <c s="33" t="s">
        <v>966</v>
      </c>
      <c s="34">
        <v>1</v>
      </c>
      <c s="35">
        <v>0</v>
      </c>
      <c s="36">
        <f>ROUND(ROUND(H477,2)*ROUND(G477,3),2)</f>
      </c>
      <c r="O477">
        <f>(I477*21)/100</f>
      </c>
      <c t="s">
        <v>28</v>
      </c>
    </row>
    <row r="478" spans="1:5" ht="25.5">
      <c r="A478" s="37" t="s">
        <v>56</v>
      </c>
      <c r="E478" s="38" t="s">
        <v>8909</v>
      </c>
    </row>
    <row r="479" spans="1:5" ht="12.75">
      <c r="A479" s="39" t="s">
        <v>57</v>
      </c>
      <c r="E479" s="40" t="s">
        <v>53</v>
      </c>
    </row>
    <row r="480" spans="1:5" ht="12.75">
      <c r="A480" t="s">
        <v>58</v>
      </c>
      <c r="E480" s="38" t="s">
        <v>53</v>
      </c>
    </row>
    <row r="481" spans="1:16" ht="25.5">
      <c r="A481" s="26" t="s">
        <v>51</v>
      </c>
      <c s="31" t="s">
        <v>6885</v>
      </c>
      <c s="31" t="s">
        <v>8910</v>
      </c>
      <c s="26" t="s">
        <v>53</v>
      </c>
      <c s="32" t="s">
        <v>8909</v>
      </c>
      <c s="33" t="s">
        <v>966</v>
      </c>
      <c s="34">
        <v>1</v>
      </c>
      <c s="35">
        <v>0</v>
      </c>
      <c s="36">
        <f>ROUND(ROUND(H481,2)*ROUND(G481,3),2)</f>
      </c>
      <c r="O481">
        <f>(I481*21)/100</f>
      </c>
      <c t="s">
        <v>28</v>
      </c>
    </row>
    <row r="482" spans="1:5" ht="25.5">
      <c r="A482" s="37" t="s">
        <v>56</v>
      </c>
      <c r="E482" s="38" t="s">
        <v>8909</v>
      </c>
    </row>
    <row r="483" spans="1:5" ht="12.75">
      <c r="A483" s="39" t="s">
        <v>57</v>
      </c>
      <c r="E483" s="40" t="s">
        <v>53</v>
      </c>
    </row>
    <row r="484" spans="1:5" ht="12.75">
      <c r="A484" t="s">
        <v>58</v>
      </c>
      <c r="E484" s="38" t="s">
        <v>53</v>
      </c>
    </row>
    <row r="485" spans="1:16" ht="25.5">
      <c r="A485" s="26" t="s">
        <v>51</v>
      </c>
      <c s="31" t="s">
        <v>6889</v>
      </c>
      <c s="31" t="s">
        <v>8911</v>
      </c>
      <c s="26" t="s">
        <v>53</v>
      </c>
      <c s="32" t="s">
        <v>8909</v>
      </c>
      <c s="33" t="s">
        <v>966</v>
      </c>
      <c s="34">
        <v>1</v>
      </c>
      <c s="35">
        <v>0</v>
      </c>
      <c s="36">
        <f>ROUND(ROUND(H485,2)*ROUND(G485,3),2)</f>
      </c>
      <c r="O485">
        <f>(I485*21)/100</f>
      </c>
      <c t="s">
        <v>28</v>
      </c>
    </row>
    <row r="486" spans="1:5" ht="25.5">
      <c r="A486" s="37" t="s">
        <v>56</v>
      </c>
      <c r="E486" s="38" t="s">
        <v>8909</v>
      </c>
    </row>
    <row r="487" spans="1:5" ht="12.75">
      <c r="A487" s="39" t="s">
        <v>57</v>
      </c>
      <c r="E487" s="40" t="s">
        <v>53</v>
      </c>
    </row>
    <row r="488" spans="1:5" ht="12.75">
      <c r="A488" t="s">
        <v>58</v>
      </c>
      <c r="E488" s="38" t="s">
        <v>53</v>
      </c>
    </row>
    <row r="489" spans="1:16" ht="12.75">
      <c r="A489" s="26" t="s">
        <v>51</v>
      </c>
      <c s="31" t="s">
        <v>6893</v>
      </c>
      <c s="31" t="s">
        <v>8912</v>
      </c>
      <c s="26" t="s">
        <v>53</v>
      </c>
      <c s="32" t="s">
        <v>8913</v>
      </c>
      <c s="33" t="s">
        <v>966</v>
      </c>
      <c s="34">
        <v>1</v>
      </c>
      <c s="35">
        <v>0</v>
      </c>
      <c s="36">
        <f>ROUND(ROUND(H489,2)*ROUND(G489,3),2)</f>
      </c>
      <c r="O489">
        <f>(I489*21)/100</f>
      </c>
      <c t="s">
        <v>28</v>
      </c>
    </row>
    <row r="490" spans="1:5" ht="12.75">
      <c r="A490" s="37" t="s">
        <v>56</v>
      </c>
      <c r="E490" s="38" t="s">
        <v>8913</v>
      </c>
    </row>
    <row r="491" spans="1:5" ht="12.75">
      <c r="A491" s="39" t="s">
        <v>57</v>
      </c>
      <c r="E491" s="40" t="s">
        <v>53</v>
      </c>
    </row>
    <row r="492" spans="1:5" ht="12.75">
      <c r="A492" t="s">
        <v>58</v>
      </c>
      <c r="E492" s="38" t="s">
        <v>53</v>
      </c>
    </row>
    <row r="493" spans="1:16" ht="25.5">
      <c r="A493" s="26" t="s">
        <v>51</v>
      </c>
      <c s="31" t="s">
        <v>6899</v>
      </c>
      <c s="31" t="s">
        <v>8914</v>
      </c>
      <c s="26" t="s">
        <v>53</v>
      </c>
      <c s="32" t="s">
        <v>8915</v>
      </c>
      <c s="33" t="s">
        <v>966</v>
      </c>
      <c s="34">
        <v>1</v>
      </c>
      <c s="35">
        <v>0</v>
      </c>
      <c s="36">
        <f>ROUND(ROUND(H493,2)*ROUND(G493,3),2)</f>
      </c>
      <c r="O493">
        <f>(I493*21)/100</f>
      </c>
      <c t="s">
        <v>28</v>
      </c>
    </row>
    <row r="494" spans="1:5" ht="25.5">
      <c r="A494" s="37" t="s">
        <v>56</v>
      </c>
      <c r="E494" s="38" t="s">
        <v>8915</v>
      </c>
    </row>
    <row r="495" spans="1:5" ht="12.75">
      <c r="A495" s="39" t="s">
        <v>57</v>
      </c>
      <c r="E495" s="40" t="s">
        <v>53</v>
      </c>
    </row>
    <row r="496" spans="1:5" ht="12.75">
      <c r="A496" t="s">
        <v>58</v>
      </c>
      <c r="E496" s="38" t="s">
        <v>53</v>
      </c>
    </row>
    <row r="497" spans="1:16" ht="25.5">
      <c r="A497" s="26" t="s">
        <v>51</v>
      </c>
      <c s="31" t="s">
        <v>6901</v>
      </c>
      <c s="31" t="s">
        <v>8916</v>
      </c>
      <c s="26" t="s">
        <v>53</v>
      </c>
      <c s="32" t="s">
        <v>8917</v>
      </c>
      <c s="33" t="s">
        <v>966</v>
      </c>
      <c s="34">
        <v>1</v>
      </c>
      <c s="35">
        <v>0</v>
      </c>
      <c s="36">
        <f>ROUND(ROUND(H497,2)*ROUND(G497,3),2)</f>
      </c>
      <c r="O497">
        <f>(I497*21)/100</f>
      </c>
      <c t="s">
        <v>28</v>
      </c>
    </row>
    <row r="498" spans="1:5" ht="25.5">
      <c r="A498" s="37" t="s">
        <v>56</v>
      </c>
      <c r="E498" s="38" t="s">
        <v>8917</v>
      </c>
    </row>
    <row r="499" spans="1:5" ht="12.75">
      <c r="A499" s="39" t="s">
        <v>57</v>
      </c>
      <c r="E499" s="40" t="s">
        <v>53</v>
      </c>
    </row>
    <row r="500" spans="1:5" ht="12.75">
      <c r="A500" t="s">
        <v>58</v>
      </c>
      <c r="E500" s="38" t="s">
        <v>53</v>
      </c>
    </row>
    <row r="501" spans="1:16" ht="25.5">
      <c r="A501" s="26" t="s">
        <v>51</v>
      </c>
      <c s="31" t="s">
        <v>6904</v>
      </c>
      <c s="31" t="s">
        <v>8918</v>
      </c>
      <c s="26" t="s">
        <v>53</v>
      </c>
      <c s="32" t="s">
        <v>8909</v>
      </c>
      <c s="33" t="s">
        <v>966</v>
      </c>
      <c s="34">
        <v>1</v>
      </c>
      <c s="35">
        <v>0</v>
      </c>
      <c s="36">
        <f>ROUND(ROUND(H501,2)*ROUND(G501,3),2)</f>
      </c>
      <c r="O501">
        <f>(I501*21)/100</f>
      </c>
      <c t="s">
        <v>28</v>
      </c>
    </row>
    <row r="502" spans="1:5" ht="25.5">
      <c r="A502" s="37" t="s">
        <v>56</v>
      </c>
      <c r="E502" s="38" t="s">
        <v>8909</v>
      </c>
    </row>
    <row r="503" spans="1:5" ht="12.75">
      <c r="A503" s="39" t="s">
        <v>57</v>
      </c>
      <c r="E503" s="40" t="s">
        <v>53</v>
      </c>
    </row>
    <row r="504" spans="1:5" ht="12.75">
      <c r="A504" t="s">
        <v>58</v>
      </c>
      <c r="E504" s="38" t="s">
        <v>53</v>
      </c>
    </row>
    <row r="505" spans="1:16" ht="25.5">
      <c r="A505" s="26" t="s">
        <v>51</v>
      </c>
      <c s="31" t="s">
        <v>6546</v>
      </c>
      <c s="31" t="s">
        <v>6696</v>
      </c>
      <c s="26" t="s">
        <v>53</v>
      </c>
      <c s="32" t="s">
        <v>8919</v>
      </c>
      <c s="33" t="s">
        <v>2670</v>
      </c>
      <c s="34">
        <v>75.628</v>
      </c>
      <c s="35">
        <v>0</v>
      </c>
      <c s="36">
        <f>ROUND(ROUND(H505,2)*ROUND(G505,3),2)</f>
      </c>
      <c r="O505">
        <f>(I505*21)/100</f>
      </c>
      <c t="s">
        <v>28</v>
      </c>
    </row>
    <row r="506" spans="1:5" ht="38.25">
      <c r="A506" s="37" t="s">
        <v>56</v>
      </c>
      <c r="E506" s="38" t="s">
        <v>8920</v>
      </c>
    </row>
    <row r="507" spans="1:5" ht="12.75">
      <c r="A507" s="39" t="s">
        <v>57</v>
      </c>
      <c r="E507" s="40" t="s">
        <v>53</v>
      </c>
    </row>
    <row r="508" spans="1:5" ht="12.75">
      <c r="A508" t="s">
        <v>58</v>
      </c>
      <c r="E508" s="38" t="s">
        <v>53</v>
      </c>
    </row>
    <row r="509" spans="1:16" ht="25.5">
      <c r="A509" s="26" t="s">
        <v>51</v>
      </c>
      <c s="31" t="s">
        <v>6549</v>
      </c>
      <c s="31" t="s">
        <v>6699</v>
      </c>
      <c s="26" t="s">
        <v>53</v>
      </c>
      <c s="32" t="s">
        <v>8921</v>
      </c>
      <c s="33" t="s">
        <v>2670</v>
      </c>
      <c s="34">
        <v>3519.7</v>
      </c>
      <c s="35">
        <v>0</v>
      </c>
      <c s="36">
        <f>ROUND(ROUND(H509,2)*ROUND(G509,3),2)</f>
      </c>
      <c r="O509">
        <f>(I509*21)/100</f>
      </c>
      <c t="s">
        <v>28</v>
      </c>
    </row>
    <row r="510" spans="1:5" ht="25.5">
      <c r="A510" s="37" t="s">
        <v>56</v>
      </c>
      <c r="E510" s="38" t="s">
        <v>8921</v>
      </c>
    </row>
    <row r="511" spans="1:5" ht="12.75">
      <c r="A511" s="39" t="s">
        <v>57</v>
      </c>
      <c r="E511" s="40" t="s">
        <v>53</v>
      </c>
    </row>
    <row r="512" spans="1:5" ht="12.75">
      <c r="A512" t="s">
        <v>58</v>
      </c>
      <c r="E512" s="38" t="s">
        <v>53</v>
      </c>
    </row>
    <row r="513" spans="1:16" ht="25.5">
      <c r="A513" s="26" t="s">
        <v>51</v>
      </c>
      <c s="31" t="s">
        <v>6644</v>
      </c>
      <c s="31" t="s">
        <v>6702</v>
      </c>
      <c s="26" t="s">
        <v>53</v>
      </c>
      <c s="32" t="s">
        <v>8922</v>
      </c>
      <c s="33" t="s">
        <v>966</v>
      </c>
      <c s="34">
        <v>1</v>
      </c>
      <c s="35">
        <v>0</v>
      </c>
      <c s="36">
        <f>ROUND(ROUND(H513,2)*ROUND(G513,3),2)</f>
      </c>
      <c r="O513">
        <f>(I513*21)/100</f>
      </c>
      <c t="s">
        <v>28</v>
      </c>
    </row>
    <row r="514" spans="1:5" ht="38.25">
      <c r="A514" s="37" t="s">
        <v>56</v>
      </c>
      <c r="E514" s="38" t="s">
        <v>8923</v>
      </c>
    </row>
    <row r="515" spans="1:5" ht="12.75">
      <c r="A515" s="39" t="s">
        <v>57</v>
      </c>
      <c r="E515" s="40" t="s">
        <v>53</v>
      </c>
    </row>
    <row r="516" spans="1:5" ht="12.75">
      <c r="A516" t="s">
        <v>58</v>
      </c>
      <c r="E516" s="38" t="s">
        <v>53</v>
      </c>
    </row>
    <row r="517" spans="1:16" ht="25.5">
      <c r="A517" s="26" t="s">
        <v>51</v>
      </c>
      <c s="31" t="s">
        <v>6840</v>
      </c>
      <c s="31" t="s">
        <v>6716</v>
      </c>
      <c s="26" t="s">
        <v>53</v>
      </c>
      <c s="32" t="s">
        <v>8924</v>
      </c>
      <c s="33" t="s">
        <v>966</v>
      </c>
      <c s="34">
        <v>1</v>
      </c>
      <c s="35">
        <v>0</v>
      </c>
      <c s="36">
        <f>ROUND(ROUND(H517,2)*ROUND(G517,3),2)</f>
      </c>
      <c r="O517">
        <f>(I517*21)/100</f>
      </c>
      <c t="s">
        <v>28</v>
      </c>
    </row>
    <row r="518" spans="1:5" ht="25.5">
      <c r="A518" s="37" t="s">
        <v>56</v>
      </c>
      <c r="E518" s="38" t="s">
        <v>8924</v>
      </c>
    </row>
    <row r="519" spans="1:5" ht="12.75">
      <c r="A519" s="39" t="s">
        <v>57</v>
      </c>
      <c r="E519" s="40" t="s">
        <v>53</v>
      </c>
    </row>
    <row r="520" spans="1:5" ht="12.75">
      <c r="A520" t="s">
        <v>58</v>
      </c>
      <c r="E520" s="38" t="s">
        <v>53</v>
      </c>
    </row>
    <row r="521" spans="1:16" ht="25.5">
      <c r="A521" s="26" t="s">
        <v>51</v>
      </c>
      <c s="31" t="s">
        <v>6867</v>
      </c>
      <c s="31" t="s">
        <v>6762</v>
      </c>
      <c s="26" t="s">
        <v>53</v>
      </c>
      <c s="32" t="s">
        <v>8925</v>
      </c>
      <c s="33" t="s">
        <v>966</v>
      </c>
      <c s="34">
        <v>4</v>
      </c>
      <c s="35">
        <v>0</v>
      </c>
      <c s="36">
        <f>ROUND(ROUND(H521,2)*ROUND(G521,3),2)</f>
      </c>
      <c r="O521">
        <f>(I521*21)/100</f>
      </c>
      <c t="s">
        <v>28</v>
      </c>
    </row>
    <row r="522" spans="1:5" ht="25.5">
      <c r="A522" s="37" t="s">
        <v>56</v>
      </c>
      <c r="E522" s="38" t="s">
        <v>8925</v>
      </c>
    </row>
    <row r="523" spans="1:5" ht="12.75">
      <c r="A523" s="39" t="s">
        <v>57</v>
      </c>
      <c r="E523" s="40" t="s">
        <v>53</v>
      </c>
    </row>
    <row r="524" spans="1:5" ht="12.75">
      <c r="A524" t="s">
        <v>58</v>
      </c>
      <c r="E524" s="38" t="s">
        <v>53</v>
      </c>
    </row>
    <row r="525" spans="1:16" ht="25.5">
      <c r="A525" s="26" t="s">
        <v>51</v>
      </c>
      <c s="31" t="s">
        <v>2342</v>
      </c>
      <c s="31" t="s">
        <v>6766</v>
      </c>
      <c s="26" t="s">
        <v>53</v>
      </c>
      <c s="32" t="s">
        <v>8926</v>
      </c>
      <c s="33" t="s">
        <v>966</v>
      </c>
      <c s="34">
        <v>6</v>
      </c>
      <c s="35">
        <v>0</v>
      </c>
      <c s="36">
        <f>ROUND(ROUND(H525,2)*ROUND(G525,3),2)</f>
      </c>
      <c r="O525">
        <f>(I525*21)/100</f>
      </c>
      <c t="s">
        <v>28</v>
      </c>
    </row>
    <row r="526" spans="1:5" ht="38.25">
      <c r="A526" s="37" t="s">
        <v>56</v>
      </c>
      <c r="E526" s="38" t="s">
        <v>8927</v>
      </c>
    </row>
    <row r="527" spans="1:5" ht="12.75">
      <c r="A527" s="39" t="s">
        <v>57</v>
      </c>
      <c r="E527" s="40" t="s">
        <v>53</v>
      </c>
    </row>
    <row r="528" spans="1:5" ht="12.75">
      <c r="A528" t="s">
        <v>58</v>
      </c>
      <c r="E528" s="38" t="s">
        <v>53</v>
      </c>
    </row>
    <row r="529" spans="1:16" ht="25.5">
      <c r="A529" s="26" t="s">
        <v>51</v>
      </c>
      <c s="31" t="s">
        <v>3136</v>
      </c>
      <c s="31" t="s">
        <v>6783</v>
      </c>
      <c s="26" t="s">
        <v>53</v>
      </c>
      <c s="32" t="s">
        <v>8928</v>
      </c>
      <c s="33" t="s">
        <v>966</v>
      </c>
      <c s="34">
        <v>1</v>
      </c>
      <c s="35">
        <v>0</v>
      </c>
      <c s="36">
        <f>ROUND(ROUND(H529,2)*ROUND(G529,3),2)</f>
      </c>
      <c r="O529">
        <f>(I529*21)/100</f>
      </c>
      <c t="s">
        <v>28</v>
      </c>
    </row>
    <row r="530" spans="1:5" ht="25.5">
      <c r="A530" s="37" t="s">
        <v>56</v>
      </c>
      <c r="E530" s="38" t="s">
        <v>8928</v>
      </c>
    </row>
    <row r="531" spans="1:5" ht="12.75">
      <c r="A531" s="39" t="s">
        <v>57</v>
      </c>
      <c r="E531" s="40" t="s">
        <v>53</v>
      </c>
    </row>
    <row r="532" spans="1:5" ht="12.75">
      <c r="A532" t="s">
        <v>58</v>
      </c>
      <c r="E532" s="38" t="s">
        <v>53</v>
      </c>
    </row>
    <row r="533" spans="1:16" ht="25.5">
      <c r="A533" s="26" t="s">
        <v>51</v>
      </c>
      <c s="31" t="s">
        <v>6960</v>
      </c>
      <c s="31" t="s">
        <v>6787</v>
      </c>
      <c s="26" t="s">
        <v>53</v>
      </c>
      <c s="32" t="s">
        <v>8929</v>
      </c>
      <c s="33" t="s">
        <v>2670</v>
      </c>
      <c s="34">
        <v>140</v>
      </c>
      <c s="35">
        <v>0</v>
      </c>
      <c s="36">
        <f>ROUND(ROUND(H533,2)*ROUND(G533,3),2)</f>
      </c>
      <c r="O533">
        <f>(I533*21)/100</f>
      </c>
      <c t="s">
        <v>28</v>
      </c>
    </row>
    <row r="534" spans="1:5" ht="25.5">
      <c r="A534" s="37" t="s">
        <v>56</v>
      </c>
      <c r="E534" s="38" t="s">
        <v>8929</v>
      </c>
    </row>
    <row r="535" spans="1:5" ht="12.75">
      <c r="A535" s="39" t="s">
        <v>57</v>
      </c>
      <c r="E535" s="40" t="s">
        <v>53</v>
      </c>
    </row>
    <row r="536" spans="1:5" ht="12.75">
      <c r="A536" t="s">
        <v>58</v>
      </c>
      <c r="E536" s="38" t="s">
        <v>53</v>
      </c>
    </row>
    <row r="537" spans="1:18" ht="12.75" customHeight="1">
      <c r="A537" s="6" t="s">
        <v>48</v>
      </c>
      <c s="6"/>
      <c s="44" t="s">
        <v>6012</v>
      </c>
      <c s="6"/>
      <c s="29" t="s">
        <v>6013</v>
      </c>
      <c s="6"/>
      <c s="6"/>
      <c s="6"/>
      <c s="46">
        <f>0+Q537</f>
      </c>
      <c r="O537">
        <f>0+R537</f>
      </c>
      <c r="Q537">
        <f>0+I538+I542+I546+I550+I554+I558</f>
      </c>
      <c>
        <f>0+O538+O542+O546+O550+O554+O558</f>
      </c>
    </row>
    <row r="538" spans="1:16" ht="25.5">
      <c r="A538" s="26" t="s">
        <v>51</v>
      </c>
      <c s="31" t="s">
        <v>282</v>
      </c>
      <c s="31" t="s">
        <v>8930</v>
      </c>
      <c s="26" t="s">
        <v>53</v>
      </c>
      <c s="32" t="s">
        <v>8931</v>
      </c>
      <c s="33" t="s">
        <v>114</v>
      </c>
      <c s="34">
        <v>19.129</v>
      </c>
      <c s="35">
        <v>0</v>
      </c>
      <c s="36">
        <f>ROUND(ROUND(H538,2)*ROUND(G538,3),2)</f>
      </c>
      <c r="O538">
        <f>(I538*21)/100</f>
      </c>
      <c t="s">
        <v>28</v>
      </c>
    </row>
    <row r="539" spans="1:5" ht="25.5">
      <c r="A539" s="37" t="s">
        <v>56</v>
      </c>
      <c r="E539" s="38" t="s">
        <v>8931</v>
      </c>
    </row>
    <row r="540" spans="1:5" ht="89.25">
      <c r="A540" s="39" t="s">
        <v>57</v>
      </c>
      <c r="E540" s="40" t="s">
        <v>8932</v>
      </c>
    </row>
    <row r="541" spans="1:5" ht="12.75">
      <c r="A541" t="s">
        <v>58</v>
      </c>
      <c r="E541" s="38" t="s">
        <v>53</v>
      </c>
    </row>
    <row r="542" spans="1:16" ht="12.75">
      <c r="A542" s="26" t="s">
        <v>51</v>
      </c>
      <c s="31" t="s">
        <v>573</v>
      </c>
      <c s="31" t="s">
        <v>6820</v>
      </c>
      <c s="26" t="s">
        <v>53</v>
      </c>
      <c s="32" t="s">
        <v>6821</v>
      </c>
      <c s="33" t="s">
        <v>114</v>
      </c>
      <c s="34">
        <v>17.39</v>
      </c>
      <c s="35">
        <v>0</v>
      </c>
      <c s="36">
        <f>ROUND(ROUND(H542,2)*ROUND(G542,3),2)</f>
      </c>
      <c r="O542">
        <f>(I542*21)/100</f>
      </c>
      <c t="s">
        <v>28</v>
      </c>
    </row>
    <row r="543" spans="1:5" ht="12.75">
      <c r="A543" s="37" t="s">
        <v>56</v>
      </c>
      <c r="E543" s="38" t="s">
        <v>6821</v>
      </c>
    </row>
    <row r="544" spans="1:5" ht="12.75">
      <c r="A544" s="39" t="s">
        <v>57</v>
      </c>
      <c r="E544" s="40" t="s">
        <v>53</v>
      </c>
    </row>
    <row r="545" spans="1:5" ht="12.75">
      <c r="A545" t="s">
        <v>58</v>
      </c>
      <c r="E545" s="38" t="s">
        <v>53</v>
      </c>
    </row>
    <row r="546" spans="1:16" ht="12.75">
      <c r="A546" s="26" t="s">
        <v>51</v>
      </c>
      <c s="31" t="s">
        <v>575</v>
      </c>
      <c s="31" t="s">
        <v>6824</v>
      </c>
      <c s="26" t="s">
        <v>53</v>
      </c>
      <c s="32" t="s">
        <v>6825</v>
      </c>
      <c s="33" t="s">
        <v>114</v>
      </c>
      <c s="34">
        <v>17.39</v>
      </c>
      <c s="35">
        <v>0</v>
      </c>
      <c s="36">
        <f>ROUND(ROUND(H546,2)*ROUND(G546,3),2)</f>
      </c>
      <c r="O546">
        <f>(I546*21)/100</f>
      </c>
      <c t="s">
        <v>28</v>
      </c>
    </row>
    <row r="547" spans="1:5" ht="12.75">
      <c r="A547" s="37" t="s">
        <v>56</v>
      </c>
      <c r="E547" s="38" t="s">
        <v>6825</v>
      </c>
    </row>
    <row r="548" spans="1:5" ht="12.75">
      <c r="A548" s="39" t="s">
        <v>57</v>
      </c>
      <c r="E548" s="40" t="s">
        <v>53</v>
      </c>
    </row>
    <row r="549" spans="1:5" ht="12.75">
      <c r="A549" t="s">
        <v>58</v>
      </c>
      <c r="E549" s="38" t="s">
        <v>53</v>
      </c>
    </row>
    <row r="550" spans="1:16" ht="25.5">
      <c r="A550" s="26" t="s">
        <v>51</v>
      </c>
      <c s="31" t="s">
        <v>725</v>
      </c>
      <c s="31" t="s">
        <v>8933</v>
      </c>
      <c s="26" t="s">
        <v>53</v>
      </c>
      <c s="32" t="s">
        <v>8934</v>
      </c>
      <c s="33" t="s">
        <v>114</v>
      </c>
      <c s="34">
        <v>17.39</v>
      </c>
      <c s="35">
        <v>0</v>
      </c>
      <c s="36">
        <f>ROUND(ROUND(H550,2)*ROUND(G550,3),2)</f>
      </c>
      <c r="O550">
        <f>(I550*21)/100</f>
      </c>
      <c t="s">
        <v>28</v>
      </c>
    </row>
    <row r="551" spans="1:5" ht="25.5">
      <c r="A551" s="37" t="s">
        <v>56</v>
      </c>
      <c r="E551" s="38" t="s">
        <v>8934</v>
      </c>
    </row>
    <row r="552" spans="1:5" ht="76.5">
      <c r="A552" s="39" t="s">
        <v>57</v>
      </c>
      <c r="E552" s="40" t="s">
        <v>8935</v>
      </c>
    </row>
    <row r="553" spans="1:5" ht="12.75">
      <c r="A553" t="s">
        <v>58</v>
      </c>
      <c r="E553" s="38" t="s">
        <v>53</v>
      </c>
    </row>
    <row r="554" spans="1:16" ht="12.75">
      <c r="A554" s="26" t="s">
        <v>51</v>
      </c>
      <c s="31" t="s">
        <v>577</v>
      </c>
      <c s="31" t="s">
        <v>6837</v>
      </c>
      <c s="26" t="s">
        <v>53</v>
      </c>
      <c s="32" t="s">
        <v>6838</v>
      </c>
      <c s="33" t="s">
        <v>114</v>
      </c>
      <c s="34">
        <v>4.86</v>
      </c>
      <c s="35">
        <v>0</v>
      </c>
      <c s="36">
        <f>ROUND(ROUND(H554,2)*ROUND(G554,3),2)</f>
      </c>
      <c r="O554">
        <f>(I554*21)/100</f>
      </c>
      <c t="s">
        <v>28</v>
      </c>
    </row>
    <row r="555" spans="1:5" ht="12.75">
      <c r="A555" s="37" t="s">
        <v>56</v>
      </c>
      <c r="E555" s="38" t="s">
        <v>6838</v>
      </c>
    </row>
    <row r="556" spans="1:5" ht="51">
      <c r="A556" s="39" t="s">
        <v>57</v>
      </c>
      <c r="E556" s="40" t="s">
        <v>8803</v>
      </c>
    </row>
    <row r="557" spans="1:5" ht="12.75">
      <c r="A557" t="s">
        <v>58</v>
      </c>
      <c r="E557" s="38" t="s">
        <v>53</v>
      </c>
    </row>
    <row r="558" spans="1:16" ht="25.5">
      <c r="A558" s="26" t="s">
        <v>51</v>
      </c>
      <c s="31" t="s">
        <v>777</v>
      </c>
      <c s="31" t="s">
        <v>6841</v>
      </c>
      <c s="26" t="s">
        <v>53</v>
      </c>
      <c s="32" t="s">
        <v>6842</v>
      </c>
      <c s="33" t="s">
        <v>5878</v>
      </c>
      <c s="34">
        <v>497.84</v>
      </c>
      <c s="35">
        <v>0</v>
      </c>
      <c s="36">
        <f>ROUND(ROUND(H558,2)*ROUND(G558,3),2)</f>
      </c>
      <c r="O558">
        <f>(I558*21)/100</f>
      </c>
      <c t="s">
        <v>28</v>
      </c>
    </row>
    <row r="559" spans="1:5" ht="25.5">
      <c r="A559" s="37" t="s">
        <v>56</v>
      </c>
      <c r="E559" s="38" t="s">
        <v>6842</v>
      </c>
    </row>
    <row r="560" spans="1:5" ht="12.75">
      <c r="A560" s="39" t="s">
        <v>57</v>
      </c>
      <c r="E560" s="40" t="s">
        <v>53</v>
      </c>
    </row>
    <row r="561" spans="1:5" ht="12.75">
      <c r="A561" t="s">
        <v>58</v>
      </c>
      <c r="E561" s="38" t="s">
        <v>53</v>
      </c>
    </row>
    <row r="562" spans="1:18" ht="12.75" customHeight="1">
      <c r="A562" s="6" t="s">
        <v>48</v>
      </c>
      <c s="6"/>
      <c s="44" t="s">
        <v>6016</v>
      </c>
      <c s="6"/>
      <c s="29" t="s">
        <v>6017</v>
      </c>
      <c s="6"/>
      <c s="6"/>
      <c s="6"/>
      <c s="46">
        <f>0+Q562</f>
      </c>
      <c r="O562">
        <f>0+R562</f>
      </c>
      <c r="Q562">
        <f>0+I563+I567+I571+I575+I579+I583+I587</f>
      </c>
      <c>
        <f>0+O563+O567+O571+O575+O579+O583+O587</f>
      </c>
    </row>
    <row r="563" spans="1:16" ht="25.5">
      <c r="A563" s="26" t="s">
        <v>51</v>
      </c>
      <c s="31" t="s">
        <v>581</v>
      </c>
      <c s="31" t="s">
        <v>6886</v>
      </c>
      <c s="26" t="s">
        <v>53</v>
      </c>
      <c s="32" t="s">
        <v>6887</v>
      </c>
      <c s="33" t="s">
        <v>114</v>
      </c>
      <c s="34">
        <v>78.89</v>
      </c>
      <c s="35">
        <v>0</v>
      </c>
      <c s="36">
        <f>ROUND(ROUND(H563,2)*ROUND(G563,3),2)</f>
      </c>
      <c r="O563">
        <f>(I563*21)/100</f>
      </c>
      <c t="s">
        <v>28</v>
      </c>
    </row>
    <row r="564" spans="1:5" ht="25.5">
      <c r="A564" s="37" t="s">
        <v>56</v>
      </c>
      <c r="E564" s="38" t="s">
        <v>6887</v>
      </c>
    </row>
    <row r="565" spans="1:5" ht="63.75">
      <c r="A565" s="39" t="s">
        <v>57</v>
      </c>
      <c r="E565" s="40" t="s">
        <v>8936</v>
      </c>
    </row>
    <row r="566" spans="1:5" ht="12.75">
      <c r="A566" t="s">
        <v>58</v>
      </c>
      <c r="E566" s="38" t="s">
        <v>53</v>
      </c>
    </row>
    <row r="567" spans="1:16" ht="12.75">
      <c r="A567" s="26" t="s">
        <v>51</v>
      </c>
      <c s="31" t="s">
        <v>585</v>
      </c>
      <c s="31" t="s">
        <v>6018</v>
      </c>
      <c s="26" t="s">
        <v>53</v>
      </c>
      <c s="32" t="s">
        <v>6019</v>
      </c>
      <c s="33" t="s">
        <v>114</v>
      </c>
      <c s="34">
        <v>124.09</v>
      </c>
      <c s="35">
        <v>0</v>
      </c>
      <c s="36">
        <f>ROUND(ROUND(H567,2)*ROUND(G567,3),2)</f>
      </c>
      <c r="O567">
        <f>(I567*21)/100</f>
      </c>
      <c t="s">
        <v>28</v>
      </c>
    </row>
    <row r="568" spans="1:5" ht="12.75">
      <c r="A568" s="37" t="s">
        <v>56</v>
      </c>
      <c r="E568" s="38" t="s">
        <v>6019</v>
      </c>
    </row>
    <row r="569" spans="1:5" ht="12.75">
      <c r="A569" s="39" t="s">
        <v>57</v>
      </c>
      <c r="E569" s="40" t="s">
        <v>8937</v>
      </c>
    </row>
    <row r="570" spans="1:5" ht="12.75">
      <c r="A570" t="s">
        <v>58</v>
      </c>
      <c r="E570" s="38" t="s">
        <v>53</v>
      </c>
    </row>
    <row r="571" spans="1:16" ht="12.75">
      <c r="A571" s="26" t="s">
        <v>51</v>
      </c>
      <c s="31" t="s">
        <v>587</v>
      </c>
      <c s="31" t="s">
        <v>6902</v>
      </c>
      <c s="26" t="s">
        <v>53</v>
      </c>
      <c s="32" t="s">
        <v>6903</v>
      </c>
      <c s="33" t="s">
        <v>114</v>
      </c>
      <c s="34">
        <v>78.89</v>
      </c>
      <c s="35">
        <v>0</v>
      </c>
      <c s="36">
        <f>ROUND(ROUND(H571,2)*ROUND(G571,3),2)</f>
      </c>
      <c r="O571">
        <f>(I571*21)/100</f>
      </c>
      <c t="s">
        <v>28</v>
      </c>
    </row>
    <row r="572" spans="1:5" ht="12.75">
      <c r="A572" s="37" t="s">
        <v>56</v>
      </c>
      <c r="E572" s="38" t="s">
        <v>6903</v>
      </c>
    </row>
    <row r="573" spans="1:5" ht="12.75">
      <c r="A573" s="39" t="s">
        <v>57</v>
      </c>
      <c r="E573" s="40" t="s">
        <v>53</v>
      </c>
    </row>
    <row r="574" spans="1:5" ht="12.75">
      <c r="A574" t="s">
        <v>58</v>
      </c>
      <c r="E574" s="38" t="s">
        <v>53</v>
      </c>
    </row>
    <row r="575" spans="1:16" ht="12.75">
      <c r="A575" s="26" t="s">
        <v>51</v>
      </c>
      <c s="31" t="s">
        <v>589</v>
      </c>
      <c s="31" t="s">
        <v>6905</v>
      </c>
      <c s="26" t="s">
        <v>53</v>
      </c>
      <c s="32" t="s">
        <v>6906</v>
      </c>
      <c s="33" t="s">
        <v>114</v>
      </c>
      <c s="34">
        <v>45.2</v>
      </c>
      <c s="35">
        <v>0</v>
      </c>
      <c s="36">
        <f>ROUND(ROUND(H575,2)*ROUND(G575,3),2)</f>
      </c>
      <c r="O575">
        <f>(I575*21)/100</f>
      </c>
      <c t="s">
        <v>28</v>
      </c>
    </row>
    <row r="576" spans="1:5" ht="12.75">
      <c r="A576" s="37" t="s">
        <v>56</v>
      </c>
      <c r="E576" s="38" t="s">
        <v>6906</v>
      </c>
    </row>
    <row r="577" spans="1:5" ht="12.75">
      <c r="A577" s="39" t="s">
        <v>57</v>
      </c>
      <c r="E577" s="40" t="s">
        <v>53</v>
      </c>
    </row>
    <row r="578" spans="1:5" ht="12.75">
      <c r="A578" t="s">
        <v>58</v>
      </c>
      <c r="E578" s="38" t="s">
        <v>53</v>
      </c>
    </row>
    <row r="579" spans="1:16" ht="12.75">
      <c r="A579" s="26" t="s">
        <v>51</v>
      </c>
      <c s="31" t="s">
        <v>593</v>
      </c>
      <c s="31" t="s">
        <v>6022</v>
      </c>
      <c s="26" t="s">
        <v>53</v>
      </c>
      <c s="32" t="s">
        <v>6023</v>
      </c>
      <c s="33" t="s">
        <v>114</v>
      </c>
      <c s="34">
        <v>78.89</v>
      </c>
      <c s="35">
        <v>0</v>
      </c>
      <c s="36">
        <f>ROUND(ROUND(H579,2)*ROUND(G579,3),2)</f>
      </c>
      <c r="O579">
        <f>(I579*21)/100</f>
      </c>
      <c t="s">
        <v>28</v>
      </c>
    </row>
    <row r="580" spans="1:5" ht="12.75">
      <c r="A580" s="37" t="s">
        <v>56</v>
      </c>
      <c r="E580" s="38" t="s">
        <v>6023</v>
      </c>
    </row>
    <row r="581" spans="1:5" ht="63.75">
      <c r="A581" s="39" t="s">
        <v>57</v>
      </c>
      <c r="E581" s="40" t="s">
        <v>8936</v>
      </c>
    </row>
    <row r="582" spans="1:5" ht="12.75">
      <c r="A582" t="s">
        <v>58</v>
      </c>
      <c r="E582" s="38" t="s">
        <v>53</v>
      </c>
    </row>
    <row r="583" spans="1:16" ht="12.75">
      <c r="A583" s="26" t="s">
        <v>51</v>
      </c>
      <c s="31" t="s">
        <v>729</v>
      </c>
      <c s="31" t="s">
        <v>6915</v>
      </c>
      <c s="26" t="s">
        <v>53</v>
      </c>
      <c s="32" t="s">
        <v>6916</v>
      </c>
      <c s="33" t="s">
        <v>114</v>
      </c>
      <c s="34">
        <v>45.2</v>
      </c>
      <c s="35">
        <v>0</v>
      </c>
      <c s="36">
        <f>ROUND(ROUND(H583,2)*ROUND(G583,3),2)</f>
      </c>
      <c r="O583">
        <f>(I583*21)/100</f>
      </c>
      <c t="s">
        <v>28</v>
      </c>
    </row>
    <row r="584" spans="1:5" ht="12.75">
      <c r="A584" s="37" t="s">
        <v>56</v>
      </c>
      <c r="E584" s="38" t="s">
        <v>6916</v>
      </c>
    </row>
    <row r="585" spans="1:5" ht="76.5">
      <c r="A585" s="39" t="s">
        <v>57</v>
      </c>
      <c r="E585" s="40" t="s">
        <v>8938</v>
      </c>
    </row>
    <row r="586" spans="1:5" ht="12.75">
      <c r="A586" t="s">
        <v>58</v>
      </c>
      <c r="E586" s="38" t="s">
        <v>53</v>
      </c>
    </row>
    <row r="587" spans="1:16" ht="25.5">
      <c r="A587" s="26" t="s">
        <v>51</v>
      </c>
      <c s="31" t="s">
        <v>761</v>
      </c>
      <c s="31" t="s">
        <v>6918</v>
      </c>
      <c s="26" t="s">
        <v>53</v>
      </c>
      <c s="32" t="s">
        <v>6919</v>
      </c>
      <c s="33" t="s">
        <v>5878</v>
      </c>
      <c s="34">
        <v>2570.977</v>
      </c>
      <c s="35">
        <v>0</v>
      </c>
      <c s="36">
        <f>ROUND(ROUND(H587,2)*ROUND(G587,3),2)</f>
      </c>
      <c r="O587">
        <f>(I587*21)/100</f>
      </c>
      <c t="s">
        <v>28</v>
      </c>
    </row>
    <row r="588" spans="1:5" ht="25.5">
      <c r="A588" s="37" t="s">
        <v>56</v>
      </c>
      <c r="E588" s="38" t="s">
        <v>6919</v>
      </c>
    </row>
    <row r="589" spans="1:5" ht="12.75">
      <c r="A589" s="39" t="s">
        <v>57</v>
      </c>
      <c r="E589" s="40" t="s">
        <v>53</v>
      </c>
    </row>
    <row r="590" spans="1:5" ht="12.75">
      <c r="A590" t="s">
        <v>58</v>
      </c>
      <c r="E590" s="38" t="s">
        <v>53</v>
      </c>
    </row>
    <row r="591" spans="1:18" ht="12.75" customHeight="1">
      <c r="A591" s="6" t="s">
        <v>48</v>
      </c>
      <c s="6"/>
      <c s="44" t="s">
        <v>6920</v>
      </c>
      <c s="6"/>
      <c s="29" t="s">
        <v>6921</v>
      </c>
      <c s="6"/>
      <c s="6"/>
      <c s="6"/>
      <c s="46">
        <f>0+Q591</f>
      </c>
      <c r="O591">
        <f>0+R591</f>
      </c>
      <c r="Q591">
        <f>0+I592+I596+I600+I604+I608+I612+I616+I620+I624+I628</f>
      </c>
      <c>
        <f>0+O592+O596+O600+O604+O608+O612+O616+O620+O624+O628</f>
      </c>
    </row>
    <row r="592" spans="1:16" ht="12.75">
      <c r="A592" s="26" t="s">
        <v>51</v>
      </c>
      <c s="31" t="s">
        <v>274</v>
      </c>
      <c s="31" t="s">
        <v>8939</v>
      </c>
      <c s="26" t="s">
        <v>53</v>
      </c>
      <c s="32" t="s">
        <v>6965</v>
      </c>
      <c s="33" t="s">
        <v>65</v>
      </c>
      <c s="34">
        <v>20023.25</v>
      </c>
      <c s="35">
        <v>0</v>
      </c>
      <c s="36">
        <f>ROUND(ROUND(H592,2)*ROUND(G592,3),2)</f>
      </c>
      <c r="O592">
        <f>(I592*21)/100</f>
      </c>
      <c t="s">
        <v>28</v>
      </c>
    </row>
    <row r="593" spans="1:5" ht="12.75">
      <c r="A593" s="37" t="s">
        <v>56</v>
      </c>
      <c r="E593" s="38" t="s">
        <v>6965</v>
      </c>
    </row>
    <row r="594" spans="1:5" ht="140.25">
      <c r="A594" s="39" t="s">
        <v>57</v>
      </c>
      <c r="E594" s="40" t="s">
        <v>8940</v>
      </c>
    </row>
    <row r="595" spans="1:5" ht="12.75">
      <c r="A595" t="s">
        <v>58</v>
      </c>
      <c r="E595" s="38" t="s">
        <v>53</v>
      </c>
    </row>
    <row r="596" spans="1:16" ht="12.75">
      <c r="A596" s="26" t="s">
        <v>51</v>
      </c>
      <c s="31" t="s">
        <v>278</v>
      </c>
      <c s="31" t="s">
        <v>8941</v>
      </c>
      <c s="26" t="s">
        <v>53</v>
      </c>
      <c s="32" t="s">
        <v>8942</v>
      </c>
      <c s="33" t="s">
        <v>114</v>
      </c>
      <c s="34">
        <v>39.797</v>
      </c>
      <c s="35">
        <v>0</v>
      </c>
      <c s="36">
        <f>ROUND(ROUND(H596,2)*ROUND(G596,3),2)</f>
      </c>
      <c r="O596">
        <f>(I596*21)/100</f>
      </c>
      <c t="s">
        <v>28</v>
      </c>
    </row>
    <row r="597" spans="1:5" ht="12.75">
      <c r="A597" s="37" t="s">
        <v>56</v>
      </c>
      <c r="E597" s="38" t="s">
        <v>8942</v>
      </c>
    </row>
    <row r="598" spans="1:5" ht="102">
      <c r="A598" s="39" t="s">
        <v>57</v>
      </c>
      <c r="E598" s="40" t="s">
        <v>8943</v>
      </c>
    </row>
    <row r="599" spans="1:5" ht="12.75">
      <c r="A599" t="s">
        <v>58</v>
      </c>
      <c r="E599" s="38" t="s">
        <v>53</v>
      </c>
    </row>
    <row r="600" spans="1:16" ht="12.75">
      <c r="A600" s="26" t="s">
        <v>51</v>
      </c>
      <c s="31" t="s">
        <v>382</v>
      </c>
      <c s="31" t="s">
        <v>6932</v>
      </c>
      <c s="26" t="s">
        <v>53</v>
      </c>
      <c s="32" t="s">
        <v>6933</v>
      </c>
      <c s="33" t="s">
        <v>114</v>
      </c>
      <c s="34">
        <v>3.08</v>
      </c>
      <c s="35">
        <v>0</v>
      </c>
      <c s="36">
        <f>ROUND(ROUND(H600,2)*ROUND(G600,3),2)</f>
      </c>
      <c r="O600">
        <f>(I600*21)/100</f>
      </c>
      <c t="s">
        <v>28</v>
      </c>
    </row>
    <row r="601" spans="1:5" ht="12.75">
      <c r="A601" s="37" t="s">
        <v>56</v>
      </c>
      <c r="E601" s="38" t="s">
        <v>6933</v>
      </c>
    </row>
    <row r="602" spans="1:5" ht="38.25">
      <c r="A602" s="39" t="s">
        <v>57</v>
      </c>
      <c r="E602" s="40" t="s">
        <v>8944</v>
      </c>
    </row>
    <row r="603" spans="1:5" ht="12.75">
      <c r="A603" t="s">
        <v>58</v>
      </c>
      <c r="E603" s="38" t="s">
        <v>53</v>
      </c>
    </row>
    <row r="604" spans="1:16" ht="12.75">
      <c r="A604" s="26" t="s">
        <v>51</v>
      </c>
      <c s="31" t="s">
        <v>597</v>
      </c>
      <c s="31" t="s">
        <v>6935</v>
      </c>
      <c s="26" t="s">
        <v>53</v>
      </c>
      <c s="32" t="s">
        <v>6936</v>
      </c>
      <c s="33" t="s">
        <v>114</v>
      </c>
      <c s="34">
        <v>364.427</v>
      </c>
      <c s="35">
        <v>0</v>
      </c>
      <c s="36">
        <f>ROUND(ROUND(H604,2)*ROUND(G604,3),2)</f>
      </c>
      <c r="O604">
        <f>(I604*21)/100</f>
      </c>
      <c t="s">
        <v>28</v>
      </c>
    </row>
    <row r="605" spans="1:5" ht="12.75">
      <c r="A605" s="37" t="s">
        <v>56</v>
      </c>
      <c r="E605" s="38" t="s">
        <v>6936</v>
      </c>
    </row>
    <row r="606" spans="1:5" ht="12.75">
      <c r="A606" s="39" t="s">
        <v>57</v>
      </c>
      <c r="E606" s="40" t="s">
        <v>8945</v>
      </c>
    </row>
    <row r="607" spans="1:5" ht="12.75">
      <c r="A607" t="s">
        <v>58</v>
      </c>
      <c r="E607" s="38" t="s">
        <v>53</v>
      </c>
    </row>
    <row r="608" spans="1:16" ht="12.75">
      <c r="A608" s="26" t="s">
        <v>51</v>
      </c>
      <c s="31" t="s">
        <v>599</v>
      </c>
      <c s="31" t="s">
        <v>6939</v>
      </c>
      <c s="26" t="s">
        <v>53</v>
      </c>
      <c s="32" t="s">
        <v>6940</v>
      </c>
      <c s="33" t="s">
        <v>114</v>
      </c>
      <c s="34">
        <v>364.427</v>
      </c>
      <c s="35">
        <v>0</v>
      </c>
      <c s="36">
        <f>ROUND(ROUND(H608,2)*ROUND(G608,3),2)</f>
      </c>
      <c r="O608">
        <f>(I608*21)/100</f>
      </c>
      <c t="s">
        <v>28</v>
      </c>
    </row>
    <row r="609" spans="1:5" ht="12.75">
      <c r="A609" s="37" t="s">
        <v>56</v>
      </c>
      <c r="E609" s="38" t="s">
        <v>6940</v>
      </c>
    </row>
    <row r="610" spans="1:5" ht="12.75">
      <c r="A610" s="39" t="s">
        <v>57</v>
      </c>
      <c r="E610" s="40" t="s">
        <v>53</v>
      </c>
    </row>
    <row r="611" spans="1:5" ht="12.75">
      <c r="A611" t="s">
        <v>58</v>
      </c>
      <c r="E611" s="38" t="s">
        <v>53</v>
      </c>
    </row>
    <row r="612" spans="1:16" ht="25.5">
      <c r="A612" s="26" t="s">
        <v>51</v>
      </c>
      <c s="31" t="s">
        <v>601</v>
      </c>
      <c s="31" t="s">
        <v>6942</v>
      </c>
      <c s="26" t="s">
        <v>53</v>
      </c>
      <c s="32" t="s">
        <v>6943</v>
      </c>
      <c s="33" t="s">
        <v>114</v>
      </c>
      <c s="34">
        <v>36.179</v>
      </c>
      <c s="35">
        <v>0</v>
      </c>
      <c s="36">
        <f>ROUND(ROUND(H612,2)*ROUND(G612,3),2)</f>
      </c>
      <c r="O612">
        <f>(I612*21)/100</f>
      </c>
      <c t="s">
        <v>28</v>
      </c>
    </row>
    <row r="613" spans="1:5" ht="25.5">
      <c r="A613" s="37" t="s">
        <v>56</v>
      </c>
      <c r="E613" s="38" t="s">
        <v>6943</v>
      </c>
    </row>
    <row r="614" spans="1:5" ht="89.25">
      <c r="A614" s="39" t="s">
        <v>57</v>
      </c>
      <c r="E614" s="40" t="s">
        <v>8805</v>
      </c>
    </row>
    <row r="615" spans="1:5" ht="12.75">
      <c r="A615" t="s">
        <v>58</v>
      </c>
      <c r="E615" s="38" t="s">
        <v>53</v>
      </c>
    </row>
    <row r="616" spans="1:16" ht="25.5">
      <c r="A616" s="26" t="s">
        <v>51</v>
      </c>
      <c s="31" t="s">
        <v>603</v>
      </c>
      <c s="31" t="s">
        <v>6954</v>
      </c>
      <c s="26" t="s">
        <v>53</v>
      </c>
      <c s="32" t="s">
        <v>6955</v>
      </c>
      <c s="33" t="s">
        <v>114</v>
      </c>
      <c s="34">
        <v>2.8</v>
      </c>
      <c s="35">
        <v>0</v>
      </c>
      <c s="36">
        <f>ROUND(ROUND(H616,2)*ROUND(G616,3),2)</f>
      </c>
      <c r="O616">
        <f>(I616*21)/100</f>
      </c>
      <c t="s">
        <v>28</v>
      </c>
    </row>
    <row r="617" spans="1:5" ht="25.5">
      <c r="A617" s="37" t="s">
        <v>56</v>
      </c>
      <c r="E617" s="38" t="s">
        <v>6955</v>
      </c>
    </row>
    <row r="618" spans="1:5" ht="12.75">
      <c r="A618" s="39" t="s">
        <v>57</v>
      </c>
      <c r="E618" s="40" t="s">
        <v>53</v>
      </c>
    </row>
    <row r="619" spans="1:5" ht="12.75">
      <c r="A619" t="s">
        <v>58</v>
      </c>
      <c r="E619" s="38" t="s">
        <v>53</v>
      </c>
    </row>
    <row r="620" spans="1:16" ht="25.5">
      <c r="A620" s="26" t="s">
        <v>51</v>
      </c>
      <c s="31" t="s">
        <v>605</v>
      </c>
      <c s="31" t="s">
        <v>6957</v>
      </c>
      <c s="26" t="s">
        <v>53</v>
      </c>
      <c s="32" t="s">
        <v>6958</v>
      </c>
      <c s="33" t="s">
        <v>114</v>
      </c>
      <c s="34">
        <v>328.248</v>
      </c>
      <c s="35">
        <v>0</v>
      </c>
      <c s="36">
        <f>ROUND(ROUND(H620,2)*ROUND(G620,3),2)</f>
      </c>
      <c r="O620">
        <f>(I620*21)/100</f>
      </c>
      <c t="s">
        <v>28</v>
      </c>
    </row>
    <row r="621" spans="1:5" ht="25.5">
      <c r="A621" s="37" t="s">
        <v>56</v>
      </c>
      <c r="E621" s="38" t="s">
        <v>6958</v>
      </c>
    </row>
    <row r="622" spans="1:5" ht="127.5">
      <c r="A622" s="39" t="s">
        <v>57</v>
      </c>
      <c r="E622" s="40" t="s">
        <v>8806</v>
      </c>
    </row>
    <row r="623" spans="1:5" ht="12.75">
      <c r="A623" t="s">
        <v>58</v>
      </c>
      <c r="E623" s="38" t="s">
        <v>53</v>
      </c>
    </row>
    <row r="624" spans="1:16" ht="25.5">
      <c r="A624" s="26" t="s">
        <v>51</v>
      </c>
      <c s="31" t="s">
        <v>609</v>
      </c>
      <c s="31" t="s">
        <v>8946</v>
      </c>
      <c s="26" t="s">
        <v>53</v>
      </c>
      <c s="32" t="s">
        <v>8947</v>
      </c>
      <c s="33" t="s">
        <v>114</v>
      </c>
      <c s="34">
        <v>328.248</v>
      </c>
      <c s="35">
        <v>0</v>
      </c>
      <c s="36">
        <f>ROUND(ROUND(H624,2)*ROUND(G624,3),2)</f>
      </c>
      <c r="O624">
        <f>(I624*21)/100</f>
      </c>
      <c t="s">
        <v>28</v>
      </c>
    </row>
    <row r="625" spans="1:5" ht="25.5">
      <c r="A625" s="37" t="s">
        <v>56</v>
      </c>
      <c r="E625" s="38" t="s">
        <v>8947</v>
      </c>
    </row>
    <row r="626" spans="1:5" ht="127.5">
      <c r="A626" s="39" t="s">
        <v>57</v>
      </c>
      <c r="E626" s="40" t="s">
        <v>8806</v>
      </c>
    </row>
    <row r="627" spans="1:5" ht="12.75">
      <c r="A627" t="s">
        <v>58</v>
      </c>
      <c r="E627" s="38" t="s">
        <v>53</v>
      </c>
    </row>
    <row r="628" spans="1:16" ht="25.5">
      <c r="A628" s="26" t="s">
        <v>51</v>
      </c>
      <c s="31" t="s">
        <v>737</v>
      </c>
      <c s="31" t="s">
        <v>6961</v>
      </c>
      <c s="26" t="s">
        <v>53</v>
      </c>
      <c s="32" t="s">
        <v>6962</v>
      </c>
      <c s="33" t="s">
        <v>5878</v>
      </c>
      <c s="34">
        <v>7890.957</v>
      </c>
      <c s="35">
        <v>0</v>
      </c>
      <c s="36">
        <f>ROUND(ROUND(H628,2)*ROUND(G628,3),2)</f>
      </c>
      <c r="O628">
        <f>(I628*21)/100</f>
      </c>
      <c t="s">
        <v>28</v>
      </c>
    </row>
    <row r="629" spans="1:5" ht="25.5">
      <c r="A629" s="37" t="s">
        <v>56</v>
      </c>
      <c r="E629" s="38" t="s">
        <v>6962</v>
      </c>
    </row>
    <row r="630" spans="1:5" ht="12.75">
      <c r="A630" s="39" t="s">
        <v>57</v>
      </c>
      <c r="E630" s="40" t="s">
        <v>53</v>
      </c>
    </row>
    <row r="631" spans="1:5" ht="12.75">
      <c r="A631" t="s">
        <v>58</v>
      </c>
      <c r="E631" s="38" t="s">
        <v>53</v>
      </c>
    </row>
    <row r="632" spans="1:18" ht="12.75" customHeight="1">
      <c r="A632" s="6" t="s">
        <v>48</v>
      </c>
      <c s="6"/>
      <c s="44" t="s">
        <v>6967</v>
      </c>
      <c s="6"/>
      <c s="29" t="s">
        <v>6968</v>
      </c>
      <c s="6"/>
      <c s="6"/>
      <c s="6"/>
      <c s="46">
        <f>0+Q632</f>
      </c>
      <c r="O632">
        <f>0+R632</f>
      </c>
      <c r="Q632">
        <f>0+I633+I637+I641</f>
      </c>
      <c>
        <f>0+O633+O637+O641</f>
      </c>
    </row>
    <row r="633" spans="1:16" ht="12.75">
      <c r="A633" s="26" t="s">
        <v>51</v>
      </c>
      <c s="31" t="s">
        <v>270</v>
      </c>
      <c s="31" t="s">
        <v>6969</v>
      </c>
      <c s="26" t="s">
        <v>53</v>
      </c>
      <c s="32" t="s">
        <v>6970</v>
      </c>
      <c s="33" t="s">
        <v>114</v>
      </c>
      <c s="34">
        <v>54.054</v>
      </c>
      <c s="35">
        <v>0</v>
      </c>
      <c s="36">
        <f>ROUND(ROUND(H633,2)*ROUND(G633,3),2)</f>
      </c>
      <c r="O633">
        <f>(I633*21)/100</f>
      </c>
      <c t="s">
        <v>28</v>
      </c>
    </row>
    <row r="634" spans="1:5" ht="12.75">
      <c r="A634" s="37" t="s">
        <v>56</v>
      </c>
      <c r="E634" s="38" t="s">
        <v>6970</v>
      </c>
    </row>
    <row r="635" spans="1:5" ht="51">
      <c r="A635" s="39" t="s">
        <v>57</v>
      </c>
      <c r="E635" s="40" t="s">
        <v>8948</v>
      </c>
    </row>
    <row r="636" spans="1:5" ht="12.75">
      <c r="A636" t="s">
        <v>58</v>
      </c>
      <c r="E636" s="38" t="s">
        <v>53</v>
      </c>
    </row>
    <row r="637" spans="1:16" ht="25.5">
      <c r="A637" s="26" t="s">
        <v>51</v>
      </c>
      <c s="31" t="s">
        <v>611</v>
      </c>
      <c s="31" t="s">
        <v>6973</v>
      </c>
      <c s="26" t="s">
        <v>53</v>
      </c>
      <c s="32" t="s">
        <v>6974</v>
      </c>
      <c s="33" t="s">
        <v>114</v>
      </c>
      <c s="34">
        <v>40.925</v>
      </c>
      <c s="35">
        <v>0</v>
      </c>
      <c s="36">
        <f>ROUND(ROUND(H637,2)*ROUND(G637,3),2)</f>
      </c>
      <c r="O637">
        <f>(I637*21)/100</f>
      </c>
      <c t="s">
        <v>28</v>
      </c>
    </row>
    <row r="638" spans="1:5" ht="25.5">
      <c r="A638" s="37" t="s">
        <v>56</v>
      </c>
      <c r="E638" s="38" t="s">
        <v>6974</v>
      </c>
    </row>
    <row r="639" spans="1:5" ht="38.25">
      <c r="A639" s="39" t="s">
        <v>57</v>
      </c>
      <c r="E639" s="40" t="s">
        <v>8949</v>
      </c>
    </row>
    <row r="640" spans="1:5" ht="12.75">
      <c r="A640" t="s">
        <v>58</v>
      </c>
      <c r="E640" s="38" t="s">
        <v>53</v>
      </c>
    </row>
    <row r="641" spans="1:16" ht="25.5">
      <c r="A641" s="26" t="s">
        <v>51</v>
      </c>
      <c s="31" t="s">
        <v>741</v>
      </c>
      <c s="31" t="s">
        <v>6977</v>
      </c>
      <c s="26" t="s">
        <v>53</v>
      </c>
      <c s="32" t="s">
        <v>6978</v>
      </c>
      <c s="33" t="s">
        <v>5878</v>
      </c>
      <c s="34">
        <v>1059.958</v>
      </c>
      <c s="35">
        <v>0</v>
      </c>
      <c s="36">
        <f>ROUND(ROUND(H641,2)*ROUND(G641,3),2)</f>
      </c>
      <c r="O641">
        <f>(I641*21)/100</f>
      </c>
      <c t="s">
        <v>28</v>
      </c>
    </row>
    <row r="642" spans="1:5" ht="25.5">
      <c r="A642" s="37" t="s">
        <v>56</v>
      </c>
      <c r="E642" s="38" t="s">
        <v>6978</v>
      </c>
    </row>
    <row r="643" spans="1:5" ht="12.75">
      <c r="A643" s="39" t="s">
        <v>57</v>
      </c>
      <c r="E643" s="40" t="s">
        <v>53</v>
      </c>
    </row>
    <row r="644" spans="1:5" ht="12.75">
      <c r="A644" t="s">
        <v>58</v>
      </c>
      <c r="E644" s="38" t="s">
        <v>53</v>
      </c>
    </row>
    <row r="645" spans="1:18" ht="12.75" customHeight="1">
      <c r="A645" s="6" t="s">
        <v>48</v>
      </c>
      <c s="6"/>
      <c s="44" t="s">
        <v>6979</v>
      </c>
      <c s="6"/>
      <c s="29" t="s">
        <v>6980</v>
      </c>
      <c s="6"/>
      <c s="6"/>
      <c s="6"/>
      <c s="46">
        <f>0+Q645</f>
      </c>
      <c r="O645">
        <f>0+R645</f>
      </c>
      <c r="Q645">
        <f>0+I646+I650</f>
      </c>
      <c>
        <f>0+O646+O650</f>
      </c>
    </row>
    <row r="646" spans="1:16" ht="12.75">
      <c r="A646" s="26" t="s">
        <v>51</v>
      </c>
      <c s="31" t="s">
        <v>613</v>
      </c>
      <c s="31" t="s">
        <v>6982</v>
      </c>
      <c s="26" t="s">
        <v>53</v>
      </c>
      <c s="32" t="s">
        <v>6983</v>
      </c>
      <c s="33" t="s">
        <v>114</v>
      </c>
      <c s="34">
        <v>210</v>
      </c>
      <c s="35">
        <v>0</v>
      </c>
      <c s="36">
        <f>ROUND(ROUND(H646,2)*ROUND(G646,3),2)</f>
      </c>
      <c r="O646">
        <f>(I646*21)/100</f>
      </c>
      <c t="s">
        <v>28</v>
      </c>
    </row>
    <row r="647" spans="1:5" ht="12.75">
      <c r="A647" s="37" t="s">
        <v>56</v>
      </c>
      <c r="E647" s="38" t="s">
        <v>6983</v>
      </c>
    </row>
    <row r="648" spans="1:5" ht="12.75">
      <c r="A648" s="39" t="s">
        <v>57</v>
      </c>
      <c r="E648" s="40" t="s">
        <v>53</v>
      </c>
    </row>
    <row r="649" spans="1:5" ht="12.75">
      <c r="A649" t="s">
        <v>58</v>
      </c>
      <c r="E649" s="38" t="s">
        <v>53</v>
      </c>
    </row>
    <row r="650" spans="1:16" ht="25.5">
      <c r="A650" s="26" t="s">
        <v>51</v>
      </c>
      <c s="31" t="s">
        <v>615</v>
      </c>
      <c s="31" t="s">
        <v>6986</v>
      </c>
      <c s="26" t="s">
        <v>53</v>
      </c>
      <c s="32" t="s">
        <v>6987</v>
      </c>
      <c s="33" t="s">
        <v>114</v>
      </c>
      <c s="34">
        <v>210</v>
      </c>
      <c s="35">
        <v>0</v>
      </c>
      <c s="36">
        <f>ROUND(ROUND(H650,2)*ROUND(G650,3),2)</f>
      </c>
      <c r="O650">
        <f>(I650*21)/100</f>
      </c>
      <c t="s">
        <v>28</v>
      </c>
    </row>
    <row r="651" spans="1:5" ht="25.5">
      <c r="A651" s="37" t="s">
        <v>56</v>
      </c>
      <c r="E651" s="38" t="s">
        <v>6987</v>
      </c>
    </row>
    <row r="652" spans="1:5" ht="38.25">
      <c r="A652" s="39" t="s">
        <v>57</v>
      </c>
      <c r="E652" s="40" t="s">
        <v>8950</v>
      </c>
    </row>
    <row r="653" spans="1:5" ht="12.75">
      <c r="A653" t="s">
        <v>58</v>
      </c>
      <c r="E653" s="38" t="s">
        <v>53</v>
      </c>
    </row>
    <row r="654" spans="1:18" ht="12.75" customHeight="1">
      <c r="A654" s="6" t="s">
        <v>48</v>
      </c>
      <c s="6"/>
      <c s="44" t="s">
        <v>6028</v>
      </c>
      <c s="6"/>
      <c s="29" t="s">
        <v>6029</v>
      </c>
      <c s="6"/>
      <c s="6"/>
      <c s="6"/>
      <c s="46">
        <f>0+Q654</f>
      </c>
      <c r="O654">
        <f>0+R654</f>
      </c>
      <c r="Q654">
        <f>0+I655+I659+I663</f>
      </c>
      <c>
        <f>0+O655+O659+O663</f>
      </c>
    </row>
    <row r="655" spans="1:16" ht="12.75">
      <c r="A655" s="26" t="s">
        <v>51</v>
      </c>
      <c s="31" t="s">
        <v>619</v>
      </c>
      <c s="31" t="s">
        <v>6030</v>
      </c>
      <c s="26" t="s">
        <v>53</v>
      </c>
      <c s="32" t="s">
        <v>6031</v>
      </c>
      <c s="33" t="s">
        <v>114</v>
      </c>
      <c s="34">
        <v>1002.758</v>
      </c>
      <c s="35">
        <v>0</v>
      </c>
      <c s="36">
        <f>ROUND(ROUND(H655,2)*ROUND(G655,3),2)</f>
      </c>
      <c r="O655">
        <f>(I655*21)/100</f>
      </c>
      <c t="s">
        <v>28</v>
      </c>
    </row>
    <row r="656" spans="1:5" ht="12.75">
      <c r="A656" s="37" t="s">
        <v>56</v>
      </c>
      <c r="E656" s="38" t="s">
        <v>6031</v>
      </c>
    </row>
    <row r="657" spans="1:5" ht="12.75">
      <c r="A657" s="39" t="s">
        <v>57</v>
      </c>
      <c r="E657" s="40" t="s">
        <v>53</v>
      </c>
    </row>
    <row r="658" spans="1:5" ht="12.75">
      <c r="A658" t="s">
        <v>58</v>
      </c>
      <c r="E658" s="38" t="s">
        <v>53</v>
      </c>
    </row>
    <row r="659" spans="1:16" ht="25.5">
      <c r="A659" s="26" t="s">
        <v>51</v>
      </c>
      <c s="31" t="s">
        <v>623</v>
      </c>
      <c s="31" t="s">
        <v>6032</v>
      </c>
      <c s="26" t="s">
        <v>53</v>
      </c>
      <c s="32" t="s">
        <v>6033</v>
      </c>
      <c s="33" t="s">
        <v>114</v>
      </c>
      <c s="34">
        <v>1002.758</v>
      </c>
      <c s="35">
        <v>0</v>
      </c>
      <c s="36">
        <f>ROUND(ROUND(H659,2)*ROUND(G659,3),2)</f>
      </c>
      <c r="O659">
        <f>(I659*21)/100</f>
      </c>
      <c t="s">
        <v>28</v>
      </c>
    </row>
    <row r="660" spans="1:5" ht="25.5">
      <c r="A660" s="37" t="s">
        <v>56</v>
      </c>
      <c r="E660" s="38" t="s">
        <v>6033</v>
      </c>
    </row>
    <row r="661" spans="1:5" ht="12.75">
      <c r="A661" s="39" t="s">
        <v>57</v>
      </c>
      <c r="E661" s="40" t="s">
        <v>53</v>
      </c>
    </row>
    <row r="662" spans="1:5" ht="12.75">
      <c r="A662" t="s">
        <v>58</v>
      </c>
      <c r="E662" s="38" t="s">
        <v>53</v>
      </c>
    </row>
    <row r="663" spans="1:16" ht="25.5">
      <c r="A663" s="26" t="s">
        <v>51</v>
      </c>
      <c s="31" t="s">
        <v>627</v>
      </c>
      <c s="31" t="s">
        <v>6035</v>
      </c>
      <c s="26" t="s">
        <v>53</v>
      </c>
      <c s="32" t="s">
        <v>6036</v>
      </c>
      <c s="33" t="s">
        <v>114</v>
      </c>
      <c s="34">
        <v>1002.758</v>
      </c>
      <c s="35">
        <v>0</v>
      </c>
      <c s="36">
        <f>ROUND(ROUND(H663,2)*ROUND(G663,3),2)</f>
      </c>
      <c r="O663">
        <f>(I663*21)/100</f>
      </c>
      <c t="s">
        <v>28</v>
      </c>
    </row>
    <row r="664" spans="1:5" ht="25.5">
      <c r="A664" s="37" t="s">
        <v>56</v>
      </c>
      <c r="E664" s="38" t="s">
        <v>6036</v>
      </c>
    </row>
    <row r="665" spans="1:5" ht="140.25">
      <c r="A665" s="39" t="s">
        <v>57</v>
      </c>
      <c r="E665" s="40" t="s">
        <v>8951</v>
      </c>
    </row>
    <row r="666" spans="1:5" ht="12.75">
      <c r="A666" t="s">
        <v>58</v>
      </c>
      <c r="E666" s="38" t="s">
        <v>53</v>
      </c>
    </row>
    <row r="667" spans="1:18" ht="12.75" customHeight="1">
      <c r="A667" s="6" t="s">
        <v>48</v>
      </c>
      <c s="6"/>
      <c s="44" t="s">
        <v>44</v>
      </c>
      <c s="6"/>
      <c s="29" t="s">
        <v>5708</v>
      </c>
      <c s="6"/>
      <c s="6"/>
      <c s="6"/>
      <c s="46">
        <f>0+Q667</f>
      </c>
      <c r="O667">
        <f>0+R667</f>
      </c>
      <c r="Q667">
        <f>0+I668+I672+I676+I680+I684+I688+I692+I696+I700+I704+I708+I712+I716+I720</f>
      </c>
      <c>
        <f>0+O668+O672+O676+O680+O684+O688+O692+O696+O700+O704+O708+O712+O716+O720</f>
      </c>
    </row>
    <row r="668" spans="1:16" ht="12.75">
      <c r="A668" s="26" t="s">
        <v>51</v>
      </c>
      <c s="31" t="s">
        <v>28</v>
      </c>
      <c s="31" t="s">
        <v>7002</v>
      </c>
      <c s="26" t="s">
        <v>53</v>
      </c>
      <c s="32" t="s">
        <v>7003</v>
      </c>
      <c s="33" t="s">
        <v>379</v>
      </c>
      <c s="34">
        <v>5.159</v>
      </c>
      <c s="35">
        <v>0</v>
      </c>
      <c s="36">
        <f>ROUND(ROUND(H668,2)*ROUND(G668,3),2)</f>
      </c>
      <c r="O668">
        <f>(I668*21)/100</f>
      </c>
      <c t="s">
        <v>28</v>
      </c>
    </row>
    <row r="669" spans="1:5" ht="12.75">
      <c r="A669" s="37" t="s">
        <v>56</v>
      </c>
      <c r="E669" s="38" t="s">
        <v>7003</v>
      </c>
    </row>
    <row r="670" spans="1:5" ht="38.25">
      <c r="A670" s="39" t="s">
        <v>57</v>
      </c>
      <c r="E670" s="40" t="s">
        <v>8952</v>
      </c>
    </row>
    <row r="671" spans="1:5" ht="12.75">
      <c r="A671" t="s">
        <v>58</v>
      </c>
      <c r="E671" s="38" t="s">
        <v>53</v>
      </c>
    </row>
    <row r="672" spans="1:16" ht="12.75">
      <c r="A672" s="26" t="s">
        <v>51</v>
      </c>
      <c s="31" t="s">
        <v>26</v>
      </c>
      <c s="31" t="s">
        <v>7005</v>
      </c>
      <c s="26" t="s">
        <v>53</v>
      </c>
      <c s="32" t="s">
        <v>7003</v>
      </c>
      <c s="33" t="s">
        <v>379</v>
      </c>
      <c s="34">
        <v>0.627</v>
      </c>
      <c s="35">
        <v>0</v>
      </c>
      <c s="36">
        <f>ROUND(ROUND(H672,2)*ROUND(G672,3),2)</f>
      </c>
      <c r="O672">
        <f>(I672*21)/100</f>
      </c>
      <c t="s">
        <v>28</v>
      </c>
    </row>
    <row r="673" spans="1:5" ht="12.75">
      <c r="A673" s="37" t="s">
        <v>56</v>
      </c>
      <c r="E673" s="38" t="s">
        <v>7003</v>
      </c>
    </row>
    <row r="674" spans="1:5" ht="38.25">
      <c r="A674" s="39" t="s">
        <v>57</v>
      </c>
      <c r="E674" s="40" t="s">
        <v>8953</v>
      </c>
    </row>
    <row r="675" spans="1:5" ht="12.75">
      <c r="A675" t="s">
        <v>58</v>
      </c>
      <c r="E675" s="38" t="s">
        <v>53</v>
      </c>
    </row>
    <row r="676" spans="1:16" ht="25.5">
      <c r="A676" s="26" t="s">
        <v>51</v>
      </c>
      <c s="31" t="s">
        <v>631</v>
      </c>
      <c s="31" t="s">
        <v>8954</v>
      </c>
      <c s="26" t="s">
        <v>53</v>
      </c>
      <c s="32" t="s">
        <v>8955</v>
      </c>
      <c s="33" t="s">
        <v>114</v>
      </c>
      <c s="34">
        <v>334.8</v>
      </c>
      <c s="35">
        <v>0</v>
      </c>
      <c s="36">
        <f>ROUND(ROUND(H676,2)*ROUND(G676,3),2)</f>
      </c>
      <c r="O676">
        <f>(I676*21)/100</f>
      </c>
      <c t="s">
        <v>28</v>
      </c>
    </row>
    <row r="677" spans="1:5" ht="25.5">
      <c r="A677" s="37" t="s">
        <v>56</v>
      </c>
      <c r="E677" s="38" t="s">
        <v>8955</v>
      </c>
    </row>
    <row r="678" spans="1:5" ht="25.5">
      <c r="A678" s="39" t="s">
        <v>57</v>
      </c>
      <c r="E678" s="40" t="s">
        <v>8956</v>
      </c>
    </row>
    <row r="679" spans="1:5" ht="12.75">
      <c r="A679" t="s">
        <v>58</v>
      </c>
      <c r="E679" s="38" t="s">
        <v>53</v>
      </c>
    </row>
    <row r="680" spans="1:16" ht="25.5">
      <c r="A680" s="26" t="s">
        <v>51</v>
      </c>
      <c s="31" t="s">
        <v>731</v>
      </c>
      <c s="31" t="s">
        <v>8957</v>
      </c>
      <c s="26" t="s">
        <v>53</v>
      </c>
      <c s="32" t="s">
        <v>8958</v>
      </c>
      <c s="33" t="s">
        <v>114</v>
      </c>
      <c s="34">
        <v>20088</v>
      </c>
      <c s="35">
        <v>0</v>
      </c>
      <c s="36">
        <f>ROUND(ROUND(H680,2)*ROUND(G680,3),2)</f>
      </c>
      <c r="O680">
        <f>(I680*21)/100</f>
      </c>
      <c t="s">
        <v>28</v>
      </c>
    </row>
    <row r="681" spans="1:5" ht="38.25">
      <c r="A681" s="37" t="s">
        <v>56</v>
      </c>
      <c r="E681" s="38" t="s">
        <v>8959</v>
      </c>
    </row>
    <row r="682" spans="1:5" ht="38.25">
      <c r="A682" s="39" t="s">
        <v>57</v>
      </c>
      <c r="E682" s="40" t="s">
        <v>8960</v>
      </c>
    </row>
    <row r="683" spans="1:5" ht="12.75">
      <c r="A683" t="s">
        <v>58</v>
      </c>
      <c r="E683" s="38" t="s">
        <v>53</v>
      </c>
    </row>
    <row r="684" spans="1:16" ht="25.5">
      <c r="A684" s="26" t="s">
        <v>51</v>
      </c>
      <c s="31" t="s">
        <v>6481</v>
      </c>
      <c s="31" t="s">
        <v>8961</v>
      </c>
      <c s="26" t="s">
        <v>53</v>
      </c>
      <c s="32" t="s">
        <v>8962</v>
      </c>
      <c s="33" t="s">
        <v>114</v>
      </c>
      <c s="34">
        <v>334.8</v>
      </c>
      <c s="35">
        <v>0</v>
      </c>
      <c s="36">
        <f>ROUND(ROUND(H684,2)*ROUND(G684,3),2)</f>
      </c>
      <c r="O684">
        <f>(I684*21)/100</f>
      </c>
      <c t="s">
        <v>28</v>
      </c>
    </row>
    <row r="685" spans="1:5" ht="25.5">
      <c r="A685" s="37" t="s">
        <v>56</v>
      </c>
      <c r="E685" s="38" t="s">
        <v>8962</v>
      </c>
    </row>
    <row r="686" spans="1:5" ht="25.5">
      <c r="A686" s="39" t="s">
        <v>57</v>
      </c>
      <c r="E686" s="40" t="s">
        <v>8956</v>
      </c>
    </row>
    <row r="687" spans="1:5" ht="12.75">
      <c r="A687" t="s">
        <v>58</v>
      </c>
      <c r="E687" s="38" t="s">
        <v>53</v>
      </c>
    </row>
    <row r="688" spans="1:16" ht="25.5">
      <c r="A688" s="26" t="s">
        <v>51</v>
      </c>
      <c s="31" t="s">
        <v>635</v>
      </c>
      <c s="31" t="s">
        <v>7019</v>
      </c>
      <c s="26" t="s">
        <v>53</v>
      </c>
      <c s="32" t="s">
        <v>7020</v>
      </c>
      <c s="33" t="s">
        <v>65</v>
      </c>
      <c s="34">
        <v>21</v>
      </c>
      <c s="35">
        <v>0</v>
      </c>
      <c s="36">
        <f>ROUND(ROUND(H688,2)*ROUND(G688,3),2)</f>
      </c>
      <c r="O688">
        <f>(I688*21)/100</f>
      </c>
      <c t="s">
        <v>28</v>
      </c>
    </row>
    <row r="689" spans="1:5" ht="25.5">
      <c r="A689" s="37" t="s">
        <v>56</v>
      </c>
      <c r="E689" s="38" t="s">
        <v>7020</v>
      </c>
    </row>
    <row r="690" spans="1:5" ht="12.75">
      <c r="A690" s="39" t="s">
        <v>57</v>
      </c>
      <c r="E690" s="40" t="s">
        <v>53</v>
      </c>
    </row>
    <row r="691" spans="1:5" ht="12.75">
      <c r="A691" t="s">
        <v>58</v>
      </c>
      <c r="E691" s="38" t="s">
        <v>53</v>
      </c>
    </row>
    <row r="692" spans="1:16" ht="25.5">
      <c r="A692" s="26" t="s">
        <v>51</v>
      </c>
      <c s="31" t="s">
        <v>786</v>
      </c>
      <c s="31" t="s">
        <v>8963</v>
      </c>
      <c s="26" t="s">
        <v>53</v>
      </c>
      <c s="32" t="s">
        <v>7020</v>
      </c>
      <c s="33" t="s">
        <v>65</v>
      </c>
      <c s="34">
        <v>2</v>
      </c>
      <c s="35">
        <v>0</v>
      </c>
      <c s="36">
        <f>ROUND(ROUND(H692,2)*ROUND(G692,3),2)</f>
      </c>
      <c r="O692">
        <f>(I692*21)/100</f>
      </c>
      <c t="s">
        <v>28</v>
      </c>
    </row>
    <row r="693" spans="1:5" ht="25.5">
      <c r="A693" s="37" t="s">
        <v>56</v>
      </c>
      <c r="E693" s="38" t="s">
        <v>7020</v>
      </c>
    </row>
    <row r="694" spans="1:5" ht="12.75">
      <c r="A694" s="39" t="s">
        <v>57</v>
      </c>
      <c r="E694" s="40" t="s">
        <v>53</v>
      </c>
    </row>
    <row r="695" spans="1:5" ht="12.75">
      <c r="A695" t="s">
        <v>58</v>
      </c>
      <c r="E695" s="38" t="s">
        <v>53</v>
      </c>
    </row>
    <row r="696" spans="1:16" ht="25.5">
      <c r="A696" s="26" t="s">
        <v>51</v>
      </c>
      <c s="31" t="s">
        <v>787</v>
      </c>
      <c s="31" t="s">
        <v>7023</v>
      </c>
      <c s="26" t="s">
        <v>53</v>
      </c>
      <c s="32" t="s">
        <v>7024</v>
      </c>
      <c s="33" t="s">
        <v>65</v>
      </c>
      <c s="34">
        <v>2</v>
      </c>
      <c s="35">
        <v>0</v>
      </c>
      <c s="36">
        <f>ROUND(ROUND(H696,2)*ROUND(G696,3),2)</f>
      </c>
      <c r="O696">
        <f>(I696*21)/100</f>
      </c>
      <c t="s">
        <v>28</v>
      </c>
    </row>
    <row r="697" spans="1:5" ht="25.5">
      <c r="A697" s="37" t="s">
        <v>56</v>
      </c>
      <c r="E697" s="38" t="s">
        <v>7024</v>
      </c>
    </row>
    <row r="698" spans="1:5" ht="25.5">
      <c r="A698" s="39" t="s">
        <v>57</v>
      </c>
      <c r="E698" s="40" t="s">
        <v>8964</v>
      </c>
    </row>
    <row r="699" spans="1:5" ht="12.75">
      <c r="A699" t="s">
        <v>58</v>
      </c>
      <c r="E699" s="38" t="s">
        <v>53</v>
      </c>
    </row>
    <row r="700" spans="1:16" ht="25.5">
      <c r="A700" s="26" t="s">
        <v>51</v>
      </c>
      <c s="31" t="s">
        <v>793</v>
      </c>
      <c s="31" t="s">
        <v>7023</v>
      </c>
      <c s="26" t="s">
        <v>34</v>
      </c>
      <c s="32" t="s">
        <v>7024</v>
      </c>
      <c s="33" t="s">
        <v>6556</v>
      </c>
      <c s="34">
        <v>13.2</v>
      </c>
      <c s="35">
        <v>0</v>
      </c>
      <c s="36">
        <f>ROUND(ROUND(H700,2)*ROUND(G700,3),2)</f>
      </c>
      <c r="O700">
        <f>(I700*21)/100</f>
      </c>
      <c t="s">
        <v>28</v>
      </c>
    </row>
    <row r="701" spans="1:5" ht="25.5">
      <c r="A701" s="37" t="s">
        <v>56</v>
      </c>
      <c r="E701" s="38" t="s">
        <v>7024</v>
      </c>
    </row>
    <row r="702" spans="1:5" ht="12.75">
      <c r="A702" s="39" t="s">
        <v>57</v>
      </c>
      <c r="E702" s="40" t="s">
        <v>53</v>
      </c>
    </row>
    <row r="703" spans="1:5" ht="12.75">
      <c r="A703" t="s">
        <v>58</v>
      </c>
      <c r="E703" s="38" t="s">
        <v>53</v>
      </c>
    </row>
    <row r="704" spans="1:16" ht="25.5">
      <c r="A704" s="26" t="s">
        <v>51</v>
      </c>
      <c s="31" t="s">
        <v>795</v>
      </c>
      <c s="31" t="s">
        <v>7031</v>
      </c>
      <c s="26" t="s">
        <v>53</v>
      </c>
      <c s="32" t="s">
        <v>7024</v>
      </c>
      <c s="33" t="s">
        <v>65</v>
      </c>
      <c s="34">
        <v>4</v>
      </c>
      <c s="35">
        <v>0</v>
      </c>
      <c s="36">
        <f>ROUND(ROUND(H704,2)*ROUND(G704,3),2)</f>
      </c>
      <c r="O704">
        <f>(I704*21)/100</f>
      </c>
      <c t="s">
        <v>28</v>
      </c>
    </row>
    <row r="705" spans="1:5" ht="25.5">
      <c r="A705" s="37" t="s">
        <v>56</v>
      </c>
      <c r="E705" s="38" t="s">
        <v>7024</v>
      </c>
    </row>
    <row r="706" spans="1:5" ht="25.5">
      <c r="A706" s="39" t="s">
        <v>57</v>
      </c>
      <c r="E706" s="40" t="s">
        <v>8965</v>
      </c>
    </row>
    <row r="707" spans="1:5" ht="12.75">
      <c r="A707" t="s">
        <v>58</v>
      </c>
      <c r="E707" s="38" t="s">
        <v>53</v>
      </c>
    </row>
    <row r="708" spans="1:16" ht="25.5">
      <c r="A708" s="26" t="s">
        <v>51</v>
      </c>
      <c s="31" t="s">
        <v>799</v>
      </c>
      <c s="31" t="s">
        <v>7038</v>
      </c>
      <c s="26" t="s">
        <v>53</v>
      </c>
      <c s="32" t="s">
        <v>7039</v>
      </c>
      <c s="33" t="s">
        <v>379</v>
      </c>
      <c s="34">
        <v>5.787</v>
      </c>
      <c s="35">
        <v>0</v>
      </c>
      <c s="36">
        <f>ROUND(ROUND(H708,2)*ROUND(G708,3),2)</f>
      </c>
      <c r="O708">
        <f>(I708*21)/100</f>
      </c>
      <c t="s">
        <v>28</v>
      </c>
    </row>
    <row r="709" spans="1:5" ht="25.5">
      <c r="A709" s="37" t="s">
        <v>56</v>
      </c>
      <c r="E709" s="38" t="s">
        <v>7039</v>
      </c>
    </row>
    <row r="710" spans="1:5" ht="38.25">
      <c r="A710" s="39" t="s">
        <v>57</v>
      </c>
      <c r="E710" s="40" t="s">
        <v>8966</v>
      </c>
    </row>
    <row r="711" spans="1:5" ht="12.75">
      <c r="A711" t="s">
        <v>58</v>
      </c>
      <c r="E711" s="38" t="s">
        <v>53</v>
      </c>
    </row>
    <row r="712" spans="1:16" ht="25.5">
      <c r="A712" s="26" t="s">
        <v>51</v>
      </c>
      <c s="31" t="s">
        <v>801</v>
      </c>
      <c s="31" t="s">
        <v>8967</v>
      </c>
      <c s="26" t="s">
        <v>53</v>
      </c>
      <c s="32" t="s">
        <v>8968</v>
      </c>
      <c s="33" t="s">
        <v>65</v>
      </c>
      <c s="34">
        <v>220</v>
      </c>
      <c s="35">
        <v>0</v>
      </c>
      <c s="36">
        <f>ROUND(ROUND(H712,2)*ROUND(G712,3),2)</f>
      </c>
      <c r="O712">
        <f>(I712*21)/100</f>
      </c>
      <c t="s">
        <v>28</v>
      </c>
    </row>
    <row r="713" spans="1:5" ht="25.5">
      <c r="A713" s="37" t="s">
        <v>56</v>
      </c>
      <c r="E713" s="38" t="s">
        <v>8968</v>
      </c>
    </row>
    <row r="714" spans="1:5" ht="12.75">
      <c r="A714" s="39" t="s">
        <v>57</v>
      </c>
      <c r="E714" s="40" t="s">
        <v>53</v>
      </c>
    </row>
    <row r="715" spans="1:5" ht="102">
      <c r="A715" t="s">
        <v>58</v>
      </c>
      <c r="E715" s="38" t="s">
        <v>8969</v>
      </c>
    </row>
    <row r="716" spans="1:16" ht="25.5">
      <c r="A716" s="26" t="s">
        <v>51</v>
      </c>
      <c s="31" t="s">
        <v>637</v>
      </c>
      <c s="31" t="s">
        <v>8970</v>
      </c>
      <c s="26" t="s">
        <v>53</v>
      </c>
      <c s="32" t="s">
        <v>8971</v>
      </c>
      <c s="33" t="s">
        <v>65</v>
      </c>
      <c s="34">
        <v>82</v>
      </c>
      <c s="35">
        <v>0</v>
      </c>
      <c s="36">
        <f>ROUND(ROUND(H716,2)*ROUND(G716,3),2)</f>
      </c>
      <c r="O716">
        <f>(I716*21)/100</f>
      </c>
      <c t="s">
        <v>28</v>
      </c>
    </row>
    <row r="717" spans="1:5" ht="25.5">
      <c r="A717" s="37" t="s">
        <v>56</v>
      </c>
      <c r="E717" s="38" t="s">
        <v>8971</v>
      </c>
    </row>
    <row r="718" spans="1:5" ht="12.75">
      <c r="A718" s="39" t="s">
        <v>57</v>
      </c>
      <c r="E718" s="40" t="s">
        <v>53</v>
      </c>
    </row>
    <row r="719" spans="1:5" ht="102">
      <c r="A719" t="s">
        <v>58</v>
      </c>
      <c r="E719" s="38" t="s">
        <v>8969</v>
      </c>
    </row>
    <row r="720" spans="1:16" ht="25.5">
      <c r="A720" s="26" t="s">
        <v>51</v>
      </c>
      <c s="31" t="s">
        <v>745</v>
      </c>
      <c s="31" t="s">
        <v>8972</v>
      </c>
      <c s="26" t="s">
        <v>53</v>
      </c>
      <c s="32" t="s">
        <v>8973</v>
      </c>
      <c s="33" t="s">
        <v>65</v>
      </c>
      <c s="34">
        <v>302</v>
      </c>
      <c s="35">
        <v>0</v>
      </c>
      <c s="36">
        <f>ROUND(ROUND(H720,2)*ROUND(G720,3),2)</f>
      </c>
      <c r="O720">
        <f>(I720*21)/100</f>
      </c>
      <c t="s">
        <v>28</v>
      </c>
    </row>
    <row r="721" spans="1:5" ht="25.5">
      <c r="A721" s="37" t="s">
        <v>56</v>
      </c>
      <c r="E721" s="38" t="s">
        <v>8973</v>
      </c>
    </row>
    <row r="722" spans="1:5" ht="12.75">
      <c r="A722" s="39" t="s">
        <v>57</v>
      </c>
      <c r="E722" s="40" t="s">
        <v>53</v>
      </c>
    </row>
    <row r="723" spans="1:5" ht="12.75">
      <c r="A723" t="s">
        <v>58</v>
      </c>
      <c r="E723" s="38" t="s">
        <v>53</v>
      </c>
    </row>
    <row r="724" spans="1:18" ht="12.75" customHeight="1">
      <c r="A724" s="6" t="s">
        <v>48</v>
      </c>
      <c s="6"/>
      <c s="44" t="s">
        <v>368</v>
      </c>
      <c s="6"/>
      <c s="29" t="s">
        <v>1160</v>
      </c>
      <c s="6"/>
      <c s="6"/>
      <c s="6"/>
      <c s="46">
        <f>0+Q724</f>
      </c>
      <c r="O724">
        <f>0+R724</f>
      </c>
      <c r="Q724">
        <f>0+I725</f>
      </c>
      <c>
        <f>0+O725</f>
      </c>
    </row>
    <row r="725" spans="1:16" ht="38.25">
      <c r="A725" s="26" t="s">
        <v>51</v>
      </c>
      <c s="31" t="s">
        <v>6463</v>
      </c>
      <c s="31" t="s">
        <v>2802</v>
      </c>
      <c s="26" t="s">
        <v>377</v>
      </c>
      <c s="32" t="s">
        <v>2803</v>
      </c>
      <c s="33" t="s">
        <v>379</v>
      </c>
      <c s="34">
        <v>787</v>
      </c>
      <c s="35">
        <v>0</v>
      </c>
      <c s="36">
        <f>ROUND(ROUND(H725,2)*ROUND(G725,3),2)</f>
      </c>
      <c r="O725">
        <f>(I725*21)/100</f>
      </c>
      <c t="s">
        <v>28</v>
      </c>
    </row>
    <row r="726" spans="1:5" ht="25.5">
      <c r="A726" s="37" t="s">
        <v>56</v>
      </c>
      <c r="E726" s="38" t="s">
        <v>6045</v>
      </c>
    </row>
    <row r="727" spans="1:5" ht="12.75">
      <c r="A727" s="39" t="s">
        <v>57</v>
      </c>
      <c r="E727" s="40" t="s">
        <v>53</v>
      </c>
    </row>
    <row r="728" spans="1:5" ht="153">
      <c r="A728" t="s">
        <v>58</v>
      </c>
      <c r="E728" s="38" t="s">
        <v>8974</v>
      </c>
    </row>
    <row r="729" spans="1:18" ht="12.75" customHeight="1">
      <c r="A729" s="6" t="s">
        <v>48</v>
      </c>
      <c s="6"/>
      <c s="44" t="s">
        <v>6052</v>
      </c>
      <c s="6"/>
      <c s="29" t="s">
        <v>6053</v>
      </c>
      <c s="6"/>
      <c s="6"/>
      <c s="6"/>
      <c s="46">
        <f>0+Q729</f>
      </c>
      <c r="O729">
        <f>0+R729</f>
      </c>
      <c r="Q729">
        <f>0+I730</f>
      </c>
      <c>
        <f>0+O730</f>
      </c>
    </row>
    <row r="730" spans="1:16" ht="38.25">
      <c r="A730" s="26" t="s">
        <v>51</v>
      </c>
      <c s="31" t="s">
        <v>749</v>
      </c>
      <c s="31" t="s">
        <v>7045</v>
      </c>
      <c s="26" t="s">
        <v>53</v>
      </c>
      <c s="32" t="s">
        <v>7046</v>
      </c>
      <c s="33" t="s">
        <v>379</v>
      </c>
      <c s="34">
        <v>1020.947</v>
      </c>
      <c s="35">
        <v>0</v>
      </c>
      <c s="36">
        <f>ROUND(ROUND(H730,2)*ROUND(G730,3),2)</f>
      </c>
      <c r="O730">
        <f>(I730*21)/100</f>
      </c>
      <c t="s">
        <v>28</v>
      </c>
    </row>
    <row r="731" spans="1:5" ht="51">
      <c r="A731" s="37" t="s">
        <v>56</v>
      </c>
      <c r="E731" s="38" t="s">
        <v>7047</v>
      </c>
    </row>
    <row r="732" spans="1:5" ht="12.75">
      <c r="A732" s="39" t="s">
        <v>57</v>
      </c>
      <c r="E732" s="40" t="s">
        <v>53</v>
      </c>
    </row>
    <row r="733" spans="1:5" ht="12.75">
      <c r="A733" t="s">
        <v>58</v>
      </c>
      <c r="E733" s="38" t="s">
        <v>53</v>
      </c>
    </row>
    <row r="734" spans="1:18" ht="12.75" customHeight="1">
      <c r="A734" s="6" t="s">
        <v>48</v>
      </c>
      <c s="6"/>
      <c s="44" t="s">
        <v>7184</v>
      </c>
      <c s="6"/>
      <c s="29" t="s">
        <v>8975</v>
      </c>
      <c s="6"/>
      <c s="6"/>
      <c s="6"/>
      <c s="46">
        <f>0+Q734</f>
      </c>
      <c r="O734">
        <f>0+R734</f>
      </c>
      <c r="Q734">
        <f>0+I735+I739+I743+I747+I751+I755+I759+I763+I767+I771+I775+I779+I783+I787+I791+I795+I799+I803+I807+I811+I815+I819+I823+I827+I831+I835+I839+I843+I847+I851</f>
      </c>
      <c>
        <f>0+O735+O739+O743+O747+O751+O755+O759+O763+O767+O771+O775+O779+O783+O787+O791+O795+O799+O803+O807+O811+O815+O819+O823+O827+O831+O835+O839+O843+O847+O851</f>
      </c>
    </row>
    <row r="735" spans="1:16" ht="25.5">
      <c r="A735" s="26" t="s">
        <v>51</v>
      </c>
      <c s="31" t="s">
        <v>6907</v>
      </c>
      <c s="31" t="s">
        <v>7186</v>
      </c>
      <c s="26" t="s">
        <v>53</v>
      </c>
      <c s="32" t="s">
        <v>8976</v>
      </c>
      <c s="33" t="s">
        <v>966</v>
      </c>
      <c s="34">
        <v>1</v>
      </c>
      <c s="35">
        <v>0</v>
      </c>
      <c s="36">
        <f>ROUND(ROUND(H735,2)*ROUND(G735,3),2)</f>
      </c>
      <c r="O735">
        <f>(I735*21)/100</f>
      </c>
      <c t="s">
        <v>28</v>
      </c>
    </row>
    <row r="736" spans="1:5" ht="25.5">
      <c r="A736" s="37" t="s">
        <v>56</v>
      </c>
      <c r="E736" s="38" t="s">
        <v>8976</v>
      </c>
    </row>
    <row r="737" spans="1:5" ht="12.75">
      <c r="A737" s="39" t="s">
        <v>57</v>
      </c>
      <c r="E737" s="40" t="s">
        <v>53</v>
      </c>
    </row>
    <row r="738" spans="1:5" ht="12.75">
      <c r="A738" t="s">
        <v>58</v>
      </c>
      <c r="E738" s="38" t="s">
        <v>53</v>
      </c>
    </row>
    <row r="739" spans="1:16" ht="25.5">
      <c r="A739" s="26" t="s">
        <v>51</v>
      </c>
      <c s="31" t="s">
        <v>6911</v>
      </c>
      <c s="31" t="s">
        <v>7190</v>
      </c>
      <c s="26" t="s">
        <v>53</v>
      </c>
      <c s="32" t="s">
        <v>8977</v>
      </c>
      <c s="33" t="s">
        <v>966</v>
      </c>
      <c s="34">
        <v>2</v>
      </c>
      <c s="35">
        <v>0</v>
      </c>
      <c s="36">
        <f>ROUND(ROUND(H739,2)*ROUND(G739,3),2)</f>
      </c>
      <c r="O739">
        <f>(I739*21)/100</f>
      </c>
      <c t="s">
        <v>28</v>
      </c>
    </row>
    <row r="740" spans="1:5" ht="38.25">
      <c r="A740" s="37" t="s">
        <v>56</v>
      </c>
      <c r="E740" s="38" t="s">
        <v>8978</v>
      </c>
    </row>
    <row r="741" spans="1:5" ht="12.75">
      <c r="A741" s="39" t="s">
        <v>57</v>
      </c>
      <c r="E741" s="40" t="s">
        <v>53</v>
      </c>
    </row>
    <row r="742" spans="1:5" ht="12.75">
      <c r="A742" t="s">
        <v>58</v>
      </c>
      <c r="E742" s="38" t="s">
        <v>53</v>
      </c>
    </row>
    <row r="743" spans="1:16" ht="38.25">
      <c r="A743" s="26" t="s">
        <v>51</v>
      </c>
      <c s="31" t="s">
        <v>6914</v>
      </c>
      <c s="31" t="s">
        <v>7196</v>
      </c>
      <c s="26" t="s">
        <v>53</v>
      </c>
      <c s="32" t="s">
        <v>8979</v>
      </c>
      <c s="33" t="s">
        <v>966</v>
      </c>
      <c s="34">
        <v>1</v>
      </c>
      <c s="35">
        <v>0</v>
      </c>
      <c s="36">
        <f>ROUND(ROUND(H743,2)*ROUND(G743,3),2)</f>
      </c>
      <c r="O743">
        <f>(I743*21)/100</f>
      </c>
      <c t="s">
        <v>28</v>
      </c>
    </row>
    <row r="744" spans="1:5" ht="38.25">
      <c r="A744" s="37" t="s">
        <v>56</v>
      </c>
      <c r="E744" s="38" t="s">
        <v>8980</v>
      </c>
    </row>
    <row r="745" spans="1:5" ht="12.75">
      <c r="A745" s="39" t="s">
        <v>57</v>
      </c>
      <c r="E745" s="40" t="s">
        <v>53</v>
      </c>
    </row>
    <row r="746" spans="1:5" ht="12.75">
      <c r="A746" t="s">
        <v>58</v>
      </c>
      <c r="E746" s="38" t="s">
        <v>53</v>
      </c>
    </row>
    <row r="747" spans="1:16" ht="25.5">
      <c r="A747" s="26" t="s">
        <v>51</v>
      </c>
      <c s="31" t="s">
        <v>6934</v>
      </c>
      <c s="31" t="s">
        <v>7205</v>
      </c>
      <c s="26" t="s">
        <v>53</v>
      </c>
      <c s="32" t="s">
        <v>8981</v>
      </c>
      <c s="33" t="s">
        <v>966</v>
      </c>
      <c s="34">
        <v>1</v>
      </c>
      <c s="35">
        <v>0</v>
      </c>
      <c s="36">
        <f>ROUND(ROUND(H747,2)*ROUND(G747,3),2)</f>
      </c>
      <c r="O747">
        <f>(I747*21)/100</f>
      </c>
      <c t="s">
        <v>28</v>
      </c>
    </row>
    <row r="748" spans="1:5" ht="25.5">
      <c r="A748" s="37" t="s">
        <v>56</v>
      </c>
      <c r="E748" s="38" t="s">
        <v>8981</v>
      </c>
    </row>
    <row r="749" spans="1:5" ht="12.75">
      <c r="A749" s="39" t="s">
        <v>57</v>
      </c>
      <c r="E749" s="40" t="s">
        <v>53</v>
      </c>
    </row>
    <row r="750" spans="1:5" ht="12.75">
      <c r="A750" t="s">
        <v>58</v>
      </c>
      <c r="E750" s="38" t="s">
        <v>53</v>
      </c>
    </row>
    <row r="751" spans="1:16" ht="25.5">
      <c r="A751" s="26" t="s">
        <v>51</v>
      </c>
      <c s="31" t="s">
        <v>6938</v>
      </c>
      <c s="31" t="s">
        <v>7213</v>
      </c>
      <c s="26" t="s">
        <v>53</v>
      </c>
      <c s="32" t="s">
        <v>8982</v>
      </c>
      <c s="33" t="s">
        <v>966</v>
      </c>
      <c s="34">
        <v>1</v>
      </c>
      <c s="35">
        <v>0</v>
      </c>
      <c s="36">
        <f>ROUND(ROUND(H751,2)*ROUND(G751,3),2)</f>
      </c>
      <c r="O751">
        <f>(I751*21)/100</f>
      </c>
      <c t="s">
        <v>28</v>
      </c>
    </row>
    <row r="752" spans="1:5" ht="25.5">
      <c r="A752" s="37" t="s">
        <v>56</v>
      </c>
      <c r="E752" s="38" t="s">
        <v>8982</v>
      </c>
    </row>
    <row r="753" spans="1:5" ht="12.75">
      <c r="A753" s="39" t="s">
        <v>57</v>
      </c>
      <c r="E753" s="40" t="s">
        <v>53</v>
      </c>
    </row>
    <row r="754" spans="1:5" ht="12.75">
      <c r="A754" t="s">
        <v>58</v>
      </c>
      <c r="E754" s="38" t="s">
        <v>53</v>
      </c>
    </row>
    <row r="755" spans="1:16" ht="25.5">
      <c r="A755" s="26" t="s">
        <v>51</v>
      </c>
      <c s="31" t="s">
        <v>6941</v>
      </c>
      <c s="31" t="s">
        <v>7246</v>
      </c>
      <c s="26" t="s">
        <v>53</v>
      </c>
      <c s="32" t="s">
        <v>7247</v>
      </c>
      <c s="33" t="s">
        <v>966</v>
      </c>
      <c s="34">
        <v>7</v>
      </c>
      <c s="35">
        <v>0</v>
      </c>
      <c s="36">
        <f>ROUND(ROUND(H755,2)*ROUND(G755,3),2)</f>
      </c>
      <c r="O755">
        <f>(I755*21)/100</f>
      </c>
      <c t="s">
        <v>28</v>
      </c>
    </row>
    <row r="756" spans="1:5" ht="38.25">
      <c r="A756" s="37" t="s">
        <v>56</v>
      </c>
      <c r="E756" s="38" t="s">
        <v>7248</v>
      </c>
    </row>
    <row r="757" spans="1:5" ht="12.75">
      <c r="A757" s="39" t="s">
        <v>57</v>
      </c>
      <c r="E757" s="40" t="s">
        <v>53</v>
      </c>
    </row>
    <row r="758" spans="1:5" ht="12.75">
      <c r="A758" t="s">
        <v>58</v>
      </c>
      <c r="E758" s="38" t="s">
        <v>53</v>
      </c>
    </row>
    <row r="759" spans="1:16" ht="25.5">
      <c r="A759" s="26" t="s">
        <v>51</v>
      </c>
      <c s="31" t="s">
        <v>6945</v>
      </c>
      <c s="31" t="s">
        <v>7250</v>
      </c>
      <c s="26" t="s">
        <v>53</v>
      </c>
      <c s="32" t="s">
        <v>8983</v>
      </c>
      <c s="33" t="s">
        <v>966</v>
      </c>
      <c s="34">
        <v>1</v>
      </c>
      <c s="35">
        <v>0</v>
      </c>
      <c s="36">
        <f>ROUND(ROUND(H759,2)*ROUND(G759,3),2)</f>
      </c>
      <c r="O759">
        <f>(I759*21)/100</f>
      </c>
      <c t="s">
        <v>28</v>
      </c>
    </row>
    <row r="760" spans="1:5" ht="25.5">
      <c r="A760" s="37" t="s">
        <v>56</v>
      </c>
      <c r="E760" s="38" t="s">
        <v>8983</v>
      </c>
    </row>
    <row r="761" spans="1:5" ht="12.75">
      <c r="A761" s="39" t="s">
        <v>57</v>
      </c>
      <c r="E761" s="40" t="s">
        <v>53</v>
      </c>
    </row>
    <row r="762" spans="1:5" ht="12.75">
      <c r="A762" t="s">
        <v>58</v>
      </c>
      <c r="E762" s="38" t="s">
        <v>53</v>
      </c>
    </row>
    <row r="763" spans="1:16" ht="25.5">
      <c r="A763" s="26" t="s">
        <v>51</v>
      </c>
      <c s="31" t="s">
        <v>6949</v>
      </c>
      <c s="31" t="s">
        <v>7253</v>
      </c>
      <c s="26" t="s">
        <v>53</v>
      </c>
      <c s="32" t="s">
        <v>7254</v>
      </c>
      <c s="33" t="s">
        <v>966</v>
      </c>
      <c s="34">
        <v>4</v>
      </c>
      <c s="35">
        <v>0</v>
      </c>
      <c s="36">
        <f>ROUND(ROUND(H763,2)*ROUND(G763,3),2)</f>
      </c>
      <c r="O763">
        <f>(I763*21)/100</f>
      </c>
      <c t="s">
        <v>28</v>
      </c>
    </row>
    <row r="764" spans="1:5" ht="25.5">
      <c r="A764" s="37" t="s">
        <v>56</v>
      </c>
      <c r="E764" s="38" t="s">
        <v>7254</v>
      </c>
    </row>
    <row r="765" spans="1:5" ht="12.75">
      <c r="A765" s="39" t="s">
        <v>57</v>
      </c>
      <c r="E765" s="40" t="s">
        <v>53</v>
      </c>
    </row>
    <row r="766" spans="1:5" ht="12.75">
      <c r="A766" t="s">
        <v>58</v>
      </c>
      <c r="E766" s="38" t="s">
        <v>53</v>
      </c>
    </row>
    <row r="767" spans="1:16" ht="25.5">
      <c r="A767" s="26" t="s">
        <v>51</v>
      </c>
      <c s="31" t="s">
        <v>6953</v>
      </c>
      <c s="31" t="s">
        <v>7257</v>
      </c>
      <c s="26" t="s">
        <v>53</v>
      </c>
      <c s="32" t="s">
        <v>8984</v>
      </c>
      <c s="33" t="s">
        <v>966</v>
      </c>
      <c s="34">
        <v>2</v>
      </c>
      <c s="35">
        <v>0</v>
      </c>
      <c s="36">
        <f>ROUND(ROUND(H767,2)*ROUND(G767,3),2)</f>
      </c>
      <c r="O767">
        <f>(I767*21)/100</f>
      </c>
      <c t="s">
        <v>28</v>
      </c>
    </row>
    <row r="768" spans="1:5" ht="25.5">
      <c r="A768" s="37" t="s">
        <v>56</v>
      </c>
      <c r="E768" s="38" t="s">
        <v>8984</v>
      </c>
    </row>
    <row r="769" spans="1:5" ht="12.75">
      <c r="A769" s="39" t="s">
        <v>57</v>
      </c>
      <c r="E769" s="40" t="s">
        <v>53</v>
      </c>
    </row>
    <row r="770" spans="1:5" ht="12.75">
      <c r="A770" t="s">
        <v>58</v>
      </c>
      <c r="E770" s="38" t="s">
        <v>53</v>
      </c>
    </row>
    <row r="771" spans="1:16" ht="25.5">
      <c r="A771" s="26" t="s">
        <v>51</v>
      </c>
      <c s="31" t="s">
        <v>6956</v>
      </c>
      <c s="31" t="s">
        <v>7260</v>
      </c>
      <c s="26" t="s">
        <v>53</v>
      </c>
      <c s="32" t="s">
        <v>7258</v>
      </c>
      <c s="33" t="s">
        <v>55</v>
      </c>
      <c s="34">
        <v>50</v>
      </c>
      <c s="35">
        <v>0</v>
      </c>
      <c s="36">
        <f>ROUND(ROUND(H771,2)*ROUND(G771,3),2)</f>
      </c>
      <c r="O771">
        <f>(I771*21)/100</f>
      </c>
      <c t="s">
        <v>28</v>
      </c>
    </row>
    <row r="772" spans="1:5" ht="25.5">
      <c r="A772" s="37" t="s">
        <v>56</v>
      </c>
      <c r="E772" s="38" t="s">
        <v>7258</v>
      </c>
    </row>
    <row r="773" spans="1:5" ht="12.75">
      <c r="A773" s="39" t="s">
        <v>57</v>
      </c>
      <c r="E773" s="40" t="s">
        <v>53</v>
      </c>
    </row>
    <row r="774" spans="1:5" ht="12.75">
      <c r="A774" t="s">
        <v>58</v>
      </c>
      <c r="E774" s="38" t="s">
        <v>53</v>
      </c>
    </row>
    <row r="775" spans="1:16" ht="25.5">
      <c r="A775" s="26" t="s">
        <v>51</v>
      </c>
      <c s="31" t="s">
        <v>6972</v>
      </c>
      <c s="31" t="s">
        <v>7263</v>
      </c>
      <c s="26" t="s">
        <v>53</v>
      </c>
      <c s="32" t="s">
        <v>7261</v>
      </c>
      <c s="33" t="s">
        <v>373</v>
      </c>
      <c s="34">
        <v>1</v>
      </c>
      <c s="35">
        <v>0</v>
      </c>
      <c s="36">
        <f>ROUND(ROUND(H775,2)*ROUND(G775,3),2)</f>
      </c>
      <c r="O775">
        <f>(I775*21)/100</f>
      </c>
      <c t="s">
        <v>28</v>
      </c>
    </row>
    <row r="776" spans="1:5" ht="25.5">
      <c r="A776" s="37" t="s">
        <v>56</v>
      </c>
      <c r="E776" s="38" t="s">
        <v>7261</v>
      </c>
    </row>
    <row r="777" spans="1:5" ht="12.75">
      <c r="A777" s="39" t="s">
        <v>57</v>
      </c>
      <c r="E777" s="40" t="s">
        <v>53</v>
      </c>
    </row>
    <row r="778" spans="1:5" ht="12.75">
      <c r="A778" t="s">
        <v>58</v>
      </c>
      <c r="E778" s="38" t="s">
        <v>53</v>
      </c>
    </row>
    <row r="779" spans="1:16" ht="25.5">
      <c r="A779" s="26" t="s">
        <v>51</v>
      </c>
      <c s="31" t="s">
        <v>6981</v>
      </c>
      <c s="31" t="s">
        <v>7270</v>
      </c>
      <c s="26" t="s">
        <v>53</v>
      </c>
      <c s="32" t="s">
        <v>8983</v>
      </c>
      <c s="33" t="s">
        <v>966</v>
      </c>
      <c s="34">
        <v>1</v>
      </c>
      <c s="35">
        <v>0</v>
      </c>
      <c s="36">
        <f>ROUND(ROUND(H779,2)*ROUND(G779,3),2)</f>
      </c>
      <c r="O779">
        <f>(I779*21)/100</f>
      </c>
      <c t="s">
        <v>28</v>
      </c>
    </row>
    <row r="780" spans="1:5" ht="25.5">
      <c r="A780" s="37" t="s">
        <v>56</v>
      </c>
      <c r="E780" s="38" t="s">
        <v>8983</v>
      </c>
    </row>
    <row r="781" spans="1:5" ht="12.75">
      <c r="A781" s="39" t="s">
        <v>57</v>
      </c>
      <c r="E781" s="40" t="s">
        <v>53</v>
      </c>
    </row>
    <row r="782" spans="1:5" ht="12.75">
      <c r="A782" t="s">
        <v>58</v>
      </c>
      <c r="E782" s="38" t="s">
        <v>53</v>
      </c>
    </row>
    <row r="783" spans="1:16" ht="25.5">
      <c r="A783" s="26" t="s">
        <v>51</v>
      </c>
      <c s="31" t="s">
        <v>6985</v>
      </c>
      <c s="31" t="s">
        <v>7273</v>
      </c>
      <c s="26" t="s">
        <v>53</v>
      </c>
      <c s="32" t="s">
        <v>8985</v>
      </c>
      <c s="33" t="s">
        <v>966</v>
      </c>
      <c s="34">
        <v>1</v>
      </c>
      <c s="35">
        <v>0</v>
      </c>
      <c s="36">
        <f>ROUND(ROUND(H783,2)*ROUND(G783,3),2)</f>
      </c>
      <c r="O783">
        <f>(I783*21)/100</f>
      </c>
      <c t="s">
        <v>28</v>
      </c>
    </row>
    <row r="784" spans="1:5" ht="25.5">
      <c r="A784" s="37" t="s">
        <v>56</v>
      </c>
      <c r="E784" s="38" t="s">
        <v>8985</v>
      </c>
    </row>
    <row r="785" spans="1:5" ht="12.75">
      <c r="A785" s="39" t="s">
        <v>57</v>
      </c>
      <c r="E785" s="40" t="s">
        <v>53</v>
      </c>
    </row>
    <row r="786" spans="1:5" ht="12.75">
      <c r="A786" t="s">
        <v>58</v>
      </c>
      <c r="E786" s="38" t="s">
        <v>53</v>
      </c>
    </row>
    <row r="787" spans="1:16" ht="25.5">
      <c r="A787" s="26" t="s">
        <v>51</v>
      </c>
      <c s="31" t="s">
        <v>6989</v>
      </c>
      <c s="31" t="s">
        <v>7276</v>
      </c>
      <c s="26" t="s">
        <v>53</v>
      </c>
      <c s="32" t="s">
        <v>8983</v>
      </c>
      <c s="33" t="s">
        <v>966</v>
      </c>
      <c s="34">
        <v>1</v>
      </c>
      <c s="35">
        <v>0</v>
      </c>
      <c s="36">
        <f>ROUND(ROUND(H787,2)*ROUND(G787,3),2)</f>
      </c>
      <c r="O787">
        <f>(I787*21)/100</f>
      </c>
      <c t="s">
        <v>28</v>
      </c>
    </row>
    <row r="788" spans="1:5" ht="25.5">
      <c r="A788" s="37" t="s">
        <v>56</v>
      </c>
      <c r="E788" s="38" t="s">
        <v>8983</v>
      </c>
    </row>
    <row r="789" spans="1:5" ht="12.75">
      <c r="A789" s="39" t="s">
        <v>57</v>
      </c>
      <c r="E789" s="40" t="s">
        <v>53</v>
      </c>
    </row>
    <row r="790" spans="1:5" ht="12.75">
      <c r="A790" t="s">
        <v>58</v>
      </c>
      <c r="E790" s="38" t="s">
        <v>53</v>
      </c>
    </row>
    <row r="791" spans="1:16" ht="25.5">
      <c r="A791" s="26" t="s">
        <v>51</v>
      </c>
      <c s="31" t="s">
        <v>6993</v>
      </c>
      <c s="31" t="s">
        <v>7279</v>
      </c>
      <c s="26" t="s">
        <v>53</v>
      </c>
      <c s="32" t="s">
        <v>8983</v>
      </c>
      <c s="33" t="s">
        <v>966</v>
      </c>
      <c s="34">
        <v>1</v>
      </c>
      <c s="35">
        <v>0</v>
      </c>
      <c s="36">
        <f>ROUND(ROUND(H791,2)*ROUND(G791,3),2)</f>
      </c>
      <c r="O791">
        <f>(I791*21)/100</f>
      </c>
      <c t="s">
        <v>28</v>
      </c>
    </row>
    <row r="792" spans="1:5" ht="25.5">
      <c r="A792" s="37" t="s">
        <v>56</v>
      </c>
      <c r="E792" s="38" t="s">
        <v>8983</v>
      </c>
    </row>
    <row r="793" spans="1:5" ht="12.75">
      <c r="A793" s="39" t="s">
        <v>57</v>
      </c>
      <c r="E793" s="40" t="s">
        <v>53</v>
      </c>
    </row>
    <row r="794" spans="1:5" ht="12.75">
      <c r="A794" t="s">
        <v>58</v>
      </c>
      <c r="E794" s="38" t="s">
        <v>53</v>
      </c>
    </row>
    <row r="795" spans="1:16" ht="25.5">
      <c r="A795" s="26" t="s">
        <v>51</v>
      </c>
      <c s="31" t="s">
        <v>6994</v>
      </c>
      <c s="31" t="s">
        <v>7282</v>
      </c>
      <c s="26" t="s">
        <v>53</v>
      </c>
      <c s="32" t="s">
        <v>8983</v>
      </c>
      <c s="33" t="s">
        <v>966</v>
      </c>
      <c s="34">
        <v>1</v>
      </c>
      <c s="35">
        <v>0</v>
      </c>
      <c s="36">
        <f>ROUND(ROUND(H795,2)*ROUND(G795,3),2)</f>
      </c>
      <c r="O795">
        <f>(I795*21)/100</f>
      </c>
      <c t="s">
        <v>28</v>
      </c>
    </row>
    <row r="796" spans="1:5" ht="25.5">
      <c r="A796" s="37" t="s">
        <v>56</v>
      </c>
      <c r="E796" s="38" t="s">
        <v>8983</v>
      </c>
    </row>
    <row r="797" spans="1:5" ht="12.75">
      <c r="A797" s="39" t="s">
        <v>57</v>
      </c>
      <c r="E797" s="40" t="s">
        <v>53</v>
      </c>
    </row>
    <row r="798" spans="1:5" ht="12.75">
      <c r="A798" t="s">
        <v>58</v>
      </c>
      <c r="E798" s="38" t="s">
        <v>53</v>
      </c>
    </row>
    <row r="799" spans="1:16" ht="25.5">
      <c r="A799" s="26" t="s">
        <v>51</v>
      </c>
      <c s="31" t="s">
        <v>6996</v>
      </c>
      <c s="31" t="s">
        <v>7285</v>
      </c>
      <c s="26" t="s">
        <v>53</v>
      </c>
      <c s="32" t="s">
        <v>8983</v>
      </c>
      <c s="33" t="s">
        <v>966</v>
      </c>
      <c s="34">
        <v>1</v>
      </c>
      <c s="35">
        <v>0</v>
      </c>
      <c s="36">
        <f>ROUND(ROUND(H799,2)*ROUND(G799,3),2)</f>
      </c>
      <c r="O799">
        <f>(I799*21)/100</f>
      </c>
      <c t="s">
        <v>28</v>
      </c>
    </row>
    <row r="800" spans="1:5" ht="25.5">
      <c r="A800" s="37" t="s">
        <v>56</v>
      </c>
      <c r="E800" s="38" t="s">
        <v>8983</v>
      </c>
    </row>
    <row r="801" spans="1:5" ht="12.75">
      <c r="A801" s="39" t="s">
        <v>57</v>
      </c>
      <c r="E801" s="40" t="s">
        <v>53</v>
      </c>
    </row>
    <row r="802" spans="1:5" ht="12.75">
      <c r="A802" t="s">
        <v>58</v>
      </c>
      <c r="E802" s="38" t="s">
        <v>53</v>
      </c>
    </row>
    <row r="803" spans="1:16" ht="25.5">
      <c r="A803" s="26" t="s">
        <v>51</v>
      </c>
      <c s="31" t="s">
        <v>6998</v>
      </c>
      <c s="31" t="s">
        <v>7288</v>
      </c>
      <c s="26" t="s">
        <v>53</v>
      </c>
      <c s="32" t="s">
        <v>8986</v>
      </c>
      <c s="33" t="s">
        <v>966</v>
      </c>
      <c s="34">
        <v>1</v>
      </c>
      <c s="35">
        <v>0</v>
      </c>
      <c s="36">
        <f>ROUND(ROUND(H803,2)*ROUND(G803,3),2)</f>
      </c>
      <c r="O803">
        <f>(I803*21)/100</f>
      </c>
      <c t="s">
        <v>28</v>
      </c>
    </row>
    <row r="804" spans="1:5" ht="38.25">
      <c r="A804" s="37" t="s">
        <v>56</v>
      </c>
      <c r="E804" s="38" t="s">
        <v>8987</v>
      </c>
    </row>
    <row r="805" spans="1:5" ht="12.75">
      <c r="A805" s="39" t="s">
        <v>57</v>
      </c>
      <c r="E805" s="40" t="s">
        <v>53</v>
      </c>
    </row>
    <row r="806" spans="1:5" ht="12.75">
      <c r="A806" t="s">
        <v>58</v>
      </c>
      <c r="E806" s="38" t="s">
        <v>53</v>
      </c>
    </row>
    <row r="807" spans="1:16" ht="38.25">
      <c r="A807" s="26" t="s">
        <v>51</v>
      </c>
      <c s="31" t="s">
        <v>7009</v>
      </c>
      <c s="31" t="s">
        <v>7291</v>
      </c>
      <c s="26" t="s">
        <v>53</v>
      </c>
      <c s="32" t="s">
        <v>8988</v>
      </c>
      <c s="33" t="s">
        <v>966</v>
      </c>
      <c s="34">
        <v>1</v>
      </c>
      <c s="35">
        <v>0</v>
      </c>
      <c s="36">
        <f>ROUND(ROUND(H807,2)*ROUND(G807,3),2)</f>
      </c>
      <c r="O807">
        <f>(I807*21)/100</f>
      </c>
      <c t="s">
        <v>28</v>
      </c>
    </row>
    <row r="808" spans="1:5" ht="51">
      <c r="A808" s="37" t="s">
        <v>56</v>
      </c>
      <c r="E808" s="38" t="s">
        <v>8989</v>
      </c>
    </row>
    <row r="809" spans="1:5" ht="12.75">
      <c r="A809" s="39" t="s">
        <v>57</v>
      </c>
      <c r="E809" s="40" t="s">
        <v>53</v>
      </c>
    </row>
    <row r="810" spans="1:5" ht="12.75">
      <c r="A810" t="s">
        <v>58</v>
      </c>
      <c r="E810" s="38" t="s">
        <v>53</v>
      </c>
    </row>
    <row r="811" spans="1:16" ht="25.5">
      <c r="A811" s="26" t="s">
        <v>51</v>
      </c>
      <c s="31" t="s">
        <v>7014</v>
      </c>
      <c s="31" t="s">
        <v>7294</v>
      </c>
      <c s="26" t="s">
        <v>53</v>
      </c>
      <c s="32" t="s">
        <v>8990</v>
      </c>
      <c s="33" t="s">
        <v>966</v>
      </c>
      <c s="34">
        <v>1</v>
      </c>
      <c s="35">
        <v>0</v>
      </c>
      <c s="36">
        <f>ROUND(ROUND(H811,2)*ROUND(G811,3),2)</f>
      </c>
      <c r="O811">
        <f>(I811*21)/100</f>
      </c>
      <c t="s">
        <v>28</v>
      </c>
    </row>
    <row r="812" spans="1:5" ht="51">
      <c r="A812" s="37" t="s">
        <v>56</v>
      </c>
      <c r="E812" s="38" t="s">
        <v>8991</v>
      </c>
    </row>
    <row r="813" spans="1:5" ht="12.75">
      <c r="A813" s="39" t="s">
        <v>57</v>
      </c>
      <c r="E813" s="40" t="s">
        <v>53</v>
      </c>
    </row>
    <row r="814" spans="1:5" ht="12.75">
      <c r="A814" t="s">
        <v>58</v>
      </c>
      <c r="E814" s="38" t="s">
        <v>53</v>
      </c>
    </row>
    <row r="815" spans="1:16" ht="25.5">
      <c r="A815" s="26" t="s">
        <v>51</v>
      </c>
      <c s="31" t="s">
        <v>7018</v>
      </c>
      <c s="31" t="s">
        <v>7297</v>
      </c>
      <c s="26" t="s">
        <v>53</v>
      </c>
      <c s="32" t="s">
        <v>8992</v>
      </c>
      <c s="33" t="s">
        <v>966</v>
      </c>
      <c s="34">
        <v>1</v>
      </c>
      <c s="35">
        <v>0</v>
      </c>
      <c s="36">
        <f>ROUND(ROUND(H815,2)*ROUND(G815,3),2)</f>
      </c>
      <c r="O815">
        <f>(I815*21)/100</f>
      </c>
      <c t="s">
        <v>28</v>
      </c>
    </row>
    <row r="816" spans="1:5" ht="51">
      <c r="A816" s="37" t="s">
        <v>56</v>
      </c>
      <c r="E816" s="38" t="s">
        <v>8993</v>
      </c>
    </row>
    <row r="817" spans="1:5" ht="12.75">
      <c r="A817" s="39" t="s">
        <v>57</v>
      </c>
      <c r="E817" s="40" t="s">
        <v>53</v>
      </c>
    </row>
    <row r="818" spans="1:5" ht="12.75">
      <c r="A818" t="s">
        <v>58</v>
      </c>
      <c r="E818" s="38" t="s">
        <v>53</v>
      </c>
    </row>
    <row r="819" spans="1:16" ht="25.5">
      <c r="A819" s="26" t="s">
        <v>51</v>
      </c>
      <c s="31" t="s">
        <v>7022</v>
      </c>
      <c s="31" t="s">
        <v>7300</v>
      </c>
      <c s="26" t="s">
        <v>53</v>
      </c>
      <c s="32" t="s">
        <v>7414</v>
      </c>
      <c s="33" t="s">
        <v>966</v>
      </c>
      <c s="34">
        <v>1</v>
      </c>
      <c s="35">
        <v>0</v>
      </c>
      <c s="36">
        <f>ROUND(ROUND(H819,2)*ROUND(G819,3),2)</f>
      </c>
      <c r="O819">
        <f>(I819*21)/100</f>
      </c>
      <c t="s">
        <v>28</v>
      </c>
    </row>
    <row r="820" spans="1:5" ht="38.25">
      <c r="A820" s="37" t="s">
        <v>56</v>
      </c>
      <c r="E820" s="38" t="s">
        <v>7415</v>
      </c>
    </row>
    <row r="821" spans="1:5" ht="12.75">
      <c r="A821" s="39" t="s">
        <v>57</v>
      </c>
      <c r="E821" s="40" t="s">
        <v>53</v>
      </c>
    </row>
    <row r="822" spans="1:5" ht="12.75">
      <c r="A822" t="s">
        <v>58</v>
      </c>
      <c r="E822" s="38" t="s">
        <v>53</v>
      </c>
    </row>
    <row r="823" spans="1:16" ht="12.75">
      <c r="A823" s="26" t="s">
        <v>51</v>
      </c>
      <c s="31" t="s">
        <v>7026</v>
      </c>
      <c s="31" t="s">
        <v>7302</v>
      </c>
      <c s="26" t="s">
        <v>53</v>
      </c>
      <c s="32" t="s">
        <v>8994</v>
      </c>
      <c s="33" t="s">
        <v>966</v>
      </c>
      <c s="34">
        <v>1</v>
      </c>
      <c s="35">
        <v>0</v>
      </c>
      <c s="36">
        <f>ROUND(ROUND(H823,2)*ROUND(G823,3),2)</f>
      </c>
      <c r="O823">
        <f>(I823*21)/100</f>
      </c>
      <c t="s">
        <v>28</v>
      </c>
    </row>
    <row r="824" spans="1:5" ht="12.75">
      <c r="A824" s="37" t="s">
        <v>56</v>
      </c>
      <c r="E824" s="38" t="s">
        <v>8994</v>
      </c>
    </row>
    <row r="825" spans="1:5" ht="12.75">
      <c r="A825" s="39" t="s">
        <v>57</v>
      </c>
      <c r="E825" s="40" t="s">
        <v>53</v>
      </c>
    </row>
    <row r="826" spans="1:5" ht="12.75">
      <c r="A826" t="s">
        <v>58</v>
      </c>
      <c r="E826" s="38" t="s">
        <v>53</v>
      </c>
    </row>
    <row r="827" spans="1:16" ht="25.5">
      <c r="A827" s="26" t="s">
        <v>51</v>
      </c>
      <c s="31" t="s">
        <v>7028</v>
      </c>
      <c s="31" t="s">
        <v>7305</v>
      </c>
      <c s="26" t="s">
        <v>53</v>
      </c>
      <c s="32" t="s">
        <v>8995</v>
      </c>
      <c s="33" t="s">
        <v>966</v>
      </c>
      <c s="34">
        <v>2</v>
      </c>
      <c s="35">
        <v>0</v>
      </c>
      <c s="36">
        <f>ROUND(ROUND(H827,2)*ROUND(G827,3),2)</f>
      </c>
      <c r="O827">
        <f>(I827*21)/100</f>
      </c>
      <c t="s">
        <v>28</v>
      </c>
    </row>
    <row r="828" spans="1:5" ht="25.5">
      <c r="A828" s="37" t="s">
        <v>56</v>
      </c>
      <c r="E828" s="38" t="s">
        <v>8995</v>
      </c>
    </row>
    <row r="829" spans="1:5" ht="12.75">
      <c r="A829" s="39" t="s">
        <v>57</v>
      </c>
      <c r="E829" s="40" t="s">
        <v>53</v>
      </c>
    </row>
    <row r="830" spans="1:5" ht="12.75">
      <c r="A830" t="s">
        <v>58</v>
      </c>
      <c r="E830" s="38" t="s">
        <v>53</v>
      </c>
    </row>
    <row r="831" spans="1:16" ht="25.5">
      <c r="A831" s="26" t="s">
        <v>51</v>
      </c>
      <c s="31" t="s">
        <v>7030</v>
      </c>
      <c s="31" t="s">
        <v>7431</v>
      </c>
      <c s="26" t="s">
        <v>53</v>
      </c>
      <c s="32" t="s">
        <v>8996</v>
      </c>
      <c s="33" t="s">
        <v>966</v>
      </c>
      <c s="34">
        <v>7</v>
      </c>
      <c s="35">
        <v>0</v>
      </c>
      <c s="36">
        <f>ROUND(ROUND(H831,2)*ROUND(G831,3),2)</f>
      </c>
      <c r="O831">
        <f>(I831*21)/100</f>
      </c>
      <c t="s">
        <v>28</v>
      </c>
    </row>
    <row r="832" spans="1:5" ht="25.5">
      <c r="A832" s="37" t="s">
        <v>56</v>
      </c>
      <c r="E832" s="38" t="s">
        <v>8996</v>
      </c>
    </row>
    <row r="833" spans="1:5" ht="12.75">
      <c r="A833" s="39" t="s">
        <v>57</v>
      </c>
      <c r="E833" s="40" t="s">
        <v>53</v>
      </c>
    </row>
    <row r="834" spans="1:5" ht="12.75">
      <c r="A834" t="s">
        <v>58</v>
      </c>
      <c r="E834" s="38" t="s">
        <v>53</v>
      </c>
    </row>
    <row r="835" spans="1:16" ht="12.75">
      <c r="A835" s="26" t="s">
        <v>51</v>
      </c>
      <c s="31" t="s">
        <v>7032</v>
      </c>
      <c s="31" t="s">
        <v>7434</v>
      </c>
      <c s="26" t="s">
        <v>53</v>
      </c>
      <c s="32" t="s">
        <v>8997</v>
      </c>
      <c s="33" t="s">
        <v>966</v>
      </c>
      <c s="34">
        <v>3</v>
      </c>
      <c s="35">
        <v>0</v>
      </c>
      <c s="36">
        <f>ROUND(ROUND(H835,2)*ROUND(G835,3),2)</f>
      </c>
      <c r="O835">
        <f>(I835*21)/100</f>
      </c>
      <c t="s">
        <v>28</v>
      </c>
    </row>
    <row r="836" spans="1:5" ht="12.75">
      <c r="A836" s="37" t="s">
        <v>56</v>
      </c>
      <c r="E836" s="38" t="s">
        <v>8997</v>
      </c>
    </row>
    <row r="837" spans="1:5" ht="12.75">
      <c r="A837" s="39" t="s">
        <v>57</v>
      </c>
      <c r="E837" s="40" t="s">
        <v>53</v>
      </c>
    </row>
    <row r="838" spans="1:5" ht="12.75">
      <c r="A838" t="s">
        <v>58</v>
      </c>
      <c r="E838" s="38" t="s">
        <v>53</v>
      </c>
    </row>
    <row r="839" spans="1:16" ht="25.5">
      <c r="A839" s="26" t="s">
        <v>51</v>
      </c>
      <c s="31" t="s">
        <v>7037</v>
      </c>
      <c s="31" t="s">
        <v>7491</v>
      </c>
      <c s="26" t="s">
        <v>53</v>
      </c>
      <c s="32" t="s">
        <v>8998</v>
      </c>
      <c s="33" t="s">
        <v>966</v>
      </c>
      <c s="34">
        <v>2</v>
      </c>
      <c s="35">
        <v>0</v>
      </c>
      <c s="36">
        <f>ROUND(ROUND(H839,2)*ROUND(G839,3),2)</f>
      </c>
      <c r="O839">
        <f>(I839*21)/100</f>
      </c>
      <c t="s">
        <v>28</v>
      </c>
    </row>
    <row r="840" spans="1:5" ht="25.5">
      <c r="A840" s="37" t="s">
        <v>56</v>
      </c>
      <c r="E840" s="38" t="s">
        <v>8998</v>
      </c>
    </row>
    <row r="841" spans="1:5" ht="12.75">
      <c r="A841" s="39" t="s">
        <v>57</v>
      </c>
      <c r="E841" s="40" t="s">
        <v>53</v>
      </c>
    </row>
    <row r="842" spans="1:5" ht="12.75">
      <c r="A842" t="s">
        <v>58</v>
      </c>
      <c r="E842" s="38" t="s">
        <v>53</v>
      </c>
    </row>
    <row r="843" spans="1:16" ht="25.5">
      <c r="A843" s="26" t="s">
        <v>51</v>
      </c>
      <c s="31" t="s">
        <v>7044</v>
      </c>
      <c s="31" t="s">
        <v>7494</v>
      </c>
      <c s="26" t="s">
        <v>53</v>
      </c>
      <c s="32" t="s">
        <v>8999</v>
      </c>
      <c s="33" t="s">
        <v>55</v>
      </c>
      <c s="34">
        <v>30</v>
      </c>
      <c s="35">
        <v>0</v>
      </c>
      <c s="36">
        <f>ROUND(ROUND(H843,2)*ROUND(G843,3),2)</f>
      </c>
      <c r="O843">
        <f>(I843*21)/100</f>
      </c>
      <c t="s">
        <v>28</v>
      </c>
    </row>
    <row r="844" spans="1:5" ht="25.5">
      <c r="A844" s="37" t="s">
        <v>56</v>
      </c>
      <c r="E844" s="38" t="s">
        <v>8999</v>
      </c>
    </row>
    <row r="845" spans="1:5" ht="12.75">
      <c r="A845" s="39" t="s">
        <v>57</v>
      </c>
      <c r="E845" s="40" t="s">
        <v>53</v>
      </c>
    </row>
    <row r="846" spans="1:5" ht="12.75">
      <c r="A846" t="s">
        <v>58</v>
      </c>
      <c r="E846" s="38" t="s">
        <v>53</v>
      </c>
    </row>
    <row r="847" spans="1:16" ht="25.5">
      <c r="A847" s="26" t="s">
        <v>51</v>
      </c>
      <c s="31" t="s">
        <v>6379</v>
      </c>
      <c s="31" t="s">
        <v>7497</v>
      </c>
      <c s="26" t="s">
        <v>53</v>
      </c>
      <c s="32" t="s">
        <v>9000</v>
      </c>
      <c s="33" t="s">
        <v>55</v>
      </c>
      <c s="34">
        <v>20</v>
      </c>
      <c s="35">
        <v>0</v>
      </c>
      <c s="36">
        <f>ROUND(ROUND(H847,2)*ROUND(G847,3),2)</f>
      </c>
      <c r="O847">
        <f>(I847*21)/100</f>
      </c>
      <c t="s">
        <v>28</v>
      </c>
    </row>
    <row r="848" spans="1:5" ht="25.5">
      <c r="A848" s="37" t="s">
        <v>56</v>
      </c>
      <c r="E848" s="38" t="s">
        <v>9000</v>
      </c>
    </row>
    <row r="849" spans="1:5" ht="12.75">
      <c r="A849" s="39" t="s">
        <v>57</v>
      </c>
      <c r="E849" s="40" t="s">
        <v>53</v>
      </c>
    </row>
    <row r="850" spans="1:5" ht="12.75">
      <c r="A850" t="s">
        <v>58</v>
      </c>
      <c r="E850" s="38" t="s">
        <v>53</v>
      </c>
    </row>
    <row r="851" spans="1:16" ht="25.5">
      <c r="A851" s="26" t="s">
        <v>51</v>
      </c>
      <c s="31" t="s">
        <v>6408</v>
      </c>
      <c s="31" t="s">
        <v>7501</v>
      </c>
      <c s="26" t="s">
        <v>53</v>
      </c>
      <c s="32" t="s">
        <v>7502</v>
      </c>
      <c s="33" t="s">
        <v>966</v>
      </c>
      <c s="34">
        <v>8</v>
      </c>
      <c s="35">
        <v>0</v>
      </c>
      <c s="36">
        <f>ROUND(ROUND(H851,2)*ROUND(G851,3),2)</f>
      </c>
      <c r="O851">
        <f>(I851*21)/100</f>
      </c>
      <c t="s">
        <v>28</v>
      </c>
    </row>
    <row r="852" spans="1:5" ht="25.5">
      <c r="A852" s="37" t="s">
        <v>56</v>
      </c>
      <c r="E852" s="38" t="s">
        <v>7502</v>
      </c>
    </row>
    <row r="853" spans="1:5" ht="12.75">
      <c r="A853" s="39" t="s">
        <v>57</v>
      </c>
      <c r="E853" s="40" t="s">
        <v>53</v>
      </c>
    </row>
    <row r="854" spans="1:5" ht="12.75">
      <c r="A854" t="s">
        <v>58</v>
      </c>
      <c r="E854"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9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0+O10+O15+O20+O29+O34+O39+O48+O57+O62+O67+O72+O93+O98+O107+O112+O117+O134+O147+O156+O161+O166+O171+O180+O185+O194</f>
      </c>
      <c t="s">
        <v>27</v>
      </c>
    </row>
    <row r="3" spans="1:16" ht="15" customHeight="1">
      <c r="A3" t="s">
        <v>12</v>
      </c>
      <c s="12" t="s">
        <v>14</v>
      </c>
      <c s="13" t="s">
        <v>15</v>
      </c>
      <c s="1"/>
      <c s="14" t="s">
        <v>16</v>
      </c>
      <c s="1"/>
      <c s="9"/>
      <c s="8" t="s">
        <v>9001</v>
      </c>
      <c s="41">
        <f>0+I10+I15+I20+I29+I34+I39+I48+I57+I62+I67+I72+I93+I98+I107+I112+I117+I134+I147+I156+I161+I166+I171+I180+I185+I194</f>
      </c>
      <c r="O3" t="s">
        <v>23</v>
      </c>
      <c t="s">
        <v>28</v>
      </c>
    </row>
    <row r="4" spans="1:16" ht="15" customHeight="1">
      <c r="A4" t="s">
        <v>17</v>
      </c>
      <c s="12" t="s">
        <v>18</v>
      </c>
      <c s="13" t="s">
        <v>5715</v>
      </c>
      <c s="1"/>
      <c s="14" t="s">
        <v>5716</v>
      </c>
      <c s="1"/>
      <c s="1"/>
      <c s="11"/>
      <c s="11"/>
      <c r="O4" t="s">
        <v>24</v>
      </c>
      <c t="s">
        <v>28</v>
      </c>
    </row>
    <row r="5" spans="1:16" ht="12.75" customHeight="1">
      <c r="A5" t="s">
        <v>21</v>
      </c>
      <c s="12" t="s">
        <v>18</v>
      </c>
      <c s="13" t="s">
        <v>8738</v>
      </c>
      <c s="1"/>
      <c s="14" t="s">
        <v>8739</v>
      </c>
      <c s="1"/>
      <c s="1"/>
      <c s="1"/>
      <c s="1"/>
      <c r="O5" t="s">
        <v>25</v>
      </c>
      <c t="s">
        <v>28</v>
      </c>
    </row>
    <row r="6" spans="1:9" ht="12.75" customHeight="1">
      <c r="A6" t="s">
        <v>388</v>
      </c>
      <c s="16" t="s">
        <v>22</v>
      </c>
      <c s="17" t="s">
        <v>9001</v>
      </c>
      <c s="6"/>
      <c s="18" t="s">
        <v>7541</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7543</v>
      </c>
      <c s="27"/>
      <c s="29" t="s">
        <v>7547</v>
      </c>
      <c s="27"/>
      <c s="27"/>
      <c s="27"/>
      <c s="30">
        <f>0+Q10</f>
      </c>
      <c r="O10">
        <f>0+R10</f>
      </c>
      <c r="Q10">
        <f>0+I11</f>
      </c>
      <c>
        <f>0+O11</f>
      </c>
    </row>
    <row r="11" spans="1:16" ht="12.75">
      <c r="A11" s="26" t="s">
        <v>51</v>
      </c>
      <c s="31" t="s">
        <v>306</v>
      </c>
      <c s="31" t="s">
        <v>6089</v>
      </c>
      <c s="26" t="s">
        <v>53</v>
      </c>
      <c s="32" t="s">
        <v>7548</v>
      </c>
      <c s="33" t="s">
        <v>966</v>
      </c>
      <c s="34">
        <v>1</v>
      </c>
      <c s="35">
        <v>0</v>
      </c>
      <c s="36">
        <f>ROUND(ROUND(H11,2)*ROUND(G11,3),2)</f>
      </c>
      <c r="O11">
        <f>(I11*21)/100</f>
      </c>
      <c t="s">
        <v>28</v>
      </c>
    </row>
    <row r="12" spans="1:5" ht="12.75">
      <c r="A12" s="37" t="s">
        <v>56</v>
      </c>
      <c r="E12" s="38" t="s">
        <v>7548</v>
      </c>
    </row>
    <row r="13" spans="1:5" ht="12.75">
      <c r="A13" s="39" t="s">
        <v>57</v>
      </c>
      <c r="E13" s="40" t="s">
        <v>53</v>
      </c>
    </row>
    <row r="14" spans="1:5" ht="12.75">
      <c r="A14" t="s">
        <v>58</v>
      </c>
      <c r="E14" s="38" t="s">
        <v>53</v>
      </c>
    </row>
    <row r="15" spans="1:18" ht="12.75" customHeight="1">
      <c r="A15" s="6" t="s">
        <v>48</v>
      </c>
      <c s="6"/>
      <c s="44" t="s">
        <v>7546</v>
      </c>
      <c s="6"/>
      <c s="29" t="s">
        <v>7550</v>
      </c>
      <c s="6"/>
      <c s="6"/>
      <c s="6"/>
      <c s="46">
        <f>0+Q15</f>
      </c>
      <c r="O15">
        <f>0+R15</f>
      </c>
      <c r="Q15">
        <f>0+I16</f>
      </c>
      <c>
        <f>0+O16</f>
      </c>
    </row>
    <row r="16" spans="1:16" ht="12.75">
      <c r="A16" s="26" t="s">
        <v>51</v>
      </c>
      <c s="31" t="s">
        <v>158</v>
      </c>
      <c s="31" t="s">
        <v>6091</v>
      </c>
      <c s="26" t="s">
        <v>53</v>
      </c>
      <c s="32" t="s">
        <v>7551</v>
      </c>
      <c s="33" t="s">
        <v>966</v>
      </c>
      <c s="34">
        <v>1</v>
      </c>
      <c s="35">
        <v>0</v>
      </c>
      <c s="36">
        <f>ROUND(ROUND(H16,2)*ROUND(G16,3),2)</f>
      </c>
      <c r="O16">
        <f>(I16*21)/100</f>
      </c>
      <c t="s">
        <v>28</v>
      </c>
    </row>
    <row r="17" spans="1:5" ht="12.75">
      <c r="A17" s="37" t="s">
        <v>56</v>
      </c>
      <c r="E17" s="38" t="s">
        <v>7551</v>
      </c>
    </row>
    <row r="18" spans="1:5" ht="12.75">
      <c r="A18" s="39" t="s">
        <v>57</v>
      </c>
      <c r="E18" s="40" t="s">
        <v>53</v>
      </c>
    </row>
    <row r="19" spans="1:5" ht="12.75">
      <c r="A19" t="s">
        <v>58</v>
      </c>
      <c r="E19" s="38" t="s">
        <v>53</v>
      </c>
    </row>
    <row r="20" spans="1:18" ht="12.75" customHeight="1">
      <c r="A20" s="6" t="s">
        <v>48</v>
      </c>
      <c s="6"/>
      <c s="44" t="s">
        <v>7549</v>
      </c>
      <c s="6"/>
      <c s="29" t="s">
        <v>7553</v>
      </c>
      <c s="6"/>
      <c s="6"/>
      <c s="6"/>
      <c s="46">
        <f>0+Q20</f>
      </c>
      <c r="O20">
        <f>0+R20</f>
      </c>
      <c r="Q20">
        <f>0+I21+I25</f>
      </c>
      <c>
        <f>0+O21+O25</f>
      </c>
    </row>
    <row r="21" spans="1:16" ht="12.75">
      <c r="A21" s="26" t="s">
        <v>51</v>
      </c>
      <c s="31" t="s">
        <v>26</v>
      </c>
      <c s="31" t="s">
        <v>9003</v>
      </c>
      <c s="26" t="s">
        <v>53</v>
      </c>
      <c s="32" t="s">
        <v>9004</v>
      </c>
      <c s="33" t="s">
        <v>55</v>
      </c>
      <c s="34">
        <v>65</v>
      </c>
      <c s="35">
        <v>0</v>
      </c>
      <c s="36">
        <f>ROUND(ROUND(H21,2)*ROUND(G21,3),2)</f>
      </c>
      <c r="O21">
        <f>(I21*21)/100</f>
      </c>
      <c t="s">
        <v>28</v>
      </c>
    </row>
    <row r="22" spans="1:5" ht="12.75">
      <c r="A22" s="37" t="s">
        <v>56</v>
      </c>
      <c r="E22" s="38" t="s">
        <v>9004</v>
      </c>
    </row>
    <row r="23" spans="1:5" ht="12.75">
      <c r="A23" s="39" t="s">
        <v>57</v>
      </c>
      <c r="E23" s="40" t="s">
        <v>53</v>
      </c>
    </row>
    <row r="24" spans="1:5" ht="12.75">
      <c r="A24" t="s">
        <v>58</v>
      </c>
      <c r="E24" s="38" t="s">
        <v>53</v>
      </c>
    </row>
    <row r="25" spans="1:16" ht="12.75">
      <c r="A25" s="26" t="s">
        <v>51</v>
      </c>
      <c s="31" t="s">
        <v>40</v>
      </c>
      <c s="31" t="s">
        <v>9005</v>
      </c>
      <c s="26" t="s">
        <v>53</v>
      </c>
      <c s="32" t="s">
        <v>9006</v>
      </c>
      <c s="33" t="s">
        <v>55</v>
      </c>
      <c s="34">
        <v>6</v>
      </c>
      <c s="35">
        <v>0</v>
      </c>
      <c s="36">
        <f>ROUND(ROUND(H25,2)*ROUND(G25,3),2)</f>
      </c>
      <c r="O25">
        <f>(I25*21)/100</f>
      </c>
      <c t="s">
        <v>28</v>
      </c>
    </row>
    <row r="26" spans="1:5" ht="12.75">
      <c r="A26" s="37" t="s">
        <v>56</v>
      </c>
      <c r="E26" s="38" t="s">
        <v>9006</v>
      </c>
    </row>
    <row r="27" spans="1:5" ht="12.75">
      <c r="A27" s="39" t="s">
        <v>57</v>
      </c>
      <c r="E27" s="40" t="s">
        <v>53</v>
      </c>
    </row>
    <row r="28" spans="1:5" ht="12.75">
      <c r="A28" t="s">
        <v>58</v>
      </c>
      <c r="E28" s="38" t="s">
        <v>53</v>
      </c>
    </row>
    <row r="29" spans="1:18" ht="12.75" customHeight="1">
      <c r="A29" s="6" t="s">
        <v>48</v>
      </c>
      <c s="6"/>
      <c s="44" t="s">
        <v>7552</v>
      </c>
      <c s="6"/>
      <c s="29" t="s">
        <v>9007</v>
      </c>
      <c s="6"/>
      <c s="6"/>
      <c s="6"/>
      <c s="46">
        <f>0+Q29</f>
      </c>
      <c r="O29">
        <f>0+R29</f>
      </c>
      <c r="Q29">
        <f>0+I30</f>
      </c>
      <c>
        <f>0+O30</f>
      </c>
    </row>
    <row r="30" spans="1:16" ht="12.75">
      <c r="A30" s="26" t="s">
        <v>51</v>
      </c>
      <c s="31" t="s">
        <v>81</v>
      </c>
      <c s="31" t="s">
        <v>9008</v>
      </c>
      <c s="26" t="s">
        <v>53</v>
      </c>
      <c s="32" t="s">
        <v>6053</v>
      </c>
      <c s="33" t="s">
        <v>5878</v>
      </c>
      <c s="34">
        <v>1.68</v>
      </c>
      <c s="35">
        <v>0</v>
      </c>
      <c s="36">
        <f>ROUND(ROUND(H30,2)*ROUND(G30,3),2)</f>
      </c>
      <c r="O30">
        <f>(I30*21)/100</f>
      </c>
      <c t="s">
        <v>28</v>
      </c>
    </row>
    <row r="31" spans="1:5" ht="12.75">
      <c r="A31" s="37" t="s">
        <v>56</v>
      </c>
      <c r="E31" s="38" t="s">
        <v>6053</v>
      </c>
    </row>
    <row r="32" spans="1:5" ht="12.75">
      <c r="A32" s="39" t="s">
        <v>57</v>
      </c>
      <c r="E32" s="40" t="s">
        <v>53</v>
      </c>
    </row>
    <row r="33" spans="1:5" ht="12.75">
      <c r="A33" t="s">
        <v>58</v>
      </c>
      <c r="E33" s="38" t="s">
        <v>53</v>
      </c>
    </row>
    <row r="34" spans="1:18" ht="12.75" customHeight="1">
      <c r="A34" s="6" t="s">
        <v>48</v>
      </c>
      <c s="6"/>
      <c s="44" t="s">
        <v>7559</v>
      </c>
      <c s="6"/>
      <c s="29" t="s">
        <v>6090</v>
      </c>
      <c s="6"/>
      <c s="6"/>
      <c s="6"/>
      <c s="46">
        <f>0+Q34</f>
      </c>
      <c r="O34">
        <f>0+R34</f>
      </c>
      <c r="Q34">
        <f>0+I35</f>
      </c>
      <c>
        <f>0+O35</f>
      </c>
    </row>
    <row r="35" spans="1:16" ht="12.75">
      <c r="A35" s="26" t="s">
        <v>51</v>
      </c>
      <c s="31" t="s">
        <v>160</v>
      </c>
      <c s="31" t="s">
        <v>6093</v>
      </c>
      <c s="26" t="s">
        <v>53</v>
      </c>
      <c s="32" t="s">
        <v>6090</v>
      </c>
      <c s="33" t="s">
        <v>6079</v>
      </c>
      <c s="34">
        <v>1</v>
      </c>
      <c s="35">
        <v>0</v>
      </c>
      <c s="36">
        <f>ROUND(ROUND(H35,2)*ROUND(G35,3),2)</f>
      </c>
      <c r="O35">
        <f>(I35*21)/100</f>
      </c>
      <c t="s">
        <v>28</v>
      </c>
    </row>
    <row r="36" spans="1:5" ht="12.75">
      <c r="A36" s="37" t="s">
        <v>56</v>
      </c>
      <c r="E36" s="38" t="s">
        <v>6090</v>
      </c>
    </row>
    <row r="37" spans="1:5" ht="12.75">
      <c r="A37" s="39" t="s">
        <v>57</v>
      </c>
      <c r="E37" s="40" t="s">
        <v>53</v>
      </c>
    </row>
    <row r="38" spans="1:5" ht="12.75">
      <c r="A38" t="s">
        <v>58</v>
      </c>
      <c r="E38" s="38" t="s">
        <v>53</v>
      </c>
    </row>
    <row r="39" spans="1:18" ht="12.75" customHeight="1">
      <c r="A39" s="6" t="s">
        <v>48</v>
      </c>
      <c s="6"/>
      <c s="44" t="s">
        <v>7952</v>
      </c>
      <c s="6"/>
      <c s="29" t="s">
        <v>9009</v>
      </c>
      <c s="6"/>
      <c s="6"/>
      <c s="6"/>
      <c s="46">
        <f>0+Q39</f>
      </c>
      <c r="O39">
        <f>0+R39</f>
      </c>
      <c r="Q39">
        <f>0+I40+I44</f>
      </c>
      <c>
        <f>0+O40+O44</f>
      </c>
    </row>
    <row r="40" spans="1:16" ht="12.75">
      <c r="A40" s="26" t="s">
        <v>51</v>
      </c>
      <c s="31" t="s">
        <v>162</v>
      </c>
      <c s="31" t="s">
        <v>6095</v>
      </c>
      <c s="26" t="s">
        <v>53</v>
      </c>
      <c s="32" t="s">
        <v>9010</v>
      </c>
      <c s="33" t="s">
        <v>55</v>
      </c>
      <c s="34">
        <v>5</v>
      </c>
      <c s="35">
        <v>0</v>
      </c>
      <c s="36">
        <f>ROUND(ROUND(H40,2)*ROUND(G40,3),2)</f>
      </c>
      <c r="O40">
        <f>(I40*21)/100</f>
      </c>
      <c t="s">
        <v>28</v>
      </c>
    </row>
    <row r="41" spans="1:5" ht="12.75">
      <c r="A41" s="37" t="s">
        <v>56</v>
      </c>
      <c r="E41" s="38" t="s">
        <v>9010</v>
      </c>
    </row>
    <row r="42" spans="1:5" ht="12.75">
      <c r="A42" s="39" t="s">
        <v>57</v>
      </c>
      <c r="E42" s="40" t="s">
        <v>53</v>
      </c>
    </row>
    <row r="43" spans="1:5" ht="12.75">
      <c r="A43" t="s">
        <v>58</v>
      </c>
      <c r="E43" s="38" t="s">
        <v>53</v>
      </c>
    </row>
    <row r="44" spans="1:16" ht="12.75">
      <c r="A44" s="26" t="s">
        <v>51</v>
      </c>
      <c s="31" t="s">
        <v>166</v>
      </c>
      <c s="31" t="s">
        <v>6097</v>
      </c>
      <c s="26" t="s">
        <v>53</v>
      </c>
      <c s="32" t="s">
        <v>9011</v>
      </c>
      <c s="33" t="s">
        <v>55</v>
      </c>
      <c s="34">
        <v>17</v>
      </c>
      <c s="35">
        <v>0</v>
      </c>
      <c s="36">
        <f>ROUND(ROUND(H44,2)*ROUND(G44,3),2)</f>
      </c>
      <c r="O44">
        <f>(I44*21)/100</f>
      </c>
      <c t="s">
        <v>28</v>
      </c>
    </row>
    <row r="45" spans="1:5" ht="12.75">
      <c r="A45" s="37" t="s">
        <v>56</v>
      </c>
      <c r="E45" s="38" t="s">
        <v>9011</v>
      </c>
    </row>
    <row r="46" spans="1:5" ht="12.75">
      <c r="A46" s="39" t="s">
        <v>57</v>
      </c>
      <c r="E46" s="40" t="s">
        <v>53</v>
      </c>
    </row>
    <row r="47" spans="1:5" ht="12.75">
      <c r="A47" t="s">
        <v>58</v>
      </c>
      <c r="E47" s="38" t="s">
        <v>53</v>
      </c>
    </row>
    <row r="48" spans="1:18" ht="12.75" customHeight="1">
      <c r="A48" s="6" t="s">
        <v>48</v>
      </c>
      <c s="6"/>
      <c s="44" t="s">
        <v>7567</v>
      </c>
      <c s="6"/>
      <c s="29" t="s">
        <v>9012</v>
      </c>
      <c s="6"/>
      <c s="6"/>
      <c s="6"/>
      <c s="46">
        <f>0+Q48</f>
      </c>
      <c r="O48">
        <f>0+R48</f>
      </c>
      <c r="Q48">
        <f>0+I49+I53</f>
      </c>
      <c>
        <f>0+O49+O53</f>
      </c>
    </row>
    <row r="49" spans="1:16" ht="12.75">
      <c r="A49" s="26" t="s">
        <v>51</v>
      </c>
      <c s="31" t="s">
        <v>170</v>
      </c>
      <c s="31" t="s">
        <v>6099</v>
      </c>
      <c s="26" t="s">
        <v>53</v>
      </c>
      <c s="32" t="s">
        <v>9010</v>
      </c>
      <c s="33" t="s">
        <v>55</v>
      </c>
      <c s="34">
        <v>3</v>
      </c>
      <c s="35">
        <v>0</v>
      </c>
      <c s="36">
        <f>ROUND(ROUND(H49,2)*ROUND(G49,3),2)</f>
      </c>
      <c r="O49">
        <f>(I49*21)/100</f>
      </c>
      <c t="s">
        <v>28</v>
      </c>
    </row>
    <row r="50" spans="1:5" ht="12.75">
      <c r="A50" s="37" t="s">
        <v>56</v>
      </c>
      <c r="E50" s="38" t="s">
        <v>9010</v>
      </c>
    </row>
    <row r="51" spans="1:5" ht="12.75">
      <c r="A51" s="39" t="s">
        <v>57</v>
      </c>
      <c r="E51" s="40" t="s">
        <v>53</v>
      </c>
    </row>
    <row r="52" spans="1:5" ht="12.75">
      <c r="A52" t="s">
        <v>58</v>
      </c>
      <c r="E52" s="38" t="s">
        <v>53</v>
      </c>
    </row>
    <row r="53" spans="1:16" ht="12.75">
      <c r="A53" s="26" t="s">
        <v>51</v>
      </c>
      <c s="31" t="s">
        <v>174</v>
      </c>
      <c s="31" t="s">
        <v>6183</v>
      </c>
      <c s="26" t="s">
        <v>53</v>
      </c>
      <c s="32" t="s">
        <v>9011</v>
      </c>
      <c s="33" t="s">
        <v>55</v>
      </c>
      <c s="34">
        <v>8</v>
      </c>
      <c s="35">
        <v>0</v>
      </c>
      <c s="36">
        <f>ROUND(ROUND(H53,2)*ROUND(G53,3),2)</f>
      </c>
      <c r="O53">
        <f>(I53*21)/100</f>
      </c>
      <c t="s">
        <v>28</v>
      </c>
    </row>
    <row r="54" spans="1:5" ht="12.75">
      <c r="A54" s="37" t="s">
        <v>56</v>
      </c>
      <c r="E54" s="38" t="s">
        <v>9011</v>
      </c>
    </row>
    <row r="55" spans="1:5" ht="12.75">
      <c r="A55" s="39" t="s">
        <v>57</v>
      </c>
      <c r="E55" s="40" t="s">
        <v>53</v>
      </c>
    </row>
    <row r="56" spans="1:5" ht="12.75">
      <c r="A56" t="s">
        <v>58</v>
      </c>
      <c r="E56" s="38" t="s">
        <v>53</v>
      </c>
    </row>
    <row r="57" spans="1:18" ht="12.75" customHeight="1">
      <c r="A57" s="6" t="s">
        <v>48</v>
      </c>
      <c s="6"/>
      <c s="44" t="s">
        <v>7572</v>
      </c>
      <c s="6"/>
      <c s="29" t="s">
        <v>7605</v>
      </c>
      <c s="6"/>
      <c s="6"/>
      <c s="6"/>
      <c s="46">
        <f>0+Q57</f>
      </c>
      <c r="O57">
        <f>0+R57</f>
      </c>
      <c r="Q57">
        <f>0+I58</f>
      </c>
      <c>
        <f>0+O58</f>
      </c>
    </row>
    <row r="58" spans="1:16" ht="12.75">
      <c r="A58" s="26" t="s">
        <v>51</v>
      </c>
      <c s="31" t="s">
        <v>38</v>
      </c>
      <c s="31" t="s">
        <v>9013</v>
      </c>
      <c s="26" t="s">
        <v>53</v>
      </c>
      <c s="32" t="s">
        <v>9014</v>
      </c>
      <c s="33" t="s">
        <v>966</v>
      </c>
      <c s="34">
        <v>5</v>
      </c>
      <c s="35">
        <v>0</v>
      </c>
      <c s="36">
        <f>ROUND(ROUND(H58,2)*ROUND(G58,3),2)</f>
      </c>
      <c r="O58">
        <f>(I58*21)/100</f>
      </c>
      <c t="s">
        <v>28</v>
      </c>
    </row>
    <row r="59" spans="1:5" ht="12.75">
      <c r="A59" s="37" t="s">
        <v>56</v>
      </c>
      <c r="E59" s="38" t="s">
        <v>9014</v>
      </c>
    </row>
    <row r="60" spans="1:5" ht="12.75">
      <c r="A60" s="39" t="s">
        <v>57</v>
      </c>
      <c r="E60" s="40" t="s">
        <v>53</v>
      </c>
    </row>
    <row r="61" spans="1:5" ht="12.75">
      <c r="A61" t="s">
        <v>58</v>
      </c>
      <c r="E61" s="38" t="s">
        <v>53</v>
      </c>
    </row>
    <row r="62" spans="1:18" ht="12.75" customHeight="1">
      <c r="A62" s="6" t="s">
        <v>48</v>
      </c>
      <c s="6"/>
      <c s="44" t="s">
        <v>7582</v>
      </c>
      <c s="6"/>
      <c s="29" t="s">
        <v>7609</v>
      </c>
      <c s="6"/>
      <c s="6"/>
      <c s="6"/>
      <c s="46">
        <f>0+Q62</f>
      </c>
      <c r="O62">
        <f>0+R62</f>
      </c>
      <c r="Q62">
        <f>0+I63</f>
      </c>
      <c>
        <f>0+O63</f>
      </c>
    </row>
    <row r="63" spans="1:16" ht="12.75">
      <c r="A63" s="26" t="s">
        <v>51</v>
      </c>
      <c s="31" t="s">
        <v>178</v>
      </c>
      <c s="31" t="s">
        <v>6184</v>
      </c>
      <c s="26" t="s">
        <v>53</v>
      </c>
      <c s="32" t="s">
        <v>9015</v>
      </c>
      <c s="33" t="s">
        <v>966</v>
      </c>
      <c s="34">
        <v>1</v>
      </c>
      <c s="35">
        <v>0</v>
      </c>
      <c s="36">
        <f>ROUND(ROUND(H63,2)*ROUND(G63,3),2)</f>
      </c>
      <c r="O63">
        <f>(I63*21)/100</f>
      </c>
      <c t="s">
        <v>28</v>
      </c>
    </row>
    <row r="64" spans="1:5" ht="12.75">
      <c r="A64" s="37" t="s">
        <v>56</v>
      </c>
      <c r="E64" s="38" t="s">
        <v>9015</v>
      </c>
    </row>
    <row r="65" spans="1:5" ht="12.75">
      <c r="A65" s="39" t="s">
        <v>57</v>
      </c>
      <c r="E65" s="40" t="s">
        <v>53</v>
      </c>
    </row>
    <row r="66" spans="1:5" ht="12.75">
      <c r="A66" t="s">
        <v>58</v>
      </c>
      <c r="E66" s="38" t="s">
        <v>53</v>
      </c>
    </row>
    <row r="67" spans="1:18" ht="12.75" customHeight="1">
      <c r="A67" s="6" t="s">
        <v>48</v>
      </c>
      <c s="6"/>
      <c s="44" t="s">
        <v>7592</v>
      </c>
      <c s="6"/>
      <c s="29" t="s">
        <v>7613</v>
      </c>
      <c s="6"/>
      <c s="6"/>
      <c s="6"/>
      <c s="46">
        <f>0+Q67</f>
      </c>
      <c r="O67">
        <f>0+R67</f>
      </c>
      <c r="Q67">
        <f>0+I68</f>
      </c>
      <c>
        <f>0+O68</f>
      </c>
    </row>
    <row r="68" spans="1:16" ht="12.75">
      <c r="A68" s="26" t="s">
        <v>51</v>
      </c>
      <c s="31" t="s">
        <v>182</v>
      </c>
      <c s="31" t="s">
        <v>6186</v>
      </c>
      <c s="26" t="s">
        <v>53</v>
      </c>
      <c s="32" t="s">
        <v>7615</v>
      </c>
      <c s="33" t="s">
        <v>966</v>
      </c>
      <c s="34">
        <v>2</v>
      </c>
      <c s="35">
        <v>0</v>
      </c>
      <c s="36">
        <f>ROUND(ROUND(H68,2)*ROUND(G68,3),2)</f>
      </c>
      <c r="O68">
        <f>(I68*21)/100</f>
      </c>
      <c t="s">
        <v>28</v>
      </c>
    </row>
    <row r="69" spans="1:5" ht="12.75">
      <c r="A69" s="37" t="s">
        <v>56</v>
      </c>
      <c r="E69" s="38" t="s">
        <v>7615</v>
      </c>
    </row>
    <row r="70" spans="1:5" ht="12.75">
      <c r="A70" s="39" t="s">
        <v>57</v>
      </c>
      <c r="E70" s="40" t="s">
        <v>53</v>
      </c>
    </row>
    <row r="71" spans="1:5" ht="12.75">
      <c r="A71" t="s">
        <v>58</v>
      </c>
      <c r="E71" s="38" t="s">
        <v>53</v>
      </c>
    </row>
    <row r="72" spans="1:18" ht="12.75" customHeight="1">
      <c r="A72" s="6" t="s">
        <v>48</v>
      </c>
      <c s="6"/>
      <c s="44" t="s">
        <v>7600</v>
      </c>
      <c s="6"/>
      <c s="29" t="s">
        <v>7619</v>
      </c>
      <c s="6"/>
      <c s="6"/>
      <c s="6"/>
      <c s="46">
        <f>0+Q72</f>
      </c>
      <c r="O72">
        <f>0+R72</f>
      </c>
      <c r="Q72">
        <f>0+I73+I77+I81+I85+I89</f>
      </c>
      <c>
        <f>0+O73+O77+O81+O85+O89</f>
      </c>
    </row>
    <row r="73" spans="1:16" ht="12.75">
      <c r="A73" s="26" t="s">
        <v>51</v>
      </c>
      <c s="31" t="s">
        <v>186</v>
      </c>
      <c s="31" t="s">
        <v>6188</v>
      </c>
      <c s="26" t="s">
        <v>53</v>
      </c>
      <c s="32" t="s">
        <v>7625</v>
      </c>
      <c s="33" t="s">
        <v>966</v>
      </c>
      <c s="34">
        <v>2</v>
      </c>
      <c s="35">
        <v>0</v>
      </c>
      <c s="36">
        <f>ROUND(ROUND(H73,2)*ROUND(G73,3),2)</f>
      </c>
      <c r="O73">
        <f>(I73*21)/100</f>
      </c>
      <c t="s">
        <v>28</v>
      </c>
    </row>
    <row r="74" spans="1:5" ht="12.75">
      <c r="A74" s="37" t="s">
        <v>56</v>
      </c>
      <c r="E74" s="38" t="s">
        <v>7625</v>
      </c>
    </row>
    <row r="75" spans="1:5" ht="12.75">
      <c r="A75" s="39" t="s">
        <v>57</v>
      </c>
      <c r="E75" s="40" t="s">
        <v>53</v>
      </c>
    </row>
    <row r="76" spans="1:5" ht="12.75">
      <c r="A76" t="s">
        <v>58</v>
      </c>
      <c r="E76" s="38" t="s">
        <v>53</v>
      </c>
    </row>
    <row r="77" spans="1:16" ht="12.75">
      <c r="A77" s="26" t="s">
        <v>51</v>
      </c>
      <c s="31" t="s">
        <v>190</v>
      </c>
      <c s="31" t="s">
        <v>7576</v>
      </c>
      <c s="26" t="s">
        <v>53</v>
      </c>
      <c s="32" t="s">
        <v>7637</v>
      </c>
      <c s="33" t="s">
        <v>966</v>
      </c>
      <c s="34">
        <v>1</v>
      </c>
      <c s="35">
        <v>0</v>
      </c>
      <c s="36">
        <f>ROUND(ROUND(H77,2)*ROUND(G77,3),2)</f>
      </c>
      <c r="O77">
        <f>(I77*21)/100</f>
      </c>
      <c t="s">
        <v>28</v>
      </c>
    </row>
    <row r="78" spans="1:5" ht="12.75">
      <c r="A78" s="37" t="s">
        <v>56</v>
      </c>
      <c r="E78" s="38" t="s">
        <v>7637</v>
      </c>
    </row>
    <row r="79" spans="1:5" ht="12.75">
      <c r="A79" s="39" t="s">
        <v>57</v>
      </c>
      <c r="E79" s="40" t="s">
        <v>53</v>
      </c>
    </row>
    <row r="80" spans="1:5" ht="12.75">
      <c r="A80" t="s">
        <v>58</v>
      </c>
      <c r="E80" s="38" t="s">
        <v>53</v>
      </c>
    </row>
    <row r="81" spans="1:16" ht="12.75">
      <c r="A81" s="26" t="s">
        <v>51</v>
      </c>
      <c s="31" t="s">
        <v>194</v>
      </c>
      <c s="31" t="s">
        <v>7578</v>
      </c>
      <c s="26" t="s">
        <v>53</v>
      </c>
      <c s="32" t="s">
        <v>7651</v>
      </c>
      <c s="33" t="s">
        <v>966</v>
      </c>
      <c s="34">
        <v>1</v>
      </c>
      <c s="35">
        <v>0</v>
      </c>
      <c s="36">
        <f>ROUND(ROUND(H81,2)*ROUND(G81,3),2)</f>
      </c>
      <c r="O81">
        <f>(I81*21)/100</f>
      </c>
      <c t="s">
        <v>28</v>
      </c>
    </row>
    <row r="82" spans="1:5" ht="12.75">
      <c r="A82" s="37" t="s">
        <v>56</v>
      </c>
      <c r="E82" s="38" t="s">
        <v>7651</v>
      </c>
    </row>
    <row r="83" spans="1:5" ht="12.75">
      <c r="A83" s="39" t="s">
        <v>57</v>
      </c>
      <c r="E83" s="40" t="s">
        <v>53</v>
      </c>
    </row>
    <row r="84" spans="1:5" ht="12.75">
      <c r="A84" t="s">
        <v>58</v>
      </c>
      <c r="E84" s="38" t="s">
        <v>53</v>
      </c>
    </row>
    <row r="85" spans="1:16" ht="12.75">
      <c r="A85" s="26" t="s">
        <v>51</v>
      </c>
      <c s="31" t="s">
        <v>198</v>
      </c>
      <c s="31" t="s">
        <v>7580</v>
      </c>
      <c s="26" t="s">
        <v>53</v>
      </c>
      <c s="32" t="s">
        <v>9016</v>
      </c>
      <c s="33" t="s">
        <v>966</v>
      </c>
      <c s="34">
        <v>1</v>
      </c>
      <c s="35">
        <v>0</v>
      </c>
      <c s="36">
        <f>ROUND(ROUND(H85,2)*ROUND(G85,3),2)</f>
      </c>
      <c r="O85">
        <f>(I85*21)/100</f>
      </c>
      <c t="s">
        <v>28</v>
      </c>
    </row>
    <row r="86" spans="1:5" ht="12.75">
      <c r="A86" s="37" t="s">
        <v>56</v>
      </c>
      <c r="E86" s="38" t="s">
        <v>9016</v>
      </c>
    </row>
    <row r="87" spans="1:5" ht="12.75">
      <c r="A87" s="39" t="s">
        <v>57</v>
      </c>
      <c r="E87" s="40" t="s">
        <v>53</v>
      </c>
    </row>
    <row r="88" spans="1:5" ht="12.75">
      <c r="A88" t="s">
        <v>58</v>
      </c>
      <c r="E88" s="38" t="s">
        <v>53</v>
      </c>
    </row>
    <row r="89" spans="1:16" ht="12.75">
      <c r="A89" s="26" t="s">
        <v>51</v>
      </c>
      <c s="31" t="s">
        <v>202</v>
      </c>
      <c s="31" t="s">
        <v>7584</v>
      </c>
      <c s="26" t="s">
        <v>53</v>
      </c>
      <c s="32" t="s">
        <v>9017</v>
      </c>
      <c s="33" t="s">
        <v>966</v>
      </c>
      <c s="34">
        <v>1</v>
      </c>
      <c s="35">
        <v>0</v>
      </c>
      <c s="36">
        <f>ROUND(ROUND(H89,2)*ROUND(G89,3),2)</f>
      </c>
      <c r="O89">
        <f>(I89*21)/100</f>
      </c>
      <c t="s">
        <v>28</v>
      </c>
    </row>
    <row r="90" spans="1:5" ht="12.75">
      <c r="A90" s="37" t="s">
        <v>56</v>
      </c>
      <c r="E90" s="38" t="s">
        <v>9017</v>
      </c>
    </row>
    <row r="91" spans="1:5" ht="12.75">
      <c r="A91" s="39" t="s">
        <v>57</v>
      </c>
      <c r="E91" s="40" t="s">
        <v>53</v>
      </c>
    </row>
    <row r="92" spans="1:5" ht="12.75">
      <c r="A92" t="s">
        <v>58</v>
      </c>
      <c r="E92" s="38" t="s">
        <v>53</v>
      </c>
    </row>
    <row r="93" spans="1:18" ht="12.75" customHeight="1">
      <c r="A93" s="6" t="s">
        <v>48</v>
      </c>
      <c s="6"/>
      <c s="44" t="s">
        <v>7604</v>
      </c>
      <c s="6"/>
      <c s="29" t="s">
        <v>7665</v>
      </c>
      <c s="6"/>
      <c s="6"/>
      <c s="6"/>
      <c s="46">
        <f>0+Q93</f>
      </c>
      <c r="O93">
        <f>0+R93</f>
      </c>
      <c r="Q93">
        <f>0+I94</f>
      </c>
      <c>
        <f>0+O94</f>
      </c>
    </row>
    <row r="94" spans="1:16" ht="12.75">
      <c r="A94" s="26" t="s">
        <v>51</v>
      </c>
      <c s="31" t="s">
        <v>206</v>
      </c>
      <c s="31" t="s">
        <v>7586</v>
      </c>
      <c s="26" t="s">
        <v>53</v>
      </c>
      <c s="32" t="s">
        <v>9018</v>
      </c>
      <c s="33" t="s">
        <v>966</v>
      </c>
      <c s="34">
        <v>1</v>
      </c>
      <c s="35">
        <v>0</v>
      </c>
      <c s="36">
        <f>ROUND(ROUND(H94,2)*ROUND(G94,3),2)</f>
      </c>
      <c r="O94">
        <f>(I94*21)/100</f>
      </c>
      <c t="s">
        <v>28</v>
      </c>
    </row>
    <row r="95" spans="1:5" ht="12.75">
      <c r="A95" s="37" t="s">
        <v>56</v>
      </c>
      <c r="E95" s="38" t="s">
        <v>9018</v>
      </c>
    </row>
    <row r="96" spans="1:5" ht="12.75">
      <c r="A96" s="39" t="s">
        <v>57</v>
      </c>
      <c r="E96" s="40" t="s">
        <v>53</v>
      </c>
    </row>
    <row r="97" spans="1:5" ht="12.75">
      <c r="A97" t="s">
        <v>58</v>
      </c>
      <c r="E97" s="38" t="s">
        <v>53</v>
      </c>
    </row>
    <row r="98" spans="1:18" ht="12.75" customHeight="1">
      <c r="A98" s="6" t="s">
        <v>48</v>
      </c>
      <c s="6"/>
      <c s="44" t="s">
        <v>7608</v>
      </c>
      <c s="6"/>
      <c s="29" t="s">
        <v>7693</v>
      </c>
      <c s="6"/>
      <c s="6"/>
      <c s="6"/>
      <c s="46">
        <f>0+Q98</f>
      </c>
      <c r="O98">
        <f>0+R98</f>
      </c>
      <c r="Q98">
        <f>0+I99+I103</f>
      </c>
      <c>
        <f>0+O99+O103</f>
      </c>
    </row>
    <row r="99" spans="1:16" ht="12.75">
      <c r="A99" s="26" t="s">
        <v>51</v>
      </c>
      <c s="31" t="s">
        <v>27</v>
      </c>
      <c s="31" t="s">
        <v>9019</v>
      </c>
      <c s="26" t="s">
        <v>53</v>
      </c>
      <c s="32" t="s">
        <v>9020</v>
      </c>
      <c s="33" t="s">
        <v>55</v>
      </c>
      <c s="34">
        <v>33</v>
      </c>
      <c s="35">
        <v>0</v>
      </c>
      <c s="36">
        <f>ROUND(ROUND(H99,2)*ROUND(G99,3),2)</f>
      </c>
      <c r="O99">
        <f>(I99*21)/100</f>
      </c>
      <c t="s">
        <v>28</v>
      </c>
    </row>
    <row r="100" spans="1:5" ht="12.75">
      <c r="A100" s="37" t="s">
        <v>56</v>
      </c>
      <c r="E100" s="38" t="s">
        <v>9020</v>
      </c>
    </row>
    <row r="101" spans="1:5" ht="12.75">
      <c r="A101" s="39" t="s">
        <v>57</v>
      </c>
      <c r="E101" s="40" t="s">
        <v>53</v>
      </c>
    </row>
    <row r="102" spans="1:5" ht="12.75">
      <c r="A102" t="s">
        <v>58</v>
      </c>
      <c r="E102" s="38" t="s">
        <v>53</v>
      </c>
    </row>
    <row r="103" spans="1:16" ht="12.75">
      <c r="A103" s="26" t="s">
        <v>51</v>
      </c>
      <c s="31" t="s">
        <v>76</v>
      </c>
      <c s="31" t="s">
        <v>9021</v>
      </c>
      <c s="26" t="s">
        <v>53</v>
      </c>
      <c s="32" t="s">
        <v>9022</v>
      </c>
      <c s="33" t="s">
        <v>55</v>
      </c>
      <c s="34">
        <v>33</v>
      </c>
      <c s="35">
        <v>0</v>
      </c>
      <c s="36">
        <f>ROUND(ROUND(H103,2)*ROUND(G103,3),2)</f>
      </c>
      <c r="O103">
        <f>(I103*21)/100</f>
      </c>
      <c t="s">
        <v>28</v>
      </c>
    </row>
    <row r="104" spans="1:5" ht="12.75">
      <c r="A104" s="37" t="s">
        <v>56</v>
      </c>
      <c r="E104" s="38" t="s">
        <v>9022</v>
      </c>
    </row>
    <row r="105" spans="1:5" ht="12.75">
      <c r="A105" s="39" t="s">
        <v>57</v>
      </c>
      <c r="E105" s="40" t="s">
        <v>53</v>
      </c>
    </row>
    <row r="106" spans="1:5" ht="12.75">
      <c r="A106" t="s">
        <v>58</v>
      </c>
      <c r="E106" s="38" t="s">
        <v>53</v>
      </c>
    </row>
    <row r="107" spans="1:18" ht="12.75" customHeight="1">
      <c r="A107" s="6" t="s">
        <v>48</v>
      </c>
      <c s="6"/>
      <c s="44" t="s">
        <v>7612</v>
      </c>
      <c s="6"/>
      <c s="29" t="s">
        <v>9023</v>
      </c>
      <c s="6"/>
      <c s="6"/>
      <c s="6"/>
      <c s="46">
        <f>0+Q107</f>
      </c>
      <c r="O107">
        <f>0+R107</f>
      </c>
      <c r="Q107">
        <f>0+I108</f>
      </c>
      <c>
        <f>0+O108</f>
      </c>
    </row>
    <row r="108" spans="1:16" ht="12.75">
      <c r="A108" s="26" t="s">
        <v>51</v>
      </c>
      <c s="31" t="s">
        <v>44</v>
      </c>
      <c s="31" t="s">
        <v>9024</v>
      </c>
      <c s="26" t="s">
        <v>53</v>
      </c>
      <c s="32" t="s">
        <v>6053</v>
      </c>
      <c s="33" t="s">
        <v>5878</v>
      </c>
      <c s="34">
        <v>1.02</v>
      </c>
      <c s="35">
        <v>0</v>
      </c>
      <c s="36">
        <f>ROUND(ROUND(H108,2)*ROUND(G108,3),2)</f>
      </c>
      <c r="O108">
        <f>(I108*21)/100</f>
      </c>
      <c t="s">
        <v>28</v>
      </c>
    </row>
    <row r="109" spans="1:5" ht="12.75">
      <c r="A109" s="37" t="s">
        <v>56</v>
      </c>
      <c r="E109" s="38" t="s">
        <v>6053</v>
      </c>
    </row>
    <row r="110" spans="1:5" ht="12.75">
      <c r="A110" s="39" t="s">
        <v>57</v>
      </c>
      <c r="E110" s="40" t="s">
        <v>53</v>
      </c>
    </row>
    <row r="111" spans="1:5" ht="12.75">
      <c r="A111" t="s">
        <v>58</v>
      </c>
      <c r="E111" s="38" t="s">
        <v>53</v>
      </c>
    </row>
    <row r="112" spans="1:18" ht="12.75" customHeight="1">
      <c r="A112" s="6" t="s">
        <v>48</v>
      </c>
      <c s="6"/>
      <c s="44" t="s">
        <v>7664</v>
      </c>
      <c s="6"/>
      <c s="29" t="s">
        <v>7743</v>
      </c>
      <c s="6"/>
      <c s="6"/>
      <c s="6"/>
      <c s="46">
        <f>0+Q112</f>
      </c>
      <c r="O112">
        <f>0+R112</f>
      </c>
      <c r="Q112">
        <f>0+I113</f>
      </c>
      <c>
        <f>0+O113</f>
      </c>
    </row>
    <row r="113" spans="1:16" ht="12.75">
      <c r="A113" s="26" t="s">
        <v>51</v>
      </c>
      <c s="31" t="s">
        <v>214</v>
      </c>
      <c s="31" t="s">
        <v>7598</v>
      </c>
      <c s="26" t="s">
        <v>53</v>
      </c>
      <c s="32" t="s">
        <v>7745</v>
      </c>
      <c s="33" t="s">
        <v>966</v>
      </c>
      <c s="34">
        <v>6</v>
      </c>
      <c s="35">
        <v>0</v>
      </c>
      <c s="36">
        <f>ROUND(ROUND(H113,2)*ROUND(G113,3),2)</f>
      </c>
      <c r="O113">
        <f>(I113*21)/100</f>
      </c>
      <c t="s">
        <v>28</v>
      </c>
    </row>
    <row r="114" spans="1:5" ht="12.75">
      <c r="A114" s="37" t="s">
        <v>56</v>
      </c>
      <c r="E114" s="38" t="s">
        <v>7745</v>
      </c>
    </row>
    <row r="115" spans="1:5" ht="12.75">
      <c r="A115" s="39" t="s">
        <v>57</v>
      </c>
      <c r="E115" s="40" t="s">
        <v>53</v>
      </c>
    </row>
    <row r="116" spans="1:5" ht="12.75">
      <c r="A116" t="s">
        <v>58</v>
      </c>
      <c r="E116" s="38" t="s">
        <v>53</v>
      </c>
    </row>
    <row r="117" spans="1:18" ht="12.75" customHeight="1">
      <c r="A117" s="6" t="s">
        <v>48</v>
      </c>
      <c s="6"/>
      <c s="44" t="s">
        <v>7678</v>
      </c>
      <c s="6"/>
      <c s="29" t="s">
        <v>1995</v>
      </c>
      <c s="6"/>
      <c s="6"/>
      <c s="6"/>
      <c s="46">
        <f>0+Q117</f>
      </c>
      <c r="O117">
        <f>0+R117</f>
      </c>
      <c r="Q117">
        <f>0+I118+I122+I126+I130</f>
      </c>
      <c>
        <f>0+O118+O122+O126+O130</f>
      </c>
    </row>
    <row r="118" spans="1:16" ht="12.75">
      <c r="A118" s="26" t="s">
        <v>51</v>
      </c>
      <c s="31" t="s">
        <v>310</v>
      </c>
      <c s="31" t="s">
        <v>7588</v>
      </c>
      <c s="26" t="s">
        <v>53</v>
      </c>
      <c s="32" t="s">
        <v>6090</v>
      </c>
      <c s="33" t="s">
        <v>6079</v>
      </c>
      <c s="34">
        <v>1</v>
      </c>
      <c s="35">
        <v>0</v>
      </c>
      <c s="36">
        <f>ROUND(ROUND(H118,2)*ROUND(G118,3),2)</f>
      </c>
      <c r="O118">
        <f>(I118*21)/100</f>
      </c>
      <c t="s">
        <v>28</v>
      </c>
    </row>
    <row r="119" spans="1:5" ht="12.75">
      <c r="A119" s="37" t="s">
        <v>56</v>
      </c>
      <c r="E119" s="38" t="s">
        <v>6090</v>
      </c>
    </row>
    <row r="120" spans="1:5" ht="12.75">
      <c r="A120" s="39" t="s">
        <v>57</v>
      </c>
      <c r="E120" s="40" t="s">
        <v>53</v>
      </c>
    </row>
    <row r="121" spans="1:5" ht="12.75">
      <c r="A121" t="s">
        <v>58</v>
      </c>
      <c r="E121" s="38" t="s">
        <v>53</v>
      </c>
    </row>
    <row r="122" spans="1:16" ht="12.75">
      <c r="A122" s="26" t="s">
        <v>51</v>
      </c>
      <c s="31" t="s">
        <v>218</v>
      </c>
      <c s="31" t="s">
        <v>7602</v>
      </c>
      <c s="26" t="s">
        <v>53</v>
      </c>
      <c s="32" t="s">
        <v>7764</v>
      </c>
      <c s="33" t="s">
        <v>6079</v>
      </c>
      <c s="34">
        <v>1</v>
      </c>
      <c s="35">
        <v>0</v>
      </c>
      <c s="36">
        <f>ROUND(ROUND(H122,2)*ROUND(G122,3),2)</f>
      </c>
      <c r="O122">
        <f>(I122*21)/100</f>
      </c>
      <c t="s">
        <v>28</v>
      </c>
    </row>
    <row r="123" spans="1:5" ht="12.75">
      <c r="A123" s="37" t="s">
        <v>56</v>
      </c>
      <c r="E123" s="38" t="s">
        <v>7764</v>
      </c>
    </row>
    <row r="124" spans="1:5" ht="12.75">
      <c r="A124" s="39" t="s">
        <v>57</v>
      </c>
      <c r="E124" s="40" t="s">
        <v>53</v>
      </c>
    </row>
    <row r="125" spans="1:5" ht="12.75">
      <c r="A125" t="s">
        <v>58</v>
      </c>
      <c r="E125" s="38" t="s">
        <v>53</v>
      </c>
    </row>
    <row r="126" spans="1:16" ht="12.75">
      <c r="A126" s="26" t="s">
        <v>51</v>
      </c>
      <c s="31" t="s">
        <v>222</v>
      </c>
      <c s="31" t="s">
        <v>7603</v>
      </c>
      <c s="26" t="s">
        <v>53</v>
      </c>
      <c s="32" t="s">
        <v>7766</v>
      </c>
      <c s="33" t="s">
        <v>6079</v>
      </c>
      <c s="34">
        <v>1</v>
      </c>
      <c s="35">
        <v>0</v>
      </c>
      <c s="36">
        <f>ROUND(ROUND(H126,2)*ROUND(G126,3),2)</f>
      </c>
      <c r="O126">
        <f>(I126*21)/100</f>
      </c>
      <c t="s">
        <v>28</v>
      </c>
    </row>
    <row r="127" spans="1:5" ht="12.75">
      <c r="A127" s="37" t="s">
        <v>56</v>
      </c>
      <c r="E127" s="38" t="s">
        <v>7766</v>
      </c>
    </row>
    <row r="128" spans="1:5" ht="12.75">
      <c r="A128" s="39" t="s">
        <v>57</v>
      </c>
      <c r="E128" s="40" t="s">
        <v>53</v>
      </c>
    </row>
    <row r="129" spans="1:5" ht="12.75">
      <c r="A129" t="s">
        <v>58</v>
      </c>
      <c r="E129" s="38" t="s">
        <v>53</v>
      </c>
    </row>
    <row r="130" spans="1:16" ht="12.75">
      <c r="A130" s="26" t="s">
        <v>51</v>
      </c>
      <c s="31" t="s">
        <v>226</v>
      </c>
      <c s="31" t="s">
        <v>7610</v>
      </c>
      <c s="26" t="s">
        <v>53</v>
      </c>
      <c s="32" t="s">
        <v>8116</v>
      </c>
      <c s="33" t="s">
        <v>6079</v>
      </c>
      <c s="34">
        <v>1</v>
      </c>
      <c s="35">
        <v>0</v>
      </c>
      <c s="36">
        <f>ROUND(ROUND(H130,2)*ROUND(G130,3),2)</f>
      </c>
      <c r="O130">
        <f>(I130*21)/100</f>
      </c>
      <c t="s">
        <v>28</v>
      </c>
    </row>
    <row r="131" spans="1:5" ht="12.75">
      <c r="A131" s="37" t="s">
        <v>56</v>
      </c>
      <c r="E131" s="38" t="s">
        <v>8116</v>
      </c>
    </row>
    <row r="132" spans="1:5" ht="12.75">
      <c r="A132" s="39" t="s">
        <v>57</v>
      </c>
      <c r="E132" s="40" t="s">
        <v>53</v>
      </c>
    </row>
    <row r="133" spans="1:5" ht="12.75">
      <c r="A133" t="s">
        <v>58</v>
      </c>
      <c r="E133" s="38" t="s">
        <v>53</v>
      </c>
    </row>
    <row r="134" spans="1:18" ht="12.75" customHeight="1">
      <c r="A134" s="6" t="s">
        <v>48</v>
      </c>
      <c s="6"/>
      <c s="44" t="s">
        <v>7692</v>
      </c>
      <c s="6"/>
      <c s="29" t="s">
        <v>9025</v>
      </c>
      <c s="6"/>
      <c s="6"/>
      <c s="6"/>
      <c s="46">
        <f>0+Q134</f>
      </c>
      <c r="O134">
        <f>0+R134</f>
      </c>
      <c r="Q134">
        <f>0+I135+I139+I143</f>
      </c>
      <c>
        <f>0+O135+O139+O143</f>
      </c>
    </row>
    <row r="135" spans="1:16" ht="12.75">
      <c r="A135" s="26" t="s">
        <v>51</v>
      </c>
      <c s="31" t="s">
        <v>314</v>
      </c>
      <c s="31" t="s">
        <v>7590</v>
      </c>
      <c s="26" t="s">
        <v>53</v>
      </c>
      <c s="32" t="s">
        <v>7712</v>
      </c>
      <c s="33" t="s">
        <v>966</v>
      </c>
      <c s="34">
        <v>1</v>
      </c>
      <c s="35">
        <v>0</v>
      </c>
      <c s="36">
        <f>ROUND(ROUND(H135,2)*ROUND(G135,3),2)</f>
      </c>
      <c r="O135">
        <f>(I135*21)/100</f>
      </c>
      <c t="s">
        <v>28</v>
      </c>
    </row>
    <row r="136" spans="1:5" ht="12.75">
      <c r="A136" s="37" t="s">
        <v>56</v>
      </c>
      <c r="E136" s="38" t="s">
        <v>7712</v>
      </c>
    </row>
    <row r="137" spans="1:5" ht="12.75">
      <c r="A137" s="39" t="s">
        <v>57</v>
      </c>
      <c r="E137" s="40" t="s">
        <v>53</v>
      </c>
    </row>
    <row r="138" spans="1:5" ht="12.75">
      <c r="A138" t="s">
        <v>58</v>
      </c>
      <c r="E138" s="38" t="s">
        <v>53</v>
      </c>
    </row>
    <row r="139" spans="1:16" ht="12.75">
      <c r="A139" s="26" t="s">
        <v>51</v>
      </c>
      <c s="31" t="s">
        <v>318</v>
      </c>
      <c s="31" t="s">
        <v>7594</v>
      </c>
      <c s="26" t="s">
        <v>53</v>
      </c>
      <c s="32" t="s">
        <v>7724</v>
      </c>
      <c s="33" t="s">
        <v>966</v>
      </c>
      <c s="34">
        <v>1</v>
      </c>
      <c s="35">
        <v>0</v>
      </c>
      <c s="36">
        <f>ROUND(ROUND(H139,2)*ROUND(G139,3),2)</f>
      </c>
      <c r="O139">
        <f>(I139*21)/100</f>
      </c>
      <c t="s">
        <v>28</v>
      </c>
    </row>
    <row r="140" spans="1:5" ht="12.75">
      <c r="A140" s="37" t="s">
        <v>56</v>
      </c>
      <c r="E140" s="38" t="s">
        <v>7724</v>
      </c>
    </row>
    <row r="141" spans="1:5" ht="12.75">
      <c r="A141" s="39" t="s">
        <v>57</v>
      </c>
      <c r="E141" s="40" t="s">
        <v>53</v>
      </c>
    </row>
    <row r="142" spans="1:5" ht="12.75">
      <c r="A142" t="s">
        <v>58</v>
      </c>
      <c r="E142" s="38" t="s">
        <v>53</v>
      </c>
    </row>
    <row r="143" spans="1:16" ht="12.75">
      <c r="A143" s="26" t="s">
        <v>51</v>
      </c>
      <c s="31" t="s">
        <v>210</v>
      </c>
      <c s="31" t="s">
        <v>7596</v>
      </c>
      <c s="26" t="s">
        <v>53</v>
      </c>
      <c s="32" t="s">
        <v>7728</v>
      </c>
      <c s="33" t="s">
        <v>966</v>
      </c>
      <c s="34">
        <v>1</v>
      </c>
      <c s="35">
        <v>0</v>
      </c>
      <c s="36">
        <f>ROUND(ROUND(H143,2)*ROUND(G143,3),2)</f>
      </c>
      <c r="O143">
        <f>(I143*21)/100</f>
      </c>
      <c t="s">
        <v>28</v>
      </c>
    </row>
    <row r="144" spans="1:5" ht="12.75">
      <c r="A144" s="37" t="s">
        <v>56</v>
      </c>
      <c r="E144" s="38" t="s">
        <v>7728</v>
      </c>
    </row>
    <row r="145" spans="1:5" ht="12.75">
      <c r="A145" s="39" t="s">
        <v>57</v>
      </c>
      <c r="E145" s="40" t="s">
        <v>53</v>
      </c>
    </row>
    <row r="146" spans="1:5" ht="12.75">
      <c r="A146" t="s">
        <v>58</v>
      </c>
      <c r="E146" s="38" t="s">
        <v>53</v>
      </c>
    </row>
    <row r="147" spans="1:18" ht="12.75" customHeight="1">
      <c r="A147" s="6" t="s">
        <v>48</v>
      </c>
      <c s="6"/>
      <c s="44" t="s">
        <v>6086</v>
      </c>
      <c s="6"/>
      <c s="29" t="s">
        <v>7698</v>
      </c>
      <c s="6"/>
      <c s="6"/>
      <c s="6"/>
      <c s="46">
        <f>0+Q147</f>
      </c>
      <c r="O147">
        <f>0+R147</f>
      </c>
      <c r="Q147">
        <f>0+I148+I152</f>
      </c>
      <c>
        <f>0+O148+O152</f>
      </c>
    </row>
    <row r="148" spans="1:16" ht="12.75">
      <c r="A148" s="26" t="s">
        <v>51</v>
      </c>
      <c s="31" t="s">
        <v>46</v>
      </c>
      <c s="31" t="s">
        <v>100</v>
      </c>
      <c s="26" t="s">
        <v>53</v>
      </c>
      <c s="32" t="s">
        <v>9026</v>
      </c>
      <c s="33" t="s">
        <v>55</v>
      </c>
      <c s="34">
        <v>1</v>
      </c>
      <c s="35">
        <v>0</v>
      </c>
      <c s="36">
        <f>ROUND(ROUND(H148,2)*ROUND(G148,3),2)</f>
      </c>
      <c r="O148">
        <f>(I148*21)/100</f>
      </c>
      <c t="s">
        <v>28</v>
      </c>
    </row>
    <row r="149" spans="1:5" ht="12.75">
      <c r="A149" s="37" t="s">
        <v>56</v>
      </c>
      <c r="E149" s="38" t="s">
        <v>9026</v>
      </c>
    </row>
    <row r="150" spans="1:5" ht="12.75">
      <c r="A150" s="39" t="s">
        <v>57</v>
      </c>
      <c r="E150" s="40" t="s">
        <v>53</v>
      </c>
    </row>
    <row r="151" spans="1:5" ht="12.75">
      <c r="A151" t="s">
        <v>58</v>
      </c>
      <c r="E151" s="38" t="s">
        <v>53</v>
      </c>
    </row>
    <row r="152" spans="1:16" ht="12.75">
      <c r="A152" s="26" t="s">
        <v>51</v>
      </c>
      <c s="31" t="s">
        <v>91</v>
      </c>
      <c s="31" t="s">
        <v>7700</v>
      </c>
      <c s="26" t="s">
        <v>53</v>
      </c>
      <c s="32" t="s">
        <v>7699</v>
      </c>
      <c s="33" t="s">
        <v>55</v>
      </c>
      <c s="34">
        <v>5</v>
      </c>
      <c s="35">
        <v>0</v>
      </c>
      <c s="36">
        <f>ROUND(ROUND(H152,2)*ROUND(G152,3),2)</f>
      </c>
      <c r="O152">
        <f>(I152*21)/100</f>
      </c>
      <c t="s">
        <v>28</v>
      </c>
    </row>
    <row r="153" spans="1:5" ht="12.75">
      <c r="A153" s="37" t="s">
        <v>56</v>
      </c>
      <c r="E153" s="38" t="s">
        <v>7699</v>
      </c>
    </row>
    <row r="154" spans="1:5" ht="12.75">
      <c r="A154" s="39" t="s">
        <v>57</v>
      </c>
      <c r="E154" s="40" t="s">
        <v>53</v>
      </c>
    </row>
    <row r="155" spans="1:5" ht="12.75">
      <c r="A155" t="s">
        <v>58</v>
      </c>
      <c r="E155" s="38" t="s">
        <v>53</v>
      </c>
    </row>
    <row r="156" spans="1:18" ht="12.75" customHeight="1">
      <c r="A156" s="6" t="s">
        <v>48</v>
      </c>
      <c s="6"/>
      <c s="44" t="s">
        <v>6119</v>
      </c>
      <c s="6"/>
      <c s="29" t="s">
        <v>7767</v>
      </c>
      <c s="6"/>
      <c s="6"/>
      <c s="6"/>
      <c s="46">
        <f>0+Q156</f>
      </c>
      <c r="O156">
        <f>0+R156</f>
      </c>
      <c r="Q156">
        <f>0+I157</f>
      </c>
      <c>
        <f>0+O157</f>
      </c>
    </row>
    <row r="157" spans="1:16" ht="12.75">
      <c r="A157" s="26" t="s">
        <v>51</v>
      </c>
      <c s="31" t="s">
        <v>95</v>
      </c>
      <c s="31" t="s">
        <v>7702</v>
      </c>
      <c s="26" t="s">
        <v>53</v>
      </c>
      <c s="32" t="s">
        <v>7701</v>
      </c>
      <c s="33" t="s">
        <v>55</v>
      </c>
      <c s="34">
        <v>6</v>
      </c>
      <c s="35">
        <v>0</v>
      </c>
      <c s="36">
        <f>ROUND(ROUND(H157,2)*ROUND(G157,3),2)</f>
      </c>
      <c r="O157">
        <f>(I157*21)/100</f>
      </c>
      <c t="s">
        <v>28</v>
      </c>
    </row>
    <row r="158" spans="1:5" ht="12.75">
      <c r="A158" s="37" t="s">
        <v>56</v>
      </c>
      <c r="E158" s="38" t="s">
        <v>7701</v>
      </c>
    </row>
    <row r="159" spans="1:5" ht="12.75">
      <c r="A159" s="39" t="s">
        <v>57</v>
      </c>
      <c r="E159" s="40" t="s">
        <v>53</v>
      </c>
    </row>
    <row r="160" spans="1:5" ht="12.75">
      <c r="A160" t="s">
        <v>58</v>
      </c>
      <c r="E160" s="38" t="s">
        <v>53</v>
      </c>
    </row>
    <row r="161" spans="1:18" ht="12.75" customHeight="1">
      <c r="A161" s="6" t="s">
        <v>48</v>
      </c>
      <c s="6"/>
      <c s="44" t="s">
        <v>6140</v>
      </c>
      <c s="6"/>
      <c s="29" t="s">
        <v>7769</v>
      </c>
      <c s="6"/>
      <c s="6"/>
      <c s="6"/>
      <c s="46">
        <f>0+Q161</f>
      </c>
      <c r="O161">
        <f>0+R161</f>
      </c>
      <c r="Q161">
        <f>0+I162</f>
      </c>
      <c>
        <f>0+O162</f>
      </c>
    </row>
    <row r="162" spans="1:16" ht="12.75">
      <c r="A162" s="26" t="s">
        <v>51</v>
      </c>
      <c s="31" t="s">
        <v>99</v>
      </c>
      <c s="31" t="s">
        <v>7768</v>
      </c>
      <c s="26" t="s">
        <v>53</v>
      </c>
      <c s="32" t="s">
        <v>7773</v>
      </c>
      <c s="33" t="s">
        <v>55</v>
      </c>
      <c s="34">
        <v>6</v>
      </c>
      <c s="35">
        <v>0</v>
      </c>
      <c s="36">
        <f>ROUND(ROUND(H162,2)*ROUND(G162,3),2)</f>
      </c>
      <c r="O162">
        <f>(I162*21)/100</f>
      </c>
      <c t="s">
        <v>28</v>
      </c>
    </row>
    <row r="163" spans="1:5" ht="12.75">
      <c r="A163" s="37" t="s">
        <v>56</v>
      </c>
      <c r="E163" s="38" t="s">
        <v>7773</v>
      </c>
    </row>
    <row r="164" spans="1:5" ht="12.75">
      <c r="A164" s="39" t="s">
        <v>57</v>
      </c>
      <c r="E164" s="40" t="s">
        <v>53</v>
      </c>
    </row>
    <row r="165" spans="1:5" ht="12.75">
      <c r="A165" t="s">
        <v>58</v>
      </c>
      <c r="E165" s="38" t="s">
        <v>53</v>
      </c>
    </row>
    <row r="166" spans="1:18" ht="12.75" customHeight="1">
      <c r="A166" s="6" t="s">
        <v>48</v>
      </c>
      <c s="6"/>
      <c s="44" t="s">
        <v>6167</v>
      </c>
      <c s="6"/>
      <c s="29" t="s">
        <v>7774</v>
      </c>
      <c s="6"/>
      <c s="6"/>
      <c s="6"/>
      <c s="46">
        <f>0+Q166</f>
      </c>
      <c r="O166">
        <f>0+R166</f>
      </c>
      <c r="Q166">
        <f>0+I167</f>
      </c>
      <c>
        <f>0+O167</f>
      </c>
    </row>
    <row r="167" spans="1:16" ht="12.75">
      <c r="A167" s="26" t="s">
        <v>51</v>
      </c>
      <c s="31" t="s">
        <v>103</v>
      </c>
      <c s="31" t="s">
        <v>7770</v>
      </c>
      <c s="26" t="s">
        <v>53</v>
      </c>
      <c s="32" t="s">
        <v>7776</v>
      </c>
      <c s="33" t="s">
        <v>55</v>
      </c>
      <c s="34">
        <v>12</v>
      </c>
      <c s="35">
        <v>0</v>
      </c>
      <c s="36">
        <f>ROUND(ROUND(H167,2)*ROUND(G167,3),2)</f>
      </c>
      <c r="O167">
        <f>(I167*21)/100</f>
      </c>
      <c t="s">
        <v>28</v>
      </c>
    </row>
    <row r="168" spans="1:5" ht="12.75">
      <c r="A168" s="37" t="s">
        <v>56</v>
      </c>
      <c r="E168" s="38" t="s">
        <v>7776</v>
      </c>
    </row>
    <row r="169" spans="1:5" ht="12.75">
      <c r="A169" s="39" t="s">
        <v>57</v>
      </c>
      <c r="E169" s="40" t="s">
        <v>53</v>
      </c>
    </row>
    <row r="170" spans="1:5" ht="12.75">
      <c r="A170" t="s">
        <v>58</v>
      </c>
      <c r="E170" s="38" t="s">
        <v>53</v>
      </c>
    </row>
    <row r="171" spans="1:18" ht="12.75" customHeight="1">
      <c r="A171" s="6" t="s">
        <v>48</v>
      </c>
      <c s="6"/>
      <c s="44" t="s">
        <v>6181</v>
      </c>
      <c s="6"/>
      <c s="29" t="s">
        <v>7777</v>
      </c>
      <c s="6"/>
      <c s="6"/>
      <c s="6"/>
      <c s="46">
        <f>0+Q171</f>
      </c>
      <c r="O171">
        <f>0+R171</f>
      </c>
      <c r="Q171">
        <f>0+I172+I176</f>
      </c>
      <c>
        <f>0+O172+O176</f>
      </c>
    </row>
    <row r="172" spans="1:16" ht="12.75">
      <c r="A172" s="26" t="s">
        <v>51</v>
      </c>
      <c s="31" t="s">
        <v>150</v>
      </c>
      <c s="31" t="s">
        <v>7772</v>
      </c>
      <c s="26" t="s">
        <v>53</v>
      </c>
      <c s="32" t="s">
        <v>7779</v>
      </c>
      <c s="33" t="s">
        <v>55</v>
      </c>
      <c s="34">
        <v>4</v>
      </c>
      <c s="35">
        <v>0</v>
      </c>
      <c s="36">
        <f>ROUND(ROUND(H172,2)*ROUND(G172,3),2)</f>
      </c>
      <c r="O172">
        <f>(I172*21)/100</f>
      </c>
      <c t="s">
        <v>28</v>
      </c>
    </row>
    <row r="173" spans="1:5" ht="12.75">
      <c r="A173" s="37" t="s">
        <v>56</v>
      </c>
      <c r="E173" s="38" t="s">
        <v>7779</v>
      </c>
    </row>
    <row r="174" spans="1:5" ht="12.75">
      <c r="A174" s="39" t="s">
        <v>57</v>
      </c>
      <c r="E174" s="40" t="s">
        <v>53</v>
      </c>
    </row>
    <row r="175" spans="1:5" ht="12.75">
      <c r="A175" t="s">
        <v>58</v>
      </c>
      <c r="E175" s="38" t="s">
        <v>53</v>
      </c>
    </row>
    <row r="176" spans="1:16" ht="12.75">
      <c r="A176" s="26" t="s">
        <v>51</v>
      </c>
      <c s="31" t="s">
        <v>154</v>
      </c>
      <c s="31" t="s">
        <v>7775</v>
      </c>
      <c s="26" t="s">
        <v>53</v>
      </c>
      <c s="32" t="s">
        <v>7773</v>
      </c>
      <c s="33" t="s">
        <v>55</v>
      </c>
      <c s="34">
        <v>2</v>
      </c>
      <c s="35">
        <v>0</v>
      </c>
      <c s="36">
        <f>ROUND(ROUND(H176,2)*ROUND(G176,3),2)</f>
      </c>
      <c r="O176">
        <f>(I176*21)/100</f>
      </c>
      <c t="s">
        <v>28</v>
      </c>
    </row>
    <row r="177" spans="1:5" ht="12.75">
      <c r="A177" s="37" t="s">
        <v>56</v>
      </c>
      <c r="E177" s="38" t="s">
        <v>7773</v>
      </c>
    </row>
    <row r="178" spans="1:5" ht="12.75">
      <c r="A178" s="39" t="s">
        <v>57</v>
      </c>
      <c r="E178" s="40" t="s">
        <v>53</v>
      </c>
    </row>
    <row r="179" spans="1:5" ht="12.75">
      <c r="A179" t="s">
        <v>58</v>
      </c>
      <c r="E179" s="38" t="s">
        <v>53</v>
      </c>
    </row>
    <row r="180" spans="1:18" ht="12.75" customHeight="1">
      <c r="A180" s="6" t="s">
        <v>48</v>
      </c>
      <c s="6"/>
      <c s="44" t="s">
        <v>7781</v>
      </c>
      <c s="6"/>
      <c s="29" t="s">
        <v>7777</v>
      </c>
      <c s="6"/>
      <c s="6"/>
      <c s="6"/>
      <c s="46">
        <f>0+Q180</f>
      </c>
      <c r="O180">
        <f>0+R180</f>
      </c>
      <c r="Q180">
        <f>0+I181</f>
      </c>
      <c>
        <f>0+O181</f>
      </c>
    </row>
    <row r="181" spans="1:16" ht="12.75">
      <c r="A181" s="26" t="s">
        <v>51</v>
      </c>
      <c s="31" t="s">
        <v>347</v>
      </c>
      <c s="31" t="s">
        <v>7778</v>
      </c>
      <c s="26" t="s">
        <v>53</v>
      </c>
      <c s="32" t="s">
        <v>7782</v>
      </c>
      <c s="33" t="s">
        <v>55</v>
      </c>
      <c s="34">
        <v>35</v>
      </c>
      <c s="35">
        <v>0</v>
      </c>
      <c s="36">
        <f>ROUND(ROUND(H181,2)*ROUND(G181,3),2)</f>
      </c>
      <c r="O181">
        <f>(I181*21)/100</f>
      </c>
      <c t="s">
        <v>28</v>
      </c>
    </row>
    <row r="182" spans="1:5" ht="12.75">
      <c r="A182" s="37" t="s">
        <v>56</v>
      </c>
      <c r="E182" s="38" t="s">
        <v>7782</v>
      </c>
    </row>
    <row r="183" spans="1:5" ht="12.75">
      <c r="A183" s="39" t="s">
        <v>57</v>
      </c>
      <c r="E183" s="40" t="s">
        <v>53</v>
      </c>
    </row>
    <row r="184" spans="1:5" ht="12.75">
      <c r="A184" t="s">
        <v>58</v>
      </c>
      <c r="E184" s="38" t="s">
        <v>53</v>
      </c>
    </row>
    <row r="185" spans="1:18" ht="12.75" customHeight="1">
      <c r="A185" s="6" t="s">
        <v>48</v>
      </c>
      <c s="6"/>
      <c s="44" t="s">
        <v>7783</v>
      </c>
      <c s="6"/>
      <c s="29" t="s">
        <v>7784</v>
      </c>
      <c s="6"/>
      <c s="6"/>
      <c s="6"/>
      <c s="46">
        <f>0+Q185</f>
      </c>
      <c r="O185">
        <f>0+R185</f>
      </c>
      <c r="Q185">
        <f>0+I186+I190</f>
      </c>
      <c>
        <f>0+O186+O190</f>
      </c>
    </row>
    <row r="186" spans="1:16" ht="12.75">
      <c r="A186" s="26" t="s">
        <v>51</v>
      </c>
      <c s="31" t="s">
        <v>34</v>
      </c>
      <c s="31" t="s">
        <v>9027</v>
      </c>
      <c s="26" t="s">
        <v>53</v>
      </c>
      <c s="32" t="s">
        <v>9028</v>
      </c>
      <c s="33" t="s">
        <v>966</v>
      </c>
      <c s="34">
        <v>2</v>
      </c>
      <c s="35">
        <v>0</v>
      </c>
      <c s="36">
        <f>ROUND(ROUND(H186,2)*ROUND(G186,3),2)</f>
      </c>
      <c r="O186">
        <f>(I186*21)/100</f>
      </c>
      <c t="s">
        <v>28</v>
      </c>
    </row>
    <row r="187" spans="1:5" ht="12.75">
      <c r="A187" s="37" t="s">
        <v>56</v>
      </c>
      <c r="E187" s="38" t="s">
        <v>9028</v>
      </c>
    </row>
    <row r="188" spans="1:5" ht="12.75">
      <c r="A188" s="39" t="s">
        <v>57</v>
      </c>
      <c r="E188" s="40" t="s">
        <v>53</v>
      </c>
    </row>
    <row r="189" spans="1:5" ht="12.75">
      <c r="A189" t="s">
        <v>58</v>
      </c>
      <c r="E189" s="38" t="s">
        <v>53</v>
      </c>
    </row>
    <row r="190" spans="1:16" ht="12.75">
      <c r="A190" s="26" t="s">
        <v>51</v>
      </c>
      <c s="31" t="s">
        <v>28</v>
      </c>
      <c s="31" t="s">
        <v>9029</v>
      </c>
      <c s="26" t="s">
        <v>53</v>
      </c>
      <c s="32" t="s">
        <v>9030</v>
      </c>
      <c s="33" t="s">
        <v>966</v>
      </c>
      <c s="34">
        <v>1</v>
      </c>
      <c s="35">
        <v>0</v>
      </c>
      <c s="36">
        <f>ROUND(ROUND(H190,2)*ROUND(G190,3),2)</f>
      </c>
      <c r="O190">
        <f>(I190*21)/100</f>
      </c>
      <c t="s">
        <v>28</v>
      </c>
    </row>
    <row r="191" spans="1:5" ht="12.75">
      <c r="A191" s="37" t="s">
        <v>56</v>
      </c>
      <c r="E191" s="38" t="s">
        <v>9030</v>
      </c>
    </row>
    <row r="192" spans="1:5" ht="12.75">
      <c r="A192" s="39" t="s">
        <v>57</v>
      </c>
      <c r="E192" s="40" t="s">
        <v>53</v>
      </c>
    </row>
    <row r="193" spans="1:5" ht="12.75">
      <c r="A193" t="s">
        <v>58</v>
      </c>
      <c r="E193" s="38" t="s">
        <v>53</v>
      </c>
    </row>
    <row r="194" spans="1:18" ht="12.75" customHeight="1">
      <c r="A194" s="6" t="s">
        <v>48</v>
      </c>
      <c s="6"/>
      <c s="44" t="s">
        <v>7790</v>
      </c>
      <c s="6"/>
      <c s="29" t="s">
        <v>7791</v>
      </c>
      <c s="6"/>
      <c s="6"/>
      <c s="6"/>
      <c s="46">
        <f>0+Q194</f>
      </c>
      <c r="O194">
        <f>0+R194</f>
      </c>
      <c r="Q194">
        <f>0+I195</f>
      </c>
      <c>
        <f>0+O195</f>
      </c>
    </row>
    <row r="195" spans="1:16" ht="12.75">
      <c r="A195" s="26" t="s">
        <v>51</v>
      </c>
      <c s="31" t="s">
        <v>302</v>
      </c>
      <c s="31" t="s">
        <v>7780</v>
      </c>
      <c s="26" t="s">
        <v>53</v>
      </c>
      <c s="32" t="s">
        <v>7792</v>
      </c>
      <c s="33" t="s">
        <v>966</v>
      </c>
      <c s="34">
        <v>2</v>
      </c>
      <c s="35">
        <v>0</v>
      </c>
      <c s="36">
        <f>ROUND(ROUND(H195,2)*ROUND(G195,3),2)</f>
      </c>
      <c r="O195">
        <f>(I195*21)/100</f>
      </c>
      <c t="s">
        <v>28</v>
      </c>
    </row>
    <row r="196" spans="1:5" ht="12.75">
      <c r="A196" s="37" t="s">
        <v>56</v>
      </c>
      <c r="E196" s="38" t="s">
        <v>7792</v>
      </c>
    </row>
    <row r="197" spans="1:5" ht="12.75">
      <c r="A197" s="39" t="s">
        <v>57</v>
      </c>
      <c r="E197" s="40" t="s">
        <v>53</v>
      </c>
    </row>
    <row r="198" spans="1:5" ht="12.75">
      <c r="A198" t="s">
        <v>58</v>
      </c>
      <c r="E19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37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0+O10+O43+O88+O133+O178+O223+O256+O301+O346</f>
      </c>
      <c t="s">
        <v>27</v>
      </c>
    </row>
    <row r="3" spans="1:16" ht="15" customHeight="1">
      <c r="A3" t="s">
        <v>12</v>
      </c>
      <c s="12" t="s">
        <v>14</v>
      </c>
      <c s="13" t="s">
        <v>15</v>
      </c>
      <c s="1"/>
      <c s="14" t="s">
        <v>16</v>
      </c>
      <c s="1"/>
      <c s="9"/>
      <c s="8" t="s">
        <v>9031</v>
      </c>
      <c s="41">
        <f>0+I10+I43+I88+I133+I178+I223+I256+I301+I346</f>
      </c>
      <c r="O3" t="s">
        <v>23</v>
      </c>
      <c t="s">
        <v>28</v>
      </c>
    </row>
    <row r="4" spans="1:16" ht="15" customHeight="1">
      <c r="A4" t="s">
        <v>17</v>
      </c>
      <c s="12" t="s">
        <v>18</v>
      </c>
      <c s="13" t="s">
        <v>5715</v>
      </c>
      <c s="1"/>
      <c s="14" t="s">
        <v>5716</v>
      </c>
      <c s="1"/>
      <c s="1"/>
      <c s="11"/>
      <c s="11"/>
      <c r="O4" t="s">
        <v>24</v>
      </c>
      <c t="s">
        <v>28</v>
      </c>
    </row>
    <row r="5" spans="1:16" ht="12.75" customHeight="1">
      <c r="A5" t="s">
        <v>21</v>
      </c>
      <c s="12" t="s">
        <v>18</v>
      </c>
      <c s="13" t="s">
        <v>8738</v>
      </c>
      <c s="1"/>
      <c s="14" t="s">
        <v>8739</v>
      </c>
      <c s="1"/>
      <c s="1"/>
      <c s="1"/>
      <c s="1"/>
      <c r="O5" t="s">
        <v>25</v>
      </c>
      <c t="s">
        <v>28</v>
      </c>
    </row>
    <row r="6" spans="1:9" ht="12.75" customHeight="1">
      <c r="A6" t="s">
        <v>388</v>
      </c>
      <c s="16" t="s">
        <v>22</v>
      </c>
      <c s="17" t="s">
        <v>9031</v>
      </c>
      <c s="6"/>
      <c s="18" t="s">
        <v>9032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6060</v>
      </c>
      <c s="27"/>
      <c s="29" t="s">
        <v>9034</v>
      </c>
      <c s="27"/>
      <c s="27"/>
      <c s="27"/>
      <c s="30">
        <f>0+Q10</f>
      </c>
      <c r="O10">
        <f>0+R10</f>
      </c>
      <c r="Q10">
        <f>0+I11+I15+I19+I23+I27+I31+I35+I39</f>
      </c>
      <c>
        <f>0+O11+O15+O19+O23+O27+O31+O35+O39</f>
      </c>
    </row>
    <row r="11" spans="1:16" ht="12.75">
      <c r="A11" s="26" t="s">
        <v>51</v>
      </c>
      <c s="31" t="s">
        <v>34</v>
      </c>
      <c s="31" t="s">
        <v>9035</v>
      </c>
      <c s="26" t="s">
        <v>53</v>
      </c>
      <c s="32" t="s">
        <v>9036</v>
      </c>
      <c s="33" t="s">
        <v>966</v>
      </c>
      <c s="34">
        <v>2</v>
      </c>
      <c s="35">
        <v>0</v>
      </c>
      <c s="36">
        <f>ROUND(ROUND(H11,2)*ROUND(G11,3),2)</f>
      </c>
      <c r="O11">
        <f>(I11*21)/100</f>
      </c>
      <c t="s">
        <v>28</v>
      </c>
    </row>
    <row r="12" spans="1:5" ht="12.75">
      <c r="A12" s="37" t="s">
        <v>56</v>
      </c>
      <c r="E12" s="38" t="s">
        <v>9036</v>
      </c>
    </row>
    <row r="13" spans="1:5" ht="12.75">
      <c r="A13" s="39" t="s">
        <v>57</v>
      </c>
      <c r="E13" s="40" t="s">
        <v>53</v>
      </c>
    </row>
    <row r="14" spans="1:5" ht="12.75">
      <c r="A14" t="s">
        <v>58</v>
      </c>
      <c r="E14" s="38" t="s">
        <v>53</v>
      </c>
    </row>
    <row r="15" spans="1:16" ht="12.75">
      <c r="A15" s="26" t="s">
        <v>51</v>
      </c>
      <c s="31" t="s">
        <v>28</v>
      </c>
      <c s="31" t="s">
        <v>9037</v>
      </c>
      <c s="26" t="s">
        <v>53</v>
      </c>
      <c s="32" t="s">
        <v>9038</v>
      </c>
      <c s="33" t="s">
        <v>966</v>
      </c>
      <c s="34">
        <v>1</v>
      </c>
      <c s="35">
        <v>0</v>
      </c>
      <c s="36">
        <f>ROUND(ROUND(H15,2)*ROUND(G15,3),2)</f>
      </c>
      <c r="O15">
        <f>(I15*21)/100</f>
      </c>
      <c t="s">
        <v>28</v>
      </c>
    </row>
    <row r="16" spans="1:5" ht="12.75">
      <c r="A16" s="37" t="s">
        <v>56</v>
      </c>
      <c r="E16" s="38" t="s">
        <v>9038</v>
      </c>
    </row>
    <row r="17" spans="1:5" ht="12.75">
      <c r="A17" s="39" t="s">
        <v>57</v>
      </c>
      <c r="E17" s="40" t="s">
        <v>53</v>
      </c>
    </row>
    <row r="18" spans="1:5" ht="12.75">
      <c r="A18" t="s">
        <v>58</v>
      </c>
      <c r="E18" s="38" t="s">
        <v>53</v>
      </c>
    </row>
    <row r="19" spans="1:16" ht="12.75">
      <c r="A19" s="26" t="s">
        <v>51</v>
      </c>
      <c s="31" t="s">
        <v>26</v>
      </c>
      <c s="31" t="s">
        <v>9037</v>
      </c>
      <c s="26" t="s">
        <v>34</v>
      </c>
      <c s="32" t="s">
        <v>9038</v>
      </c>
      <c s="33" t="s">
        <v>966</v>
      </c>
      <c s="34">
        <v>1</v>
      </c>
      <c s="35">
        <v>0</v>
      </c>
      <c s="36">
        <f>ROUND(ROUND(H19,2)*ROUND(G19,3),2)</f>
      </c>
      <c r="O19">
        <f>(I19*21)/100</f>
      </c>
      <c t="s">
        <v>28</v>
      </c>
    </row>
    <row r="20" spans="1:5" ht="12.75">
      <c r="A20" s="37" t="s">
        <v>56</v>
      </c>
      <c r="E20" s="38" t="s">
        <v>9038</v>
      </c>
    </row>
    <row r="21" spans="1:5" ht="12.75">
      <c r="A21" s="39" t="s">
        <v>57</v>
      </c>
      <c r="E21" s="40" t="s">
        <v>53</v>
      </c>
    </row>
    <row r="22" spans="1:5" ht="12.75">
      <c r="A22" t="s">
        <v>58</v>
      </c>
      <c r="E22" s="38" t="s">
        <v>53</v>
      </c>
    </row>
    <row r="23" spans="1:16" ht="25.5">
      <c r="A23" s="26" t="s">
        <v>51</v>
      </c>
      <c s="31" t="s">
        <v>27</v>
      </c>
      <c s="31" t="s">
        <v>8361</v>
      </c>
      <c s="26" t="s">
        <v>53</v>
      </c>
      <c s="32" t="s">
        <v>8362</v>
      </c>
      <c s="33" t="s">
        <v>55</v>
      </c>
      <c s="34">
        <v>2</v>
      </c>
      <c s="35">
        <v>0</v>
      </c>
      <c s="36">
        <f>ROUND(ROUND(H23,2)*ROUND(G23,3),2)</f>
      </c>
      <c r="O23">
        <f>(I23*21)/100</f>
      </c>
      <c t="s">
        <v>28</v>
      </c>
    </row>
    <row r="24" spans="1:5" ht="25.5">
      <c r="A24" s="37" t="s">
        <v>56</v>
      </c>
      <c r="E24" s="38" t="s">
        <v>8362</v>
      </c>
    </row>
    <row r="25" spans="1:5" ht="12.75">
      <c r="A25" s="39" t="s">
        <v>57</v>
      </c>
      <c r="E25" s="40" t="s">
        <v>53</v>
      </c>
    </row>
    <row r="26" spans="1:5" ht="12.75">
      <c r="A26" t="s">
        <v>58</v>
      </c>
      <c r="E26" s="38" t="s">
        <v>53</v>
      </c>
    </row>
    <row r="27" spans="1:16" ht="12.75">
      <c r="A27" s="26" t="s">
        <v>51</v>
      </c>
      <c s="31" t="s">
        <v>44</v>
      </c>
      <c s="31" t="s">
        <v>9039</v>
      </c>
      <c s="26" t="s">
        <v>53</v>
      </c>
      <c s="32" t="s">
        <v>9040</v>
      </c>
      <c s="33" t="s">
        <v>966</v>
      </c>
      <c s="34">
        <v>2</v>
      </c>
      <c s="35">
        <v>0</v>
      </c>
      <c s="36">
        <f>ROUND(ROUND(H27,2)*ROUND(G27,3),2)</f>
      </c>
      <c r="O27">
        <f>(I27*21)/100</f>
      </c>
      <c t="s">
        <v>28</v>
      </c>
    </row>
    <row r="28" spans="1:5" ht="12.75">
      <c r="A28" s="37" t="s">
        <v>56</v>
      </c>
      <c r="E28" s="38" t="s">
        <v>9040</v>
      </c>
    </row>
    <row r="29" spans="1:5" ht="12.75">
      <c r="A29" s="39" t="s">
        <v>57</v>
      </c>
      <c r="E29" s="40" t="s">
        <v>53</v>
      </c>
    </row>
    <row r="30" spans="1:5" ht="12.75">
      <c r="A30" t="s">
        <v>58</v>
      </c>
      <c r="E30" s="38" t="s">
        <v>53</v>
      </c>
    </row>
    <row r="31" spans="1:16" ht="12.75">
      <c r="A31" s="26" t="s">
        <v>51</v>
      </c>
      <c s="31" t="s">
        <v>103</v>
      </c>
      <c s="31" t="s">
        <v>1144</v>
      </c>
      <c s="26" t="s">
        <v>53</v>
      </c>
      <c s="32" t="s">
        <v>9041</v>
      </c>
      <c s="33" t="s">
        <v>966</v>
      </c>
      <c s="34">
        <v>1</v>
      </c>
      <c s="35">
        <v>0</v>
      </c>
      <c s="36">
        <f>ROUND(ROUND(H31,2)*ROUND(G31,3),2)</f>
      </c>
      <c r="O31">
        <f>(I31*21)/100</f>
      </c>
      <c t="s">
        <v>28</v>
      </c>
    </row>
    <row r="32" spans="1:5" ht="12.75">
      <c r="A32" s="37" t="s">
        <v>56</v>
      </c>
      <c r="E32" s="38" t="s">
        <v>9041</v>
      </c>
    </row>
    <row r="33" spans="1:5" ht="12.75">
      <c r="A33" s="39" t="s">
        <v>57</v>
      </c>
      <c r="E33" s="40" t="s">
        <v>53</v>
      </c>
    </row>
    <row r="34" spans="1:5" ht="12.75">
      <c r="A34" t="s">
        <v>58</v>
      </c>
      <c r="E34" s="38" t="s">
        <v>53</v>
      </c>
    </row>
    <row r="35" spans="1:16" ht="12.75">
      <c r="A35" s="26" t="s">
        <v>51</v>
      </c>
      <c s="31" t="s">
        <v>174</v>
      </c>
      <c s="31" t="s">
        <v>6067</v>
      </c>
      <c s="26" t="s">
        <v>53</v>
      </c>
      <c s="32" t="s">
        <v>9042</v>
      </c>
      <c s="33" t="s">
        <v>966</v>
      </c>
      <c s="34">
        <v>1</v>
      </c>
      <c s="35">
        <v>0</v>
      </c>
      <c s="36">
        <f>ROUND(ROUND(H35,2)*ROUND(G35,3),2)</f>
      </c>
      <c r="O35">
        <f>(I35*21)/100</f>
      </c>
      <c t="s">
        <v>28</v>
      </c>
    </row>
    <row r="36" spans="1:5" ht="12.75">
      <c r="A36" s="37" t="s">
        <v>56</v>
      </c>
      <c r="E36" s="38" t="s">
        <v>9042</v>
      </c>
    </row>
    <row r="37" spans="1:5" ht="12.75">
      <c r="A37" s="39" t="s">
        <v>57</v>
      </c>
      <c r="E37" s="40" t="s">
        <v>53</v>
      </c>
    </row>
    <row r="38" spans="1:5" ht="12.75">
      <c r="A38" t="s">
        <v>58</v>
      </c>
      <c r="E38" s="38" t="s">
        <v>53</v>
      </c>
    </row>
    <row r="39" spans="1:16" ht="12.75">
      <c r="A39" s="26" t="s">
        <v>51</v>
      </c>
      <c s="31" t="s">
        <v>186</v>
      </c>
      <c s="31" t="s">
        <v>8365</v>
      </c>
      <c s="26" t="s">
        <v>53</v>
      </c>
      <c s="32" t="s">
        <v>8366</v>
      </c>
      <c s="33" t="s">
        <v>55</v>
      </c>
      <c s="34">
        <v>2</v>
      </c>
      <c s="35">
        <v>0</v>
      </c>
      <c s="36">
        <f>ROUND(ROUND(H39,2)*ROUND(G39,3),2)</f>
      </c>
      <c r="O39">
        <f>(I39*21)/100</f>
      </c>
      <c t="s">
        <v>28</v>
      </c>
    </row>
    <row r="40" spans="1:5" ht="12.75">
      <c r="A40" s="37" t="s">
        <v>56</v>
      </c>
      <c r="E40" s="38" t="s">
        <v>8366</v>
      </c>
    </row>
    <row r="41" spans="1:5" ht="12.75">
      <c r="A41" s="39" t="s">
        <v>57</v>
      </c>
      <c r="E41" s="40" t="s">
        <v>53</v>
      </c>
    </row>
    <row r="42" spans="1:5" ht="12.75">
      <c r="A42" t="s">
        <v>58</v>
      </c>
      <c r="E42" s="38" t="s">
        <v>53</v>
      </c>
    </row>
    <row r="43" spans="1:18" ht="12.75" customHeight="1">
      <c r="A43" s="6" t="s">
        <v>48</v>
      </c>
      <c s="6"/>
      <c s="44" t="s">
        <v>6082</v>
      </c>
      <c s="6"/>
      <c s="29" t="s">
        <v>9043</v>
      </c>
      <c s="6"/>
      <c s="6"/>
      <c s="6"/>
      <c s="46">
        <f>0+Q43</f>
      </c>
      <c r="O43">
        <f>0+R43</f>
      </c>
      <c r="Q43">
        <f>0+I44+I48+I52+I56+I60+I64+I68+I72+I76+I80+I84</f>
      </c>
      <c>
        <f>0+O44+O48+O52+O56+O60+O64+O68+O72+O76+O80+O84</f>
      </c>
    </row>
    <row r="44" spans="1:16" ht="12.75">
      <c r="A44" s="26" t="s">
        <v>51</v>
      </c>
      <c s="31" t="s">
        <v>46</v>
      </c>
      <c s="31" t="s">
        <v>6062</v>
      </c>
      <c s="26" t="s">
        <v>53</v>
      </c>
      <c s="32" t="s">
        <v>6063</v>
      </c>
      <c s="33" t="s">
        <v>966</v>
      </c>
      <c s="34">
        <v>1</v>
      </c>
      <c s="35">
        <v>0</v>
      </c>
      <c s="36">
        <f>ROUND(ROUND(H44,2)*ROUND(G44,3),2)</f>
      </c>
      <c r="O44">
        <f>(I44*21)/100</f>
      </c>
      <c t="s">
        <v>28</v>
      </c>
    </row>
    <row r="45" spans="1:5" ht="12.75">
      <c r="A45" s="37" t="s">
        <v>56</v>
      </c>
      <c r="E45" s="38" t="s">
        <v>6063</v>
      </c>
    </row>
    <row r="46" spans="1:5" ht="12.75">
      <c r="A46" s="39" t="s">
        <v>57</v>
      </c>
      <c r="E46" s="40" t="s">
        <v>53</v>
      </c>
    </row>
    <row r="47" spans="1:5" ht="12.75">
      <c r="A47" t="s">
        <v>58</v>
      </c>
      <c r="E47" s="38" t="s">
        <v>53</v>
      </c>
    </row>
    <row r="48" spans="1:16" ht="25.5">
      <c r="A48" s="26" t="s">
        <v>51</v>
      </c>
      <c s="31" t="s">
        <v>95</v>
      </c>
      <c s="31" t="s">
        <v>6064</v>
      </c>
      <c s="26" t="s">
        <v>53</v>
      </c>
      <c s="32" t="s">
        <v>6065</v>
      </c>
      <c s="33" t="s">
        <v>966</v>
      </c>
      <c s="34">
        <v>2</v>
      </c>
      <c s="35">
        <v>0</v>
      </c>
      <c s="36">
        <f>ROUND(ROUND(H48,2)*ROUND(G48,3),2)</f>
      </c>
      <c r="O48">
        <f>(I48*21)/100</f>
      </c>
      <c t="s">
        <v>28</v>
      </c>
    </row>
    <row r="49" spans="1:5" ht="25.5">
      <c r="A49" s="37" t="s">
        <v>56</v>
      </c>
      <c r="E49" s="38" t="s">
        <v>6065</v>
      </c>
    </row>
    <row r="50" spans="1:5" ht="12.75">
      <c r="A50" s="39" t="s">
        <v>57</v>
      </c>
      <c r="E50" s="40" t="s">
        <v>53</v>
      </c>
    </row>
    <row r="51" spans="1:5" ht="12.75">
      <c r="A51" t="s">
        <v>58</v>
      </c>
      <c r="E51" s="38" t="s">
        <v>53</v>
      </c>
    </row>
    <row r="52" spans="1:16" ht="12.75">
      <c r="A52" s="26" t="s">
        <v>51</v>
      </c>
      <c s="31" t="s">
        <v>178</v>
      </c>
      <c s="31" t="s">
        <v>5794</v>
      </c>
      <c s="26" t="s">
        <v>53</v>
      </c>
      <c s="32" t="s">
        <v>9044</v>
      </c>
      <c s="33" t="s">
        <v>966</v>
      </c>
      <c s="34">
        <v>2</v>
      </c>
      <c s="35">
        <v>0</v>
      </c>
      <c s="36">
        <f>ROUND(ROUND(H52,2)*ROUND(G52,3),2)</f>
      </c>
      <c r="O52">
        <f>(I52*21)/100</f>
      </c>
      <c t="s">
        <v>28</v>
      </c>
    </row>
    <row r="53" spans="1:5" ht="12.75">
      <c r="A53" s="37" t="s">
        <v>56</v>
      </c>
      <c r="E53" s="38" t="s">
        <v>9044</v>
      </c>
    </row>
    <row r="54" spans="1:5" ht="12.75">
      <c r="A54" s="39" t="s">
        <v>57</v>
      </c>
      <c r="E54" s="40" t="s">
        <v>53</v>
      </c>
    </row>
    <row r="55" spans="1:5" ht="12.75">
      <c r="A55" t="s">
        <v>58</v>
      </c>
      <c r="E55" s="38" t="s">
        <v>53</v>
      </c>
    </row>
    <row r="56" spans="1:16" ht="25.5">
      <c r="A56" s="26" t="s">
        <v>51</v>
      </c>
      <c s="31" t="s">
        <v>182</v>
      </c>
      <c s="31" t="s">
        <v>6070</v>
      </c>
      <c s="26" t="s">
        <v>53</v>
      </c>
      <c s="32" t="s">
        <v>9045</v>
      </c>
      <c s="33" t="s">
        <v>966</v>
      </c>
      <c s="34">
        <v>2</v>
      </c>
      <c s="35">
        <v>0</v>
      </c>
      <c s="36">
        <f>ROUND(ROUND(H56,2)*ROUND(G56,3),2)</f>
      </c>
      <c r="O56">
        <f>(I56*21)/100</f>
      </c>
      <c t="s">
        <v>28</v>
      </c>
    </row>
    <row r="57" spans="1:5" ht="25.5">
      <c r="A57" s="37" t="s">
        <v>56</v>
      </c>
      <c r="E57" s="38" t="s">
        <v>9045</v>
      </c>
    </row>
    <row r="58" spans="1:5" ht="12.75">
      <c r="A58" s="39" t="s">
        <v>57</v>
      </c>
      <c r="E58" s="40" t="s">
        <v>53</v>
      </c>
    </row>
    <row r="59" spans="1:5" ht="12.75">
      <c r="A59" t="s">
        <v>58</v>
      </c>
      <c r="E59" s="38" t="s">
        <v>53</v>
      </c>
    </row>
    <row r="60" spans="1:16" ht="12.75">
      <c r="A60" s="26" t="s">
        <v>51</v>
      </c>
      <c s="31" t="s">
        <v>194</v>
      </c>
      <c s="31" t="s">
        <v>6072</v>
      </c>
      <c s="26" t="s">
        <v>53</v>
      </c>
      <c s="32" t="s">
        <v>6069</v>
      </c>
      <c s="33" t="s">
        <v>55</v>
      </c>
      <c s="34">
        <v>20</v>
      </c>
      <c s="35">
        <v>0</v>
      </c>
      <c s="36">
        <f>ROUND(ROUND(H60,2)*ROUND(G60,3),2)</f>
      </c>
      <c r="O60">
        <f>(I60*21)/100</f>
      </c>
      <c t="s">
        <v>28</v>
      </c>
    </row>
    <row r="61" spans="1:5" ht="12.75">
      <c r="A61" s="37" t="s">
        <v>56</v>
      </c>
      <c r="E61" s="38" t="s">
        <v>6069</v>
      </c>
    </row>
    <row r="62" spans="1:5" ht="12.75">
      <c r="A62" s="39" t="s">
        <v>57</v>
      </c>
      <c r="E62" s="40" t="s">
        <v>53</v>
      </c>
    </row>
    <row r="63" spans="1:5" ht="12.75">
      <c r="A63" t="s">
        <v>58</v>
      </c>
      <c r="E63" s="38" t="s">
        <v>53</v>
      </c>
    </row>
    <row r="64" spans="1:16" ht="12.75">
      <c r="A64" s="26" t="s">
        <v>51</v>
      </c>
      <c s="31" t="s">
        <v>198</v>
      </c>
      <c s="31" t="s">
        <v>6074</v>
      </c>
      <c s="26" t="s">
        <v>53</v>
      </c>
      <c s="32" t="s">
        <v>6071</v>
      </c>
      <c s="33" t="s">
        <v>55</v>
      </c>
      <c s="34">
        <v>20</v>
      </c>
      <c s="35">
        <v>0</v>
      </c>
      <c s="36">
        <f>ROUND(ROUND(H64,2)*ROUND(G64,3),2)</f>
      </c>
      <c r="O64">
        <f>(I64*21)/100</f>
      </c>
      <c t="s">
        <v>28</v>
      </c>
    </row>
    <row r="65" spans="1:5" ht="12.75">
      <c r="A65" s="37" t="s">
        <v>56</v>
      </c>
      <c r="E65" s="38" t="s">
        <v>6071</v>
      </c>
    </row>
    <row r="66" spans="1:5" ht="12.75">
      <c r="A66" s="39" t="s">
        <v>57</v>
      </c>
      <c r="E66" s="40" t="s">
        <v>53</v>
      </c>
    </row>
    <row r="67" spans="1:5" ht="12.75">
      <c r="A67" t="s">
        <v>58</v>
      </c>
      <c r="E67" s="38" t="s">
        <v>53</v>
      </c>
    </row>
    <row r="68" spans="1:16" ht="12.75">
      <c r="A68" s="26" t="s">
        <v>51</v>
      </c>
      <c s="31" t="s">
        <v>202</v>
      </c>
      <c s="31" t="s">
        <v>6136</v>
      </c>
      <c s="26" t="s">
        <v>53</v>
      </c>
      <c s="32" t="s">
        <v>6073</v>
      </c>
      <c s="33" t="s">
        <v>966</v>
      </c>
      <c s="34">
        <v>1</v>
      </c>
      <c s="35">
        <v>0</v>
      </c>
      <c s="36">
        <f>ROUND(ROUND(H68,2)*ROUND(G68,3),2)</f>
      </c>
      <c r="O68">
        <f>(I68*21)/100</f>
      </c>
      <c t="s">
        <v>28</v>
      </c>
    </row>
    <row r="69" spans="1:5" ht="12.75">
      <c r="A69" s="37" t="s">
        <v>56</v>
      </c>
      <c r="E69" s="38" t="s">
        <v>6073</v>
      </c>
    </row>
    <row r="70" spans="1:5" ht="12.75">
      <c r="A70" s="39" t="s">
        <v>57</v>
      </c>
      <c r="E70" s="40" t="s">
        <v>53</v>
      </c>
    </row>
    <row r="71" spans="1:5" ht="12.75">
      <c r="A71" t="s">
        <v>58</v>
      </c>
      <c r="E71" s="38" t="s">
        <v>53</v>
      </c>
    </row>
    <row r="72" spans="1:16" ht="12.75">
      <c r="A72" s="26" t="s">
        <v>51</v>
      </c>
      <c s="31" t="s">
        <v>206</v>
      </c>
      <c s="31" t="s">
        <v>6076</v>
      </c>
      <c s="26" t="s">
        <v>53</v>
      </c>
      <c s="32" t="s">
        <v>6077</v>
      </c>
      <c s="33" t="s">
        <v>55</v>
      </c>
      <c s="34">
        <v>20</v>
      </c>
      <c s="35">
        <v>0</v>
      </c>
      <c s="36">
        <f>ROUND(ROUND(H72,2)*ROUND(G72,3),2)</f>
      </c>
      <c r="O72">
        <f>(I72*21)/100</f>
      </c>
      <c t="s">
        <v>28</v>
      </c>
    </row>
    <row r="73" spans="1:5" ht="12.75">
      <c r="A73" s="37" t="s">
        <v>56</v>
      </c>
      <c r="E73" s="38" t="s">
        <v>6077</v>
      </c>
    </row>
    <row r="74" spans="1:5" ht="12.75">
      <c r="A74" s="39" t="s">
        <v>57</v>
      </c>
      <c r="E74" s="40" t="s">
        <v>53</v>
      </c>
    </row>
    <row r="75" spans="1:5" ht="12.75">
      <c r="A75" t="s">
        <v>58</v>
      </c>
      <c r="E75" s="38" t="s">
        <v>53</v>
      </c>
    </row>
    <row r="76" spans="1:16" ht="12.75">
      <c r="A76" s="26" t="s">
        <v>51</v>
      </c>
      <c s="31" t="s">
        <v>310</v>
      </c>
      <c s="31" t="s">
        <v>6076</v>
      </c>
      <c s="26" t="s">
        <v>34</v>
      </c>
      <c s="32" t="s">
        <v>8210</v>
      </c>
      <c s="33" t="s">
        <v>6079</v>
      </c>
      <c s="34">
        <v>2</v>
      </c>
      <c s="35">
        <v>0</v>
      </c>
      <c s="36">
        <f>ROUND(ROUND(H76,2)*ROUND(G76,3),2)</f>
      </c>
      <c r="O76">
        <f>(I76*21)/100</f>
      </c>
      <c t="s">
        <v>28</v>
      </c>
    </row>
    <row r="77" spans="1:5" ht="12.75">
      <c r="A77" s="37" t="s">
        <v>56</v>
      </c>
      <c r="E77" s="38" t="s">
        <v>8210</v>
      </c>
    </row>
    <row r="78" spans="1:5" ht="12.75">
      <c r="A78" s="39" t="s">
        <v>57</v>
      </c>
      <c r="E78" s="40" t="s">
        <v>53</v>
      </c>
    </row>
    <row r="79" spans="1:5" ht="12.75">
      <c r="A79" t="s">
        <v>58</v>
      </c>
      <c r="E79" s="38" t="s">
        <v>53</v>
      </c>
    </row>
    <row r="80" spans="1:16" ht="12.75">
      <c r="A80" s="26" t="s">
        <v>51</v>
      </c>
      <c s="31" t="s">
        <v>314</v>
      </c>
      <c s="31" t="s">
        <v>6080</v>
      </c>
      <c s="26" t="s">
        <v>53</v>
      </c>
      <c s="32" t="s">
        <v>6075</v>
      </c>
      <c s="33" t="s">
        <v>55</v>
      </c>
      <c s="34">
        <v>3</v>
      </c>
      <c s="35">
        <v>0</v>
      </c>
      <c s="36">
        <f>ROUND(ROUND(H80,2)*ROUND(G80,3),2)</f>
      </c>
      <c r="O80">
        <f>(I80*21)/100</f>
      </c>
      <c t="s">
        <v>28</v>
      </c>
    </row>
    <row r="81" spans="1:5" ht="12.75">
      <c r="A81" s="37" t="s">
        <v>56</v>
      </c>
      <c r="E81" s="38" t="s">
        <v>6075</v>
      </c>
    </row>
    <row r="82" spans="1:5" ht="12.75">
      <c r="A82" s="39" t="s">
        <v>57</v>
      </c>
      <c r="E82" s="40" t="s">
        <v>53</v>
      </c>
    </row>
    <row r="83" spans="1:5" ht="12.75">
      <c r="A83" t="s">
        <v>58</v>
      </c>
      <c r="E83" s="38" t="s">
        <v>53</v>
      </c>
    </row>
    <row r="84" spans="1:16" ht="12.75">
      <c r="A84" s="26" t="s">
        <v>51</v>
      </c>
      <c s="31" t="s">
        <v>318</v>
      </c>
      <c s="31" t="s">
        <v>6084</v>
      </c>
      <c s="26" t="s">
        <v>53</v>
      </c>
      <c s="32" t="s">
        <v>6081</v>
      </c>
      <c s="33" t="s">
        <v>6079</v>
      </c>
      <c s="34">
        <v>2</v>
      </c>
      <c s="35">
        <v>0</v>
      </c>
      <c s="36">
        <f>ROUND(ROUND(H84,2)*ROUND(G84,3),2)</f>
      </c>
      <c r="O84">
        <f>(I84*21)/100</f>
      </c>
      <c t="s">
        <v>28</v>
      </c>
    </row>
    <row r="85" spans="1:5" ht="12.75">
      <c r="A85" s="37" t="s">
        <v>56</v>
      </c>
      <c r="E85" s="38" t="s">
        <v>6081</v>
      </c>
    </row>
    <row r="86" spans="1:5" ht="12.75">
      <c r="A86" s="39" t="s">
        <v>57</v>
      </c>
      <c r="E86" s="40" t="s">
        <v>53</v>
      </c>
    </row>
    <row r="87" spans="1:5" ht="12.75">
      <c r="A87" t="s">
        <v>58</v>
      </c>
      <c r="E87" s="38" t="s">
        <v>53</v>
      </c>
    </row>
    <row r="88" spans="1:18" ht="12.75" customHeight="1">
      <c r="A88" s="6" t="s">
        <v>48</v>
      </c>
      <c s="6"/>
      <c s="44" t="s">
        <v>6086</v>
      </c>
      <c s="6"/>
      <c s="29" t="s">
        <v>9046</v>
      </c>
      <c s="6"/>
      <c s="6"/>
      <c s="6"/>
      <c s="46">
        <f>0+Q88</f>
      </c>
      <c r="O88">
        <f>0+R88</f>
      </c>
      <c r="Q88">
        <f>0+I89+I93+I97+I101+I105+I109+I113+I117+I121+I125+I129</f>
      </c>
      <c>
        <f>0+O89+O93+O97+O101+O105+O109+O113+O117+O121+O125+O129</f>
      </c>
    </row>
    <row r="89" spans="1:16" ht="12.75">
      <c r="A89" s="26" t="s">
        <v>51</v>
      </c>
      <c s="31" t="s">
        <v>46</v>
      </c>
      <c s="31" t="s">
        <v>6062</v>
      </c>
      <c s="26" t="s">
        <v>53</v>
      </c>
      <c s="32" t="s">
        <v>6063</v>
      </c>
      <c s="33" t="s">
        <v>966</v>
      </c>
      <c s="34">
        <v>1</v>
      </c>
      <c s="35">
        <v>0</v>
      </c>
      <c s="36">
        <f>ROUND(ROUND(H89,2)*ROUND(G89,3),2)</f>
      </c>
      <c r="O89">
        <f>(I89*21)/100</f>
      </c>
      <c t="s">
        <v>28</v>
      </c>
    </row>
    <row r="90" spans="1:5" ht="12.75">
      <c r="A90" s="37" t="s">
        <v>56</v>
      </c>
      <c r="E90" s="38" t="s">
        <v>6063</v>
      </c>
    </row>
    <row r="91" spans="1:5" ht="12.75">
      <c r="A91" s="39" t="s">
        <v>57</v>
      </c>
      <c r="E91" s="40" t="s">
        <v>53</v>
      </c>
    </row>
    <row r="92" spans="1:5" ht="12.75">
      <c r="A92" t="s">
        <v>58</v>
      </c>
      <c r="E92" s="38" t="s">
        <v>53</v>
      </c>
    </row>
    <row r="93" spans="1:16" ht="25.5">
      <c r="A93" s="26" t="s">
        <v>51</v>
      </c>
      <c s="31" t="s">
        <v>95</v>
      </c>
      <c s="31" t="s">
        <v>6064</v>
      </c>
      <c s="26" t="s">
        <v>53</v>
      </c>
      <c s="32" t="s">
        <v>6065</v>
      </c>
      <c s="33" t="s">
        <v>966</v>
      </c>
      <c s="34">
        <v>1</v>
      </c>
      <c s="35">
        <v>0</v>
      </c>
      <c s="36">
        <f>ROUND(ROUND(H93,2)*ROUND(G93,3),2)</f>
      </c>
      <c r="O93">
        <f>(I93*21)/100</f>
      </c>
      <c t="s">
        <v>28</v>
      </c>
    </row>
    <row r="94" spans="1:5" ht="25.5">
      <c r="A94" s="37" t="s">
        <v>56</v>
      </c>
      <c r="E94" s="38" t="s">
        <v>6065</v>
      </c>
    </row>
    <row r="95" spans="1:5" ht="12.75">
      <c r="A95" s="39" t="s">
        <v>57</v>
      </c>
      <c r="E95" s="40" t="s">
        <v>53</v>
      </c>
    </row>
    <row r="96" spans="1:5" ht="12.75">
      <c r="A96" t="s">
        <v>58</v>
      </c>
      <c r="E96" s="38" t="s">
        <v>53</v>
      </c>
    </row>
    <row r="97" spans="1:16" ht="12.75">
      <c r="A97" s="26" t="s">
        <v>51</v>
      </c>
      <c s="31" t="s">
        <v>178</v>
      </c>
      <c s="31" t="s">
        <v>5794</v>
      </c>
      <c s="26" t="s">
        <v>53</v>
      </c>
      <c s="32" t="s">
        <v>9047</v>
      </c>
      <c s="33" t="s">
        <v>966</v>
      </c>
      <c s="34">
        <v>1</v>
      </c>
      <c s="35">
        <v>0</v>
      </c>
      <c s="36">
        <f>ROUND(ROUND(H97,2)*ROUND(G97,3),2)</f>
      </c>
      <c r="O97">
        <f>(I97*21)/100</f>
      </c>
      <c t="s">
        <v>28</v>
      </c>
    </row>
    <row r="98" spans="1:5" ht="12.75">
      <c r="A98" s="37" t="s">
        <v>56</v>
      </c>
      <c r="E98" s="38" t="s">
        <v>9047</v>
      </c>
    </row>
    <row r="99" spans="1:5" ht="12.75">
      <c r="A99" s="39" t="s">
        <v>57</v>
      </c>
      <c r="E99" s="40" t="s">
        <v>53</v>
      </c>
    </row>
    <row r="100" spans="1:5" ht="12.75">
      <c r="A100" t="s">
        <v>58</v>
      </c>
      <c r="E100" s="38" t="s">
        <v>53</v>
      </c>
    </row>
    <row r="101" spans="1:16" ht="12.75">
      <c r="A101" s="26" t="s">
        <v>51</v>
      </c>
      <c s="31" t="s">
        <v>182</v>
      </c>
      <c s="31" t="s">
        <v>6070</v>
      </c>
      <c s="26" t="s">
        <v>53</v>
      </c>
      <c s="32" t="s">
        <v>9048</v>
      </c>
      <c s="33" t="s">
        <v>966</v>
      </c>
      <c s="34">
        <v>1</v>
      </c>
      <c s="35">
        <v>0</v>
      </c>
      <c s="36">
        <f>ROUND(ROUND(H101,2)*ROUND(G101,3),2)</f>
      </c>
      <c r="O101">
        <f>(I101*21)/100</f>
      </c>
      <c t="s">
        <v>28</v>
      </c>
    </row>
    <row r="102" spans="1:5" ht="12.75">
      <c r="A102" s="37" t="s">
        <v>56</v>
      </c>
      <c r="E102" s="38" t="s">
        <v>9048</v>
      </c>
    </row>
    <row r="103" spans="1:5" ht="12.75">
      <c r="A103" s="39" t="s">
        <v>57</v>
      </c>
      <c r="E103" s="40" t="s">
        <v>53</v>
      </c>
    </row>
    <row r="104" spans="1:5" ht="12.75">
      <c r="A104" t="s">
        <v>58</v>
      </c>
      <c r="E104" s="38" t="s">
        <v>53</v>
      </c>
    </row>
    <row r="105" spans="1:16" ht="12.75">
      <c r="A105" s="26" t="s">
        <v>51</v>
      </c>
      <c s="31" t="s">
        <v>194</v>
      </c>
      <c s="31" t="s">
        <v>6072</v>
      </c>
      <c s="26" t="s">
        <v>53</v>
      </c>
      <c s="32" t="s">
        <v>6069</v>
      </c>
      <c s="33" t="s">
        <v>55</v>
      </c>
      <c s="34">
        <v>11</v>
      </c>
      <c s="35">
        <v>0</v>
      </c>
      <c s="36">
        <f>ROUND(ROUND(H105,2)*ROUND(G105,3),2)</f>
      </c>
      <c r="O105">
        <f>(I105*21)/100</f>
      </c>
      <c t="s">
        <v>28</v>
      </c>
    </row>
    <row r="106" spans="1:5" ht="12.75">
      <c r="A106" s="37" t="s">
        <v>56</v>
      </c>
      <c r="E106" s="38" t="s">
        <v>6069</v>
      </c>
    </row>
    <row r="107" spans="1:5" ht="12.75">
      <c r="A107" s="39" t="s">
        <v>57</v>
      </c>
      <c r="E107" s="40" t="s">
        <v>53</v>
      </c>
    </row>
    <row r="108" spans="1:5" ht="12.75">
      <c r="A108" t="s">
        <v>58</v>
      </c>
      <c r="E108" s="38" t="s">
        <v>53</v>
      </c>
    </row>
    <row r="109" spans="1:16" ht="12.75">
      <c r="A109" s="26" t="s">
        <v>51</v>
      </c>
      <c s="31" t="s">
        <v>198</v>
      </c>
      <c s="31" t="s">
        <v>6074</v>
      </c>
      <c s="26" t="s">
        <v>53</v>
      </c>
      <c s="32" t="s">
        <v>6071</v>
      </c>
      <c s="33" t="s">
        <v>55</v>
      </c>
      <c s="34">
        <v>11</v>
      </c>
      <c s="35">
        <v>0</v>
      </c>
      <c s="36">
        <f>ROUND(ROUND(H109,2)*ROUND(G109,3),2)</f>
      </c>
      <c r="O109">
        <f>(I109*21)/100</f>
      </c>
      <c t="s">
        <v>28</v>
      </c>
    </row>
    <row r="110" spans="1:5" ht="12.75">
      <c r="A110" s="37" t="s">
        <v>56</v>
      </c>
      <c r="E110" s="38" t="s">
        <v>6071</v>
      </c>
    </row>
    <row r="111" spans="1:5" ht="12.75">
      <c r="A111" s="39" t="s">
        <v>57</v>
      </c>
      <c r="E111" s="40" t="s">
        <v>53</v>
      </c>
    </row>
    <row r="112" spans="1:5" ht="12.75">
      <c r="A112" t="s">
        <v>58</v>
      </c>
      <c r="E112" s="38" t="s">
        <v>53</v>
      </c>
    </row>
    <row r="113" spans="1:16" ht="12.75">
      <c r="A113" s="26" t="s">
        <v>51</v>
      </c>
      <c s="31" t="s">
        <v>202</v>
      </c>
      <c s="31" t="s">
        <v>6136</v>
      </c>
      <c s="26" t="s">
        <v>53</v>
      </c>
      <c s="32" t="s">
        <v>6073</v>
      </c>
      <c s="33" t="s">
        <v>966</v>
      </c>
      <c s="34">
        <v>1</v>
      </c>
      <c s="35">
        <v>0</v>
      </c>
      <c s="36">
        <f>ROUND(ROUND(H113,2)*ROUND(G113,3),2)</f>
      </c>
      <c r="O113">
        <f>(I113*21)/100</f>
      </c>
      <c t="s">
        <v>28</v>
      </c>
    </row>
    <row r="114" spans="1:5" ht="12.75">
      <c r="A114" s="37" t="s">
        <v>56</v>
      </c>
      <c r="E114" s="38" t="s">
        <v>6073</v>
      </c>
    </row>
    <row r="115" spans="1:5" ht="12.75">
      <c r="A115" s="39" t="s">
        <v>57</v>
      </c>
      <c r="E115" s="40" t="s">
        <v>53</v>
      </c>
    </row>
    <row r="116" spans="1:5" ht="12.75">
      <c r="A116" t="s">
        <v>58</v>
      </c>
      <c r="E116" s="38" t="s">
        <v>53</v>
      </c>
    </row>
    <row r="117" spans="1:16" ht="12.75">
      <c r="A117" s="26" t="s">
        <v>51</v>
      </c>
      <c s="31" t="s">
        <v>206</v>
      </c>
      <c s="31" t="s">
        <v>6076</v>
      </c>
      <c s="26" t="s">
        <v>53</v>
      </c>
      <c s="32" t="s">
        <v>6077</v>
      </c>
      <c s="33" t="s">
        <v>55</v>
      </c>
      <c s="34">
        <v>11</v>
      </c>
      <c s="35">
        <v>0</v>
      </c>
      <c s="36">
        <f>ROUND(ROUND(H117,2)*ROUND(G117,3),2)</f>
      </c>
      <c r="O117">
        <f>(I117*21)/100</f>
      </c>
      <c t="s">
        <v>28</v>
      </c>
    </row>
    <row r="118" spans="1:5" ht="12.75">
      <c r="A118" s="37" t="s">
        <v>56</v>
      </c>
      <c r="E118" s="38" t="s">
        <v>6077</v>
      </c>
    </row>
    <row r="119" spans="1:5" ht="12.75">
      <c r="A119" s="39" t="s">
        <v>57</v>
      </c>
      <c r="E119" s="40" t="s">
        <v>53</v>
      </c>
    </row>
    <row r="120" spans="1:5" ht="12.75">
      <c r="A120" t="s">
        <v>58</v>
      </c>
      <c r="E120" s="38" t="s">
        <v>53</v>
      </c>
    </row>
    <row r="121" spans="1:16" ht="12.75">
      <c r="A121" s="26" t="s">
        <v>51</v>
      </c>
      <c s="31" t="s">
        <v>310</v>
      </c>
      <c s="31" t="s">
        <v>6076</v>
      </c>
      <c s="26" t="s">
        <v>34</v>
      </c>
      <c s="32" t="s">
        <v>8210</v>
      </c>
      <c s="33" t="s">
        <v>6079</v>
      </c>
      <c s="34">
        <v>1</v>
      </c>
      <c s="35">
        <v>0</v>
      </c>
      <c s="36">
        <f>ROUND(ROUND(H121,2)*ROUND(G121,3),2)</f>
      </c>
      <c r="O121">
        <f>(I121*21)/100</f>
      </c>
      <c t="s">
        <v>28</v>
      </c>
    </row>
    <row r="122" spans="1:5" ht="12.75">
      <c r="A122" s="37" t="s">
        <v>56</v>
      </c>
      <c r="E122" s="38" t="s">
        <v>8210</v>
      </c>
    </row>
    <row r="123" spans="1:5" ht="12.75">
      <c r="A123" s="39" t="s">
        <v>57</v>
      </c>
      <c r="E123" s="40" t="s">
        <v>53</v>
      </c>
    </row>
    <row r="124" spans="1:5" ht="12.75">
      <c r="A124" t="s">
        <v>58</v>
      </c>
      <c r="E124" s="38" t="s">
        <v>53</v>
      </c>
    </row>
    <row r="125" spans="1:16" ht="12.75">
      <c r="A125" s="26" t="s">
        <v>51</v>
      </c>
      <c s="31" t="s">
        <v>314</v>
      </c>
      <c s="31" t="s">
        <v>6080</v>
      </c>
      <c s="26" t="s">
        <v>53</v>
      </c>
      <c s="32" t="s">
        <v>6075</v>
      </c>
      <c s="33" t="s">
        <v>55</v>
      </c>
      <c s="34">
        <v>3</v>
      </c>
      <c s="35">
        <v>0</v>
      </c>
      <c s="36">
        <f>ROUND(ROUND(H125,2)*ROUND(G125,3),2)</f>
      </c>
      <c r="O125">
        <f>(I125*21)/100</f>
      </c>
      <c t="s">
        <v>28</v>
      </c>
    </row>
    <row r="126" spans="1:5" ht="12.75">
      <c r="A126" s="37" t="s">
        <v>56</v>
      </c>
      <c r="E126" s="38" t="s">
        <v>6075</v>
      </c>
    </row>
    <row r="127" spans="1:5" ht="12.75">
      <c r="A127" s="39" t="s">
        <v>57</v>
      </c>
      <c r="E127" s="40" t="s">
        <v>53</v>
      </c>
    </row>
    <row r="128" spans="1:5" ht="12.75">
      <c r="A128" t="s">
        <v>58</v>
      </c>
      <c r="E128" s="38" t="s">
        <v>53</v>
      </c>
    </row>
    <row r="129" spans="1:16" ht="12.75">
      <c r="A129" s="26" t="s">
        <v>51</v>
      </c>
      <c s="31" t="s">
        <v>318</v>
      </c>
      <c s="31" t="s">
        <v>6084</v>
      </c>
      <c s="26" t="s">
        <v>53</v>
      </c>
      <c s="32" t="s">
        <v>6081</v>
      </c>
      <c s="33" t="s">
        <v>6079</v>
      </c>
      <c s="34">
        <v>1</v>
      </c>
      <c s="35">
        <v>0</v>
      </c>
      <c s="36">
        <f>ROUND(ROUND(H129,2)*ROUND(G129,3),2)</f>
      </c>
      <c r="O129">
        <f>(I129*21)/100</f>
      </c>
      <c t="s">
        <v>28</v>
      </c>
    </row>
    <row r="130" spans="1:5" ht="12.75">
      <c r="A130" s="37" t="s">
        <v>56</v>
      </c>
      <c r="E130" s="38" t="s">
        <v>6081</v>
      </c>
    </row>
    <row r="131" spans="1:5" ht="12.75">
      <c r="A131" s="39" t="s">
        <v>57</v>
      </c>
      <c r="E131" s="40" t="s">
        <v>53</v>
      </c>
    </row>
    <row r="132" spans="1:5" ht="12.75">
      <c r="A132" t="s">
        <v>58</v>
      </c>
      <c r="E132" s="38" t="s">
        <v>53</v>
      </c>
    </row>
    <row r="133" spans="1:18" ht="12.75" customHeight="1">
      <c r="A133" s="6" t="s">
        <v>48</v>
      </c>
      <c s="6"/>
      <c s="44" t="s">
        <v>6119</v>
      </c>
      <c s="6"/>
      <c s="29" t="s">
        <v>9049</v>
      </c>
      <c s="6"/>
      <c s="6"/>
      <c s="6"/>
      <c s="46">
        <f>0+Q133</f>
      </c>
      <c r="O133">
        <f>0+R133</f>
      </c>
      <c r="Q133">
        <f>0+I134+I138+I142+I146+I150+I154+I158+I162+I166+I170+I174</f>
      </c>
      <c>
        <f>0+O134+O138+O142+O146+O150+O154+O158+O162+O166+O170+O174</f>
      </c>
    </row>
    <row r="134" spans="1:16" ht="12.75">
      <c r="A134" s="26" t="s">
        <v>51</v>
      </c>
      <c s="31" t="s">
        <v>46</v>
      </c>
      <c s="31" t="s">
        <v>6062</v>
      </c>
      <c s="26" t="s">
        <v>53</v>
      </c>
      <c s="32" t="s">
        <v>6063</v>
      </c>
      <c s="33" t="s">
        <v>966</v>
      </c>
      <c s="34">
        <v>1</v>
      </c>
      <c s="35">
        <v>0</v>
      </c>
      <c s="36">
        <f>ROUND(ROUND(H134,2)*ROUND(G134,3),2)</f>
      </c>
      <c r="O134">
        <f>(I134*21)/100</f>
      </c>
      <c t="s">
        <v>28</v>
      </c>
    </row>
    <row r="135" spans="1:5" ht="12.75">
      <c r="A135" s="37" t="s">
        <v>56</v>
      </c>
      <c r="E135" s="38" t="s">
        <v>6063</v>
      </c>
    </row>
    <row r="136" spans="1:5" ht="12.75">
      <c r="A136" s="39" t="s">
        <v>57</v>
      </c>
      <c r="E136" s="40" t="s">
        <v>53</v>
      </c>
    </row>
    <row r="137" spans="1:5" ht="12.75">
      <c r="A137" t="s">
        <v>58</v>
      </c>
      <c r="E137" s="38" t="s">
        <v>53</v>
      </c>
    </row>
    <row r="138" spans="1:16" ht="25.5">
      <c r="A138" s="26" t="s">
        <v>51</v>
      </c>
      <c s="31" t="s">
        <v>95</v>
      </c>
      <c s="31" t="s">
        <v>6064</v>
      </c>
      <c s="26" t="s">
        <v>53</v>
      </c>
      <c s="32" t="s">
        <v>6065</v>
      </c>
      <c s="33" t="s">
        <v>966</v>
      </c>
      <c s="34">
        <v>1</v>
      </c>
      <c s="35">
        <v>0</v>
      </c>
      <c s="36">
        <f>ROUND(ROUND(H138,2)*ROUND(G138,3),2)</f>
      </c>
      <c r="O138">
        <f>(I138*21)/100</f>
      </c>
      <c t="s">
        <v>28</v>
      </c>
    </row>
    <row r="139" spans="1:5" ht="25.5">
      <c r="A139" s="37" t="s">
        <v>56</v>
      </c>
      <c r="E139" s="38" t="s">
        <v>6065</v>
      </c>
    </row>
    <row r="140" spans="1:5" ht="12.75">
      <c r="A140" s="39" t="s">
        <v>57</v>
      </c>
      <c r="E140" s="40" t="s">
        <v>53</v>
      </c>
    </row>
    <row r="141" spans="1:5" ht="12.75">
      <c r="A141" t="s">
        <v>58</v>
      </c>
      <c r="E141" s="38" t="s">
        <v>53</v>
      </c>
    </row>
    <row r="142" spans="1:16" ht="12.75">
      <c r="A142" s="26" t="s">
        <v>51</v>
      </c>
      <c s="31" t="s">
        <v>178</v>
      </c>
      <c s="31" t="s">
        <v>5794</v>
      </c>
      <c s="26" t="s">
        <v>53</v>
      </c>
      <c s="32" t="s">
        <v>9050</v>
      </c>
      <c s="33" t="s">
        <v>966</v>
      </c>
      <c s="34">
        <v>1</v>
      </c>
      <c s="35">
        <v>0</v>
      </c>
      <c s="36">
        <f>ROUND(ROUND(H142,2)*ROUND(G142,3),2)</f>
      </c>
      <c r="O142">
        <f>(I142*21)/100</f>
      </c>
      <c t="s">
        <v>28</v>
      </c>
    </row>
    <row r="143" spans="1:5" ht="12.75">
      <c r="A143" s="37" t="s">
        <v>56</v>
      </c>
      <c r="E143" s="38" t="s">
        <v>9050</v>
      </c>
    </row>
    <row r="144" spans="1:5" ht="12.75">
      <c r="A144" s="39" t="s">
        <v>57</v>
      </c>
      <c r="E144" s="40" t="s">
        <v>53</v>
      </c>
    </row>
    <row r="145" spans="1:5" ht="12.75">
      <c r="A145" t="s">
        <v>58</v>
      </c>
      <c r="E145" s="38" t="s">
        <v>53</v>
      </c>
    </row>
    <row r="146" spans="1:16" ht="12.75">
      <c r="A146" s="26" t="s">
        <v>51</v>
      </c>
      <c s="31" t="s">
        <v>182</v>
      </c>
      <c s="31" t="s">
        <v>6070</v>
      </c>
      <c s="26" t="s">
        <v>53</v>
      </c>
      <c s="32" t="s">
        <v>9051</v>
      </c>
      <c s="33" t="s">
        <v>966</v>
      </c>
      <c s="34">
        <v>1</v>
      </c>
      <c s="35">
        <v>0</v>
      </c>
      <c s="36">
        <f>ROUND(ROUND(H146,2)*ROUND(G146,3),2)</f>
      </c>
      <c r="O146">
        <f>(I146*21)/100</f>
      </c>
      <c t="s">
        <v>28</v>
      </c>
    </row>
    <row r="147" spans="1:5" ht="12.75">
      <c r="A147" s="37" t="s">
        <v>56</v>
      </c>
      <c r="E147" s="38" t="s">
        <v>9051</v>
      </c>
    </row>
    <row r="148" spans="1:5" ht="12.75">
      <c r="A148" s="39" t="s">
        <v>57</v>
      </c>
      <c r="E148" s="40" t="s">
        <v>53</v>
      </c>
    </row>
    <row r="149" spans="1:5" ht="12.75">
      <c r="A149" t="s">
        <v>58</v>
      </c>
      <c r="E149" s="38" t="s">
        <v>53</v>
      </c>
    </row>
    <row r="150" spans="1:16" ht="12.75">
      <c r="A150" s="26" t="s">
        <v>51</v>
      </c>
      <c s="31" t="s">
        <v>194</v>
      </c>
      <c s="31" t="s">
        <v>6072</v>
      </c>
      <c s="26" t="s">
        <v>53</v>
      </c>
      <c s="32" t="s">
        <v>6069</v>
      </c>
      <c s="33" t="s">
        <v>55</v>
      </c>
      <c s="34">
        <v>10</v>
      </c>
      <c s="35">
        <v>0</v>
      </c>
      <c s="36">
        <f>ROUND(ROUND(H150,2)*ROUND(G150,3),2)</f>
      </c>
      <c r="O150">
        <f>(I150*21)/100</f>
      </c>
      <c t="s">
        <v>28</v>
      </c>
    </row>
    <row r="151" spans="1:5" ht="12.75">
      <c r="A151" s="37" t="s">
        <v>56</v>
      </c>
      <c r="E151" s="38" t="s">
        <v>6069</v>
      </c>
    </row>
    <row r="152" spans="1:5" ht="12.75">
      <c r="A152" s="39" t="s">
        <v>57</v>
      </c>
      <c r="E152" s="40" t="s">
        <v>53</v>
      </c>
    </row>
    <row r="153" spans="1:5" ht="12.75">
      <c r="A153" t="s">
        <v>58</v>
      </c>
      <c r="E153" s="38" t="s">
        <v>53</v>
      </c>
    </row>
    <row r="154" spans="1:16" ht="12.75">
      <c r="A154" s="26" t="s">
        <v>51</v>
      </c>
      <c s="31" t="s">
        <v>198</v>
      </c>
      <c s="31" t="s">
        <v>6074</v>
      </c>
      <c s="26" t="s">
        <v>53</v>
      </c>
      <c s="32" t="s">
        <v>6071</v>
      </c>
      <c s="33" t="s">
        <v>55</v>
      </c>
      <c s="34">
        <v>10</v>
      </c>
      <c s="35">
        <v>0</v>
      </c>
      <c s="36">
        <f>ROUND(ROUND(H154,2)*ROUND(G154,3),2)</f>
      </c>
      <c r="O154">
        <f>(I154*21)/100</f>
      </c>
      <c t="s">
        <v>28</v>
      </c>
    </row>
    <row r="155" spans="1:5" ht="12.75">
      <c r="A155" s="37" t="s">
        <v>56</v>
      </c>
      <c r="E155" s="38" t="s">
        <v>6071</v>
      </c>
    </row>
    <row r="156" spans="1:5" ht="12.75">
      <c r="A156" s="39" t="s">
        <v>57</v>
      </c>
      <c r="E156" s="40" t="s">
        <v>53</v>
      </c>
    </row>
    <row r="157" spans="1:5" ht="12.75">
      <c r="A157" t="s">
        <v>58</v>
      </c>
      <c r="E157" s="38" t="s">
        <v>53</v>
      </c>
    </row>
    <row r="158" spans="1:16" ht="12.75">
      <c r="A158" s="26" t="s">
        <v>51</v>
      </c>
      <c s="31" t="s">
        <v>202</v>
      </c>
      <c s="31" t="s">
        <v>6136</v>
      </c>
      <c s="26" t="s">
        <v>53</v>
      </c>
      <c s="32" t="s">
        <v>6073</v>
      </c>
      <c s="33" t="s">
        <v>966</v>
      </c>
      <c s="34">
        <v>1</v>
      </c>
      <c s="35">
        <v>0</v>
      </c>
      <c s="36">
        <f>ROUND(ROUND(H158,2)*ROUND(G158,3),2)</f>
      </c>
      <c r="O158">
        <f>(I158*21)/100</f>
      </c>
      <c t="s">
        <v>28</v>
      </c>
    </row>
    <row r="159" spans="1:5" ht="12.75">
      <c r="A159" s="37" t="s">
        <v>56</v>
      </c>
      <c r="E159" s="38" t="s">
        <v>6073</v>
      </c>
    </row>
    <row r="160" spans="1:5" ht="12.75">
      <c r="A160" s="39" t="s">
        <v>57</v>
      </c>
      <c r="E160" s="40" t="s">
        <v>53</v>
      </c>
    </row>
    <row r="161" spans="1:5" ht="12.75">
      <c r="A161" t="s">
        <v>58</v>
      </c>
      <c r="E161" s="38" t="s">
        <v>53</v>
      </c>
    </row>
    <row r="162" spans="1:16" ht="12.75">
      <c r="A162" s="26" t="s">
        <v>51</v>
      </c>
      <c s="31" t="s">
        <v>206</v>
      </c>
      <c s="31" t="s">
        <v>6076</v>
      </c>
      <c s="26" t="s">
        <v>53</v>
      </c>
      <c s="32" t="s">
        <v>6077</v>
      </c>
      <c s="33" t="s">
        <v>55</v>
      </c>
      <c s="34">
        <v>10</v>
      </c>
      <c s="35">
        <v>0</v>
      </c>
      <c s="36">
        <f>ROUND(ROUND(H162,2)*ROUND(G162,3),2)</f>
      </c>
      <c r="O162">
        <f>(I162*21)/100</f>
      </c>
      <c t="s">
        <v>28</v>
      </c>
    </row>
    <row r="163" spans="1:5" ht="12.75">
      <c r="A163" s="37" t="s">
        <v>56</v>
      </c>
      <c r="E163" s="38" t="s">
        <v>6077</v>
      </c>
    </row>
    <row r="164" spans="1:5" ht="12.75">
      <c r="A164" s="39" t="s">
        <v>57</v>
      </c>
      <c r="E164" s="40" t="s">
        <v>53</v>
      </c>
    </row>
    <row r="165" spans="1:5" ht="12.75">
      <c r="A165" t="s">
        <v>58</v>
      </c>
      <c r="E165" s="38" t="s">
        <v>53</v>
      </c>
    </row>
    <row r="166" spans="1:16" ht="12.75">
      <c r="A166" s="26" t="s">
        <v>51</v>
      </c>
      <c s="31" t="s">
        <v>310</v>
      </c>
      <c s="31" t="s">
        <v>6076</v>
      </c>
      <c s="26" t="s">
        <v>34</v>
      </c>
      <c s="32" t="s">
        <v>8210</v>
      </c>
      <c s="33" t="s">
        <v>6079</v>
      </c>
      <c s="34">
        <v>1</v>
      </c>
      <c s="35">
        <v>0</v>
      </c>
      <c s="36">
        <f>ROUND(ROUND(H166,2)*ROUND(G166,3),2)</f>
      </c>
      <c r="O166">
        <f>(I166*21)/100</f>
      </c>
      <c t="s">
        <v>28</v>
      </c>
    </row>
    <row r="167" spans="1:5" ht="12.75">
      <c r="A167" s="37" t="s">
        <v>56</v>
      </c>
      <c r="E167" s="38" t="s">
        <v>8210</v>
      </c>
    </row>
    <row r="168" spans="1:5" ht="12.75">
      <c r="A168" s="39" t="s">
        <v>57</v>
      </c>
      <c r="E168" s="40" t="s">
        <v>53</v>
      </c>
    </row>
    <row r="169" spans="1:5" ht="12.75">
      <c r="A169" t="s">
        <v>58</v>
      </c>
      <c r="E169" s="38" t="s">
        <v>53</v>
      </c>
    </row>
    <row r="170" spans="1:16" ht="12.75">
      <c r="A170" s="26" t="s">
        <v>51</v>
      </c>
      <c s="31" t="s">
        <v>314</v>
      </c>
      <c s="31" t="s">
        <v>6080</v>
      </c>
      <c s="26" t="s">
        <v>53</v>
      </c>
      <c s="32" t="s">
        <v>6075</v>
      </c>
      <c s="33" t="s">
        <v>55</v>
      </c>
      <c s="34">
        <v>3</v>
      </c>
      <c s="35">
        <v>0</v>
      </c>
      <c s="36">
        <f>ROUND(ROUND(H170,2)*ROUND(G170,3),2)</f>
      </c>
      <c r="O170">
        <f>(I170*21)/100</f>
      </c>
      <c t="s">
        <v>28</v>
      </c>
    </row>
    <row r="171" spans="1:5" ht="12.75">
      <c r="A171" s="37" t="s">
        <v>56</v>
      </c>
      <c r="E171" s="38" t="s">
        <v>6075</v>
      </c>
    </row>
    <row r="172" spans="1:5" ht="12.75">
      <c r="A172" s="39" t="s">
        <v>57</v>
      </c>
      <c r="E172" s="40" t="s">
        <v>53</v>
      </c>
    </row>
    <row r="173" spans="1:5" ht="12.75">
      <c r="A173" t="s">
        <v>58</v>
      </c>
      <c r="E173" s="38" t="s">
        <v>53</v>
      </c>
    </row>
    <row r="174" spans="1:16" ht="12.75">
      <c r="A174" s="26" t="s">
        <v>51</v>
      </c>
      <c s="31" t="s">
        <v>318</v>
      </c>
      <c s="31" t="s">
        <v>6084</v>
      </c>
      <c s="26" t="s">
        <v>53</v>
      </c>
      <c s="32" t="s">
        <v>6081</v>
      </c>
      <c s="33" t="s">
        <v>6079</v>
      </c>
      <c s="34">
        <v>1</v>
      </c>
      <c s="35">
        <v>0</v>
      </c>
      <c s="36">
        <f>ROUND(ROUND(H174,2)*ROUND(G174,3),2)</f>
      </c>
      <c r="O174">
        <f>(I174*21)/100</f>
      </c>
      <c t="s">
        <v>28</v>
      </c>
    </row>
    <row r="175" spans="1:5" ht="12.75">
      <c r="A175" s="37" t="s">
        <v>56</v>
      </c>
      <c r="E175" s="38" t="s">
        <v>6081</v>
      </c>
    </row>
    <row r="176" spans="1:5" ht="12.75">
      <c r="A176" s="39" t="s">
        <v>57</v>
      </c>
      <c r="E176" s="40" t="s">
        <v>53</v>
      </c>
    </row>
    <row r="177" spans="1:5" ht="12.75">
      <c r="A177" t="s">
        <v>58</v>
      </c>
      <c r="E177" s="38" t="s">
        <v>53</v>
      </c>
    </row>
    <row r="178" spans="1:18" ht="12.75" customHeight="1">
      <c r="A178" s="6" t="s">
        <v>48</v>
      </c>
      <c s="6"/>
      <c s="44" t="s">
        <v>6140</v>
      </c>
      <c s="6"/>
      <c s="29" t="s">
        <v>9052</v>
      </c>
      <c s="6"/>
      <c s="6"/>
      <c s="6"/>
      <c s="46">
        <f>0+Q178</f>
      </c>
      <c r="O178">
        <f>0+R178</f>
      </c>
      <c r="Q178">
        <f>0+I179+I183+I187+I191+I195+I199+I203+I207+I211+I215+I219</f>
      </c>
      <c>
        <f>0+O179+O183+O187+O191+O195+O199+O203+O207+O211+O215+O219</f>
      </c>
    </row>
    <row r="179" spans="1:16" ht="12.75">
      <c r="A179" s="26" t="s">
        <v>51</v>
      </c>
      <c s="31" t="s">
        <v>46</v>
      </c>
      <c s="31" t="s">
        <v>6062</v>
      </c>
      <c s="26" t="s">
        <v>53</v>
      </c>
      <c s="32" t="s">
        <v>6063</v>
      </c>
      <c s="33" t="s">
        <v>966</v>
      </c>
      <c s="34">
        <v>1</v>
      </c>
      <c s="35">
        <v>0</v>
      </c>
      <c s="36">
        <f>ROUND(ROUND(H179,2)*ROUND(G179,3),2)</f>
      </c>
      <c r="O179">
        <f>(I179*21)/100</f>
      </c>
      <c t="s">
        <v>28</v>
      </c>
    </row>
    <row r="180" spans="1:5" ht="12.75">
      <c r="A180" s="37" t="s">
        <v>56</v>
      </c>
      <c r="E180" s="38" t="s">
        <v>6063</v>
      </c>
    </row>
    <row r="181" spans="1:5" ht="12.75">
      <c r="A181" s="39" t="s">
        <v>57</v>
      </c>
      <c r="E181" s="40" t="s">
        <v>53</v>
      </c>
    </row>
    <row r="182" spans="1:5" ht="12.75">
      <c r="A182" t="s">
        <v>58</v>
      </c>
      <c r="E182" s="38" t="s">
        <v>53</v>
      </c>
    </row>
    <row r="183" spans="1:16" ht="25.5">
      <c r="A183" s="26" t="s">
        <v>51</v>
      </c>
      <c s="31" t="s">
        <v>95</v>
      </c>
      <c s="31" t="s">
        <v>6064</v>
      </c>
      <c s="26" t="s">
        <v>53</v>
      </c>
      <c s="32" t="s">
        <v>6065</v>
      </c>
      <c s="33" t="s">
        <v>966</v>
      </c>
      <c s="34">
        <v>1</v>
      </c>
      <c s="35">
        <v>0</v>
      </c>
      <c s="36">
        <f>ROUND(ROUND(H183,2)*ROUND(G183,3),2)</f>
      </c>
      <c r="O183">
        <f>(I183*21)/100</f>
      </c>
      <c t="s">
        <v>28</v>
      </c>
    </row>
    <row r="184" spans="1:5" ht="25.5">
      <c r="A184" s="37" t="s">
        <v>56</v>
      </c>
      <c r="E184" s="38" t="s">
        <v>6065</v>
      </c>
    </row>
    <row r="185" spans="1:5" ht="12.75">
      <c r="A185" s="39" t="s">
        <v>57</v>
      </c>
      <c r="E185" s="40" t="s">
        <v>53</v>
      </c>
    </row>
    <row r="186" spans="1:5" ht="12.75">
      <c r="A186" t="s">
        <v>58</v>
      </c>
      <c r="E186" s="38" t="s">
        <v>53</v>
      </c>
    </row>
    <row r="187" spans="1:16" ht="12.75">
      <c r="A187" s="26" t="s">
        <v>51</v>
      </c>
      <c s="31" t="s">
        <v>178</v>
      </c>
      <c s="31" t="s">
        <v>5794</v>
      </c>
      <c s="26" t="s">
        <v>53</v>
      </c>
      <c s="32" t="s">
        <v>9053</v>
      </c>
      <c s="33" t="s">
        <v>966</v>
      </c>
      <c s="34">
        <v>1</v>
      </c>
      <c s="35">
        <v>0</v>
      </c>
      <c s="36">
        <f>ROUND(ROUND(H187,2)*ROUND(G187,3),2)</f>
      </c>
      <c r="O187">
        <f>(I187*21)/100</f>
      </c>
      <c t="s">
        <v>28</v>
      </c>
    </row>
    <row r="188" spans="1:5" ht="12.75">
      <c r="A188" s="37" t="s">
        <v>56</v>
      </c>
      <c r="E188" s="38" t="s">
        <v>9053</v>
      </c>
    </row>
    <row r="189" spans="1:5" ht="12.75">
      <c r="A189" s="39" t="s">
        <v>57</v>
      </c>
      <c r="E189" s="40" t="s">
        <v>53</v>
      </c>
    </row>
    <row r="190" spans="1:5" ht="12.75">
      <c r="A190" t="s">
        <v>58</v>
      </c>
      <c r="E190" s="38" t="s">
        <v>53</v>
      </c>
    </row>
    <row r="191" spans="1:16" ht="12.75">
      <c r="A191" s="26" t="s">
        <v>51</v>
      </c>
      <c s="31" t="s">
        <v>182</v>
      </c>
      <c s="31" t="s">
        <v>6070</v>
      </c>
      <c s="26" t="s">
        <v>53</v>
      </c>
      <c s="32" t="s">
        <v>9054</v>
      </c>
      <c s="33" t="s">
        <v>966</v>
      </c>
      <c s="34">
        <v>1</v>
      </c>
      <c s="35">
        <v>0</v>
      </c>
      <c s="36">
        <f>ROUND(ROUND(H191,2)*ROUND(G191,3),2)</f>
      </c>
      <c r="O191">
        <f>(I191*21)/100</f>
      </c>
      <c t="s">
        <v>28</v>
      </c>
    </row>
    <row r="192" spans="1:5" ht="12.75">
      <c r="A192" s="37" t="s">
        <v>56</v>
      </c>
      <c r="E192" s="38" t="s">
        <v>9054</v>
      </c>
    </row>
    <row r="193" spans="1:5" ht="12.75">
      <c r="A193" s="39" t="s">
        <v>57</v>
      </c>
      <c r="E193" s="40" t="s">
        <v>53</v>
      </c>
    </row>
    <row r="194" spans="1:5" ht="12.75">
      <c r="A194" t="s">
        <v>58</v>
      </c>
      <c r="E194" s="38" t="s">
        <v>53</v>
      </c>
    </row>
    <row r="195" spans="1:16" ht="12.75">
      <c r="A195" s="26" t="s">
        <v>51</v>
      </c>
      <c s="31" t="s">
        <v>194</v>
      </c>
      <c s="31" t="s">
        <v>6072</v>
      </c>
      <c s="26" t="s">
        <v>53</v>
      </c>
      <c s="32" t="s">
        <v>6069</v>
      </c>
      <c s="33" t="s">
        <v>55</v>
      </c>
      <c s="34">
        <v>10</v>
      </c>
      <c s="35">
        <v>0</v>
      </c>
      <c s="36">
        <f>ROUND(ROUND(H195,2)*ROUND(G195,3),2)</f>
      </c>
      <c r="O195">
        <f>(I195*21)/100</f>
      </c>
      <c t="s">
        <v>28</v>
      </c>
    </row>
    <row r="196" spans="1:5" ht="12.75">
      <c r="A196" s="37" t="s">
        <v>56</v>
      </c>
      <c r="E196" s="38" t="s">
        <v>6069</v>
      </c>
    </row>
    <row r="197" spans="1:5" ht="12.75">
      <c r="A197" s="39" t="s">
        <v>57</v>
      </c>
      <c r="E197" s="40" t="s">
        <v>53</v>
      </c>
    </row>
    <row r="198" spans="1:5" ht="12.75">
      <c r="A198" t="s">
        <v>58</v>
      </c>
      <c r="E198" s="38" t="s">
        <v>53</v>
      </c>
    </row>
    <row r="199" spans="1:16" ht="12.75">
      <c r="A199" s="26" t="s">
        <v>51</v>
      </c>
      <c s="31" t="s">
        <v>198</v>
      </c>
      <c s="31" t="s">
        <v>6074</v>
      </c>
      <c s="26" t="s">
        <v>53</v>
      </c>
      <c s="32" t="s">
        <v>6071</v>
      </c>
      <c s="33" t="s">
        <v>55</v>
      </c>
      <c s="34">
        <v>10</v>
      </c>
      <c s="35">
        <v>0</v>
      </c>
      <c s="36">
        <f>ROUND(ROUND(H199,2)*ROUND(G199,3),2)</f>
      </c>
      <c r="O199">
        <f>(I199*21)/100</f>
      </c>
      <c t="s">
        <v>28</v>
      </c>
    </row>
    <row r="200" spans="1:5" ht="12.75">
      <c r="A200" s="37" t="s">
        <v>56</v>
      </c>
      <c r="E200" s="38" t="s">
        <v>6071</v>
      </c>
    </row>
    <row r="201" spans="1:5" ht="12.75">
      <c r="A201" s="39" t="s">
        <v>57</v>
      </c>
      <c r="E201" s="40" t="s">
        <v>53</v>
      </c>
    </row>
    <row r="202" spans="1:5" ht="12.75">
      <c r="A202" t="s">
        <v>58</v>
      </c>
      <c r="E202" s="38" t="s">
        <v>53</v>
      </c>
    </row>
    <row r="203" spans="1:16" ht="12.75">
      <c r="A203" s="26" t="s">
        <v>51</v>
      </c>
      <c s="31" t="s">
        <v>202</v>
      </c>
      <c s="31" t="s">
        <v>6136</v>
      </c>
      <c s="26" t="s">
        <v>53</v>
      </c>
      <c s="32" t="s">
        <v>6073</v>
      </c>
      <c s="33" t="s">
        <v>966</v>
      </c>
      <c s="34">
        <v>1</v>
      </c>
      <c s="35">
        <v>0</v>
      </c>
      <c s="36">
        <f>ROUND(ROUND(H203,2)*ROUND(G203,3),2)</f>
      </c>
      <c r="O203">
        <f>(I203*21)/100</f>
      </c>
      <c t="s">
        <v>28</v>
      </c>
    </row>
    <row r="204" spans="1:5" ht="12.75">
      <c r="A204" s="37" t="s">
        <v>56</v>
      </c>
      <c r="E204" s="38" t="s">
        <v>6073</v>
      </c>
    </row>
    <row r="205" spans="1:5" ht="12.75">
      <c r="A205" s="39" t="s">
        <v>57</v>
      </c>
      <c r="E205" s="40" t="s">
        <v>53</v>
      </c>
    </row>
    <row r="206" spans="1:5" ht="12.75">
      <c r="A206" t="s">
        <v>58</v>
      </c>
      <c r="E206" s="38" t="s">
        <v>53</v>
      </c>
    </row>
    <row r="207" spans="1:16" ht="12.75">
      <c r="A207" s="26" t="s">
        <v>51</v>
      </c>
      <c s="31" t="s">
        <v>206</v>
      </c>
      <c s="31" t="s">
        <v>6076</v>
      </c>
      <c s="26" t="s">
        <v>53</v>
      </c>
      <c s="32" t="s">
        <v>6077</v>
      </c>
      <c s="33" t="s">
        <v>55</v>
      </c>
      <c s="34">
        <v>10</v>
      </c>
      <c s="35">
        <v>0</v>
      </c>
      <c s="36">
        <f>ROUND(ROUND(H207,2)*ROUND(G207,3),2)</f>
      </c>
      <c r="O207">
        <f>(I207*21)/100</f>
      </c>
      <c t="s">
        <v>28</v>
      </c>
    </row>
    <row r="208" spans="1:5" ht="12.75">
      <c r="A208" s="37" t="s">
        <v>56</v>
      </c>
      <c r="E208" s="38" t="s">
        <v>6077</v>
      </c>
    </row>
    <row r="209" spans="1:5" ht="12.75">
      <c r="A209" s="39" t="s">
        <v>57</v>
      </c>
      <c r="E209" s="40" t="s">
        <v>53</v>
      </c>
    </row>
    <row r="210" spans="1:5" ht="12.75">
      <c r="A210" t="s">
        <v>58</v>
      </c>
      <c r="E210" s="38" t="s">
        <v>53</v>
      </c>
    </row>
    <row r="211" spans="1:16" ht="12.75">
      <c r="A211" s="26" t="s">
        <v>51</v>
      </c>
      <c s="31" t="s">
        <v>310</v>
      </c>
      <c s="31" t="s">
        <v>6076</v>
      </c>
      <c s="26" t="s">
        <v>34</v>
      </c>
      <c s="32" t="s">
        <v>8210</v>
      </c>
      <c s="33" t="s">
        <v>6079</v>
      </c>
      <c s="34">
        <v>1</v>
      </c>
      <c s="35">
        <v>0</v>
      </c>
      <c s="36">
        <f>ROUND(ROUND(H211,2)*ROUND(G211,3),2)</f>
      </c>
      <c r="O211">
        <f>(I211*21)/100</f>
      </c>
      <c t="s">
        <v>28</v>
      </c>
    </row>
    <row r="212" spans="1:5" ht="12.75">
      <c r="A212" s="37" t="s">
        <v>56</v>
      </c>
      <c r="E212" s="38" t="s">
        <v>8210</v>
      </c>
    </row>
    <row r="213" spans="1:5" ht="12.75">
      <c r="A213" s="39" t="s">
        <v>57</v>
      </c>
      <c r="E213" s="40" t="s">
        <v>53</v>
      </c>
    </row>
    <row r="214" spans="1:5" ht="12.75">
      <c r="A214" t="s">
        <v>58</v>
      </c>
      <c r="E214" s="38" t="s">
        <v>53</v>
      </c>
    </row>
    <row r="215" spans="1:16" ht="12.75">
      <c r="A215" s="26" t="s">
        <v>51</v>
      </c>
      <c s="31" t="s">
        <v>314</v>
      </c>
      <c s="31" t="s">
        <v>6080</v>
      </c>
      <c s="26" t="s">
        <v>53</v>
      </c>
      <c s="32" t="s">
        <v>6075</v>
      </c>
      <c s="33" t="s">
        <v>55</v>
      </c>
      <c s="34">
        <v>3</v>
      </c>
      <c s="35">
        <v>0</v>
      </c>
      <c s="36">
        <f>ROUND(ROUND(H215,2)*ROUND(G215,3),2)</f>
      </c>
      <c r="O215">
        <f>(I215*21)/100</f>
      </c>
      <c t="s">
        <v>28</v>
      </c>
    </row>
    <row r="216" spans="1:5" ht="12.75">
      <c r="A216" s="37" t="s">
        <v>56</v>
      </c>
      <c r="E216" s="38" t="s">
        <v>6075</v>
      </c>
    </row>
    <row r="217" spans="1:5" ht="12.75">
      <c r="A217" s="39" t="s">
        <v>57</v>
      </c>
      <c r="E217" s="40" t="s">
        <v>53</v>
      </c>
    </row>
    <row r="218" spans="1:5" ht="12.75">
      <c r="A218" t="s">
        <v>58</v>
      </c>
      <c r="E218" s="38" t="s">
        <v>53</v>
      </c>
    </row>
    <row r="219" spans="1:16" ht="12.75">
      <c r="A219" s="26" t="s">
        <v>51</v>
      </c>
      <c s="31" t="s">
        <v>318</v>
      </c>
      <c s="31" t="s">
        <v>6084</v>
      </c>
      <c s="26" t="s">
        <v>53</v>
      </c>
      <c s="32" t="s">
        <v>6081</v>
      </c>
      <c s="33" t="s">
        <v>6079</v>
      </c>
      <c s="34">
        <v>1</v>
      </c>
      <c s="35">
        <v>0</v>
      </c>
      <c s="36">
        <f>ROUND(ROUND(H219,2)*ROUND(G219,3),2)</f>
      </c>
      <c r="O219">
        <f>(I219*21)/100</f>
      </c>
      <c t="s">
        <v>28</v>
      </c>
    </row>
    <row r="220" spans="1:5" ht="12.75">
      <c r="A220" s="37" t="s">
        <v>56</v>
      </c>
      <c r="E220" s="38" t="s">
        <v>6081</v>
      </c>
    </row>
    <row r="221" spans="1:5" ht="12.75">
      <c r="A221" s="39" t="s">
        <v>57</v>
      </c>
      <c r="E221" s="40" t="s">
        <v>53</v>
      </c>
    </row>
    <row r="222" spans="1:5" ht="12.75">
      <c r="A222" t="s">
        <v>58</v>
      </c>
      <c r="E222" s="38" t="s">
        <v>53</v>
      </c>
    </row>
    <row r="223" spans="1:18" ht="12.75" customHeight="1">
      <c r="A223" s="6" t="s">
        <v>48</v>
      </c>
      <c s="6"/>
      <c s="44" t="s">
        <v>6167</v>
      </c>
      <c s="6"/>
      <c s="29" t="s">
        <v>9055</v>
      </c>
      <c s="6"/>
      <c s="6"/>
      <c s="6"/>
      <c s="46">
        <f>0+Q223</f>
      </c>
      <c r="O223">
        <f>0+R223</f>
      </c>
      <c r="Q223">
        <f>0+I224+I228+I232+I236+I240+I244+I248+I252</f>
      </c>
      <c>
        <f>0+O224+O228+O232+O236+O240+O244+O248+O252</f>
      </c>
    </row>
    <row r="224" spans="1:16" ht="12.75">
      <c r="A224" s="26" t="s">
        <v>51</v>
      </c>
      <c s="31" t="s">
        <v>38</v>
      </c>
      <c s="31" t="s">
        <v>9056</v>
      </c>
      <c s="26" t="s">
        <v>53</v>
      </c>
      <c s="32" t="s">
        <v>9057</v>
      </c>
      <c s="33" t="s">
        <v>966</v>
      </c>
      <c s="34">
        <v>1</v>
      </c>
      <c s="35">
        <v>0</v>
      </c>
      <c s="36">
        <f>ROUND(ROUND(H224,2)*ROUND(G224,3),2)</f>
      </c>
      <c r="O224">
        <f>(I224*21)/100</f>
      </c>
      <c t="s">
        <v>28</v>
      </c>
    </row>
    <row r="225" spans="1:5" ht="12.75">
      <c r="A225" s="37" t="s">
        <v>56</v>
      </c>
      <c r="E225" s="38" t="s">
        <v>9057</v>
      </c>
    </row>
    <row r="226" spans="1:5" ht="12.75">
      <c r="A226" s="39" t="s">
        <v>57</v>
      </c>
      <c r="E226" s="40" t="s">
        <v>53</v>
      </c>
    </row>
    <row r="227" spans="1:5" ht="12.75">
      <c r="A227" t="s">
        <v>58</v>
      </c>
      <c r="E227" s="38" t="s">
        <v>53</v>
      </c>
    </row>
    <row r="228" spans="1:16" ht="12.75">
      <c r="A228" s="26" t="s">
        <v>51</v>
      </c>
      <c s="31" t="s">
        <v>40</v>
      </c>
      <c s="31" t="s">
        <v>9058</v>
      </c>
      <c s="26" t="s">
        <v>53</v>
      </c>
      <c s="32" t="s">
        <v>9059</v>
      </c>
      <c s="33" t="s">
        <v>966</v>
      </c>
      <c s="34">
        <v>1</v>
      </c>
      <c s="35">
        <v>0</v>
      </c>
      <c s="36">
        <f>ROUND(ROUND(H228,2)*ROUND(G228,3),2)</f>
      </c>
      <c r="O228">
        <f>(I228*21)/100</f>
      </c>
      <c t="s">
        <v>28</v>
      </c>
    </row>
    <row r="229" spans="1:5" ht="12.75">
      <c r="A229" s="37" t="s">
        <v>56</v>
      </c>
      <c r="E229" s="38" t="s">
        <v>9059</v>
      </c>
    </row>
    <row r="230" spans="1:5" ht="12.75">
      <c r="A230" s="39" t="s">
        <v>57</v>
      </c>
      <c r="E230" s="40" t="s">
        <v>53</v>
      </c>
    </row>
    <row r="231" spans="1:5" ht="12.75">
      <c r="A231" t="s">
        <v>58</v>
      </c>
      <c r="E231" s="38" t="s">
        <v>53</v>
      </c>
    </row>
    <row r="232" spans="1:16" ht="25.5">
      <c r="A232" s="26" t="s">
        <v>51</v>
      </c>
      <c s="31" t="s">
        <v>76</v>
      </c>
      <c s="31" t="s">
        <v>9060</v>
      </c>
      <c s="26" t="s">
        <v>53</v>
      </c>
      <c s="32" t="s">
        <v>9061</v>
      </c>
      <c s="33" t="s">
        <v>55</v>
      </c>
      <c s="34">
        <v>1</v>
      </c>
      <c s="35">
        <v>0</v>
      </c>
      <c s="36">
        <f>ROUND(ROUND(H232,2)*ROUND(G232,3),2)</f>
      </c>
      <c r="O232">
        <f>(I232*21)/100</f>
      </c>
      <c t="s">
        <v>28</v>
      </c>
    </row>
    <row r="233" spans="1:5" ht="25.5">
      <c r="A233" s="37" t="s">
        <v>56</v>
      </c>
      <c r="E233" s="38" t="s">
        <v>9061</v>
      </c>
    </row>
    <row r="234" spans="1:5" ht="12.75">
      <c r="A234" s="39" t="s">
        <v>57</v>
      </c>
      <c r="E234" s="40" t="s">
        <v>53</v>
      </c>
    </row>
    <row r="235" spans="1:5" ht="12.75">
      <c r="A235" t="s">
        <v>58</v>
      </c>
      <c r="E235" s="38" t="s">
        <v>53</v>
      </c>
    </row>
    <row r="236" spans="1:16" ht="12.75">
      <c r="A236" s="26" t="s">
        <v>51</v>
      </c>
      <c s="31" t="s">
        <v>81</v>
      </c>
      <c s="31" t="s">
        <v>9062</v>
      </c>
      <c s="26" t="s">
        <v>53</v>
      </c>
      <c s="32" t="s">
        <v>9063</v>
      </c>
      <c s="33" t="s">
        <v>966</v>
      </c>
      <c s="34">
        <v>1</v>
      </c>
      <c s="35">
        <v>0</v>
      </c>
      <c s="36">
        <f>ROUND(ROUND(H236,2)*ROUND(G236,3),2)</f>
      </c>
      <c r="O236">
        <f>(I236*21)/100</f>
      </c>
      <c t="s">
        <v>28</v>
      </c>
    </row>
    <row r="237" spans="1:5" ht="12.75">
      <c r="A237" s="37" t="s">
        <v>56</v>
      </c>
      <c r="E237" s="38" t="s">
        <v>9063</v>
      </c>
    </row>
    <row r="238" spans="1:5" ht="12.75">
      <c r="A238" s="39" t="s">
        <v>57</v>
      </c>
      <c r="E238" s="40" t="s">
        <v>53</v>
      </c>
    </row>
    <row r="239" spans="1:5" ht="12.75">
      <c r="A239" t="s">
        <v>58</v>
      </c>
      <c r="E239" s="38" t="s">
        <v>53</v>
      </c>
    </row>
    <row r="240" spans="1:16" ht="12.75">
      <c r="A240" s="26" t="s">
        <v>51</v>
      </c>
      <c s="31" t="s">
        <v>150</v>
      </c>
      <c s="31" t="s">
        <v>6089</v>
      </c>
      <c s="26" t="s">
        <v>53</v>
      </c>
      <c s="32" t="s">
        <v>9064</v>
      </c>
      <c s="33" t="s">
        <v>966</v>
      </c>
      <c s="34">
        <v>1</v>
      </c>
      <c s="35">
        <v>0</v>
      </c>
      <c s="36">
        <f>ROUND(ROUND(H240,2)*ROUND(G240,3),2)</f>
      </c>
      <c r="O240">
        <f>(I240*21)/100</f>
      </c>
      <c t="s">
        <v>28</v>
      </c>
    </row>
    <row r="241" spans="1:5" ht="12.75">
      <c r="A241" s="37" t="s">
        <v>56</v>
      </c>
      <c r="E241" s="38" t="s">
        <v>9064</v>
      </c>
    </row>
    <row r="242" spans="1:5" ht="12.75">
      <c r="A242" s="39" t="s">
        <v>57</v>
      </c>
      <c r="E242" s="40" t="s">
        <v>53</v>
      </c>
    </row>
    <row r="243" spans="1:5" ht="12.75">
      <c r="A243" t="s">
        <v>58</v>
      </c>
      <c r="E243" s="38" t="s">
        <v>53</v>
      </c>
    </row>
    <row r="244" spans="1:16" ht="12.75">
      <c r="A244" s="26" t="s">
        <v>51</v>
      </c>
      <c s="31" t="s">
        <v>154</v>
      </c>
      <c s="31" t="s">
        <v>6091</v>
      </c>
      <c s="26" t="s">
        <v>53</v>
      </c>
      <c s="32" t="s">
        <v>9065</v>
      </c>
      <c s="33" t="s">
        <v>966</v>
      </c>
      <c s="34">
        <v>1</v>
      </c>
      <c s="35">
        <v>0</v>
      </c>
      <c s="36">
        <f>ROUND(ROUND(H244,2)*ROUND(G244,3),2)</f>
      </c>
      <c r="O244">
        <f>(I244*21)/100</f>
      </c>
      <c t="s">
        <v>28</v>
      </c>
    </row>
    <row r="245" spans="1:5" ht="12.75">
      <c r="A245" s="37" t="s">
        <v>56</v>
      </c>
      <c r="E245" s="38" t="s">
        <v>9065</v>
      </c>
    </row>
    <row r="246" spans="1:5" ht="12.75">
      <c r="A246" s="39" t="s">
        <v>57</v>
      </c>
      <c r="E246" s="40" t="s">
        <v>53</v>
      </c>
    </row>
    <row r="247" spans="1:5" ht="12.75">
      <c r="A247" t="s">
        <v>58</v>
      </c>
      <c r="E247" s="38" t="s">
        <v>53</v>
      </c>
    </row>
    <row r="248" spans="1:16" ht="12.75">
      <c r="A248" s="26" t="s">
        <v>51</v>
      </c>
      <c s="31" t="s">
        <v>347</v>
      </c>
      <c s="31" t="s">
        <v>6093</v>
      </c>
      <c s="26" t="s">
        <v>53</v>
      </c>
      <c s="32" t="s">
        <v>9066</v>
      </c>
      <c s="33" t="s">
        <v>966</v>
      </c>
      <c s="34">
        <v>1</v>
      </c>
      <c s="35">
        <v>0</v>
      </c>
      <c s="36">
        <f>ROUND(ROUND(H248,2)*ROUND(G248,3),2)</f>
      </c>
      <c r="O248">
        <f>(I248*21)/100</f>
      </c>
      <c t="s">
        <v>28</v>
      </c>
    </row>
    <row r="249" spans="1:5" ht="12.75">
      <c r="A249" s="37" t="s">
        <v>56</v>
      </c>
      <c r="E249" s="38" t="s">
        <v>9066</v>
      </c>
    </row>
    <row r="250" spans="1:5" ht="12.75">
      <c r="A250" s="39" t="s">
        <v>57</v>
      </c>
      <c r="E250" s="40" t="s">
        <v>53</v>
      </c>
    </row>
    <row r="251" spans="1:5" ht="12.75">
      <c r="A251" t="s">
        <v>58</v>
      </c>
      <c r="E251" s="38" t="s">
        <v>53</v>
      </c>
    </row>
    <row r="252" spans="1:16" ht="12.75">
      <c r="A252" s="26" t="s">
        <v>51</v>
      </c>
      <c s="31" t="s">
        <v>190</v>
      </c>
      <c s="31" t="s">
        <v>9067</v>
      </c>
      <c s="26" t="s">
        <v>53</v>
      </c>
      <c s="32" t="s">
        <v>9068</v>
      </c>
      <c s="33" t="s">
        <v>55</v>
      </c>
      <c s="34">
        <v>1</v>
      </c>
      <c s="35">
        <v>0</v>
      </c>
      <c s="36">
        <f>ROUND(ROUND(H252,2)*ROUND(G252,3),2)</f>
      </c>
      <c r="O252">
        <f>(I252*21)/100</f>
      </c>
      <c t="s">
        <v>28</v>
      </c>
    </row>
    <row r="253" spans="1:5" ht="12.75">
      <c r="A253" s="37" t="s">
        <v>56</v>
      </c>
      <c r="E253" s="38" t="s">
        <v>9068</v>
      </c>
    </row>
    <row r="254" spans="1:5" ht="12.75">
      <c r="A254" s="39" t="s">
        <v>57</v>
      </c>
      <c r="E254" s="40" t="s">
        <v>53</v>
      </c>
    </row>
    <row r="255" spans="1:5" ht="12.75">
      <c r="A255" t="s">
        <v>58</v>
      </c>
      <c r="E255" s="38" t="s">
        <v>53</v>
      </c>
    </row>
    <row r="256" spans="1:18" ht="12.75" customHeight="1">
      <c r="A256" s="6" t="s">
        <v>48</v>
      </c>
      <c s="6"/>
      <c s="44" t="s">
        <v>6181</v>
      </c>
      <c s="6"/>
      <c s="29" t="s">
        <v>9069</v>
      </c>
      <c s="6"/>
      <c s="6"/>
      <c s="6"/>
      <c s="46">
        <f>0+Q256</f>
      </c>
      <c r="O256">
        <f>0+R256</f>
      </c>
      <c r="Q256">
        <f>0+I257+I261+I265+I269+I273+I277+I281+I285+I289+I293+I297</f>
      </c>
      <c>
        <f>0+O257+O261+O265+O269+O273+O277+O281+O285+O289+O293+O297</f>
      </c>
    </row>
    <row r="257" spans="1:16" ht="12.75">
      <c r="A257" s="26" t="s">
        <v>51</v>
      </c>
      <c s="31" t="s">
        <v>91</v>
      </c>
      <c s="31" t="s">
        <v>8258</v>
      </c>
      <c s="26" t="s">
        <v>53</v>
      </c>
      <c s="32" t="s">
        <v>8259</v>
      </c>
      <c s="33" t="s">
        <v>966</v>
      </c>
      <c s="34">
        <v>1</v>
      </c>
      <c s="35">
        <v>0</v>
      </c>
      <c s="36">
        <f>ROUND(ROUND(H257,2)*ROUND(G257,3),2)</f>
      </c>
      <c r="O257">
        <f>(I257*21)/100</f>
      </c>
      <c t="s">
        <v>28</v>
      </c>
    </row>
    <row r="258" spans="1:5" ht="12.75">
      <c r="A258" s="37" t="s">
        <v>56</v>
      </c>
      <c r="E258" s="38" t="s">
        <v>8259</v>
      </c>
    </row>
    <row r="259" spans="1:5" ht="12.75">
      <c r="A259" s="39" t="s">
        <v>57</v>
      </c>
      <c r="E259" s="40" t="s">
        <v>53</v>
      </c>
    </row>
    <row r="260" spans="1:5" ht="12.75">
      <c r="A260" t="s">
        <v>58</v>
      </c>
      <c r="E260" s="38" t="s">
        <v>53</v>
      </c>
    </row>
    <row r="261" spans="1:16" ht="25.5">
      <c r="A261" s="26" t="s">
        <v>51</v>
      </c>
      <c s="31" t="s">
        <v>95</v>
      </c>
      <c s="31" t="s">
        <v>6064</v>
      </c>
      <c s="26" t="s">
        <v>53</v>
      </c>
      <c s="32" t="s">
        <v>6065</v>
      </c>
      <c s="33" t="s">
        <v>966</v>
      </c>
      <c s="34">
        <v>3</v>
      </c>
      <c s="35">
        <v>0</v>
      </c>
      <c s="36">
        <f>ROUND(ROUND(H261,2)*ROUND(G261,3),2)</f>
      </c>
      <c r="O261">
        <f>(I261*21)/100</f>
      </c>
      <c t="s">
        <v>28</v>
      </c>
    </row>
    <row r="262" spans="1:5" ht="25.5">
      <c r="A262" s="37" t="s">
        <v>56</v>
      </c>
      <c r="E262" s="38" t="s">
        <v>6065</v>
      </c>
    </row>
    <row r="263" spans="1:5" ht="12.75">
      <c r="A263" s="39" t="s">
        <v>57</v>
      </c>
      <c r="E263" s="40" t="s">
        <v>53</v>
      </c>
    </row>
    <row r="264" spans="1:5" ht="12.75">
      <c r="A264" t="s">
        <v>58</v>
      </c>
      <c r="E264" s="38" t="s">
        <v>53</v>
      </c>
    </row>
    <row r="265" spans="1:16" ht="12.75">
      <c r="A265" s="26" t="s">
        <v>51</v>
      </c>
      <c s="31" t="s">
        <v>302</v>
      </c>
      <c s="31" t="s">
        <v>6095</v>
      </c>
      <c s="26" t="s">
        <v>53</v>
      </c>
      <c s="32" t="s">
        <v>9070</v>
      </c>
      <c s="33" t="s">
        <v>966</v>
      </c>
      <c s="34">
        <v>3</v>
      </c>
      <c s="35">
        <v>0</v>
      </c>
      <c s="36">
        <f>ROUND(ROUND(H265,2)*ROUND(G265,3),2)</f>
      </c>
      <c r="O265">
        <f>(I265*21)/100</f>
      </c>
      <c t="s">
        <v>28</v>
      </c>
    </row>
    <row r="266" spans="1:5" ht="12.75">
      <c r="A266" s="37" t="s">
        <v>56</v>
      </c>
      <c r="E266" s="38" t="s">
        <v>9070</v>
      </c>
    </row>
    <row r="267" spans="1:5" ht="12.75">
      <c r="A267" s="39" t="s">
        <v>57</v>
      </c>
      <c r="E267" s="40" t="s">
        <v>53</v>
      </c>
    </row>
    <row r="268" spans="1:5" ht="12.75">
      <c r="A268" t="s">
        <v>58</v>
      </c>
      <c r="E268" s="38" t="s">
        <v>53</v>
      </c>
    </row>
    <row r="269" spans="1:16" ht="25.5">
      <c r="A269" s="26" t="s">
        <v>51</v>
      </c>
      <c s="31" t="s">
        <v>306</v>
      </c>
      <c s="31" t="s">
        <v>6097</v>
      </c>
      <c s="26" t="s">
        <v>53</v>
      </c>
      <c s="32" t="s">
        <v>9071</v>
      </c>
      <c s="33" t="s">
        <v>966</v>
      </c>
      <c s="34">
        <v>3</v>
      </c>
      <c s="35">
        <v>0</v>
      </c>
      <c s="36">
        <f>ROUND(ROUND(H269,2)*ROUND(G269,3),2)</f>
      </c>
      <c r="O269">
        <f>(I269*21)/100</f>
      </c>
      <c t="s">
        <v>28</v>
      </c>
    </row>
    <row r="270" spans="1:5" ht="25.5">
      <c r="A270" s="37" t="s">
        <v>56</v>
      </c>
      <c r="E270" s="38" t="s">
        <v>9071</v>
      </c>
    </row>
    <row r="271" spans="1:5" ht="12.75">
      <c r="A271" s="39" t="s">
        <v>57</v>
      </c>
      <c r="E271" s="40" t="s">
        <v>53</v>
      </c>
    </row>
    <row r="272" spans="1:5" ht="12.75">
      <c r="A272" t="s">
        <v>58</v>
      </c>
      <c r="E272" s="38" t="s">
        <v>53</v>
      </c>
    </row>
    <row r="273" spans="1:16" ht="12.75">
      <c r="A273" s="26" t="s">
        <v>51</v>
      </c>
      <c s="31" t="s">
        <v>194</v>
      </c>
      <c s="31" t="s">
        <v>6072</v>
      </c>
      <c s="26" t="s">
        <v>53</v>
      </c>
      <c s="32" t="s">
        <v>6069</v>
      </c>
      <c s="33" t="s">
        <v>55</v>
      </c>
      <c s="34">
        <v>22</v>
      </c>
      <c s="35">
        <v>0</v>
      </c>
      <c s="36">
        <f>ROUND(ROUND(H273,2)*ROUND(G273,3),2)</f>
      </c>
      <c r="O273">
        <f>(I273*21)/100</f>
      </c>
      <c t="s">
        <v>28</v>
      </c>
    </row>
    <row r="274" spans="1:5" ht="12.75">
      <c r="A274" s="37" t="s">
        <v>56</v>
      </c>
      <c r="E274" s="38" t="s">
        <v>6069</v>
      </c>
    </row>
    <row r="275" spans="1:5" ht="12.75">
      <c r="A275" s="39" t="s">
        <v>57</v>
      </c>
      <c r="E275" s="40" t="s">
        <v>53</v>
      </c>
    </row>
    <row r="276" spans="1:5" ht="12.75">
      <c r="A276" t="s">
        <v>58</v>
      </c>
      <c r="E276" s="38" t="s">
        <v>53</v>
      </c>
    </row>
    <row r="277" spans="1:16" ht="12.75">
      <c r="A277" s="26" t="s">
        <v>51</v>
      </c>
      <c s="31" t="s">
        <v>198</v>
      </c>
      <c s="31" t="s">
        <v>6074</v>
      </c>
      <c s="26" t="s">
        <v>53</v>
      </c>
      <c s="32" t="s">
        <v>6071</v>
      </c>
      <c s="33" t="s">
        <v>55</v>
      </c>
      <c s="34">
        <v>22</v>
      </c>
      <c s="35">
        <v>0</v>
      </c>
      <c s="36">
        <f>ROUND(ROUND(H277,2)*ROUND(G277,3),2)</f>
      </c>
      <c r="O277">
        <f>(I277*21)/100</f>
      </c>
      <c t="s">
        <v>28</v>
      </c>
    </row>
    <row r="278" spans="1:5" ht="12.75">
      <c r="A278" s="37" t="s">
        <v>56</v>
      </c>
      <c r="E278" s="38" t="s">
        <v>6071</v>
      </c>
    </row>
    <row r="279" spans="1:5" ht="12.75">
      <c r="A279" s="39" t="s">
        <v>57</v>
      </c>
      <c r="E279" s="40" t="s">
        <v>53</v>
      </c>
    </row>
    <row r="280" spans="1:5" ht="12.75">
      <c r="A280" t="s">
        <v>58</v>
      </c>
      <c r="E280" s="38" t="s">
        <v>53</v>
      </c>
    </row>
    <row r="281" spans="1:16" ht="12.75">
      <c r="A281" s="26" t="s">
        <v>51</v>
      </c>
      <c s="31" t="s">
        <v>202</v>
      </c>
      <c s="31" t="s">
        <v>6136</v>
      </c>
      <c s="26" t="s">
        <v>53</v>
      </c>
      <c s="32" t="s">
        <v>6073</v>
      </c>
      <c s="33" t="s">
        <v>966</v>
      </c>
      <c s="34">
        <v>1</v>
      </c>
      <c s="35">
        <v>0</v>
      </c>
      <c s="36">
        <f>ROUND(ROUND(H281,2)*ROUND(G281,3),2)</f>
      </c>
      <c r="O281">
        <f>(I281*21)/100</f>
      </c>
      <c t="s">
        <v>28</v>
      </c>
    </row>
    <row r="282" spans="1:5" ht="12.75">
      <c r="A282" s="37" t="s">
        <v>56</v>
      </c>
      <c r="E282" s="38" t="s">
        <v>6073</v>
      </c>
    </row>
    <row r="283" spans="1:5" ht="12.75">
      <c r="A283" s="39" t="s">
        <v>57</v>
      </c>
      <c r="E283" s="40" t="s">
        <v>53</v>
      </c>
    </row>
    <row r="284" spans="1:5" ht="12.75">
      <c r="A284" t="s">
        <v>58</v>
      </c>
      <c r="E284" s="38" t="s">
        <v>53</v>
      </c>
    </row>
    <row r="285" spans="1:16" ht="12.75">
      <c r="A285" s="26" t="s">
        <v>51</v>
      </c>
      <c s="31" t="s">
        <v>206</v>
      </c>
      <c s="31" t="s">
        <v>6076</v>
      </c>
      <c s="26" t="s">
        <v>53</v>
      </c>
      <c s="32" t="s">
        <v>6077</v>
      </c>
      <c s="33" t="s">
        <v>55</v>
      </c>
      <c s="34">
        <v>22</v>
      </c>
      <c s="35">
        <v>0</v>
      </c>
      <c s="36">
        <f>ROUND(ROUND(H285,2)*ROUND(G285,3),2)</f>
      </c>
      <c r="O285">
        <f>(I285*21)/100</f>
      </c>
      <c t="s">
        <v>28</v>
      </c>
    </row>
    <row r="286" spans="1:5" ht="12.75">
      <c r="A286" s="37" t="s">
        <v>56</v>
      </c>
      <c r="E286" s="38" t="s">
        <v>6077</v>
      </c>
    </row>
    <row r="287" spans="1:5" ht="12.75">
      <c r="A287" s="39" t="s">
        <v>57</v>
      </c>
      <c r="E287" s="40" t="s">
        <v>53</v>
      </c>
    </row>
    <row r="288" spans="1:5" ht="12.75">
      <c r="A288" t="s">
        <v>58</v>
      </c>
      <c r="E288" s="38" t="s">
        <v>53</v>
      </c>
    </row>
    <row r="289" spans="1:16" ht="12.75">
      <c r="A289" s="26" t="s">
        <v>51</v>
      </c>
      <c s="31" t="s">
        <v>310</v>
      </c>
      <c s="31" t="s">
        <v>6076</v>
      </c>
      <c s="26" t="s">
        <v>34</v>
      </c>
      <c s="32" t="s">
        <v>8210</v>
      </c>
      <c s="33" t="s">
        <v>6079</v>
      </c>
      <c s="34">
        <v>1</v>
      </c>
      <c s="35">
        <v>0</v>
      </c>
      <c s="36">
        <f>ROUND(ROUND(H289,2)*ROUND(G289,3),2)</f>
      </c>
      <c r="O289">
        <f>(I289*21)/100</f>
      </c>
      <c t="s">
        <v>28</v>
      </c>
    </row>
    <row r="290" spans="1:5" ht="12.75">
      <c r="A290" s="37" t="s">
        <v>56</v>
      </c>
      <c r="E290" s="38" t="s">
        <v>8210</v>
      </c>
    </row>
    <row r="291" spans="1:5" ht="12.75">
      <c r="A291" s="39" t="s">
        <v>57</v>
      </c>
      <c r="E291" s="40" t="s">
        <v>53</v>
      </c>
    </row>
    <row r="292" spans="1:5" ht="12.75">
      <c r="A292" t="s">
        <v>58</v>
      </c>
      <c r="E292" s="38" t="s">
        <v>53</v>
      </c>
    </row>
    <row r="293" spans="1:16" ht="12.75">
      <c r="A293" s="26" t="s">
        <v>51</v>
      </c>
      <c s="31" t="s">
        <v>314</v>
      </c>
      <c s="31" t="s">
        <v>6080</v>
      </c>
      <c s="26" t="s">
        <v>53</v>
      </c>
      <c s="32" t="s">
        <v>6075</v>
      </c>
      <c s="33" t="s">
        <v>55</v>
      </c>
      <c s="34">
        <v>3</v>
      </c>
      <c s="35">
        <v>0</v>
      </c>
      <c s="36">
        <f>ROUND(ROUND(H293,2)*ROUND(G293,3),2)</f>
      </c>
      <c r="O293">
        <f>(I293*21)/100</f>
      </c>
      <c t="s">
        <v>28</v>
      </c>
    </row>
    <row r="294" spans="1:5" ht="12.75">
      <c r="A294" s="37" t="s">
        <v>56</v>
      </c>
      <c r="E294" s="38" t="s">
        <v>6075</v>
      </c>
    </row>
    <row r="295" spans="1:5" ht="12.75">
      <c r="A295" s="39" t="s">
        <v>57</v>
      </c>
      <c r="E295" s="40" t="s">
        <v>53</v>
      </c>
    </row>
    <row r="296" spans="1:5" ht="12.75">
      <c r="A296" t="s">
        <v>58</v>
      </c>
      <c r="E296" s="38" t="s">
        <v>53</v>
      </c>
    </row>
    <row r="297" spans="1:16" ht="12.75">
      <c r="A297" s="26" t="s">
        <v>51</v>
      </c>
      <c s="31" t="s">
        <v>318</v>
      </c>
      <c s="31" t="s">
        <v>6084</v>
      </c>
      <c s="26" t="s">
        <v>53</v>
      </c>
      <c s="32" t="s">
        <v>6081</v>
      </c>
      <c s="33" t="s">
        <v>6079</v>
      </c>
      <c s="34">
        <v>3</v>
      </c>
      <c s="35">
        <v>0</v>
      </c>
      <c s="36">
        <f>ROUND(ROUND(H297,2)*ROUND(G297,3),2)</f>
      </c>
      <c r="O297">
        <f>(I297*21)/100</f>
      </c>
      <c t="s">
        <v>28</v>
      </c>
    </row>
    <row r="298" spans="1:5" ht="12.75">
      <c r="A298" s="37" t="s">
        <v>56</v>
      </c>
      <c r="E298" s="38" t="s">
        <v>6081</v>
      </c>
    </row>
    <row r="299" spans="1:5" ht="12.75">
      <c r="A299" s="39" t="s">
        <v>57</v>
      </c>
      <c r="E299" s="40" t="s">
        <v>53</v>
      </c>
    </row>
    <row r="300" spans="1:5" ht="12.75">
      <c r="A300" t="s">
        <v>58</v>
      </c>
      <c r="E300" s="38" t="s">
        <v>53</v>
      </c>
    </row>
    <row r="301" spans="1:18" ht="12.75" customHeight="1">
      <c r="A301" s="6" t="s">
        <v>48</v>
      </c>
      <c s="6"/>
      <c s="44" t="s">
        <v>7783</v>
      </c>
      <c s="6"/>
      <c s="29" t="s">
        <v>9072</v>
      </c>
      <c s="6"/>
      <c s="6"/>
      <c s="6"/>
      <c s="46">
        <f>0+Q301</f>
      </c>
      <c r="O301">
        <f>0+R301</f>
      </c>
      <c r="Q301">
        <f>0+I302+I306+I310+I314+I318+I322+I326+I330+I334+I338+I342</f>
      </c>
      <c>
        <f>0+O302+O306+O310+O314+O318+O322+O326+O330+O334+O338+O342</f>
      </c>
    </row>
    <row r="302" spans="1:16" ht="12.75">
      <c r="A302" s="26" t="s">
        <v>51</v>
      </c>
      <c s="31" t="s">
        <v>46</v>
      </c>
      <c s="31" t="s">
        <v>6062</v>
      </c>
      <c s="26" t="s">
        <v>53</v>
      </c>
      <c s="32" t="s">
        <v>6063</v>
      </c>
      <c s="33" t="s">
        <v>966</v>
      </c>
      <c s="34">
        <v>1</v>
      </c>
      <c s="35">
        <v>0</v>
      </c>
      <c s="36">
        <f>ROUND(ROUND(H302,2)*ROUND(G302,3),2)</f>
      </c>
      <c r="O302">
        <f>(I302*21)/100</f>
      </c>
      <c t="s">
        <v>28</v>
      </c>
    </row>
    <row r="303" spans="1:5" ht="12.75">
      <c r="A303" s="37" t="s">
        <v>56</v>
      </c>
      <c r="E303" s="38" t="s">
        <v>6063</v>
      </c>
    </row>
    <row r="304" spans="1:5" ht="12.75">
      <c r="A304" s="39" t="s">
        <v>57</v>
      </c>
      <c r="E304" s="40" t="s">
        <v>53</v>
      </c>
    </row>
    <row r="305" spans="1:5" ht="12.75">
      <c r="A305" t="s">
        <v>58</v>
      </c>
      <c r="E305" s="38" t="s">
        <v>53</v>
      </c>
    </row>
    <row r="306" spans="1:16" ht="25.5">
      <c r="A306" s="26" t="s">
        <v>51</v>
      </c>
      <c s="31" t="s">
        <v>95</v>
      </c>
      <c s="31" t="s">
        <v>6064</v>
      </c>
      <c s="26" t="s">
        <v>53</v>
      </c>
      <c s="32" t="s">
        <v>6065</v>
      </c>
      <c s="33" t="s">
        <v>966</v>
      </c>
      <c s="34">
        <v>1</v>
      </c>
      <c s="35">
        <v>0</v>
      </c>
      <c s="36">
        <f>ROUND(ROUND(H306,2)*ROUND(G306,3),2)</f>
      </c>
      <c r="O306">
        <f>(I306*21)/100</f>
      </c>
      <c t="s">
        <v>28</v>
      </c>
    </row>
    <row r="307" spans="1:5" ht="25.5">
      <c r="A307" s="37" t="s">
        <v>56</v>
      </c>
      <c r="E307" s="38" t="s">
        <v>6065</v>
      </c>
    </row>
    <row r="308" spans="1:5" ht="12.75">
      <c r="A308" s="39" t="s">
        <v>57</v>
      </c>
      <c r="E308" s="40" t="s">
        <v>53</v>
      </c>
    </row>
    <row r="309" spans="1:5" ht="12.75">
      <c r="A309" t="s">
        <v>58</v>
      </c>
      <c r="E309" s="38" t="s">
        <v>53</v>
      </c>
    </row>
    <row r="310" spans="1:16" ht="12.75">
      <c r="A310" s="26" t="s">
        <v>51</v>
      </c>
      <c s="31" t="s">
        <v>178</v>
      </c>
      <c s="31" t="s">
        <v>5794</v>
      </c>
      <c s="26" t="s">
        <v>53</v>
      </c>
      <c s="32" t="s">
        <v>9073</v>
      </c>
      <c s="33" t="s">
        <v>966</v>
      </c>
      <c s="34">
        <v>1</v>
      </c>
      <c s="35">
        <v>0</v>
      </c>
      <c s="36">
        <f>ROUND(ROUND(H310,2)*ROUND(G310,3),2)</f>
      </c>
      <c r="O310">
        <f>(I310*21)/100</f>
      </c>
      <c t="s">
        <v>28</v>
      </c>
    </row>
    <row r="311" spans="1:5" ht="12.75">
      <c r="A311" s="37" t="s">
        <v>56</v>
      </c>
      <c r="E311" s="38" t="s">
        <v>9073</v>
      </c>
    </row>
    <row r="312" spans="1:5" ht="12.75">
      <c r="A312" s="39" t="s">
        <v>57</v>
      </c>
      <c r="E312" s="40" t="s">
        <v>53</v>
      </c>
    </row>
    <row r="313" spans="1:5" ht="12.75">
      <c r="A313" t="s">
        <v>58</v>
      </c>
      <c r="E313" s="38" t="s">
        <v>53</v>
      </c>
    </row>
    <row r="314" spans="1:16" ht="25.5">
      <c r="A314" s="26" t="s">
        <v>51</v>
      </c>
      <c s="31" t="s">
        <v>182</v>
      </c>
      <c s="31" t="s">
        <v>6070</v>
      </c>
      <c s="26" t="s">
        <v>53</v>
      </c>
      <c s="32" t="s">
        <v>9074</v>
      </c>
      <c s="33" t="s">
        <v>966</v>
      </c>
      <c s="34">
        <v>1</v>
      </c>
      <c s="35">
        <v>0</v>
      </c>
      <c s="36">
        <f>ROUND(ROUND(H314,2)*ROUND(G314,3),2)</f>
      </c>
      <c r="O314">
        <f>(I314*21)/100</f>
      </c>
      <c t="s">
        <v>28</v>
      </c>
    </row>
    <row r="315" spans="1:5" ht="25.5">
      <c r="A315" s="37" t="s">
        <v>56</v>
      </c>
      <c r="E315" s="38" t="s">
        <v>9074</v>
      </c>
    </row>
    <row r="316" spans="1:5" ht="12.75">
      <c r="A316" s="39" t="s">
        <v>57</v>
      </c>
      <c r="E316" s="40" t="s">
        <v>53</v>
      </c>
    </row>
    <row r="317" spans="1:5" ht="12.75">
      <c r="A317" t="s">
        <v>58</v>
      </c>
      <c r="E317" s="38" t="s">
        <v>53</v>
      </c>
    </row>
    <row r="318" spans="1:16" ht="12.75">
      <c r="A318" s="26" t="s">
        <v>51</v>
      </c>
      <c s="31" t="s">
        <v>194</v>
      </c>
      <c s="31" t="s">
        <v>6072</v>
      </c>
      <c s="26" t="s">
        <v>53</v>
      </c>
      <c s="32" t="s">
        <v>6069</v>
      </c>
      <c s="33" t="s">
        <v>55</v>
      </c>
      <c s="34">
        <v>5</v>
      </c>
      <c s="35">
        <v>0</v>
      </c>
      <c s="36">
        <f>ROUND(ROUND(H318,2)*ROUND(G318,3),2)</f>
      </c>
      <c r="O318">
        <f>(I318*21)/100</f>
      </c>
      <c t="s">
        <v>28</v>
      </c>
    </row>
    <row r="319" spans="1:5" ht="12.75">
      <c r="A319" s="37" t="s">
        <v>56</v>
      </c>
      <c r="E319" s="38" t="s">
        <v>6069</v>
      </c>
    </row>
    <row r="320" spans="1:5" ht="12.75">
      <c r="A320" s="39" t="s">
        <v>57</v>
      </c>
      <c r="E320" s="40" t="s">
        <v>53</v>
      </c>
    </row>
    <row r="321" spans="1:5" ht="12.75">
      <c r="A321" t="s">
        <v>58</v>
      </c>
      <c r="E321" s="38" t="s">
        <v>53</v>
      </c>
    </row>
    <row r="322" spans="1:16" ht="12.75">
      <c r="A322" s="26" t="s">
        <v>51</v>
      </c>
      <c s="31" t="s">
        <v>198</v>
      </c>
      <c s="31" t="s">
        <v>6074</v>
      </c>
      <c s="26" t="s">
        <v>53</v>
      </c>
      <c s="32" t="s">
        <v>6071</v>
      </c>
      <c s="33" t="s">
        <v>55</v>
      </c>
      <c s="34">
        <v>5</v>
      </c>
      <c s="35">
        <v>0</v>
      </c>
      <c s="36">
        <f>ROUND(ROUND(H322,2)*ROUND(G322,3),2)</f>
      </c>
      <c r="O322">
        <f>(I322*21)/100</f>
      </c>
      <c t="s">
        <v>28</v>
      </c>
    </row>
    <row r="323" spans="1:5" ht="12.75">
      <c r="A323" s="37" t="s">
        <v>56</v>
      </c>
      <c r="E323" s="38" t="s">
        <v>6071</v>
      </c>
    </row>
    <row r="324" spans="1:5" ht="12.75">
      <c r="A324" s="39" t="s">
        <v>57</v>
      </c>
      <c r="E324" s="40" t="s">
        <v>53</v>
      </c>
    </row>
    <row r="325" spans="1:5" ht="12.75">
      <c r="A325" t="s">
        <v>58</v>
      </c>
      <c r="E325" s="38" t="s">
        <v>53</v>
      </c>
    </row>
    <row r="326" spans="1:16" ht="12.75">
      <c r="A326" s="26" t="s">
        <v>51</v>
      </c>
      <c s="31" t="s">
        <v>202</v>
      </c>
      <c s="31" t="s">
        <v>6136</v>
      </c>
      <c s="26" t="s">
        <v>53</v>
      </c>
      <c s="32" t="s">
        <v>6073</v>
      </c>
      <c s="33" t="s">
        <v>966</v>
      </c>
      <c s="34">
        <v>1</v>
      </c>
      <c s="35">
        <v>0</v>
      </c>
      <c s="36">
        <f>ROUND(ROUND(H326,2)*ROUND(G326,3),2)</f>
      </c>
      <c r="O326">
        <f>(I326*21)/100</f>
      </c>
      <c t="s">
        <v>28</v>
      </c>
    </row>
    <row r="327" spans="1:5" ht="12.75">
      <c r="A327" s="37" t="s">
        <v>56</v>
      </c>
      <c r="E327" s="38" t="s">
        <v>6073</v>
      </c>
    </row>
    <row r="328" spans="1:5" ht="12.75">
      <c r="A328" s="39" t="s">
        <v>57</v>
      </c>
      <c r="E328" s="40" t="s">
        <v>53</v>
      </c>
    </row>
    <row r="329" spans="1:5" ht="12.75">
      <c r="A329" t="s">
        <v>58</v>
      </c>
      <c r="E329" s="38" t="s">
        <v>53</v>
      </c>
    </row>
    <row r="330" spans="1:16" ht="12.75">
      <c r="A330" s="26" t="s">
        <v>51</v>
      </c>
      <c s="31" t="s">
        <v>206</v>
      </c>
      <c s="31" t="s">
        <v>6076</v>
      </c>
      <c s="26" t="s">
        <v>53</v>
      </c>
      <c s="32" t="s">
        <v>6077</v>
      </c>
      <c s="33" t="s">
        <v>55</v>
      </c>
      <c s="34">
        <v>5</v>
      </c>
      <c s="35">
        <v>0</v>
      </c>
      <c s="36">
        <f>ROUND(ROUND(H330,2)*ROUND(G330,3),2)</f>
      </c>
      <c r="O330">
        <f>(I330*21)/100</f>
      </c>
      <c t="s">
        <v>28</v>
      </c>
    </row>
    <row r="331" spans="1:5" ht="12.75">
      <c r="A331" s="37" t="s">
        <v>56</v>
      </c>
      <c r="E331" s="38" t="s">
        <v>6077</v>
      </c>
    </row>
    <row r="332" spans="1:5" ht="12.75">
      <c r="A332" s="39" t="s">
        <v>57</v>
      </c>
      <c r="E332" s="40" t="s">
        <v>53</v>
      </c>
    </row>
    <row r="333" spans="1:5" ht="12.75">
      <c r="A333" t="s">
        <v>58</v>
      </c>
      <c r="E333" s="38" t="s">
        <v>53</v>
      </c>
    </row>
    <row r="334" spans="1:16" ht="12.75">
      <c r="A334" s="26" t="s">
        <v>51</v>
      </c>
      <c s="31" t="s">
        <v>310</v>
      </c>
      <c s="31" t="s">
        <v>6076</v>
      </c>
      <c s="26" t="s">
        <v>34</v>
      </c>
      <c s="32" t="s">
        <v>8210</v>
      </c>
      <c s="33" t="s">
        <v>6079</v>
      </c>
      <c s="34">
        <v>1</v>
      </c>
      <c s="35">
        <v>0</v>
      </c>
      <c s="36">
        <f>ROUND(ROUND(H334,2)*ROUND(G334,3),2)</f>
      </c>
      <c r="O334">
        <f>(I334*21)/100</f>
      </c>
      <c t="s">
        <v>28</v>
      </c>
    </row>
    <row r="335" spans="1:5" ht="12.75">
      <c r="A335" s="37" t="s">
        <v>56</v>
      </c>
      <c r="E335" s="38" t="s">
        <v>8210</v>
      </c>
    </row>
    <row r="336" spans="1:5" ht="12.75">
      <c r="A336" s="39" t="s">
        <v>57</v>
      </c>
      <c r="E336" s="40" t="s">
        <v>53</v>
      </c>
    </row>
    <row r="337" spans="1:5" ht="12.75">
      <c r="A337" t="s">
        <v>58</v>
      </c>
      <c r="E337" s="38" t="s">
        <v>53</v>
      </c>
    </row>
    <row r="338" spans="1:16" ht="12.75">
      <c r="A338" s="26" t="s">
        <v>51</v>
      </c>
      <c s="31" t="s">
        <v>314</v>
      </c>
      <c s="31" t="s">
        <v>6080</v>
      </c>
      <c s="26" t="s">
        <v>53</v>
      </c>
      <c s="32" t="s">
        <v>6075</v>
      </c>
      <c s="33" t="s">
        <v>55</v>
      </c>
      <c s="34">
        <v>3</v>
      </c>
      <c s="35">
        <v>0</v>
      </c>
      <c s="36">
        <f>ROUND(ROUND(H338,2)*ROUND(G338,3),2)</f>
      </c>
      <c r="O338">
        <f>(I338*21)/100</f>
      </c>
      <c t="s">
        <v>28</v>
      </c>
    </row>
    <row r="339" spans="1:5" ht="12.75">
      <c r="A339" s="37" t="s">
        <v>56</v>
      </c>
      <c r="E339" s="38" t="s">
        <v>6075</v>
      </c>
    </row>
    <row r="340" spans="1:5" ht="12.75">
      <c r="A340" s="39" t="s">
        <v>57</v>
      </c>
      <c r="E340" s="40" t="s">
        <v>53</v>
      </c>
    </row>
    <row r="341" spans="1:5" ht="12.75">
      <c r="A341" t="s">
        <v>58</v>
      </c>
      <c r="E341" s="38" t="s">
        <v>53</v>
      </c>
    </row>
    <row r="342" spans="1:16" ht="12.75">
      <c r="A342" s="26" t="s">
        <v>51</v>
      </c>
      <c s="31" t="s">
        <v>318</v>
      </c>
      <c s="31" t="s">
        <v>6084</v>
      </c>
      <c s="26" t="s">
        <v>53</v>
      </c>
      <c s="32" t="s">
        <v>6081</v>
      </c>
      <c s="33" t="s">
        <v>6079</v>
      </c>
      <c s="34">
        <v>1</v>
      </c>
      <c s="35">
        <v>0</v>
      </c>
      <c s="36">
        <f>ROUND(ROUND(H342,2)*ROUND(G342,3),2)</f>
      </c>
      <c r="O342">
        <f>(I342*21)/100</f>
      </c>
      <c t="s">
        <v>28</v>
      </c>
    </row>
    <row r="343" spans="1:5" ht="12.75">
      <c r="A343" s="37" t="s">
        <v>56</v>
      </c>
      <c r="E343" s="38" t="s">
        <v>6081</v>
      </c>
    </row>
    <row r="344" spans="1:5" ht="12.75">
      <c r="A344" s="39" t="s">
        <v>57</v>
      </c>
      <c r="E344" s="40" t="s">
        <v>53</v>
      </c>
    </row>
    <row r="345" spans="1:5" ht="12.75">
      <c r="A345" t="s">
        <v>58</v>
      </c>
      <c r="E345" s="38" t="s">
        <v>53</v>
      </c>
    </row>
    <row r="346" spans="1:18" ht="12.75" customHeight="1">
      <c r="A346" s="6" t="s">
        <v>48</v>
      </c>
      <c s="6"/>
      <c s="44" t="s">
        <v>7790</v>
      </c>
      <c s="6"/>
      <c s="29" t="s">
        <v>1995</v>
      </c>
      <c s="6"/>
      <c s="6"/>
      <c s="6"/>
      <c s="46">
        <f>0+Q346</f>
      </c>
      <c r="O346">
        <f>0+R346</f>
      </c>
      <c r="Q346">
        <f>0+I347+I351+I355+I359+I363+I367</f>
      </c>
      <c>
        <f>0+O347+O351+O355+O359+O363+O367</f>
      </c>
    </row>
    <row r="347" spans="1:16" ht="12.75">
      <c r="A347" s="26" t="s">
        <v>51</v>
      </c>
      <c s="31" t="s">
        <v>99</v>
      </c>
      <c s="31" t="s">
        <v>6087</v>
      </c>
      <c s="26" t="s">
        <v>53</v>
      </c>
      <c s="32" t="s">
        <v>8332</v>
      </c>
      <c s="33" t="s">
        <v>379</v>
      </c>
      <c s="34">
        <v>1.5</v>
      </c>
      <c s="35">
        <v>0</v>
      </c>
      <c s="36">
        <f>ROUND(ROUND(H347,2)*ROUND(G347,3),2)</f>
      </c>
      <c r="O347">
        <f>(I347*21)/100</f>
      </c>
      <c t="s">
        <v>28</v>
      </c>
    </row>
    <row r="348" spans="1:5" ht="12.75">
      <c r="A348" s="37" t="s">
        <v>56</v>
      </c>
      <c r="E348" s="38" t="s">
        <v>8332</v>
      </c>
    </row>
    <row r="349" spans="1:5" ht="12.75">
      <c r="A349" s="39" t="s">
        <v>57</v>
      </c>
      <c r="E349" s="40" t="s">
        <v>53</v>
      </c>
    </row>
    <row r="350" spans="1:5" ht="12.75">
      <c r="A350" t="s">
        <v>58</v>
      </c>
      <c r="E350" s="38" t="s">
        <v>53</v>
      </c>
    </row>
    <row r="351" spans="1:16" ht="12.75">
      <c r="A351" s="26" t="s">
        <v>51</v>
      </c>
      <c s="31" t="s">
        <v>158</v>
      </c>
      <c s="31" t="s">
        <v>6099</v>
      </c>
      <c s="26" t="s">
        <v>53</v>
      </c>
      <c s="32" t="s">
        <v>6182</v>
      </c>
      <c s="33" t="s">
        <v>5727</v>
      </c>
      <c s="34">
        <v>1</v>
      </c>
      <c s="35">
        <v>0</v>
      </c>
      <c s="36">
        <f>ROUND(ROUND(H351,2)*ROUND(G351,3),2)</f>
      </c>
      <c r="O351">
        <f>(I351*21)/100</f>
      </c>
      <c t="s">
        <v>28</v>
      </c>
    </row>
    <row r="352" spans="1:5" ht="12.75">
      <c r="A352" s="37" t="s">
        <v>56</v>
      </c>
      <c r="E352" s="38" t="s">
        <v>6182</v>
      </c>
    </row>
    <row r="353" spans="1:5" ht="12.75">
      <c r="A353" s="39" t="s">
        <v>57</v>
      </c>
      <c r="E353" s="40" t="s">
        <v>53</v>
      </c>
    </row>
    <row r="354" spans="1:5" ht="12.75">
      <c r="A354" t="s">
        <v>58</v>
      </c>
      <c r="E354" s="38" t="s">
        <v>53</v>
      </c>
    </row>
    <row r="355" spans="1:16" ht="12.75">
      <c r="A355" s="26" t="s">
        <v>51</v>
      </c>
      <c s="31" t="s">
        <v>160</v>
      </c>
      <c s="31" t="s">
        <v>6183</v>
      </c>
      <c s="26" t="s">
        <v>53</v>
      </c>
      <c s="32" t="s">
        <v>6092</v>
      </c>
      <c s="33" t="s">
        <v>5727</v>
      </c>
      <c s="34">
        <v>1</v>
      </c>
      <c s="35">
        <v>0</v>
      </c>
      <c s="36">
        <f>ROUND(ROUND(H355,2)*ROUND(G355,3),2)</f>
      </c>
      <c r="O355">
        <f>(I355*21)/100</f>
      </c>
      <c t="s">
        <v>28</v>
      </c>
    </row>
    <row r="356" spans="1:5" ht="12.75">
      <c r="A356" s="37" t="s">
        <v>56</v>
      </c>
      <c r="E356" s="38" t="s">
        <v>6092</v>
      </c>
    </row>
    <row r="357" spans="1:5" ht="12.75">
      <c r="A357" s="39" t="s">
        <v>57</v>
      </c>
      <c r="E357" s="40" t="s">
        <v>53</v>
      </c>
    </row>
    <row r="358" spans="1:5" ht="12.75">
      <c r="A358" t="s">
        <v>58</v>
      </c>
      <c r="E358" s="38" t="s">
        <v>53</v>
      </c>
    </row>
    <row r="359" spans="1:16" ht="12.75">
      <c r="A359" s="26" t="s">
        <v>51</v>
      </c>
      <c s="31" t="s">
        <v>162</v>
      </c>
      <c s="31" t="s">
        <v>6184</v>
      </c>
      <c s="26" t="s">
        <v>53</v>
      </c>
      <c s="32" t="s">
        <v>6094</v>
      </c>
      <c s="33" t="s">
        <v>5727</v>
      </c>
      <c s="34">
        <v>1</v>
      </c>
      <c s="35">
        <v>0</v>
      </c>
      <c s="36">
        <f>ROUND(ROUND(H359,2)*ROUND(G359,3),2)</f>
      </c>
      <c r="O359">
        <f>(I359*21)/100</f>
      </c>
      <c t="s">
        <v>28</v>
      </c>
    </row>
    <row r="360" spans="1:5" ht="12.75">
      <c r="A360" s="37" t="s">
        <v>56</v>
      </c>
      <c r="E360" s="38" t="s">
        <v>6094</v>
      </c>
    </row>
    <row r="361" spans="1:5" ht="12.75">
      <c r="A361" s="39" t="s">
        <v>57</v>
      </c>
      <c r="E361" s="40" t="s">
        <v>53</v>
      </c>
    </row>
    <row r="362" spans="1:5" ht="12.75">
      <c r="A362" t="s">
        <v>58</v>
      </c>
      <c r="E362" s="38" t="s">
        <v>53</v>
      </c>
    </row>
    <row r="363" spans="1:16" ht="12.75">
      <c r="A363" s="26" t="s">
        <v>51</v>
      </c>
      <c s="31" t="s">
        <v>166</v>
      </c>
      <c s="31" t="s">
        <v>6186</v>
      </c>
      <c s="26" t="s">
        <v>53</v>
      </c>
      <c s="32" t="s">
        <v>6096</v>
      </c>
      <c s="33" t="s">
        <v>5727</v>
      </c>
      <c s="34">
        <v>1</v>
      </c>
      <c s="35">
        <v>0</v>
      </c>
      <c s="36">
        <f>ROUND(ROUND(H363,2)*ROUND(G363,3),2)</f>
      </c>
      <c r="O363">
        <f>(I363*21)/100</f>
      </c>
      <c t="s">
        <v>28</v>
      </c>
    </row>
    <row r="364" spans="1:5" ht="12.75">
      <c r="A364" s="37" t="s">
        <v>56</v>
      </c>
      <c r="E364" s="38" t="s">
        <v>6096</v>
      </c>
    </row>
    <row r="365" spans="1:5" ht="12.75">
      <c r="A365" s="39" t="s">
        <v>57</v>
      </c>
      <c r="E365" s="40" t="s">
        <v>53</v>
      </c>
    </row>
    <row r="366" spans="1:5" ht="12.75">
      <c r="A366" t="s">
        <v>58</v>
      </c>
      <c r="E366" s="38" t="s">
        <v>53</v>
      </c>
    </row>
    <row r="367" spans="1:16" ht="12.75">
      <c r="A367" s="26" t="s">
        <v>51</v>
      </c>
      <c s="31" t="s">
        <v>170</v>
      </c>
      <c s="31" t="s">
        <v>6188</v>
      </c>
      <c s="26" t="s">
        <v>53</v>
      </c>
      <c s="32" t="s">
        <v>6098</v>
      </c>
      <c s="33" t="s">
        <v>5727</v>
      </c>
      <c s="34">
        <v>1</v>
      </c>
      <c s="35">
        <v>0</v>
      </c>
      <c s="36">
        <f>ROUND(ROUND(H367,2)*ROUND(G367,3),2)</f>
      </c>
      <c r="O367">
        <f>(I367*21)/100</f>
      </c>
      <c t="s">
        <v>28</v>
      </c>
    </row>
    <row r="368" spans="1:5" ht="12.75">
      <c r="A368" s="37" t="s">
        <v>56</v>
      </c>
      <c r="E368" s="38" t="s">
        <v>6098</v>
      </c>
    </row>
    <row r="369" spans="1:5" ht="12.75">
      <c r="A369" s="39" t="s">
        <v>57</v>
      </c>
      <c r="E369" s="40" t="s">
        <v>53</v>
      </c>
    </row>
    <row r="370" spans="1:5" ht="12.75">
      <c r="A370" t="s">
        <v>58</v>
      </c>
      <c r="E37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0+O10+O51+O116+O193+O258+O279</f>
      </c>
      <c t="s">
        <v>27</v>
      </c>
    </row>
    <row r="3" spans="1:16" ht="15" customHeight="1">
      <c r="A3" t="s">
        <v>12</v>
      </c>
      <c s="12" t="s">
        <v>14</v>
      </c>
      <c s="13" t="s">
        <v>15</v>
      </c>
      <c s="1"/>
      <c s="14" t="s">
        <v>16</v>
      </c>
      <c s="1"/>
      <c s="9"/>
      <c s="8" t="s">
        <v>9075</v>
      </c>
      <c s="41">
        <f>0+I10+I51+I116+I193+I258+I279</f>
      </c>
      <c r="O3" t="s">
        <v>23</v>
      </c>
      <c t="s">
        <v>28</v>
      </c>
    </row>
    <row r="4" spans="1:16" ht="15" customHeight="1">
      <c r="A4" t="s">
        <v>17</v>
      </c>
      <c s="12" t="s">
        <v>18</v>
      </c>
      <c s="13" t="s">
        <v>5715</v>
      </c>
      <c s="1"/>
      <c s="14" t="s">
        <v>5716</v>
      </c>
      <c s="1"/>
      <c s="1"/>
      <c s="11"/>
      <c s="11"/>
      <c r="O4" t="s">
        <v>24</v>
      </c>
      <c t="s">
        <v>28</v>
      </c>
    </row>
    <row r="5" spans="1:16" ht="12.75" customHeight="1">
      <c r="A5" t="s">
        <v>21</v>
      </c>
      <c s="12" t="s">
        <v>18</v>
      </c>
      <c s="13" t="s">
        <v>8738</v>
      </c>
      <c s="1"/>
      <c s="14" t="s">
        <v>8739</v>
      </c>
      <c s="1"/>
      <c s="1"/>
      <c s="1"/>
      <c s="1"/>
      <c r="O5" t="s">
        <v>25</v>
      </c>
      <c t="s">
        <v>28</v>
      </c>
    </row>
    <row r="6" spans="1:9" ht="12.75" customHeight="1">
      <c r="A6" t="s">
        <v>388</v>
      </c>
      <c s="16" t="s">
        <v>22</v>
      </c>
      <c s="17" t="s">
        <v>9075</v>
      </c>
      <c s="6"/>
      <c s="18" t="s">
        <v>8419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6082</v>
      </c>
      <c s="27"/>
      <c s="29" t="s">
        <v>6103</v>
      </c>
      <c s="27"/>
      <c s="27"/>
      <c s="27"/>
      <c s="30">
        <f>0+Q10</f>
      </c>
      <c r="O10">
        <f>0+R10</f>
      </c>
      <c r="Q10">
        <f>0+I11+I15+I19+I23+I27+I31+I35+I39+I43+I47</f>
      </c>
      <c>
        <f>0+O11+O15+O19+O23+O27+O31+O35+O39+O43+O47</f>
      </c>
    </row>
    <row r="11" spans="1:16" ht="12.75">
      <c r="A11" s="26" t="s">
        <v>51</v>
      </c>
      <c s="31" t="s">
        <v>182</v>
      </c>
      <c s="31" t="s">
        <v>6104</v>
      </c>
      <c s="26" t="s">
        <v>53</v>
      </c>
      <c s="32" t="s">
        <v>6105</v>
      </c>
      <c s="33" t="s">
        <v>966</v>
      </c>
      <c s="34">
        <v>34</v>
      </c>
      <c s="35">
        <v>0</v>
      </c>
      <c s="36">
        <f>ROUND(ROUND(H11,2)*ROUND(G11,3),2)</f>
      </c>
      <c r="O11">
        <f>(I11*21)/100</f>
      </c>
      <c t="s">
        <v>28</v>
      </c>
    </row>
    <row r="12" spans="1:5" ht="12.75">
      <c r="A12" s="37" t="s">
        <v>56</v>
      </c>
      <c r="E12" s="38" t="s">
        <v>6105</v>
      </c>
    </row>
    <row r="13" spans="1:5" ht="12.75">
      <c r="A13" s="39" t="s">
        <v>57</v>
      </c>
      <c r="E13" s="40" t="s">
        <v>53</v>
      </c>
    </row>
    <row r="14" spans="1:5" ht="12.75">
      <c r="A14" t="s">
        <v>58</v>
      </c>
      <c r="E14" s="38" t="s">
        <v>53</v>
      </c>
    </row>
    <row r="15" spans="1:16" ht="12.75">
      <c r="A15" s="26" t="s">
        <v>51</v>
      </c>
      <c s="31" t="s">
        <v>186</v>
      </c>
      <c s="31" t="s">
        <v>6104</v>
      </c>
      <c s="26" t="s">
        <v>34</v>
      </c>
      <c s="32" t="s">
        <v>9077</v>
      </c>
      <c s="33" t="s">
        <v>966</v>
      </c>
      <c s="34">
        <v>4</v>
      </c>
      <c s="35">
        <v>0</v>
      </c>
      <c s="36">
        <f>ROUND(ROUND(H15,2)*ROUND(G15,3),2)</f>
      </c>
      <c r="O15">
        <f>(I15*21)/100</f>
      </c>
      <c t="s">
        <v>28</v>
      </c>
    </row>
    <row r="16" spans="1:5" ht="12.75">
      <c r="A16" s="37" t="s">
        <v>56</v>
      </c>
      <c r="E16" s="38" t="s">
        <v>9077</v>
      </c>
    </row>
    <row r="17" spans="1:5" ht="12.75">
      <c r="A17" s="39" t="s">
        <v>57</v>
      </c>
      <c r="E17" s="40" t="s">
        <v>53</v>
      </c>
    </row>
    <row r="18" spans="1:5" ht="12.75">
      <c r="A18" t="s">
        <v>58</v>
      </c>
      <c r="E18" s="38" t="s">
        <v>53</v>
      </c>
    </row>
    <row r="19" spans="1:16" ht="12.75">
      <c r="A19" s="26" t="s">
        <v>51</v>
      </c>
      <c s="31" t="s">
        <v>190</v>
      </c>
      <c s="31" t="s">
        <v>6106</v>
      </c>
      <c s="26" t="s">
        <v>53</v>
      </c>
      <c s="32" t="s">
        <v>6107</v>
      </c>
      <c s="33" t="s">
        <v>966</v>
      </c>
      <c s="34">
        <v>9</v>
      </c>
      <c s="35">
        <v>0</v>
      </c>
      <c s="36">
        <f>ROUND(ROUND(H19,2)*ROUND(G19,3),2)</f>
      </c>
      <c r="O19">
        <f>(I19*21)/100</f>
      </c>
      <c t="s">
        <v>28</v>
      </c>
    </row>
    <row r="20" spans="1:5" ht="12.75">
      <c r="A20" s="37" t="s">
        <v>56</v>
      </c>
      <c r="E20" s="38" t="s">
        <v>6107</v>
      </c>
    </row>
    <row r="21" spans="1:5" ht="12.75">
      <c r="A21" s="39" t="s">
        <v>57</v>
      </c>
      <c r="E21" s="40" t="s">
        <v>53</v>
      </c>
    </row>
    <row r="22" spans="1:5" ht="12.75">
      <c r="A22" t="s">
        <v>58</v>
      </c>
      <c r="E22" s="38" t="s">
        <v>53</v>
      </c>
    </row>
    <row r="23" spans="1:16" ht="12.75">
      <c r="A23" s="26" t="s">
        <v>51</v>
      </c>
      <c s="31" t="s">
        <v>194</v>
      </c>
      <c s="31" t="s">
        <v>8425</v>
      </c>
      <c s="26" t="s">
        <v>53</v>
      </c>
      <c s="32" t="s">
        <v>9078</v>
      </c>
      <c s="33" t="s">
        <v>966</v>
      </c>
      <c s="34">
        <v>2</v>
      </c>
      <c s="35">
        <v>0</v>
      </c>
      <c s="36">
        <f>ROUND(ROUND(H23,2)*ROUND(G23,3),2)</f>
      </c>
      <c r="O23">
        <f>(I23*21)/100</f>
      </c>
      <c t="s">
        <v>28</v>
      </c>
    </row>
    <row r="24" spans="1:5" ht="12.75">
      <c r="A24" s="37" t="s">
        <v>56</v>
      </c>
      <c r="E24" s="38" t="s">
        <v>9078</v>
      </c>
    </row>
    <row r="25" spans="1:5" ht="12.75">
      <c r="A25" s="39" t="s">
        <v>57</v>
      </c>
      <c r="E25" s="40" t="s">
        <v>53</v>
      </c>
    </row>
    <row r="26" spans="1:5" ht="12.75">
      <c r="A26" t="s">
        <v>58</v>
      </c>
      <c r="E26" s="38" t="s">
        <v>53</v>
      </c>
    </row>
    <row r="27" spans="1:16" ht="12.75">
      <c r="A27" s="26" t="s">
        <v>51</v>
      </c>
      <c s="31" t="s">
        <v>198</v>
      </c>
      <c s="31" t="s">
        <v>8429</v>
      </c>
      <c s="26" t="s">
        <v>53</v>
      </c>
      <c s="32" t="s">
        <v>9079</v>
      </c>
      <c s="33" t="s">
        <v>966</v>
      </c>
      <c s="34">
        <v>3</v>
      </c>
      <c s="35">
        <v>0</v>
      </c>
      <c s="36">
        <f>ROUND(ROUND(H27,2)*ROUND(G27,3),2)</f>
      </c>
      <c r="O27">
        <f>(I27*21)/100</f>
      </c>
      <c t="s">
        <v>28</v>
      </c>
    </row>
    <row r="28" spans="1:5" ht="12.75">
      <c r="A28" s="37" t="s">
        <v>56</v>
      </c>
      <c r="E28" s="38" t="s">
        <v>9079</v>
      </c>
    </row>
    <row r="29" spans="1:5" ht="12.75">
      <c r="A29" s="39" t="s">
        <v>57</v>
      </c>
      <c r="E29" s="40" t="s">
        <v>53</v>
      </c>
    </row>
    <row r="30" spans="1:5" ht="12.75">
      <c r="A30" t="s">
        <v>58</v>
      </c>
      <c r="E30" s="38" t="s">
        <v>53</v>
      </c>
    </row>
    <row r="31" spans="1:16" ht="12.75">
      <c r="A31" s="26" t="s">
        <v>51</v>
      </c>
      <c s="31" t="s">
        <v>214</v>
      </c>
      <c s="31" t="s">
        <v>1144</v>
      </c>
      <c s="26" t="s">
        <v>53</v>
      </c>
      <c s="32" t="s">
        <v>6108</v>
      </c>
      <c s="33" t="s">
        <v>966</v>
      </c>
      <c s="34">
        <v>34</v>
      </c>
      <c s="35">
        <v>0</v>
      </c>
      <c s="36">
        <f>ROUND(ROUND(H31,2)*ROUND(G31,3),2)</f>
      </c>
      <c r="O31">
        <f>(I31*21)/100</f>
      </c>
      <c t="s">
        <v>28</v>
      </c>
    </row>
    <row r="32" spans="1:5" ht="12.75">
      <c r="A32" s="37" t="s">
        <v>56</v>
      </c>
      <c r="E32" s="38" t="s">
        <v>6108</v>
      </c>
    </row>
    <row r="33" spans="1:5" ht="12.75">
      <c r="A33" s="39" t="s">
        <v>57</v>
      </c>
      <c r="E33" s="40" t="s">
        <v>53</v>
      </c>
    </row>
    <row r="34" spans="1:5" ht="12.75">
      <c r="A34" t="s">
        <v>58</v>
      </c>
      <c r="E34" s="38" t="s">
        <v>53</v>
      </c>
    </row>
    <row r="35" spans="1:16" ht="12.75">
      <c r="A35" s="26" t="s">
        <v>51</v>
      </c>
      <c s="31" t="s">
        <v>250</v>
      </c>
      <c s="31" t="s">
        <v>6067</v>
      </c>
      <c s="26" t="s">
        <v>53</v>
      </c>
      <c s="32" t="s">
        <v>9080</v>
      </c>
      <c s="33" t="s">
        <v>966</v>
      </c>
      <c s="34">
        <v>4</v>
      </c>
      <c s="35">
        <v>0</v>
      </c>
      <c s="36">
        <f>ROUND(ROUND(H35,2)*ROUND(G35,3),2)</f>
      </c>
      <c r="O35">
        <f>(I35*21)/100</f>
      </c>
      <c t="s">
        <v>28</v>
      </c>
    </row>
    <row r="36" spans="1:5" ht="12.75">
      <c r="A36" s="37" t="s">
        <v>56</v>
      </c>
      <c r="E36" s="38" t="s">
        <v>9080</v>
      </c>
    </row>
    <row r="37" spans="1:5" ht="12.75">
      <c r="A37" s="39" t="s">
        <v>57</v>
      </c>
      <c r="E37" s="40" t="s">
        <v>53</v>
      </c>
    </row>
    <row r="38" spans="1:5" ht="12.75">
      <c r="A38" t="s">
        <v>58</v>
      </c>
      <c r="E38" s="38" t="s">
        <v>53</v>
      </c>
    </row>
    <row r="39" spans="1:16" ht="12.75">
      <c r="A39" s="26" t="s">
        <v>51</v>
      </c>
      <c s="31" t="s">
        <v>286</v>
      </c>
      <c s="31" t="s">
        <v>5794</v>
      </c>
      <c s="26" t="s">
        <v>53</v>
      </c>
      <c s="32" t="s">
        <v>8458</v>
      </c>
      <c s="33" t="s">
        <v>966</v>
      </c>
      <c s="34">
        <v>3</v>
      </c>
      <c s="35">
        <v>0</v>
      </c>
      <c s="36">
        <f>ROUND(ROUND(H39,2)*ROUND(G39,3),2)</f>
      </c>
      <c r="O39">
        <f>(I39*21)/100</f>
      </c>
      <c t="s">
        <v>28</v>
      </c>
    </row>
    <row r="40" spans="1:5" ht="12.75">
      <c r="A40" s="37" t="s">
        <v>56</v>
      </c>
      <c r="E40" s="38" t="s">
        <v>8458</v>
      </c>
    </row>
    <row r="41" spans="1:5" ht="12.75">
      <c r="A41" s="39" t="s">
        <v>57</v>
      </c>
      <c r="E41" s="40" t="s">
        <v>53</v>
      </c>
    </row>
    <row r="42" spans="1:5" ht="12.75">
      <c r="A42" t="s">
        <v>58</v>
      </c>
      <c r="E42" s="38" t="s">
        <v>53</v>
      </c>
    </row>
    <row r="43" spans="1:16" ht="12.75">
      <c r="A43" s="26" t="s">
        <v>51</v>
      </c>
      <c s="31" t="s">
        <v>351</v>
      </c>
      <c s="31" t="s">
        <v>6070</v>
      </c>
      <c s="26" t="s">
        <v>53</v>
      </c>
      <c s="32" t="s">
        <v>9081</v>
      </c>
      <c s="33" t="s">
        <v>966</v>
      </c>
      <c s="34">
        <v>2</v>
      </c>
      <c s="35">
        <v>0</v>
      </c>
      <c s="36">
        <f>ROUND(ROUND(H43,2)*ROUND(G43,3),2)</f>
      </c>
      <c r="O43">
        <f>(I43*21)/100</f>
      </c>
      <c t="s">
        <v>28</v>
      </c>
    </row>
    <row r="44" spans="1:5" ht="12.75">
      <c r="A44" s="37" t="s">
        <v>56</v>
      </c>
      <c r="E44" s="38" t="s">
        <v>9081</v>
      </c>
    </row>
    <row r="45" spans="1:5" ht="12.75">
      <c r="A45" s="39" t="s">
        <v>57</v>
      </c>
      <c r="E45" s="40" t="s">
        <v>53</v>
      </c>
    </row>
    <row r="46" spans="1:5" ht="12.75">
      <c r="A46" t="s">
        <v>58</v>
      </c>
      <c r="E46" s="38" t="s">
        <v>53</v>
      </c>
    </row>
    <row r="47" spans="1:16" ht="12.75">
      <c r="A47" s="26" t="s">
        <v>51</v>
      </c>
      <c s="31" t="s">
        <v>355</v>
      </c>
      <c s="31" t="s">
        <v>6072</v>
      </c>
      <c s="26" t="s">
        <v>53</v>
      </c>
      <c s="32" t="s">
        <v>6109</v>
      </c>
      <c s="33" t="s">
        <v>966</v>
      </c>
      <c s="34">
        <v>9</v>
      </c>
      <c s="35">
        <v>0</v>
      </c>
      <c s="36">
        <f>ROUND(ROUND(H47,2)*ROUND(G47,3),2)</f>
      </c>
      <c r="O47">
        <f>(I47*21)/100</f>
      </c>
      <c t="s">
        <v>28</v>
      </c>
    </row>
    <row r="48" spans="1:5" ht="12.75">
      <c r="A48" s="37" t="s">
        <v>56</v>
      </c>
      <c r="E48" s="38" t="s">
        <v>6109</v>
      </c>
    </row>
    <row r="49" spans="1:5" ht="12.75">
      <c r="A49" s="39" t="s">
        <v>57</v>
      </c>
      <c r="E49" s="40" t="s">
        <v>53</v>
      </c>
    </row>
    <row r="50" spans="1:5" ht="12.75">
      <c r="A50" t="s">
        <v>58</v>
      </c>
      <c r="E50" s="38" t="s">
        <v>53</v>
      </c>
    </row>
    <row r="51" spans="1:18" ht="12.75" customHeight="1">
      <c r="A51" s="6" t="s">
        <v>48</v>
      </c>
      <c s="6"/>
      <c s="44" t="s">
        <v>6086</v>
      </c>
      <c s="6"/>
      <c s="29" t="s">
        <v>6110</v>
      </c>
      <c s="6"/>
      <c s="6"/>
      <c s="6"/>
      <c s="46">
        <f>0+Q51</f>
      </c>
      <c r="O51">
        <f>0+R51</f>
      </c>
      <c r="Q51">
        <f>0+I52+I56+I60+I64+I68+I72+I76+I80+I84+I88+I92+I96+I100+I104+I108+I112</f>
      </c>
      <c>
        <f>0+O52+O56+O60+O64+O68+O72+O76+O80+O84+O88+O92+O96+O100+O104+O108+O112</f>
      </c>
    </row>
    <row r="52" spans="1:16" ht="12.75">
      <c r="A52" s="26" t="s">
        <v>51</v>
      </c>
      <c s="31" t="s">
        <v>166</v>
      </c>
      <c s="31" t="s">
        <v>6111</v>
      </c>
      <c s="26" t="s">
        <v>53</v>
      </c>
      <c s="32" t="s">
        <v>6112</v>
      </c>
      <c s="33" t="s">
        <v>966</v>
      </c>
      <c s="34">
        <v>7</v>
      </c>
      <c s="35">
        <v>0</v>
      </c>
      <c s="36">
        <f>ROUND(ROUND(H52,2)*ROUND(G52,3),2)</f>
      </c>
      <c r="O52">
        <f>(I52*21)/100</f>
      </c>
      <c t="s">
        <v>28</v>
      </c>
    </row>
    <row r="53" spans="1:5" ht="12.75">
      <c r="A53" s="37" t="s">
        <v>56</v>
      </c>
      <c r="E53" s="38" t="s">
        <v>6112</v>
      </c>
    </row>
    <row r="54" spans="1:5" ht="12.75">
      <c r="A54" s="39" t="s">
        <v>57</v>
      </c>
      <c r="E54" s="40" t="s">
        <v>53</v>
      </c>
    </row>
    <row r="55" spans="1:5" ht="12.75">
      <c r="A55" t="s">
        <v>58</v>
      </c>
      <c r="E55" s="38" t="s">
        <v>53</v>
      </c>
    </row>
    <row r="56" spans="1:16" ht="12.75">
      <c r="A56" s="26" t="s">
        <v>51</v>
      </c>
      <c s="31" t="s">
        <v>170</v>
      </c>
      <c s="31" t="s">
        <v>9082</v>
      </c>
      <c s="26" t="s">
        <v>53</v>
      </c>
      <c s="32" t="s">
        <v>9083</v>
      </c>
      <c s="33" t="s">
        <v>966</v>
      </c>
      <c s="34">
        <v>7</v>
      </c>
      <c s="35">
        <v>0</v>
      </c>
      <c s="36">
        <f>ROUND(ROUND(H56,2)*ROUND(G56,3),2)</f>
      </c>
      <c r="O56">
        <f>(I56*21)/100</f>
      </c>
      <c t="s">
        <v>28</v>
      </c>
    </row>
    <row r="57" spans="1:5" ht="12.75">
      <c r="A57" s="37" t="s">
        <v>56</v>
      </c>
      <c r="E57" s="38" t="s">
        <v>9083</v>
      </c>
    </row>
    <row r="58" spans="1:5" ht="12.75">
      <c r="A58" s="39" t="s">
        <v>57</v>
      </c>
      <c r="E58" s="40" t="s">
        <v>53</v>
      </c>
    </row>
    <row r="59" spans="1:5" ht="12.75">
      <c r="A59" t="s">
        <v>58</v>
      </c>
      <c r="E59" s="38" t="s">
        <v>53</v>
      </c>
    </row>
    <row r="60" spans="1:16" ht="12.75">
      <c r="A60" s="26" t="s">
        <v>51</v>
      </c>
      <c s="31" t="s">
        <v>174</v>
      </c>
      <c s="31" t="s">
        <v>8471</v>
      </c>
      <c s="26" t="s">
        <v>53</v>
      </c>
      <c s="32" t="s">
        <v>9084</v>
      </c>
      <c s="33" t="s">
        <v>966</v>
      </c>
      <c s="34">
        <v>5</v>
      </c>
      <c s="35">
        <v>0</v>
      </c>
      <c s="36">
        <f>ROUND(ROUND(H60,2)*ROUND(G60,3),2)</f>
      </c>
      <c r="O60">
        <f>(I60*21)/100</f>
      </c>
      <c t="s">
        <v>28</v>
      </c>
    </row>
    <row r="61" spans="1:5" ht="12.75">
      <c r="A61" s="37" t="s">
        <v>56</v>
      </c>
      <c r="E61" s="38" t="s">
        <v>9084</v>
      </c>
    </row>
    <row r="62" spans="1:5" ht="12.75">
      <c r="A62" s="39" t="s">
        <v>57</v>
      </c>
      <c r="E62" s="40" t="s">
        <v>53</v>
      </c>
    </row>
    <row r="63" spans="1:5" ht="12.75">
      <c r="A63" t="s">
        <v>58</v>
      </c>
      <c r="E63" s="38" t="s">
        <v>53</v>
      </c>
    </row>
    <row r="64" spans="1:16" ht="12.75">
      <c r="A64" s="26" t="s">
        <v>51</v>
      </c>
      <c s="31" t="s">
        <v>178</v>
      </c>
      <c s="31" t="s">
        <v>6113</v>
      </c>
      <c s="26" t="s">
        <v>53</v>
      </c>
      <c s="32" t="s">
        <v>6114</v>
      </c>
      <c s="33" t="s">
        <v>966</v>
      </c>
      <c s="34">
        <v>12</v>
      </c>
      <c s="35">
        <v>0</v>
      </c>
      <c s="36">
        <f>ROUND(ROUND(H64,2)*ROUND(G64,3),2)</f>
      </c>
      <c r="O64">
        <f>(I64*21)/100</f>
      </c>
      <c t="s">
        <v>28</v>
      </c>
    </row>
    <row r="65" spans="1:5" ht="12.75">
      <c r="A65" s="37" t="s">
        <v>56</v>
      </c>
      <c r="E65" s="38" t="s">
        <v>6114</v>
      </c>
    </row>
    <row r="66" spans="1:5" ht="12.75">
      <c r="A66" s="39" t="s">
        <v>57</v>
      </c>
      <c r="E66" s="40" t="s">
        <v>53</v>
      </c>
    </row>
    <row r="67" spans="1:5" ht="12.75">
      <c r="A67" t="s">
        <v>58</v>
      </c>
      <c r="E67" s="38" t="s">
        <v>53</v>
      </c>
    </row>
    <row r="68" spans="1:16" ht="12.75">
      <c r="A68" s="26" t="s">
        <v>51</v>
      </c>
      <c s="31" t="s">
        <v>218</v>
      </c>
      <c s="31" t="s">
        <v>6089</v>
      </c>
      <c s="26" t="s">
        <v>53</v>
      </c>
      <c s="32" t="s">
        <v>9085</v>
      </c>
      <c s="33" t="s">
        <v>966</v>
      </c>
      <c s="34">
        <v>1</v>
      </c>
      <c s="35">
        <v>0</v>
      </c>
      <c s="36">
        <f>ROUND(ROUND(H68,2)*ROUND(G68,3),2)</f>
      </c>
      <c r="O68">
        <f>(I68*21)/100</f>
      </c>
      <c t="s">
        <v>28</v>
      </c>
    </row>
    <row r="69" spans="1:5" ht="12.75">
      <c r="A69" s="37" t="s">
        <v>56</v>
      </c>
      <c r="E69" s="38" t="s">
        <v>9085</v>
      </c>
    </row>
    <row r="70" spans="1:5" ht="12.75">
      <c r="A70" s="39" t="s">
        <v>57</v>
      </c>
      <c r="E70" s="40" t="s">
        <v>53</v>
      </c>
    </row>
    <row r="71" spans="1:5" ht="12.75">
      <c r="A71" t="s">
        <v>58</v>
      </c>
      <c r="E71" s="38" t="s">
        <v>53</v>
      </c>
    </row>
    <row r="72" spans="1:16" ht="12.75">
      <c r="A72" s="26" t="s">
        <v>51</v>
      </c>
      <c s="31" t="s">
        <v>222</v>
      </c>
      <c s="31" t="s">
        <v>6091</v>
      </c>
      <c s="26" t="s">
        <v>53</v>
      </c>
      <c s="32" t="s">
        <v>9086</v>
      </c>
      <c s="33" t="s">
        <v>966</v>
      </c>
      <c s="34">
        <v>4</v>
      </c>
      <c s="35">
        <v>0</v>
      </c>
      <c s="36">
        <f>ROUND(ROUND(H72,2)*ROUND(G72,3),2)</f>
      </c>
      <c r="O72">
        <f>(I72*21)/100</f>
      </c>
      <c t="s">
        <v>28</v>
      </c>
    </row>
    <row r="73" spans="1:5" ht="12.75">
      <c r="A73" s="37" t="s">
        <v>56</v>
      </c>
      <c r="E73" s="38" t="s">
        <v>9086</v>
      </c>
    </row>
    <row r="74" spans="1:5" ht="12.75">
      <c r="A74" s="39" t="s">
        <v>57</v>
      </c>
      <c r="E74" s="40" t="s">
        <v>53</v>
      </c>
    </row>
    <row r="75" spans="1:5" ht="12.75">
      <c r="A75" t="s">
        <v>58</v>
      </c>
      <c r="E75" s="38" t="s">
        <v>53</v>
      </c>
    </row>
    <row r="76" spans="1:16" ht="12.75">
      <c r="A76" s="26" t="s">
        <v>51</v>
      </c>
      <c s="31" t="s">
        <v>226</v>
      </c>
      <c s="31" t="s">
        <v>6093</v>
      </c>
      <c s="26" t="s">
        <v>53</v>
      </c>
      <c s="32" t="s">
        <v>6117</v>
      </c>
      <c s="33" t="s">
        <v>966</v>
      </c>
      <c s="34">
        <v>4</v>
      </c>
      <c s="35">
        <v>0</v>
      </c>
      <c s="36">
        <f>ROUND(ROUND(H76,2)*ROUND(G76,3),2)</f>
      </c>
      <c r="O76">
        <f>(I76*21)/100</f>
      </c>
      <c t="s">
        <v>28</v>
      </c>
    </row>
    <row r="77" spans="1:5" ht="12.75">
      <c r="A77" s="37" t="s">
        <v>56</v>
      </c>
      <c r="E77" s="38" t="s">
        <v>6117</v>
      </c>
    </row>
    <row r="78" spans="1:5" ht="12.75">
      <c r="A78" s="39" t="s">
        <v>57</v>
      </c>
      <c r="E78" s="40" t="s">
        <v>53</v>
      </c>
    </row>
    <row r="79" spans="1:5" ht="12.75">
      <c r="A79" t="s">
        <v>58</v>
      </c>
      <c r="E79" s="38" t="s">
        <v>53</v>
      </c>
    </row>
    <row r="80" spans="1:16" ht="12.75">
      <c r="A80" s="26" t="s">
        <v>51</v>
      </c>
      <c s="31" t="s">
        <v>230</v>
      </c>
      <c s="31" t="s">
        <v>6095</v>
      </c>
      <c s="26" t="s">
        <v>53</v>
      </c>
      <c s="32" t="s">
        <v>6118</v>
      </c>
      <c s="33" t="s">
        <v>966</v>
      </c>
      <c s="34">
        <v>9</v>
      </c>
      <c s="35">
        <v>0</v>
      </c>
      <c s="36">
        <f>ROUND(ROUND(H80,2)*ROUND(G80,3),2)</f>
      </c>
      <c r="O80">
        <f>(I80*21)/100</f>
      </c>
      <c t="s">
        <v>28</v>
      </c>
    </row>
    <row r="81" spans="1:5" ht="12.75">
      <c r="A81" s="37" t="s">
        <v>56</v>
      </c>
      <c r="E81" s="38" t="s">
        <v>6118</v>
      </c>
    </row>
    <row r="82" spans="1:5" ht="12.75">
      <c r="A82" s="39" t="s">
        <v>57</v>
      </c>
      <c r="E82" s="40" t="s">
        <v>53</v>
      </c>
    </row>
    <row r="83" spans="1:5" ht="12.75">
      <c r="A83" t="s">
        <v>58</v>
      </c>
      <c r="E83" s="38" t="s">
        <v>53</v>
      </c>
    </row>
    <row r="84" spans="1:16" ht="12.75">
      <c r="A84" s="26" t="s">
        <v>51</v>
      </c>
      <c s="31" t="s">
        <v>322</v>
      </c>
      <c s="31" t="s">
        <v>6097</v>
      </c>
      <c s="26" t="s">
        <v>53</v>
      </c>
      <c s="32" t="s">
        <v>9087</v>
      </c>
      <c s="33" t="s">
        <v>966</v>
      </c>
      <c s="34">
        <v>1</v>
      </c>
      <c s="35">
        <v>0</v>
      </c>
      <c s="36">
        <f>ROUND(ROUND(H84,2)*ROUND(G84,3),2)</f>
      </c>
      <c r="O84">
        <f>(I84*21)/100</f>
      </c>
      <c t="s">
        <v>28</v>
      </c>
    </row>
    <row r="85" spans="1:5" ht="12.75">
      <c r="A85" s="37" t="s">
        <v>56</v>
      </c>
      <c r="E85" s="38" t="s">
        <v>9087</v>
      </c>
    </row>
    <row r="86" spans="1:5" ht="12.75">
      <c r="A86" s="39" t="s">
        <v>57</v>
      </c>
      <c r="E86" s="40" t="s">
        <v>53</v>
      </c>
    </row>
    <row r="87" spans="1:5" ht="12.75">
      <c r="A87" t="s">
        <v>58</v>
      </c>
      <c r="E87" s="38" t="s">
        <v>53</v>
      </c>
    </row>
    <row r="88" spans="1:16" ht="12.75">
      <c r="A88" s="26" t="s">
        <v>51</v>
      </c>
      <c s="31" t="s">
        <v>234</v>
      </c>
      <c s="31" t="s">
        <v>6099</v>
      </c>
      <c s="26" t="s">
        <v>53</v>
      </c>
      <c s="32" t="s">
        <v>9088</v>
      </c>
      <c s="33" t="s">
        <v>966</v>
      </c>
      <c s="34">
        <v>1</v>
      </c>
      <c s="35">
        <v>0</v>
      </c>
      <c s="36">
        <f>ROUND(ROUND(H88,2)*ROUND(G88,3),2)</f>
      </c>
      <c r="O88">
        <f>(I88*21)/100</f>
      </c>
      <c t="s">
        <v>28</v>
      </c>
    </row>
    <row r="89" spans="1:5" ht="12.75">
      <c r="A89" s="37" t="s">
        <v>56</v>
      </c>
      <c r="E89" s="38" t="s">
        <v>9088</v>
      </c>
    </row>
    <row r="90" spans="1:5" ht="12.75">
      <c r="A90" s="39" t="s">
        <v>57</v>
      </c>
      <c r="E90" s="40" t="s">
        <v>53</v>
      </c>
    </row>
    <row r="91" spans="1:5" ht="12.75">
      <c r="A91" t="s">
        <v>58</v>
      </c>
      <c r="E91" s="38" t="s">
        <v>53</v>
      </c>
    </row>
    <row r="92" spans="1:16" ht="12.75">
      <c r="A92" s="26" t="s">
        <v>51</v>
      </c>
      <c s="31" t="s">
        <v>238</v>
      </c>
      <c s="31" t="s">
        <v>6183</v>
      </c>
      <c s="26" t="s">
        <v>53</v>
      </c>
      <c s="32" t="s">
        <v>9089</v>
      </c>
      <c s="33" t="s">
        <v>966</v>
      </c>
      <c s="34">
        <v>1</v>
      </c>
      <c s="35">
        <v>0</v>
      </c>
      <c s="36">
        <f>ROUND(ROUND(H92,2)*ROUND(G92,3),2)</f>
      </c>
      <c r="O92">
        <f>(I92*21)/100</f>
      </c>
      <c t="s">
        <v>28</v>
      </c>
    </row>
    <row r="93" spans="1:5" ht="12.75">
      <c r="A93" s="37" t="s">
        <v>56</v>
      </c>
      <c r="E93" s="38" t="s">
        <v>9089</v>
      </c>
    </row>
    <row r="94" spans="1:5" ht="12.75">
      <c r="A94" s="39" t="s">
        <v>57</v>
      </c>
      <c r="E94" s="40" t="s">
        <v>53</v>
      </c>
    </row>
    <row r="95" spans="1:5" ht="12.75">
      <c r="A95" t="s">
        <v>58</v>
      </c>
      <c r="E95" s="38" t="s">
        <v>53</v>
      </c>
    </row>
    <row r="96" spans="1:16" ht="12.75">
      <c r="A96" s="26" t="s">
        <v>51</v>
      </c>
      <c s="31" t="s">
        <v>242</v>
      </c>
      <c s="31" t="s">
        <v>6184</v>
      </c>
      <c s="26" t="s">
        <v>53</v>
      </c>
      <c s="32" t="s">
        <v>9090</v>
      </c>
      <c s="33" t="s">
        <v>966</v>
      </c>
      <c s="34">
        <v>1</v>
      </c>
      <c s="35">
        <v>0</v>
      </c>
      <c s="36">
        <f>ROUND(ROUND(H96,2)*ROUND(G96,3),2)</f>
      </c>
      <c r="O96">
        <f>(I96*21)/100</f>
      </c>
      <c t="s">
        <v>28</v>
      </c>
    </row>
    <row r="97" spans="1:5" ht="12.75">
      <c r="A97" s="37" t="s">
        <v>56</v>
      </c>
      <c r="E97" s="38" t="s">
        <v>9090</v>
      </c>
    </row>
    <row r="98" spans="1:5" ht="12.75">
      <c r="A98" s="39" t="s">
        <v>57</v>
      </c>
      <c r="E98" s="40" t="s">
        <v>53</v>
      </c>
    </row>
    <row r="99" spans="1:5" ht="12.75">
      <c r="A99" t="s">
        <v>58</v>
      </c>
      <c r="E99" s="38" t="s">
        <v>53</v>
      </c>
    </row>
    <row r="100" spans="1:16" ht="12.75">
      <c r="A100" s="26" t="s">
        <v>51</v>
      </c>
      <c s="31" t="s">
        <v>359</v>
      </c>
      <c s="31" t="s">
        <v>6074</v>
      </c>
      <c s="26" t="s">
        <v>53</v>
      </c>
      <c s="32" t="s">
        <v>6115</v>
      </c>
      <c s="33" t="s">
        <v>966</v>
      </c>
      <c s="34">
        <v>7</v>
      </c>
      <c s="35">
        <v>0</v>
      </c>
      <c s="36">
        <f>ROUND(ROUND(H100,2)*ROUND(G100,3),2)</f>
      </c>
      <c r="O100">
        <f>(I100*21)/100</f>
      </c>
      <c t="s">
        <v>28</v>
      </c>
    </row>
    <row r="101" spans="1:5" ht="12.75">
      <c r="A101" s="37" t="s">
        <v>56</v>
      </c>
      <c r="E101" s="38" t="s">
        <v>6115</v>
      </c>
    </row>
    <row r="102" spans="1:5" ht="12.75">
      <c r="A102" s="39" t="s">
        <v>57</v>
      </c>
      <c r="E102" s="40" t="s">
        <v>53</v>
      </c>
    </row>
    <row r="103" spans="1:5" ht="12.75">
      <c r="A103" t="s">
        <v>58</v>
      </c>
      <c r="E103" s="38" t="s">
        <v>53</v>
      </c>
    </row>
    <row r="104" spans="1:16" ht="12.75">
      <c r="A104" s="26" t="s">
        <v>51</v>
      </c>
      <c s="31" t="s">
        <v>364</v>
      </c>
      <c s="31" t="s">
        <v>6136</v>
      </c>
      <c s="26" t="s">
        <v>53</v>
      </c>
      <c s="32" t="s">
        <v>6116</v>
      </c>
      <c s="33" t="s">
        <v>966</v>
      </c>
      <c s="34">
        <v>12</v>
      </c>
      <c s="35">
        <v>0</v>
      </c>
      <c s="36">
        <f>ROUND(ROUND(H104,2)*ROUND(G104,3),2)</f>
      </c>
      <c r="O104">
        <f>(I104*21)/100</f>
      </c>
      <c t="s">
        <v>28</v>
      </c>
    </row>
    <row r="105" spans="1:5" ht="12.75">
      <c r="A105" s="37" t="s">
        <v>56</v>
      </c>
      <c r="E105" s="38" t="s">
        <v>6116</v>
      </c>
    </row>
    <row r="106" spans="1:5" ht="12.75">
      <c r="A106" s="39" t="s">
        <v>57</v>
      </c>
      <c r="E106" s="40" t="s">
        <v>53</v>
      </c>
    </row>
    <row r="107" spans="1:5" ht="12.75">
      <c r="A107" t="s">
        <v>58</v>
      </c>
      <c r="E107" s="38" t="s">
        <v>53</v>
      </c>
    </row>
    <row r="108" spans="1:16" ht="12.75">
      <c r="A108" s="26" t="s">
        <v>51</v>
      </c>
      <c s="31" t="s">
        <v>298</v>
      </c>
      <c s="31" t="s">
        <v>6080</v>
      </c>
      <c s="26" t="s">
        <v>53</v>
      </c>
      <c s="32" t="s">
        <v>9091</v>
      </c>
      <c s="33" t="s">
        <v>966</v>
      </c>
      <c s="34">
        <v>7</v>
      </c>
      <c s="35">
        <v>0</v>
      </c>
      <c s="36">
        <f>ROUND(ROUND(H108,2)*ROUND(G108,3),2)</f>
      </c>
      <c r="O108">
        <f>(I108*21)/100</f>
      </c>
      <c t="s">
        <v>28</v>
      </c>
    </row>
    <row r="109" spans="1:5" ht="12.75">
      <c r="A109" s="37" t="s">
        <v>56</v>
      </c>
      <c r="E109" s="38" t="s">
        <v>9091</v>
      </c>
    </row>
    <row r="110" spans="1:5" ht="12.75">
      <c r="A110" s="39" t="s">
        <v>57</v>
      </c>
      <c r="E110" s="40" t="s">
        <v>53</v>
      </c>
    </row>
    <row r="111" spans="1:5" ht="12.75">
      <c r="A111" t="s">
        <v>58</v>
      </c>
      <c r="E111" s="38" t="s">
        <v>53</v>
      </c>
    </row>
    <row r="112" spans="1:16" ht="12.75">
      <c r="A112" s="26" t="s">
        <v>51</v>
      </c>
      <c s="31" t="s">
        <v>370</v>
      </c>
      <c s="31" t="s">
        <v>6084</v>
      </c>
      <c s="26" t="s">
        <v>53</v>
      </c>
      <c s="32" t="s">
        <v>9092</v>
      </c>
      <c s="33" t="s">
        <v>966</v>
      </c>
      <c s="34">
        <v>5</v>
      </c>
      <c s="35">
        <v>0</v>
      </c>
      <c s="36">
        <f>ROUND(ROUND(H112,2)*ROUND(G112,3),2)</f>
      </c>
      <c r="O112">
        <f>(I112*21)/100</f>
      </c>
      <c t="s">
        <v>28</v>
      </c>
    </row>
    <row r="113" spans="1:5" ht="12.75">
      <c r="A113" s="37" t="s">
        <v>56</v>
      </c>
      <c r="E113" s="38" t="s">
        <v>9092</v>
      </c>
    </row>
    <row r="114" spans="1:5" ht="12.75">
      <c r="A114" s="39" t="s">
        <v>57</v>
      </c>
      <c r="E114" s="40" t="s">
        <v>53</v>
      </c>
    </row>
    <row r="115" spans="1:5" ht="12.75">
      <c r="A115" t="s">
        <v>58</v>
      </c>
      <c r="E115" s="38" t="s">
        <v>53</v>
      </c>
    </row>
    <row r="116" spans="1:18" ht="12.75" customHeight="1">
      <c r="A116" s="6" t="s">
        <v>48</v>
      </c>
      <c s="6"/>
      <c s="44" t="s">
        <v>6119</v>
      </c>
      <c s="6"/>
      <c s="29" t="s">
        <v>6120</v>
      </c>
      <c s="6"/>
      <c s="6"/>
      <c s="6"/>
      <c s="46">
        <f>0+Q116</f>
      </c>
      <c r="O116">
        <f>0+R116</f>
      </c>
      <c r="Q116">
        <f>0+I117+I121+I125+I129+I133+I137+I141+I145+I149+I153+I157+I161+I165+I169+I173+I177+I181+I185+I189</f>
      </c>
      <c>
        <f>0+O117+O121+O125+O129+O133+O137+O141+O145+O149+O153+O157+O161+O165+O169+O173+O177+O181+O185+O189</f>
      </c>
    </row>
    <row r="117" spans="1:16" ht="25.5">
      <c r="A117" s="26" t="s">
        <v>51</v>
      </c>
      <c s="31" t="s">
        <v>27</v>
      </c>
      <c s="31" t="s">
        <v>6121</v>
      </c>
      <c s="26" t="s">
        <v>53</v>
      </c>
      <c s="32" t="s">
        <v>6122</v>
      </c>
      <c s="33" t="s">
        <v>55</v>
      </c>
      <c s="34">
        <v>150</v>
      </c>
      <c s="35">
        <v>0</v>
      </c>
      <c s="36">
        <f>ROUND(ROUND(H117,2)*ROUND(G117,3),2)</f>
      </c>
      <c r="O117">
        <f>(I117*21)/100</f>
      </c>
      <c t="s">
        <v>28</v>
      </c>
    </row>
    <row r="118" spans="1:5" ht="25.5">
      <c r="A118" s="37" t="s">
        <v>56</v>
      </c>
      <c r="E118" s="38" t="s">
        <v>6122</v>
      </c>
    </row>
    <row r="119" spans="1:5" ht="12.75">
      <c r="A119" s="39" t="s">
        <v>57</v>
      </c>
      <c r="E119" s="40" t="s">
        <v>53</v>
      </c>
    </row>
    <row r="120" spans="1:5" ht="12.75">
      <c r="A120" t="s">
        <v>58</v>
      </c>
      <c r="E120" s="38" t="s">
        <v>53</v>
      </c>
    </row>
    <row r="121" spans="1:16" ht="25.5">
      <c r="A121" s="26" t="s">
        <v>51</v>
      </c>
      <c s="31" t="s">
        <v>76</v>
      </c>
      <c s="31" t="s">
        <v>6123</v>
      </c>
      <c s="26" t="s">
        <v>53</v>
      </c>
      <c s="32" t="s">
        <v>6124</v>
      </c>
      <c s="33" t="s">
        <v>55</v>
      </c>
      <c s="34">
        <v>30</v>
      </c>
      <c s="35">
        <v>0</v>
      </c>
      <c s="36">
        <f>ROUND(ROUND(H121,2)*ROUND(G121,3),2)</f>
      </c>
      <c r="O121">
        <f>(I121*21)/100</f>
      </c>
      <c t="s">
        <v>28</v>
      </c>
    </row>
    <row r="122" spans="1:5" ht="25.5">
      <c r="A122" s="37" t="s">
        <v>56</v>
      </c>
      <c r="E122" s="38" t="s">
        <v>6124</v>
      </c>
    </row>
    <row r="123" spans="1:5" ht="12.75">
      <c r="A123" s="39" t="s">
        <v>57</v>
      </c>
      <c r="E123" s="40" t="s">
        <v>53</v>
      </c>
    </row>
    <row r="124" spans="1:5" ht="12.75">
      <c r="A124" t="s">
        <v>58</v>
      </c>
      <c r="E124" s="38" t="s">
        <v>53</v>
      </c>
    </row>
    <row r="125" spans="1:16" ht="12.75">
      <c r="A125" s="26" t="s">
        <v>51</v>
      </c>
      <c s="31" t="s">
        <v>81</v>
      </c>
      <c s="31" t="s">
        <v>8509</v>
      </c>
      <c s="26" t="s">
        <v>53</v>
      </c>
      <c s="32" t="s">
        <v>8510</v>
      </c>
      <c s="33" t="s">
        <v>966</v>
      </c>
      <c s="34">
        <v>7</v>
      </c>
      <c s="35">
        <v>0</v>
      </c>
      <c s="36">
        <f>ROUND(ROUND(H125,2)*ROUND(G125,3),2)</f>
      </c>
      <c r="O125">
        <f>(I125*21)/100</f>
      </c>
      <c t="s">
        <v>28</v>
      </c>
    </row>
    <row r="126" spans="1:5" ht="12.75">
      <c r="A126" s="37" t="s">
        <v>56</v>
      </c>
      <c r="E126" s="38" t="s">
        <v>8510</v>
      </c>
    </row>
    <row r="127" spans="1:5" ht="12.75">
      <c r="A127" s="39" t="s">
        <v>57</v>
      </c>
      <c r="E127" s="40" t="s">
        <v>53</v>
      </c>
    </row>
    <row r="128" spans="1:5" ht="12.75">
      <c r="A128" t="s">
        <v>58</v>
      </c>
      <c r="E128" s="38" t="s">
        <v>53</v>
      </c>
    </row>
    <row r="129" spans="1:16" ht="12.75">
      <c r="A129" s="26" t="s">
        <v>51</v>
      </c>
      <c s="31" t="s">
        <v>44</v>
      </c>
      <c s="31" t="s">
        <v>6127</v>
      </c>
      <c s="26" t="s">
        <v>53</v>
      </c>
      <c s="32" t="s">
        <v>6128</v>
      </c>
      <c s="33" t="s">
        <v>966</v>
      </c>
      <c s="34">
        <v>40</v>
      </c>
      <c s="35">
        <v>0</v>
      </c>
      <c s="36">
        <f>ROUND(ROUND(H129,2)*ROUND(G129,3),2)</f>
      </c>
      <c r="O129">
        <f>(I129*21)/100</f>
      </c>
      <c t="s">
        <v>28</v>
      </c>
    </row>
    <row r="130" spans="1:5" ht="12.75">
      <c r="A130" s="37" t="s">
        <v>56</v>
      </c>
      <c r="E130" s="38" t="s">
        <v>6128</v>
      </c>
    </row>
    <row r="131" spans="1:5" ht="12.75">
      <c r="A131" s="39" t="s">
        <v>57</v>
      </c>
      <c r="E131" s="40" t="s">
        <v>53</v>
      </c>
    </row>
    <row r="132" spans="1:5" ht="12.75">
      <c r="A132" t="s">
        <v>58</v>
      </c>
      <c r="E132" s="38" t="s">
        <v>53</v>
      </c>
    </row>
    <row r="133" spans="1:16" ht="25.5">
      <c r="A133" s="26" t="s">
        <v>51</v>
      </c>
      <c s="31" t="s">
        <v>202</v>
      </c>
      <c s="31" t="s">
        <v>6129</v>
      </c>
      <c s="26" t="s">
        <v>53</v>
      </c>
      <c s="32" t="s">
        <v>6130</v>
      </c>
      <c s="33" t="s">
        <v>55</v>
      </c>
      <c s="34">
        <v>12</v>
      </c>
      <c s="35">
        <v>0</v>
      </c>
      <c s="36">
        <f>ROUND(ROUND(H133,2)*ROUND(G133,3),2)</f>
      </c>
      <c r="O133">
        <f>(I133*21)/100</f>
      </c>
      <c t="s">
        <v>28</v>
      </c>
    </row>
    <row r="134" spans="1:5" ht="25.5">
      <c r="A134" s="37" t="s">
        <v>56</v>
      </c>
      <c r="E134" s="38" t="s">
        <v>6130</v>
      </c>
    </row>
    <row r="135" spans="1:5" ht="12.75">
      <c r="A135" s="39" t="s">
        <v>57</v>
      </c>
      <c r="E135" s="40" t="s">
        <v>53</v>
      </c>
    </row>
    <row r="136" spans="1:5" ht="12.75">
      <c r="A136" t="s">
        <v>58</v>
      </c>
      <c r="E136" s="38" t="s">
        <v>53</v>
      </c>
    </row>
    <row r="137" spans="1:16" ht="12.75">
      <c r="A137" s="26" t="s">
        <v>51</v>
      </c>
      <c s="31" t="s">
        <v>206</v>
      </c>
      <c s="31" t="s">
        <v>6129</v>
      </c>
      <c s="26" t="s">
        <v>34</v>
      </c>
      <c s="32" t="s">
        <v>9093</v>
      </c>
      <c s="33" t="s">
        <v>55</v>
      </c>
      <c s="34">
        <v>20</v>
      </c>
      <c s="35">
        <v>0</v>
      </c>
      <c s="36">
        <f>ROUND(ROUND(H137,2)*ROUND(G137,3),2)</f>
      </c>
      <c r="O137">
        <f>(I137*21)/100</f>
      </c>
      <c t="s">
        <v>28</v>
      </c>
    </row>
    <row r="138" spans="1:5" ht="12.75">
      <c r="A138" s="37" t="s">
        <v>56</v>
      </c>
      <c r="E138" s="38" t="s">
        <v>9093</v>
      </c>
    </row>
    <row r="139" spans="1:5" ht="12.75">
      <c r="A139" s="39" t="s">
        <v>57</v>
      </c>
      <c r="E139" s="40" t="s">
        <v>53</v>
      </c>
    </row>
    <row r="140" spans="1:5" ht="12.75">
      <c r="A140" t="s">
        <v>58</v>
      </c>
      <c r="E140" s="38" t="s">
        <v>53</v>
      </c>
    </row>
    <row r="141" spans="1:16" ht="25.5">
      <c r="A141" s="26" t="s">
        <v>51</v>
      </c>
      <c s="31" t="s">
        <v>310</v>
      </c>
      <c s="31" t="s">
        <v>6131</v>
      </c>
      <c s="26" t="s">
        <v>53</v>
      </c>
      <c s="32" t="s">
        <v>6132</v>
      </c>
      <c s="33" t="s">
        <v>55</v>
      </c>
      <c s="34">
        <v>13</v>
      </c>
      <c s="35">
        <v>0</v>
      </c>
      <c s="36">
        <f>ROUND(ROUND(H141,2)*ROUND(G141,3),2)</f>
      </c>
      <c r="O141">
        <f>(I141*21)/100</f>
      </c>
      <c t="s">
        <v>28</v>
      </c>
    </row>
    <row r="142" spans="1:5" ht="25.5">
      <c r="A142" s="37" t="s">
        <v>56</v>
      </c>
      <c r="E142" s="38" t="s">
        <v>6132</v>
      </c>
    </row>
    <row r="143" spans="1:5" ht="12.75">
      <c r="A143" s="39" t="s">
        <v>57</v>
      </c>
      <c r="E143" s="40" t="s">
        <v>53</v>
      </c>
    </row>
    <row r="144" spans="1:5" ht="12.75">
      <c r="A144" t="s">
        <v>58</v>
      </c>
      <c r="E144" s="38" t="s">
        <v>53</v>
      </c>
    </row>
    <row r="145" spans="1:16" ht="12.75">
      <c r="A145" s="26" t="s">
        <v>51</v>
      </c>
      <c s="31" t="s">
        <v>314</v>
      </c>
      <c s="31" t="s">
        <v>6131</v>
      </c>
      <c s="26" t="s">
        <v>34</v>
      </c>
      <c s="32" t="s">
        <v>9094</v>
      </c>
      <c s="33" t="s">
        <v>55</v>
      </c>
      <c s="34">
        <v>45</v>
      </c>
      <c s="35">
        <v>0</v>
      </c>
      <c s="36">
        <f>ROUND(ROUND(H145,2)*ROUND(G145,3),2)</f>
      </c>
      <c r="O145">
        <f>(I145*21)/100</f>
      </c>
      <c t="s">
        <v>28</v>
      </c>
    </row>
    <row r="146" spans="1:5" ht="12.75">
      <c r="A146" s="37" t="s">
        <v>56</v>
      </c>
      <c r="E146" s="38" t="s">
        <v>9094</v>
      </c>
    </row>
    <row r="147" spans="1:5" ht="12.75">
      <c r="A147" s="39" t="s">
        <v>57</v>
      </c>
      <c r="E147" s="40" t="s">
        <v>53</v>
      </c>
    </row>
    <row r="148" spans="1:5" ht="12.75">
      <c r="A148" t="s">
        <v>58</v>
      </c>
      <c r="E148" s="38" t="s">
        <v>53</v>
      </c>
    </row>
    <row r="149" spans="1:16" ht="25.5">
      <c r="A149" s="26" t="s">
        <v>51</v>
      </c>
      <c s="31" t="s">
        <v>318</v>
      </c>
      <c s="31" t="s">
        <v>9095</v>
      </c>
      <c s="26" t="s">
        <v>53</v>
      </c>
      <c s="32" t="s">
        <v>9096</v>
      </c>
      <c s="33" t="s">
        <v>55</v>
      </c>
      <c s="34">
        <v>12</v>
      </c>
      <c s="35">
        <v>0</v>
      </c>
      <c s="36">
        <f>ROUND(ROUND(H149,2)*ROUND(G149,3),2)</f>
      </c>
      <c r="O149">
        <f>(I149*21)/100</f>
      </c>
      <c t="s">
        <v>28</v>
      </c>
    </row>
    <row r="150" spans="1:5" ht="25.5">
      <c r="A150" s="37" t="s">
        <v>56</v>
      </c>
      <c r="E150" s="38" t="s">
        <v>9096</v>
      </c>
    </row>
    <row r="151" spans="1:5" ht="12.75">
      <c r="A151" s="39" t="s">
        <v>57</v>
      </c>
      <c r="E151" s="40" t="s">
        <v>53</v>
      </c>
    </row>
    <row r="152" spans="1:5" ht="12.75">
      <c r="A152" t="s">
        <v>58</v>
      </c>
      <c r="E152" s="38" t="s">
        <v>53</v>
      </c>
    </row>
    <row r="153" spans="1:16" ht="12.75">
      <c r="A153" s="26" t="s">
        <v>51</v>
      </c>
      <c s="31" t="s">
        <v>210</v>
      </c>
      <c s="31" t="s">
        <v>9095</v>
      </c>
      <c s="26" t="s">
        <v>34</v>
      </c>
      <c s="32" t="s">
        <v>9097</v>
      </c>
      <c s="33" t="s">
        <v>55</v>
      </c>
      <c s="34">
        <v>13</v>
      </c>
      <c s="35">
        <v>0</v>
      </c>
      <c s="36">
        <f>ROUND(ROUND(H153,2)*ROUND(G153,3),2)</f>
      </c>
      <c r="O153">
        <f>(I153*21)/100</f>
      </c>
      <c t="s">
        <v>28</v>
      </c>
    </row>
    <row r="154" spans="1:5" ht="12.75">
      <c r="A154" s="37" t="s">
        <v>56</v>
      </c>
      <c r="E154" s="38" t="s">
        <v>9097</v>
      </c>
    </row>
    <row r="155" spans="1:5" ht="12.75">
      <c r="A155" s="39" t="s">
        <v>57</v>
      </c>
      <c r="E155" s="40" t="s">
        <v>53</v>
      </c>
    </row>
    <row r="156" spans="1:5" ht="12.75">
      <c r="A156" t="s">
        <v>58</v>
      </c>
      <c r="E156" s="38" t="s">
        <v>53</v>
      </c>
    </row>
    <row r="157" spans="1:16" ht="12.75">
      <c r="A157" s="26" t="s">
        <v>51</v>
      </c>
      <c s="31" t="s">
        <v>246</v>
      </c>
      <c s="31" t="s">
        <v>6186</v>
      </c>
      <c s="26" t="s">
        <v>53</v>
      </c>
      <c s="32" t="s">
        <v>8516</v>
      </c>
      <c s="33" t="s">
        <v>966</v>
      </c>
      <c s="34">
        <v>7</v>
      </c>
      <c s="35">
        <v>0</v>
      </c>
      <c s="36">
        <f>ROUND(ROUND(H157,2)*ROUND(G157,3),2)</f>
      </c>
      <c r="O157">
        <f>(I157*21)/100</f>
      </c>
      <c t="s">
        <v>28</v>
      </c>
    </row>
    <row r="158" spans="1:5" ht="12.75">
      <c r="A158" s="37" t="s">
        <v>56</v>
      </c>
      <c r="E158" s="38" t="s">
        <v>8516</v>
      </c>
    </row>
    <row r="159" spans="1:5" ht="12.75">
      <c r="A159" s="39" t="s">
        <v>57</v>
      </c>
      <c r="E159" s="40" t="s">
        <v>53</v>
      </c>
    </row>
    <row r="160" spans="1:5" ht="12.75">
      <c r="A160" t="s">
        <v>58</v>
      </c>
      <c r="E160" s="38" t="s">
        <v>53</v>
      </c>
    </row>
    <row r="161" spans="1:16" ht="12.75">
      <c r="A161" s="26" t="s">
        <v>51</v>
      </c>
      <c s="31" t="s">
        <v>326</v>
      </c>
      <c s="31" t="s">
        <v>6188</v>
      </c>
      <c s="26" t="s">
        <v>53</v>
      </c>
      <c s="32" t="s">
        <v>6137</v>
      </c>
      <c s="33" t="s">
        <v>55</v>
      </c>
      <c s="34">
        <v>150</v>
      </c>
      <c s="35">
        <v>0</v>
      </c>
      <c s="36">
        <f>ROUND(ROUND(H161,2)*ROUND(G161,3),2)</f>
      </c>
      <c r="O161">
        <f>(I161*21)/100</f>
      </c>
      <c t="s">
        <v>28</v>
      </c>
    </row>
    <row r="162" spans="1:5" ht="12.75">
      <c r="A162" s="37" t="s">
        <v>56</v>
      </c>
      <c r="E162" s="38" t="s">
        <v>6137</v>
      </c>
    </row>
    <row r="163" spans="1:5" ht="12.75">
      <c r="A163" s="39" t="s">
        <v>57</v>
      </c>
      <c r="E163" s="40" t="s">
        <v>53</v>
      </c>
    </row>
    <row r="164" spans="1:5" ht="12.75">
      <c r="A164" t="s">
        <v>58</v>
      </c>
      <c r="E164" s="38" t="s">
        <v>53</v>
      </c>
    </row>
    <row r="165" spans="1:16" ht="12.75">
      <c r="A165" s="26" t="s">
        <v>51</v>
      </c>
      <c s="31" t="s">
        <v>254</v>
      </c>
      <c s="31" t="s">
        <v>7576</v>
      </c>
      <c s="26" t="s">
        <v>53</v>
      </c>
      <c s="32" t="s">
        <v>6138</v>
      </c>
      <c s="33" t="s">
        <v>55</v>
      </c>
      <c s="34">
        <v>30</v>
      </c>
      <c s="35">
        <v>0</v>
      </c>
      <c s="36">
        <f>ROUND(ROUND(H165,2)*ROUND(G165,3),2)</f>
      </c>
      <c r="O165">
        <f>(I165*21)/100</f>
      </c>
      <c t="s">
        <v>28</v>
      </c>
    </row>
    <row r="166" spans="1:5" ht="12.75">
      <c r="A166" s="37" t="s">
        <v>56</v>
      </c>
      <c r="E166" s="38" t="s">
        <v>6138</v>
      </c>
    </row>
    <row r="167" spans="1:5" ht="12.75">
      <c r="A167" s="39" t="s">
        <v>57</v>
      </c>
      <c r="E167" s="40" t="s">
        <v>53</v>
      </c>
    </row>
    <row r="168" spans="1:5" ht="12.75">
      <c r="A168" t="s">
        <v>58</v>
      </c>
      <c r="E168" s="38" t="s">
        <v>53</v>
      </c>
    </row>
    <row r="169" spans="1:16" ht="12.75">
      <c r="A169" s="26" t="s">
        <v>51</v>
      </c>
      <c s="31" t="s">
        <v>258</v>
      </c>
      <c s="31" t="s">
        <v>7578</v>
      </c>
      <c s="26" t="s">
        <v>53</v>
      </c>
      <c s="32" t="s">
        <v>6139</v>
      </c>
      <c s="33" t="s">
        <v>966</v>
      </c>
      <c s="34">
        <v>40</v>
      </c>
      <c s="35">
        <v>0</v>
      </c>
      <c s="36">
        <f>ROUND(ROUND(H169,2)*ROUND(G169,3),2)</f>
      </c>
      <c r="O169">
        <f>(I169*21)/100</f>
      </c>
      <c t="s">
        <v>28</v>
      </c>
    </row>
    <row r="170" spans="1:5" ht="12.75">
      <c r="A170" s="37" t="s">
        <v>56</v>
      </c>
      <c r="E170" s="38" t="s">
        <v>6139</v>
      </c>
    </row>
    <row r="171" spans="1:5" ht="12.75">
      <c r="A171" s="39" t="s">
        <v>57</v>
      </c>
      <c r="E171" s="40" t="s">
        <v>53</v>
      </c>
    </row>
    <row r="172" spans="1:5" ht="12.75">
      <c r="A172" t="s">
        <v>58</v>
      </c>
      <c r="E172" s="38" t="s">
        <v>53</v>
      </c>
    </row>
    <row r="173" spans="1:16" ht="12.75">
      <c r="A173" s="26" t="s">
        <v>51</v>
      </c>
      <c s="31" t="s">
        <v>262</v>
      </c>
      <c s="31" t="s">
        <v>7580</v>
      </c>
      <c s="26" t="s">
        <v>53</v>
      </c>
      <c s="32" t="s">
        <v>9098</v>
      </c>
      <c s="33" t="s">
        <v>55</v>
      </c>
      <c s="34">
        <v>12</v>
      </c>
      <c s="35">
        <v>0</v>
      </c>
      <c s="36">
        <f>ROUND(ROUND(H173,2)*ROUND(G173,3),2)</f>
      </c>
      <c r="O173">
        <f>(I173*21)/100</f>
      </c>
      <c t="s">
        <v>28</v>
      </c>
    </row>
    <row r="174" spans="1:5" ht="12.75">
      <c r="A174" s="37" t="s">
        <v>56</v>
      </c>
      <c r="E174" s="38" t="s">
        <v>9098</v>
      </c>
    </row>
    <row r="175" spans="1:5" ht="12.75">
      <c r="A175" s="39" t="s">
        <v>57</v>
      </c>
      <c r="E175" s="40" t="s">
        <v>53</v>
      </c>
    </row>
    <row r="176" spans="1:5" ht="12.75">
      <c r="A176" t="s">
        <v>58</v>
      </c>
      <c r="E176" s="38" t="s">
        <v>53</v>
      </c>
    </row>
    <row r="177" spans="1:16" ht="12.75">
      <c r="A177" s="26" t="s">
        <v>51</v>
      </c>
      <c s="31" t="s">
        <v>330</v>
      </c>
      <c s="31" t="s">
        <v>7584</v>
      </c>
      <c s="26" t="s">
        <v>53</v>
      </c>
      <c s="32" t="s">
        <v>9099</v>
      </c>
      <c s="33" t="s">
        <v>55</v>
      </c>
      <c s="34">
        <v>13</v>
      </c>
      <c s="35">
        <v>0</v>
      </c>
      <c s="36">
        <f>ROUND(ROUND(H177,2)*ROUND(G177,3),2)</f>
      </c>
      <c r="O177">
        <f>(I177*21)/100</f>
      </c>
      <c t="s">
        <v>28</v>
      </c>
    </row>
    <row r="178" spans="1:5" ht="12.75">
      <c r="A178" s="37" t="s">
        <v>56</v>
      </c>
      <c r="E178" s="38" t="s">
        <v>9099</v>
      </c>
    </row>
    <row r="179" spans="1:5" ht="12.75">
      <c r="A179" s="39" t="s">
        <v>57</v>
      </c>
      <c r="E179" s="40" t="s">
        <v>53</v>
      </c>
    </row>
    <row r="180" spans="1:5" ht="12.75">
      <c r="A180" t="s">
        <v>58</v>
      </c>
      <c r="E180" s="38" t="s">
        <v>53</v>
      </c>
    </row>
    <row r="181" spans="1:16" ht="12.75">
      <c r="A181" s="26" t="s">
        <v>51</v>
      </c>
      <c s="31" t="s">
        <v>266</v>
      </c>
      <c s="31" t="s">
        <v>7586</v>
      </c>
      <c s="26" t="s">
        <v>53</v>
      </c>
      <c s="32" t="s">
        <v>9100</v>
      </c>
      <c s="33" t="s">
        <v>966</v>
      </c>
      <c s="34">
        <v>17</v>
      </c>
      <c s="35">
        <v>0</v>
      </c>
      <c s="36">
        <f>ROUND(ROUND(H181,2)*ROUND(G181,3),2)</f>
      </c>
      <c r="O181">
        <f>(I181*21)/100</f>
      </c>
      <c t="s">
        <v>28</v>
      </c>
    </row>
    <row r="182" spans="1:5" ht="12.75">
      <c r="A182" s="37" t="s">
        <v>56</v>
      </c>
      <c r="E182" s="38" t="s">
        <v>9100</v>
      </c>
    </row>
    <row r="183" spans="1:5" ht="12.75">
      <c r="A183" s="39" t="s">
        <v>57</v>
      </c>
      <c r="E183" s="40" t="s">
        <v>53</v>
      </c>
    </row>
    <row r="184" spans="1:5" ht="12.75">
      <c r="A184" t="s">
        <v>58</v>
      </c>
      <c r="E184" s="38" t="s">
        <v>53</v>
      </c>
    </row>
    <row r="185" spans="1:16" ht="12.75">
      <c r="A185" s="26" t="s">
        <v>51</v>
      </c>
      <c s="31" t="s">
        <v>270</v>
      </c>
      <c s="31" t="s">
        <v>7588</v>
      </c>
      <c s="26" t="s">
        <v>53</v>
      </c>
      <c s="32" t="s">
        <v>6133</v>
      </c>
      <c s="33" t="s">
        <v>55</v>
      </c>
      <c s="34">
        <v>20</v>
      </c>
      <c s="35">
        <v>0</v>
      </c>
      <c s="36">
        <f>ROUND(ROUND(H185,2)*ROUND(G185,3),2)</f>
      </c>
      <c r="O185">
        <f>(I185*21)/100</f>
      </c>
      <c t="s">
        <v>28</v>
      </c>
    </row>
    <row r="186" spans="1:5" ht="12.75">
      <c r="A186" s="37" t="s">
        <v>56</v>
      </c>
      <c r="E186" s="38" t="s">
        <v>6133</v>
      </c>
    </row>
    <row r="187" spans="1:5" ht="12.75">
      <c r="A187" s="39" t="s">
        <v>57</v>
      </c>
      <c r="E187" s="40" t="s">
        <v>53</v>
      </c>
    </row>
    <row r="188" spans="1:5" ht="12.75">
      <c r="A188" t="s">
        <v>58</v>
      </c>
      <c r="E188" s="38" t="s">
        <v>53</v>
      </c>
    </row>
    <row r="189" spans="1:16" ht="12.75">
      <c r="A189" s="26" t="s">
        <v>51</v>
      </c>
      <c s="31" t="s">
        <v>274</v>
      </c>
      <c s="31" t="s">
        <v>7590</v>
      </c>
      <c s="26" t="s">
        <v>53</v>
      </c>
      <c s="32" t="s">
        <v>6134</v>
      </c>
      <c s="33" t="s">
        <v>55</v>
      </c>
      <c s="34">
        <v>45</v>
      </c>
      <c s="35">
        <v>0</v>
      </c>
      <c s="36">
        <f>ROUND(ROUND(H189,2)*ROUND(G189,3),2)</f>
      </c>
      <c r="O189">
        <f>(I189*21)/100</f>
      </c>
      <c t="s">
        <v>28</v>
      </c>
    </row>
    <row r="190" spans="1:5" ht="12.75">
      <c r="A190" s="37" t="s">
        <v>56</v>
      </c>
      <c r="E190" s="38" t="s">
        <v>6134</v>
      </c>
    </row>
    <row r="191" spans="1:5" ht="12.75">
      <c r="A191" s="39" t="s">
        <v>57</v>
      </c>
      <c r="E191" s="40" t="s">
        <v>53</v>
      </c>
    </row>
    <row r="192" spans="1:5" ht="12.75">
      <c r="A192" t="s">
        <v>58</v>
      </c>
      <c r="E192" s="38" t="s">
        <v>53</v>
      </c>
    </row>
    <row r="193" spans="1:18" ht="12.75" customHeight="1">
      <c r="A193" s="6" t="s">
        <v>48</v>
      </c>
      <c s="6"/>
      <c s="44" t="s">
        <v>6140</v>
      </c>
      <c s="6"/>
      <c s="29" t="s">
        <v>6141</v>
      </c>
      <c s="6"/>
      <c s="6"/>
      <c s="6"/>
      <c s="46">
        <f>0+Q193</f>
      </c>
      <c r="O193">
        <f>0+R193</f>
      </c>
      <c r="Q193">
        <f>0+I194+I198+I202+I206+I210+I214+I218+I222+I226+I230+I234+I238+I242+I246+I250+I254</f>
      </c>
      <c>
        <f>0+O194+O198+O202+O206+O210+O214+O218+O222+O226+O230+O234+O238+O242+O246+O250+O254</f>
      </c>
    </row>
    <row r="194" spans="1:16" ht="12.75">
      <c r="A194" s="26" t="s">
        <v>51</v>
      </c>
      <c s="31" t="s">
        <v>34</v>
      </c>
      <c s="31" t="s">
        <v>6142</v>
      </c>
      <c s="26" t="s">
        <v>53</v>
      </c>
      <c s="32" t="s">
        <v>9101</v>
      </c>
      <c s="33" t="s">
        <v>55</v>
      </c>
      <c s="34">
        <v>40</v>
      </c>
      <c s="35">
        <v>0</v>
      </c>
      <c s="36">
        <f>ROUND(ROUND(H194,2)*ROUND(G194,3),2)</f>
      </c>
      <c r="O194">
        <f>(I194*21)/100</f>
      </c>
      <c t="s">
        <v>28</v>
      </c>
    </row>
    <row r="195" spans="1:5" ht="12.75">
      <c r="A195" s="37" t="s">
        <v>56</v>
      </c>
      <c r="E195" s="38" t="s">
        <v>9101</v>
      </c>
    </row>
    <row r="196" spans="1:5" ht="12.75">
      <c r="A196" s="39" t="s">
        <v>57</v>
      </c>
      <c r="E196" s="40" t="s">
        <v>53</v>
      </c>
    </row>
    <row r="197" spans="1:5" ht="12.75">
      <c r="A197" t="s">
        <v>58</v>
      </c>
      <c r="E197" s="38" t="s">
        <v>53</v>
      </c>
    </row>
    <row r="198" spans="1:16" ht="12.75">
      <c r="A198" s="26" t="s">
        <v>51</v>
      </c>
      <c s="31" t="s">
        <v>28</v>
      </c>
      <c s="31" t="s">
        <v>6144</v>
      </c>
      <c s="26" t="s">
        <v>53</v>
      </c>
      <c s="32" t="s">
        <v>9102</v>
      </c>
      <c s="33" t="s">
        <v>55</v>
      </c>
      <c s="34">
        <v>220</v>
      </c>
      <c s="35">
        <v>0</v>
      </c>
      <c s="36">
        <f>ROUND(ROUND(H198,2)*ROUND(G198,3),2)</f>
      </c>
      <c r="O198">
        <f>(I198*21)/100</f>
      </c>
      <c t="s">
        <v>28</v>
      </c>
    </row>
    <row r="199" spans="1:5" ht="12.75">
      <c r="A199" s="37" t="s">
        <v>56</v>
      </c>
      <c r="E199" s="38" t="s">
        <v>9102</v>
      </c>
    </row>
    <row r="200" spans="1:5" ht="12.75">
      <c r="A200" s="39" t="s">
        <v>57</v>
      </c>
      <c r="E200" s="40" t="s">
        <v>53</v>
      </c>
    </row>
    <row r="201" spans="1:5" ht="12.75">
      <c r="A201" t="s">
        <v>58</v>
      </c>
      <c r="E201" s="38" t="s">
        <v>53</v>
      </c>
    </row>
    <row r="202" spans="1:16" ht="12.75">
      <c r="A202" s="26" t="s">
        <v>51</v>
      </c>
      <c s="31" t="s">
        <v>26</v>
      </c>
      <c s="31" t="s">
        <v>6144</v>
      </c>
      <c s="26" t="s">
        <v>34</v>
      </c>
      <c s="32" t="s">
        <v>9103</v>
      </c>
      <c s="33" t="s">
        <v>55</v>
      </c>
      <c s="34">
        <v>40</v>
      </c>
      <c s="35">
        <v>0</v>
      </c>
      <c s="36">
        <f>ROUND(ROUND(H202,2)*ROUND(G202,3),2)</f>
      </c>
      <c r="O202">
        <f>(I202*21)/100</f>
      </c>
      <c t="s">
        <v>28</v>
      </c>
    </row>
    <row r="203" spans="1:5" ht="12.75">
      <c r="A203" s="37" t="s">
        <v>56</v>
      </c>
      <c r="E203" s="38" t="s">
        <v>9103</v>
      </c>
    </row>
    <row r="204" spans="1:5" ht="12.75">
      <c r="A204" s="39" t="s">
        <v>57</v>
      </c>
      <c r="E204" s="40" t="s">
        <v>53</v>
      </c>
    </row>
    <row r="205" spans="1:5" ht="12.75">
      <c r="A205" t="s">
        <v>58</v>
      </c>
      <c r="E205" s="38" t="s">
        <v>53</v>
      </c>
    </row>
    <row r="206" spans="1:16" ht="12.75">
      <c r="A206" s="26" t="s">
        <v>51</v>
      </c>
      <c s="31" t="s">
        <v>38</v>
      </c>
      <c s="31" t="s">
        <v>6146</v>
      </c>
      <c s="26" t="s">
        <v>53</v>
      </c>
      <c s="32" t="s">
        <v>9104</v>
      </c>
      <c s="33" t="s">
        <v>55</v>
      </c>
      <c s="34">
        <v>490</v>
      </c>
      <c s="35">
        <v>0</v>
      </c>
      <c s="36">
        <f>ROUND(ROUND(H206,2)*ROUND(G206,3),2)</f>
      </c>
      <c r="O206">
        <f>(I206*21)/100</f>
      </c>
      <c t="s">
        <v>28</v>
      </c>
    </row>
    <row r="207" spans="1:5" ht="12.75">
      <c r="A207" s="37" t="s">
        <v>56</v>
      </c>
      <c r="E207" s="38" t="s">
        <v>9104</v>
      </c>
    </row>
    <row r="208" spans="1:5" ht="12.75">
      <c r="A208" s="39" t="s">
        <v>57</v>
      </c>
      <c r="E208" s="40" t="s">
        <v>53</v>
      </c>
    </row>
    <row r="209" spans="1:5" ht="12.75">
      <c r="A209" t="s">
        <v>58</v>
      </c>
      <c r="E209" s="38" t="s">
        <v>53</v>
      </c>
    </row>
    <row r="210" spans="1:16" ht="12.75">
      <c r="A210" s="26" t="s">
        <v>51</v>
      </c>
      <c s="31" t="s">
        <v>40</v>
      </c>
      <c s="31" t="s">
        <v>6148</v>
      </c>
      <c s="26" t="s">
        <v>53</v>
      </c>
      <c s="32" t="s">
        <v>9105</v>
      </c>
      <c s="33" t="s">
        <v>55</v>
      </c>
      <c s="34">
        <v>20</v>
      </c>
      <c s="35">
        <v>0</v>
      </c>
      <c s="36">
        <f>ROUND(ROUND(H210,2)*ROUND(G210,3),2)</f>
      </c>
      <c r="O210">
        <f>(I210*21)/100</f>
      </c>
      <c t="s">
        <v>28</v>
      </c>
    </row>
    <row r="211" spans="1:5" ht="12.75">
      <c r="A211" s="37" t="s">
        <v>56</v>
      </c>
      <c r="E211" s="38" t="s">
        <v>9105</v>
      </c>
    </row>
    <row r="212" spans="1:5" ht="12.75">
      <c r="A212" s="39" t="s">
        <v>57</v>
      </c>
      <c r="E212" s="40" t="s">
        <v>53</v>
      </c>
    </row>
    <row r="213" spans="1:5" ht="12.75">
      <c r="A213" t="s">
        <v>58</v>
      </c>
      <c r="E213" s="38" t="s">
        <v>53</v>
      </c>
    </row>
    <row r="214" spans="1:16" ht="25.5">
      <c r="A214" s="26" t="s">
        <v>51</v>
      </c>
      <c s="31" t="s">
        <v>46</v>
      </c>
      <c s="31" t="s">
        <v>6155</v>
      </c>
      <c s="26" t="s">
        <v>53</v>
      </c>
      <c s="32" t="s">
        <v>6156</v>
      </c>
      <c s="33" t="s">
        <v>55</v>
      </c>
      <c s="34">
        <v>36</v>
      </c>
      <c s="35">
        <v>0</v>
      </c>
      <c s="36">
        <f>ROUND(ROUND(H214,2)*ROUND(G214,3),2)</f>
      </c>
      <c r="O214">
        <f>(I214*21)/100</f>
      </c>
      <c t="s">
        <v>28</v>
      </c>
    </row>
    <row r="215" spans="1:5" ht="25.5">
      <c r="A215" s="37" t="s">
        <v>56</v>
      </c>
      <c r="E215" s="38" t="s">
        <v>6156</v>
      </c>
    </row>
    <row r="216" spans="1:5" ht="12.75">
      <c r="A216" s="39" t="s">
        <v>57</v>
      </c>
      <c r="E216" s="40" t="s">
        <v>53</v>
      </c>
    </row>
    <row r="217" spans="1:5" ht="12.75">
      <c r="A217" t="s">
        <v>58</v>
      </c>
      <c r="E217" s="38" t="s">
        <v>53</v>
      </c>
    </row>
    <row r="218" spans="1:16" ht="25.5">
      <c r="A218" s="26" t="s">
        <v>51</v>
      </c>
      <c s="31" t="s">
        <v>91</v>
      </c>
      <c s="31" t="s">
        <v>6157</v>
      </c>
      <c s="26" t="s">
        <v>53</v>
      </c>
      <c s="32" t="s">
        <v>6158</v>
      </c>
      <c s="33" t="s">
        <v>55</v>
      </c>
      <c s="34">
        <v>110</v>
      </c>
      <c s="35">
        <v>0</v>
      </c>
      <c s="36">
        <f>ROUND(ROUND(H218,2)*ROUND(G218,3),2)</f>
      </c>
      <c r="O218">
        <f>(I218*21)/100</f>
      </c>
      <c t="s">
        <v>28</v>
      </c>
    </row>
    <row r="219" spans="1:5" ht="25.5">
      <c r="A219" s="37" t="s">
        <v>56</v>
      </c>
      <c r="E219" s="38" t="s">
        <v>6158</v>
      </c>
    </row>
    <row r="220" spans="1:5" ht="12.75">
      <c r="A220" s="39" t="s">
        <v>57</v>
      </c>
      <c r="E220" s="40" t="s">
        <v>53</v>
      </c>
    </row>
    <row r="221" spans="1:5" ht="12.75">
      <c r="A221" t="s">
        <v>58</v>
      </c>
      <c r="E221" s="38" t="s">
        <v>53</v>
      </c>
    </row>
    <row r="222" spans="1:16" ht="12.75">
      <c r="A222" s="26" t="s">
        <v>51</v>
      </c>
      <c s="31" t="s">
        <v>95</v>
      </c>
      <c s="31" t="s">
        <v>6157</v>
      </c>
      <c s="26" t="s">
        <v>34</v>
      </c>
      <c s="32" t="s">
        <v>6159</v>
      </c>
      <c s="33" t="s">
        <v>55</v>
      </c>
      <c s="34">
        <v>147</v>
      </c>
      <c s="35">
        <v>0</v>
      </c>
      <c s="36">
        <f>ROUND(ROUND(H222,2)*ROUND(G222,3),2)</f>
      </c>
      <c r="O222">
        <f>(I222*21)/100</f>
      </c>
      <c t="s">
        <v>28</v>
      </c>
    </row>
    <row r="223" spans="1:5" ht="12.75">
      <c r="A223" s="37" t="s">
        <v>56</v>
      </c>
      <c r="E223" s="38" t="s">
        <v>6159</v>
      </c>
    </row>
    <row r="224" spans="1:5" ht="12.75">
      <c r="A224" s="39" t="s">
        <v>57</v>
      </c>
      <c r="E224" s="40" t="s">
        <v>53</v>
      </c>
    </row>
    <row r="225" spans="1:5" ht="12.75">
      <c r="A225" t="s">
        <v>58</v>
      </c>
      <c r="E225" s="38" t="s">
        <v>53</v>
      </c>
    </row>
    <row r="226" spans="1:16" ht="25.5">
      <c r="A226" s="26" t="s">
        <v>51</v>
      </c>
      <c s="31" t="s">
        <v>99</v>
      </c>
      <c s="31" t="s">
        <v>8531</v>
      </c>
      <c s="26" t="s">
        <v>53</v>
      </c>
      <c s="32" t="s">
        <v>8532</v>
      </c>
      <c s="33" t="s">
        <v>55</v>
      </c>
      <c s="34">
        <v>40</v>
      </c>
      <c s="35">
        <v>0</v>
      </c>
      <c s="36">
        <f>ROUND(ROUND(H226,2)*ROUND(G226,3),2)</f>
      </c>
      <c r="O226">
        <f>(I226*21)/100</f>
      </c>
      <c t="s">
        <v>28</v>
      </c>
    </row>
    <row r="227" spans="1:5" ht="25.5">
      <c r="A227" s="37" t="s">
        <v>56</v>
      </c>
      <c r="E227" s="38" t="s">
        <v>8532</v>
      </c>
    </row>
    <row r="228" spans="1:5" ht="12.75">
      <c r="A228" s="39" t="s">
        <v>57</v>
      </c>
      <c r="E228" s="40" t="s">
        <v>53</v>
      </c>
    </row>
    <row r="229" spans="1:5" ht="12.75">
      <c r="A229" t="s">
        <v>58</v>
      </c>
      <c r="E229" s="38" t="s">
        <v>53</v>
      </c>
    </row>
    <row r="230" spans="1:16" ht="25.5">
      <c r="A230" s="26" t="s">
        <v>51</v>
      </c>
      <c s="31" t="s">
        <v>103</v>
      </c>
      <c s="31" t="s">
        <v>6160</v>
      </c>
      <c s="26" t="s">
        <v>53</v>
      </c>
      <c s="32" t="s">
        <v>6161</v>
      </c>
      <c s="33" t="s">
        <v>55</v>
      </c>
      <c s="34">
        <v>4</v>
      </c>
      <c s="35">
        <v>0</v>
      </c>
      <c s="36">
        <f>ROUND(ROUND(H230,2)*ROUND(G230,3),2)</f>
      </c>
      <c r="O230">
        <f>(I230*21)/100</f>
      </c>
      <c t="s">
        <v>28</v>
      </c>
    </row>
    <row r="231" spans="1:5" ht="25.5">
      <c r="A231" s="37" t="s">
        <v>56</v>
      </c>
      <c r="E231" s="38" t="s">
        <v>6161</v>
      </c>
    </row>
    <row r="232" spans="1:5" ht="12.75">
      <c r="A232" s="39" t="s">
        <v>57</v>
      </c>
      <c r="E232" s="40" t="s">
        <v>53</v>
      </c>
    </row>
    <row r="233" spans="1:5" ht="12.75">
      <c r="A233" t="s">
        <v>58</v>
      </c>
      <c r="E233" s="38" t="s">
        <v>53</v>
      </c>
    </row>
    <row r="234" spans="1:16" ht="25.5">
      <c r="A234" s="26" t="s">
        <v>51</v>
      </c>
      <c s="31" t="s">
        <v>150</v>
      </c>
      <c s="31" t="s">
        <v>6162</v>
      </c>
      <c s="26" t="s">
        <v>53</v>
      </c>
      <c s="32" t="s">
        <v>6163</v>
      </c>
      <c s="33" t="s">
        <v>55</v>
      </c>
      <c s="34">
        <v>110</v>
      </c>
      <c s="35">
        <v>0</v>
      </c>
      <c s="36">
        <f>ROUND(ROUND(H234,2)*ROUND(G234,3),2)</f>
      </c>
      <c r="O234">
        <f>(I234*21)/100</f>
      </c>
      <c t="s">
        <v>28</v>
      </c>
    </row>
    <row r="235" spans="1:5" ht="25.5">
      <c r="A235" s="37" t="s">
        <v>56</v>
      </c>
      <c r="E235" s="38" t="s">
        <v>6163</v>
      </c>
    </row>
    <row r="236" spans="1:5" ht="12.75">
      <c r="A236" s="39" t="s">
        <v>57</v>
      </c>
      <c r="E236" s="40" t="s">
        <v>53</v>
      </c>
    </row>
    <row r="237" spans="1:5" ht="12.75">
      <c r="A237" t="s">
        <v>58</v>
      </c>
      <c r="E237" s="38" t="s">
        <v>53</v>
      </c>
    </row>
    <row r="238" spans="1:16" ht="12.75">
      <c r="A238" s="26" t="s">
        <v>51</v>
      </c>
      <c s="31" t="s">
        <v>154</v>
      </c>
      <c s="31" t="s">
        <v>6162</v>
      </c>
      <c s="26" t="s">
        <v>34</v>
      </c>
      <c s="32" t="s">
        <v>6164</v>
      </c>
      <c s="33" t="s">
        <v>55</v>
      </c>
      <c s="34">
        <v>343</v>
      </c>
      <c s="35">
        <v>0</v>
      </c>
      <c s="36">
        <f>ROUND(ROUND(H238,2)*ROUND(G238,3),2)</f>
      </c>
      <c r="O238">
        <f>(I238*21)/100</f>
      </c>
      <c t="s">
        <v>28</v>
      </c>
    </row>
    <row r="239" spans="1:5" ht="12.75">
      <c r="A239" s="37" t="s">
        <v>56</v>
      </c>
      <c r="E239" s="38" t="s">
        <v>6164</v>
      </c>
    </row>
    <row r="240" spans="1:5" ht="12.75">
      <c r="A240" s="39" t="s">
        <v>57</v>
      </c>
      <c r="E240" s="40" t="s">
        <v>53</v>
      </c>
    </row>
    <row r="241" spans="1:5" ht="12.75">
      <c r="A241" t="s">
        <v>58</v>
      </c>
      <c r="E241" s="38" t="s">
        <v>53</v>
      </c>
    </row>
    <row r="242" spans="1:16" ht="25.5">
      <c r="A242" s="26" t="s">
        <v>51</v>
      </c>
      <c s="31" t="s">
        <v>347</v>
      </c>
      <c s="31" t="s">
        <v>8546</v>
      </c>
      <c s="26" t="s">
        <v>53</v>
      </c>
      <c s="32" t="s">
        <v>8547</v>
      </c>
      <c s="33" t="s">
        <v>55</v>
      </c>
      <c s="34">
        <v>40</v>
      </c>
      <c s="35">
        <v>0</v>
      </c>
      <c s="36">
        <f>ROUND(ROUND(H242,2)*ROUND(G242,3),2)</f>
      </c>
      <c r="O242">
        <f>(I242*21)/100</f>
      </c>
      <c t="s">
        <v>28</v>
      </c>
    </row>
    <row r="243" spans="1:5" ht="25.5">
      <c r="A243" s="37" t="s">
        <v>56</v>
      </c>
      <c r="E243" s="38" t="s">
        <v>8547</v>
      </c>
    </row>
    <row r="244" spans="1:5" ht="12.75">
      <c r="A244" s="39" t="s">
        <v>57</v>
      </c>
      <c r="E244" s="40" t="s">
        <v>53</v>
      </c>
    </row>
    <row r="245" spans="1:5" ht="12.75">
      <c r="A245" t="s">
        <v>58</v>
      </c>
      <c r="E245" s="38" t="s">
        <v>53</v>
      </c>
    </row>
    <row r="246" spans="1:16" ht="25.5">
      <c r="A246" s="26" t="s">
        <v>51</v>
      </c>
      <c s="31" t="s">
        <v>302</v>
      </c>
      <c s="31" t="s">
        <v>6165</v>
      </c>
      <c s="26" t="s">
        <v>53</v>
      </c>
      <c s="32" t="s">
        <v>6166</v>
      </c>
      <c s="33" t="s">
        <v>55</v>
      </c>
      <c s="34">
        <v>20</v>
      </c>
      <c s="35">
        <v>0</v>
      </c>
      <c s="36">
        <f>ROUND(ROUND(H246,2)*ROUND(G246,3),2)</f>
      </c>
      <c r="O246">
        <f>(I246*21)/100</f>
      </c>
      <c t="s">
        <v>28</v>
      </c>
    </row>
    <row r="247" spans="1:5" ht="25.5">
      <c r="A247" s="37" t="s">
        <v>56</v>
      </c>
      <c r="E247" s="38" t="s">
        <v>6166</v>
      </c>
    </row>
    <row r="248" spans="1:5" ht="12.75">
      <c r="A248" s="39" t="s">
        <v>57</v>
      </c>
      <c r="E248" s="40" t="s">
        <v>53</v>
      </c>
    </row>
    <row r="249" spans="1:5" ht="12.75">
      <c r="A249" t="s">
        <v>58</v>
      </c>
      <c r="E249" s="38" t="s">
        <v>53</v>
      </c>
    </row>
    <row r="250" spans="1:16" ht="12.75">
      <c r="A250" s="26" t="s">
        <v>51</v>
      </c>
      <c s="31" t="s">
        <v>278</v>
      </c>
      <c s="31" t="s">
        <v>7594</v>
      </c>
      <c s="26" t="s">
        <v>53</v>
      </c>
      <c s="32" t="s">
        <v>9106</v>
      </c>
      <c s="33" t="s">
        <v>966</v>
      </c>
      <c s="34">
        <v>1</v>
      </c>
      <c s="35">
        <v>0</v>
      </c>
      <c s="36">
        <f>ROUND(ROUND(H250,2)*ROUND(G250,3),2)</f>
      </c>
      <c r="O250">
        <f>(I250*21)/100</f>
      </c>
      <c t="s">
        <v>28</v>
      </c>
    </row>
    <row r="251" spans="1:5" ht="12.75">
      <c r="A251" s="37" t="s">
        <v>56</v>
      </c>
      <c r="E251" s="38" t="s">
        <v>9106</v>
      </c>
    </row>
    <row r="252" spans="1:5" ht="12.75">
      <c r="A252" s="39" t="s">
        <v>57</v>
      </c>
      <c r="E252" s="40" t="s">
        <v>53</v>
      </c>
    </row>
    <row r="253" spans="1:5" ht="12.75">
      <c r="A253" t="s">
        <v>58</v>
      </c>
      <c r="E253" s="38" t="s">
        <v>53</v>
      </c>
    </row>
    <row r="254" spans="1:16" ht="12.75">
      <c r="A254" s="26" t="s">
        <v>51</v>
      </c>
      <c s="31" t="s">
        <v>282</v>
      </c>
      <c s="31" t="s">
        <v>7596</v>
      </c>
      <c s="26" t="s">
        <v>53</v>
      </c>
      <c s="32" t="s">
        <v>8568</v>
      </c>
      <c s="33" t="s">
        <v>114</v>
      </c>
      <c s="34">
        <v>3</v>
      </c>
      <c s="35">
        <v>0</v>
      </c>
      <c s="36">
        <f>ROUND(ROUND(H254,2)*ROUND(G254,3),2)</f>
      </c>
      <c r="O254">
        <f>(I254*21)/100</f>
      </c>
      <c t="s">
        <v>28</v>
      </c>
    </row>
    <row r="255" spans="1:5" ht="12.75">
      <c r="A255" s="37" t="s">
        <v>56</v>
      </c>
      <c r="E255" s="38" t="s">
        <v>8568</v>
      </c>
    </row>
    <row r="256" spans="1:5" ht="12.75">
      <c r="A256" s="39" t="s">
        <v>57</v>
      </c>
      <c r="E256" s="40" t="s">
        <v>53</v>
      </c>
    </row>
    <row r="257" spans="1:5" ht="12.75">
      <c r="A257" t="s">
        <v>58</v>
      </c>
      <c r="E257" s="38" t="s">
        <v>53</v>
      </c>
    </row>
    <row r="258" spans="1:18" ht="12.75" customHeight="1">
      <c r="A258" s="6" t="s">
        <v>48</v>
      </c>
      <c s="6"/>
      <c s="44" t="s">
        <v>6167</v>
      </c>
      <c s="6"/>
      <c s="29" t="s">
        <v>6168</v>
      </c>
      <c s="6"/>
      <c s="6"/>
      <c s="6"/>
      <c s="46">
        <f>0+Q258</f>
      </c>
      <c r="O258">
        <f>0+R258</f>
      </c>
      <c r="Q258">
        <f>0+I259+I263+I267+I271+I275</f>
      </c>
      <c>
        <f>0+O259+O263+O267+O271+O275</f>
      </c>
    </row>
    <row r="259" spans="1:16" ht="12.75">
      <c r="A259" s="26" t="s">
        <v>51</v>
      </c>
      <c s="31" t="s">
        <v>306</v>
      </c>
      <c s="31" t="s">
        <v>6169</v>
      </c>
      <c s="26" t="s">
        <v>53</v>
      </c>
      <c s="32" t="s">
        <v>6170</v>
      </c>
      <c s="33" t="s">
        <v>966</v>
      </c>
      <c s="34">
        <v>128</v>
      </c>
      <c s="35">
        <v>0</v>
      </c>
      <c s="36">
        <f>ROUND(ROUND(H259,2)*ROUND(G259,3),2)</f>
      </c>
      <c r="O259">
        <f>(I259*21)/100</f>
      </c>
      <c t="s">
        <v>28</v>
      </c>
    </row>
    <row r="260" spans="1:5" ht="12.75">
      <c r="A260" s="37" t="s">
        <v>56</v>
      </c>
      <c r="E260" s="38" t="s">
        <v>6170</v>
      </c>
    </row>
    <row r="261" spans="1:5" ht="12.75">
      <c r="A261" s="39" t="s">
        <v>57</v>
      </c>
      <c r="E261" s="40" t="s">
        <v>53</v>
      </c>
    </row>
    <row r="262" spans="1:5" ht="12.75">
      <c r="A262" t="s">
        <v>58</v>
      </c>
      <c r="E262" s="38" t="s">
        <v>53</v>
      </c>
    </row>
    <row r="263" spans="1:16" ht="12.75">
      <c r="A263" s="26" t="s">
        <v>51</v>
      </c>
      <c s="31" t="s">
        <v>158</v>
      </c>
      <c s="31" t="s">
        <v>6171</v>
      </c>
      <c s="26" t="s">
        <v>53</v>
      </c>
      <c s="32" t="s">
        <v>6172</v>
      </c>
      <c s="33" t="s">
        <v>966</v>
      </c>
      <c s="34">
        <v>3</v>
      </c>
      <c s="35">
        <v>0</v>
      </c>
      <c s="36">
        <f>ROUND(ROUND(H263,2)*ROUND(G263,3),2)</f>
      </c>
      <c r="O263">
        <f>(I263*21)/100</f>
      </c>
      <c t="s">
        <v>28</v>
      </c>
    </row>
    <row r="264" spans="1:5" ht="12.75">
      <c r="A264" s="37" t="s">
        <v>56</v>
      </c>
      <c r="E264" s="38" t="s">
        <v>6172</v>
      </c>
    </row>
    <row r="265" spans="1:5" ht="12.75">
      <c r="A265" s="39" t="s">
        <v>57</v>
      </c>
      <c r="E265" s="40" t="s">
        <v>53</v>
      </c>
    </row>
    <row r="266" spans="1:5" ht="12.75">
      <c r="A266" t="s">
        <v>58</v>
      </c>
      <c r="E266" s="38" t="s">
        <v>53</v>
      </c>
    </row>
    <row r="267" spans="1:16" ht="12.75">
      <c r="A267" s="26" t="s">
        <v>51</v>
      </c>
      <c s="31" t="s">
        <v>160</v>
      </c>
      <c s="31" t="s">
        <v>6173</v>
      </c>
      <c s="26" t="s">
        <v>53</v>
      </c>
      <c s="32" t="s">
        <v>6174</v>
      </c>
      <c s="33" t="s">
        <v>966</v>
      </c>
      <c s="34">
        <v>1</v>
      </c>
      <c s="35">
        <v>0</v>
      </c>
      <c s="36">
        <f>ROUND(ROUND(H267,2)*ROUND(G267,3),2)</f>
      </c>
      <c r="O267">
        <f>(I267*21)/100</f>
      </c>
      <c t="s">
        <v>28</v>
      </c>
    </row>
    <row r="268" spans="1:5" ht="12.75">
      <c r="A268" s="37" t="s">
        <v>56</v>
      </c>
      <c r="E268" s="38" t="s">
        <v>6174</v>
      </c>
    </row>
    <row r="269" spans="1:5" ht="12.75">
      <c r="A269" s="39" t="s">
        <v>57</v>
      </c>
      <c r="E269" s="40" t="s">
        <v>53</v>
      </c>
    </row>
    <row r="270" spans="1:5" ht="12.75">
      <c r="A270" t="s">
        <v>58</v>
      </c>
      <c r="E270" s="38" t="s">
        <v>53</v>
      </c>
    </row>
    <row r="271" spans="1:16" ht="12.75">
      <c r="A271" s="26" t="s">
        <v>51</v>
      </c>
      <c s="31" t="s">
        <v>162</v>
      </c>
      <c s="31" t="s">
        <v>6175</v>
      </c>
      <c s="26" t="s">
        <v>53</v>
      </c>
      <c s="32" t="s">
        <v>9107</v>
      </c>
      <c s="33" t="s">
        <v>966</v>
      </c>
      <c s="34">
        <v>1</v>
      </c>
      <c s="35">
        <v>0</v>
      </c>
      <c s="36">
        <f>ROUND(ROUND(H271,2)*ROUND(G271,3),2)</f>
      </c>
      <c r="O271">
        <f>(I271*21)/100</f>
      </c>
      <c t="s">
        <v>28</v>
      </c>
    </row>
    <row r="272" spans="1:5" ht="12.75">
      <c r="A272" s="37" t="s">
        <v>56</v>
      </c>
      <c r="E272" s="38" t="s">
        <v>9107</v>
      </c>
    </row>
    <row r="273" spans="1:5" ht="12.75">
      <c r="A273" s="39" t="s">
        <v>57</v>
      </c>
      <c r="E273" s="40" t="s">
        <v>53</v>
      </c>
    </row>
    <row r="274" spans="1:5" ht="12.75">
      <c r="A274" t="s">
        <v>58</v>
      </c>
      <c r="E274" s="38" t="s">
        <v>53</v>
      </c>
    </row>
    <row r="275" spans="1:16" ht="12.75">
      <c r="A275" s="26" t="s">
        <v>51</v>
      </c>
      <c s="31" t="s">
        <v>284</v>
      </c>
      <c s="31" t="s">
        <v>7598</v>
      </c>
      <c s="26" t="s">
        <v>53</v>
      </c>
      <c s="32" t="s">
        <v>9108</v>
      </c>
      <c s="33" t="s">
        <v>966</v>
      </c>
      <c s="34">
        <v>1</v>
      </c>
      <c s="35">
        <v>0</v>
      </c>
      <c s="36">
        <f>ROUND(ROUND(H275,2)*ROUND(G275,3),2)</f>
      </c>
      <c r="O275">
        <f>(I275*21)/100</f>
      </c>
      <c t="s">
        <v>28</v>
      </c>
    </row>
    <row r="276" spans="1:5" ht="12.75">
      <c r="A276" s="37" t="s">
        <v>56</v>
      </c>
      <c r="E276" s="38" t="s">
        <v>9108</v>
      </c>
    </row>
    <row r="277" spans="1:5" ht="12.75">
      <c r="A277" s="39" t="s">
        <v>57</v>
      </c>
      <c r="E277" s="40" t="s">
        <v>53</v>
      </c>
    </row>
    <row r="278" spans="1:5" ht="12.75">
      <c r="A278" t="s">
        <v>58</v>
      </c>
      <c r="E278" s="38" t="s">
        <v>53</v>
      </c>
    </row>
    <row r="279" spans="1:18" ht="12.75" customHeight="1">
      <c r="A279" s="6" t="s">
        <v>48</v>
      </c>
      <c s="6"/>
      <c s="44" t="s">
        <v>6181</v>
      </c>
      <c s="6"/>
      <c s="29" t="s">
        <v>1995</v>
      </c>
      <c s="6"/>
      <c s="6"/>
      <c s="6"/>
      <c s="46">
        <f>0+Q279</f>
      </c>
      <c r="O279">
        <f>0+R279</f>
      </c>
      <c r="Q279">
        <f>0+I280+I284+I288+I292</f>
      </c>
      <c>
        <f>0+O280+O284+O288+O292</f>
      </c>
    </row>
    <row r="280" spans="1:16" ht="12.75">
      <c r="A280" s="26" t="s">
        <v>51</v>
      </c>
      <c s="31" t="s">
        <v>290</v>
      </c>
      <c s="31" t="s">
        <v>7602</v>
      </c>
      <c s="26" t="s">
        <v>53</v>
      </c>
      <c s="32" t="s">
        <v>6182</v>
      </c>
      <c s="33" t="s">
        <v>5727</v>
      </c>
      <c s="34">
        <v>1</v>
      </c>
      <c s="35">
        <v>0</v>
      </c>
      <c s="36">
        <f>ROUND(ROUND(H280,2)*ROUND(G280,3),2)</f>
      </c>
      <c r="O280">
        <f>(I280*21)/100</f>
      </c>
      <c t="s">
        <v>28</v>
      </c>
    </row>
    <row r="281" spans="1:5" ht="12.75">
      <c r="A281" s="37" t="s">
        <v>56</v>
      </c>
      <c r="E281" s="38" t="s">
        <v>6182</v>
      </c>
    </row>
    <row r="282" spans="1:5" ht="12.75">
      <c r="A282" s="39" t="s">
        <v>57</v>
      </c>
      <c r="E282" s="40" t="s">
        <v>53</v>
      </c>
    </row>
    <row r="283" spans="1:5" ht="12.75">
      <c r="A283" t="s">
        <v>58</v>
      </c>
      <c r="E283" s="38" t="s">
        <v>53</v>
      </c>
    </row>
    <row r="284" spans="1:16" ht="12.75">
      <c r="A284" s="26" t="s">
        <v>51</v>
      </c>
      <c s="31" t="s">
        <v>294</v>
      </c>
      <c s="31" t="s">
        <v>7603</v>
      </c>
      <c s="26" t="s">
        <v>53</v>
      </c>
      <c s="32" t="s">
        <v>6090</v>
      </c>
      <c s="33" t="s">
        <v>5727</v>
      </c>
      <c s="34">
        <v>1</v>
      </c>
      <c s="35">
        <v>0</v>
      </c>
      <c s="36">
        <f>ROUND(ROUND(H284,2)*ROUND(G284,3),2)</f>
      </c>
      <c r="O284">
        <f>(I284*21)/100</f>
      </c>
      <c t="s">
        <v>28</v>
      </c>
    </row>
    <row r="285" spans="1:5" ht="12.75">
      <c r="A285" s="37" t="s">
        <v>56</v>
      </c>
      <c r="E285" s="38" t="s">
        <v>6090</v>
      </c>
    </row>
    <row r="286" spans="1:5" ht="12.75">
      <c r="A286" s="39" t="s">
        <v>57</v>
      </c>
      <c r="E286" s="40" t="s">
        <v>53</v>
      </c>
    </row>
    <row r="287" spans="1:5" ht="12.75">
      <c r="A287" t="s">
        <v>58</v>
      </c>
      <c r="E287" s="38" t="s">
        <v>53</v>
      </c>
    </row>
    <row r="288" spans="1:16" ht="12.75">
      <c r="A288" s="26" t="s">
        <v>51</v>
      </c>
      <c s="31" t="s">
        <v>296</v>
      </c>
      <c s="31" t="s">
        <v>7610</v>
      </c>
      <c s="26" t="s">
        <v>53</v>
      </c>
      <c s="32" t="s">
        <v>6185</v>
      </c>
      <c s="33" t="s">
        <v>5727</v>
      </c>
      <c s="34">
        <v>1</v>
      </c>
      <c s="35">
        <v>0</v>
      </c>
      <c s="36">
        <f>ROUND(ROUND(H288,2)*ROUND(G288,3),2)</f>
      </c>
      <c r="O288">
        <f>(I288*21)/100</f>
      </c>
      <c t="s">
        <v>28</v>
      </c>
    </row>
    <row r="289" spans="1:5" ht="12.75">
      <c r="A289" s="37" t="s">
        <v>56</v>
      </c>
      <c r="E289" s="38" t="s">
        <v>6185</v>
      </c>
    </row>
    <row r="290" spans="1:5" ht="12.75">
      <c r="A290" s="39" t="s">
        <v>57</v>
      </c>
      <c r="E290" s="40" t="s">
        <v>53</v>
      </c>
    </row>
    <row r="291" spans="1:5" ht="12.75">
      <c r="A291" t="s">
        <v>58</v>
      </c>
      <c r="E291" s="38" t="s">
        <v>53</v>
      </c>
    </row>
    <row r="292" spans="1:16" ht="12.75">
      <c r="A292" s="26" t="s">
        <v>51</v>
      </c>
      <c s="31" t="s">
        <v>334</v>
      </c>
      <c s="31" t="s">
        <v>7614</v>
      </c>
      <c s="26" t="s">
        <v>53</v>
      </c>
      <c s="32" t="s">
        <v>6187</v>
      </c>
      <c s="33" t="s">
        <v>5727</v>
      </c>
      <c s="34">
        <v>1</v>
      </c>
      <c s="35">
        <v>0</v>
      </c>
      <c s="36">
        <f>ROUND(ROUND(H292,2)*ROUND(G292,3),2)</f>
      </c>
      <c r="O292">
        <f>(I292*21)/100</f>
      </c>
      <c t="s">
        <v>28</v>
      </c>
    </row>
    <row r="293" spans="1:5" ht="12.75">
      <c r="A293" s="37" t="s">
        <v>56</v>
      </c>
      <c r="E293" s="38" t="s">
        <v>6187</v>
      </c>
    </row>
    <row r="294" spans="1:5" ht="12.75">
      <c r="A294" s="39" t="s">
        <v>57</v>
      </c>
      <c r="E294" s="40" t="s">
        <v>53</v>
      </c>
    </row>
    <row r="295" spans="1:5" ht="12.75">
      <c r="A295" t="s">
        <v>58</v>
      </c>
      <c r="E29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27</v>
      </c>
    </row>
    <row r="3" spans="1:16" ht="15" customHeight="1">
      <c r="A3" t="s">
        <v>12</v>
      </c>
      <c s="12" t="s">
        <v>14</v>
      </c>
      <c s="13" t="s">
        <v>15</v>
      </c>
      <c s="1"/>
      <c s="14" t="s">
        <v>16</v>
      </c>
      <c s="1"/>
      <c s="9"/>
      <c s="8" t="s">
        <v>9109</v>
      </c>
      <c s="41">
        <f>0+I10+I67</f>
      </c>
      <c r="O3" t="s">
        <v>23</v>
      </c>
      <c t="s">
        <v>28</v>
      </c>
    </row>
    <row r="4" spans="1:16" ht="15" customHeight="1">
      <c r="A4" t="s">
        <v>17</v>
      </c>
      <c s="12" t="s">
        <v>18</v>
      </c>
      <c s="13" t="s">
        <v>5715</v>
      </c>
      <c s="1"/>
      <c s="14" t="s">
        <v>5716</v>
      </c>
      <c s="1"/>
      <c s="1"/>
      <c s="11"/>
      <c s="11"/>
      <c r="O4" t="s">
        <v>24</v>
      </c>
      <c t="s">
        <v>28</v>
      </c>
    </row>
    <row r="5" spans="1:16" ht="12.75" customHeight="1">
      <c r="A5" t="s">
        <v>21</v>
      </c>
      <c s="12" t="s">
        <v>18</v>
      </c>
      <c s="13" t="s">
        <v>8738</v>
      </c>
      <c s="1"/>
      <c s="14" t="s">
        <v>8739</v>
      </c>
      <c s="1"/>
      <c s="1"/>
      <c s="1"/>
      <c s="1"/>
      <c r="O5" t="s">
        <v>25</v>
      </c>
      <c t="s">
        <v>28</v>
      </c>
    </row>
    <row r="6" spans="1:9" ht="12.75" customHeight="1">
      <c r="A6" t="s">
        <v>388</v>
      </c>
      <c s="16" t="s">
        <v>22</v>
      </c>
      <c s="17" t="s">
        <v>9109</v>
      </c>
      <c s="6"/>
      <c s="18" t="s">
        <v>8607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6082</v>
      </c>
      <c s="27"/>
      <c s="29" t="s">
        <v>8609</v>
      </c>
      <c s="27"/>
      <c s="27"/>
      <c s="27"/>
      <c s="30">
        <f>0+Q10</f>
      </c>
      <c r="O10">
        <f>0+R10</f>
      </c>
      <c r="Q10">
        <f>0+I11+I15+I19+I23+I27+I31+I35+I39+I43+I47+I51+I55+I59+I63</f>
      </c>
      <c>
        <f>0+O11+O15+O19+O23+O27+O31+O35+O39+O43+O47+O51+O55+O59+O63</f>
      </c>
    </row>
    <row r="11" spans="1:16" ht="12.75">
      <c r="A11" s="26" t="s">
        <v>51</v>
      </c>
      <c s="31" t="s">
        <v>34</v>
      </c>
      <c s="31" t="s">
        <v>9111</v>
      </c>
      <c s="26" t="s">
        <v>53</v>
      </c>
      <c s="32" t="s">
        <v>9112</v>
      </c>
      <c s="33" t="s">
        <v>55</v>
      </c>
      <c s="34">
        <v>120</v>
      </c>
      <c s="35">
        <v>0</v>
      </c>
      <c s="36">
        <f>ROUND(ROUND(H11,2)*ROUND(G11,3),2)</f>
      </c>
      <c r="O11">
        <f>(I11*21)/100</f>
      </c>
      <c t="s">
        <v>28</v>
      </c>
    </row>
    <row r="12" spans="1:5" ht="12.75">
      <c r="A12" s="37" t="s">
        <v>56</v>
      </c>
      <c r="E12" s="38" t="s">
        <v>9112</v>
      </c>
    </row>
    <row r="13" spans="1:5" ht="12.75">
      <c r="A13" s="39" t="s">
        <v>57</v>
      </c>
      <c r="E13" s="40" t="s">
        <v>53</v>
      </c>
    </row>
    <row r="14" spans="1:5" ht="12.75">
      <c r="A14" t="s">
        <v>58</v>
      </c>
      <c r="E14" s="38" t="s">
        <v>53</v>
      </c>
    </row>
    <row r="15" spans="1:16" ht="12.75">
      <c r="A15" s="26" t="s">
        <v>51</v>
      </c>
      <c s="31" t="s">
        <v>28</v>
      </c>
      <c s="31" t="s">
        <v>9113</v>
      </c>
      <c s="26" t="s">
        <v>53</v>
      </c>
      <c s="32" t="s">
        <v>8619</v>
      </c>
      <c s="33" t="s">
        <v>966</v>
      </c>
      <c s="34">
        <v>70</v>
      </c>
      <c s="35">
        <v>0</v>
      </c>
      <c s="36">
        <f>ROUND(ROUND(H15,2)*ROUND(G15,3),2)</f>
      </c>
      <c r="O15">
        <f>(I15*21)/100</f>
      </c>
      <c t="s">
        <v>28</v>
      </c>
    </row>
    <row r="16" spans="1:5" ht="12.75">
      <c r="A16" s="37" t="s">
        <v>56</v>
      </c>
      <c r="E16" s="38" t="s">
        <v>8619</v>
      </c>
    </row>
    <row r="17" spans="1:5" ht="12.75">
      <c r="A17" s="39" t="s">
        <v>57</v>
      </c>
      <c r="E17" s="40" t="s">
        <v>53</v>
      </c>
    </row>
    <row r="18" spans="1:5" ht="12.75">
      <c r="A18" t="s">
        <v>58</v>
      </c>
      <c r="E18" s="38" t="s">
        <v>53</v>
      </c>
    </row>
    <row r="19" spans="1:16" ht="12.75">
      <c r="A19" s="26" t="s">
        <v>51</v>
      </c>
      <c s="31" t="s">
        <v>26</v>
      </c>
      <c s="31" t="s">
        <v>9113</v>
      </c>
      <c s="26" t="s">
        <v>34</v>
      </c>
      <c s="32" t="s">
        <v>9114</v>
      </c>
      <c s="33" t="s">
        <v>966</v>
      </c>
      <c s="34">
        <v>10</v>
      </c>
      <c s="35">
        <v>0</v>
      </c>
      <c s="36">
        <f>ROUND(ROUND(H19,2)*ROUND(G19,3),2)</f>
      </c>
      <c r="O19">
        <f>(I19*21)/100</f>
      </c>
      <c t="s">
        <v>28</v>
      </c>
    </row>
    <row r="20" spans="1:5" ht="12.75">
      <c r="A20" s="37" t="s">
        <v>56</v>
      </c>
      <c r="E20" s="38" t="s">
        <v>9114</v>
      </c>
    </row>
    <row r="21" spans="1:5" ht="12.75">
      <c r="A21" s="39" t="s">
        <v>57</v>
      </c>
      <c r="E21" s="40" t="s">
        <v>53</v>
      </c>
    </row>
    <row r="22" spans="1:5" ht="12.75">
      <c r="A22" t="s">
        <v>58</v>
      </c>
      <c r="E22" s="38" t="s">
        <v>53</v>
      </c>
    </row>
    <row r="23" spans="1:16" ht="12.75">
      <c r="A23" s="26" t="s">
        <v>51</v>
      </c>
      <c s="31" t="s">
        <v>38</v>
      </c>
      <c s="31" t="s">
        <v>9115</v>
      </c>
      <c s="26" t="s">
        <v>53</v>
      </c>
      <c s="32" t="s">
        <v>8622</v>
      </c>
      <c s="33" t="s">
        <v>966</v>
      </c>
      <c s="34">
        <v>6</v>
      </c>
      <c s="35">
        <v>0</v>
      </c>
      <c s="36">
        <f>ROUND(ROUND(H23,2)*ROUND(G23,3),2)</f>
      </c>
      <c r="O23">
        <f>(I23*21)/100</f>
      </c>
      <c t="s">
        <v>28</v>
      </c>
    </row>
    <row r="24" spans="1:5" ht="12.75">
      <c r="A24" s="37" t="s">
        <v>56</v>
      </c>
      <c r="E24" s="38" t="s">
        <v>8622</v>
      </c>
    </row>
    <row r="25" spans="1:5" ht="12.75">
      <c r="A25" s="39" t="s">
        <v>57</v>
      </c>
      <c r="E25" s="40" t="s">
        <v>53</v>
      </c>
    </row>
    <row r="26" spans="1:5" ht="12.75">
      <c r="A26" t="s">
        <v>58</v>
      </c>
      <c r="E26" s="38" t="s">
        <v>53</v>
      </c>
    </row>
    <row r="27" spans="1:16" ht="12.75">
      <c r="A27" s="26" t="s">
        <v>51</v>
      </c>
      <c s="31" t="s">
        <v>40</v>
      </c>
      <c s="31" t="s">
        <v>9115</v>
      </c>
      <c s="26" t="s">
        <v>34</v>
      </c>
      <c s="32" t="s">
        <v>9116</v>
      </c>
      <c s="33" t="s">
        <v>966</v>
      </c>
      <c s="34">
        <v>6</v>
      </c>
      <c s="35">
        <v>0</v>
      </c>
      <c s="36">
        <f>ROUND(ROUND(H27,2)*ROUND(G27,3),2)</f>
      </c>
      <c r="O27">
        <f>(I27*21)/100</f>
      </c>
      <c t="s">
        <v>28</v>
      </c>
    </row>
    <row r="28" spans="1:5" ht="12.75">
      <c r="A28" s="37" t="s">
        <v>56</v>
      </c>
      <c r="E28" s="38" t="s">
        <v>9116</v>
      </c>
    </row>
    <row r="29" spans="1:5" ht="12.75">
      <c r="A29" s="39" t="s">
        <v>57</v>
      </c>
      <c r="E29" s="40" t="s">
        <v>53</v>
      </c>
    </row>
    <row r="30" spans="1:5" ht="12.75">
      <c r="A30" t="s">
        <v>58</v>
      </c>
      <c r="E30" s="38" t="s">
        <v>53</v>
      </c>
    </row>
    <row r="31" spans="1:16" ht="12.75">
      <c r="A31" s="26" t="s">
        <v>51</v>
      </c>
      <c s="31" t="s">
        <v>27</v>
      </c>
      <c s="31" t="s">
        <v>9117</v>
      </c>
      <c s="26" t="s">
        <v>53</v>
      </c>
      <c s="32" t="s">
        <v>9118</v>
      </c>
      <c s="33" t="s">
        <v>966</v>
      </c>
      <c s="34">
        <v>6</v>
      </c>
      <c s="35">
        <v>0</v>
      </c>
      <c s="36">
        <f>ROUND(ROUND(H31,2)*ROUND(G31,3),2)</f>
      </c>
      <c r="O31">
        <f>(I31*21)/100</f>
      </c>
      <c t="s">
        <v>28</v>
      </c>
    </row>
    <row r="32" spans="1:5" ht="12.75">
      <c r="A32" s="37" t="s">
        <v>56</v>
      </c>
      <c r="E32" s="38" t="s">
        <v>9118</v>
      </c>
    </row>
    <row r="33" spans="1:5" ht="12.75">
      <c r="A33" s="39" t="s">
        <v>57</v>
      </c>
      <c r="E33" s="40" t="s">
        <v>53</v>
      </c>
    </row>
    <row r="34" spans="1:5" ht="12.75">
      <c r="A34" t="s">
        <v>58</v>
      </c>
      <c r="E34" s="38" t="s">
        <v>53</v>
      </c>
    </row>
    <row r="35" spans="1:16" ht="12.75">
      <c r="A35" s="26" t="s">
        <v>51</v>
      </c>
      <c s="31" t="s">
        <v>76</v>
      </c>
      <c s="31" t="s">
        <v>9119</v>
      </c>
      <c s="26" t="s">
        <v>53</v>
      </c>
      <c s="32" t="s">
        <v>9120</v>
      </c>
      <c s="33" t="s">
        <v>966</v>
      </c>
      <c s="34">
        <v>6</v>
      </c>
      <c s="35">
        <v>0</v>
      </c>
      <c s="36">
        <f>ROUND(ROUND(H35,2)*ROUND(G35,3),2)</f>
      </c>
      <c r="O35">
        <f>(I35*21)/100</f>
      </c>
      <c t="s">
        <v>28</v>
      </c>
    </row>
    <row r="36" spans="1:5" ht="12.75">
      <c r="A36" s="37" t="s">
        <v>56</v>
      </c>
      <c r="E36" s="38" t="s">
        <v>9120</v>
      </c>
    </row>
    <row r="37" spans="1:5" ht="12.75">
      <c r="A37" s="39" t="s">
        <v>57</v>
      </c>
      <c r="E37" s="40" t="s">
        <v>53</v>
      </c>
    </row>
    <row r="38" spans="1:5" ht="12.75">
      <c r="A38" t="s">
        <v>58</v>
      </c>
      <c r="E38" s="38" t="s">
        <v>53</v>
      </c>
    </row>
    <row r="39" spans="1:16" ht="12.75">
      <c r="A39" s="26" t="s">
        <v>51</v>
      </c>
      <c s="31" t="s">
        <v>81</v>
      </c>
      <c s="31" t="s">
        <v>1144</v>
      </c>
      <c s="26" t="s">
        <v>53</v>
      </c>
      <c s="32" t="s">
        <v>8610</v>
      </c>
      <c s="33" t="s">
        <v>55</v>
      </c>
      <c s="34">
        <v>120</v>
      </c>
      <c s="35">
        <v>0</v>
      </c>
      <c s="36">
        <f>ROUND(ROUND(H39,2)*ROUND(G39,3),2)</f>
      </c>
      <c r="O39">
        <f>(I39*21)/100</f>
      </c>
      <c t="s">
        <v>28</v>
      </c>
    </row>
    <row r="40" spans="1:5" ht="12.75">
      <c r="A40" s="37" t="s">
        <v>56</v>
      </c>
      <c r="E40" s="38" t="s">
        <v>8610</v>
      </c>
    </row>
    <row r="41" spans="1:5" ht="12.75">
      <c r="A41" s="39" t="s">
        <v>57</v>
      </c>
      <c r="E41" s="40" t="s">
        <v>53</v>
      </c>
    </row>
    <row r="42" spans="1:5" ht="12.75">
      <c r="A42" t="s">
        <v>58</v>
      </c>
      <c r="E42" s="38" t="s">
        <v>53</v>
      </c>
    </row>
    <row r="43" spans="1:16" ht="12.75">
      <c r="A43" s="26" t="s">
        <v>51</v>
      </c>
      <c s="31" t="s">
        <v>46</v>
      </c>
      <c s="31" t="s">
        <v>6067</v>
      </c>
      <c s="26" t="s">
        <v>53</v>
      </c>
      <c s="32" t="s">
        <v>8611</v>
      </c>
      <c s="33" t="s">
        <v>966</v>
      </c>
      <c s="34">
        <v>6</v>
      </c>
      <c s="35">
        <v>0</v>
      </c>
      <c s="36">
        <f>ROUND(ROUND(H43,2)*ROUND(G43,3),2)</f>
      </c>
      <c r="O43">
        <f>(I43*21)/100</f>
      </c>
      <c t="s">
        <v>28</v>
      </c>
    </row>
    <row r="44" spans="1:5" ht="12.75">
      <c r="A44" s="37" t="s">
        <v>56</v>
      </c>
      <c r="E44" s="38" t="s">
        <v>8611</v>
      </c>
    </row>
    <row r="45" spans="1:5" ht="12.75">
      <c r="A45" s="39" t="s">
        <v>57</v>
      </c>
      <c r="E45" s="40" t="s">
        <v>53</v>
      </c>
    </row>
    <row r="46" spans="1:5" ht="12.75">
      <c r="A46" t="s">
        <v>58</v>
      </c>
      <c r="E46" s="38" t="s">
        <v>53</v>
      </c>
    </row>
    <row r="47" spans="1:16" ht="12.75">
      <c r="A47" s="26" t="s">
        <v>51</v>
      </c>
      <c s="31" t="s">
        <v>91</v>
      </c>
      <c s="31" t="s">
        <v>5794</v>
      </c>
      <c s="26" t="s">
        <v>53</v>
      </c>
      <c s="32" t="s">
        <v>8612</v>
      </c>
      <c s="33" t="s">
        <v>966</v>
      </c>
      <c s="34">
        <v>70</v>
      </c>
      <c s="35">
        <v>0</v>
      </c>
      <c s="36">
        <f>ROUND(ROUND(H47,2)*ROUND(G47,3),2)</f>
      </c>
      <c r="O47">
        <f>(I47*21)/100</f>
      </c>
      <c t="s">
        <v>28</v>
      </c>
    </row>
    <row r="48" spans="1:5" ht="12.75">
      <c r="A48" s="37" t="s">
        <v>56</v>
      </c>
      <c r="E48" s="38" t="s">
        <v>8612</v>
      </c>
    </row>
    <row r="49" spans="1:5" ht="12.75">
      <c r="A49" s="39" t="s">
        <v>57</v>
      </c>
      <c r="E49" s="40" t="s">
        <v>53</v>
      </c>
    </row>
    <row r="50" spans="1:5" ht="12.75">
      <c r="A50" t="s">
        <v>58</v>
      </c>
      <c r="E50" s="38" t="s">
        <v>53</v>
      </c>
    </row>
    <row r="51" spans="1:16" ht="12.75">
      <c r="A51" s="26" t="s">
        <v>51</v>
      </c>
      <c s="31" t="s">
        <v>95</v>
      </c>
      <c s="31" t="s">
        <v>6070</v>
      </c>
      <c s="26" t="s">
        <v>53</v>
      </c>
      <c s="32" t="s">
        <v>9121</v>
      </c>
      <c s="33" t="s">
        <v>966</v>
      </c>
      <c s="34">
        <v>10</v>
      </c>
      <c s="35">
        <v>0</v>
      </c>
      <c s="36">
        <f>ROUND(ROUND(H51,2)*ROUND(G51,3),2)</f>
      </c>
      <c r="O51">
        <f>(I51*21)/100</f>
      </c>
      <c t="s">
        <v>28</v>
      </c>
    </row>
    <row r="52" spans="1:5" ht="12.75">
      <c r="A52" s="37" t="s">
        <v>56</v>
      </c>
      <c r="E52" s="38" t="s">
        <v>9121</v>
      </c>
    </row>
    <row r="53" spans="1:5" ht="12.75">
      <c r="A53" s="39" t="s">
        <v>57</v>
      </c>
      <c r="E53" s="40" t="s">
        <v>53</v>
      </c>
    </row>
    <row r="54" spans="1:5" ht="12.75">
      <c r="A54" t="s">
        <v>58</v>
      </c>
      <c r="E54" s="38" t="s">
        <v>53</v>
      </c>
    </row>
    <row r="55" spans="1:16" ht="12.75">
      <c r="A55" s="26" t="s">
        <v>51</v>
      </c>
      <c s="31" t="s">
        <v>99</v>
      </c>
      <c s="31" t="s">
        <v>6072</v>
      </c>
      <c s="26" t="s">
        <v>53</v>
      </c>
      <c s="32" t="s">
        <v>9122</v>
      </c>
      <c s="33" t="s">
        <v>966</v>
      </c>
      <c s="34">
        <v>6</v>
      </c>
      <c s="35">
        <v>0</v>
      </c>
      <c s="36">
        <f>ROUND(ROUND(H55,2)*ROUND(G55,3),2)</f>
      </c>
      <c r="O55">
        <f>(I55*21)/100</f>
      </c>
      <c t="s">
        <v>28</v>
      </c>
    </row>
    <row r="56" spans="1:5" ht="12.75">
      <c r="A56" s="37" t="s">
        <v>56</v>
      </c>
      <c r="E56" s="38" t="s">
        <v>9122</v>
      </c>
    </row>
    <row r="57" spans="1:5" ht="12.75">
      <c r="A57" s="39" t="s">
        <v>57</v>
      </c>
      <c r="E57" s="40" t="s">
        <v>53</v>
      </c>
    </row>
    <row r="58" spans="1:5" ht="12.75">
      <c r="A58" t="s">
        <v>58</v>
      </c>
      <c r="E58" s="38" t="s">
        <v>53</v>
      </c>
    </row>
    <row r="59" spans="1:16" ht="12.75">
      <c r="A59" s="26" t="s">
        <v>51</v>
      </c>
      <c s="31" t="s">
        <v>103</v>
      </c>
      <c s="31" t="s">
        <v>6074</v>
      </c>
      <c s="26" t="s">
        <v>53</v>
      </c>
      <c s="32" t="s">
        <v>9123</v>
      </c>
      <c s="33" t="s">
        <v>966</v>
      </c>
      <c s="34">
        <v>6</v>
      </c>
      <c s="35">
        <v>0</v>
      </c>
      <c s="36">
        <f>ROUND(ROUND(H59,2)*ROUND(G59,3),2)</f>
      </c>
      <c r="O59">
        <f>(I59*21)/100</f>
      </c>
      <c t="s">
        <v>28</v>
      </c>
    </row>
    <row r="60" spans="1:5" ht="12.75">
      <c r="A60" s="37" t="s">
        <v>56</v>
      </c>
      <c r="E60" s="38" t="s">
        <v>9123</v>
      </c>
    </row>
    <row r="61" spans="1:5" ht="12.75">
      <c r="A61" s="39" t="s">
        <v>57</v>
      </c>
      <c r="E61" s="40" t="s">
        <v>53</v>
      </c>
    </row>
    <row r="62" spans="1:5" ht="12.75">
      <c r="A62" t="s">
        <v>58</v>
      </c>
      <c r="E62" s="38" t="s">
        <v>53</v>
      </c>
    </row>
    <row r="63" spans="1:16" ht="12.75">
      <c r="A63" s="26" t="s">
        <v>51</v>
      </c>
      <c s="31" t="s">
        <v>150</v>
      </c>
      <c s="31" t="s">
        <v>6136</v>
      </c>
      <c s="26" t="s">
        <v>53</v>
      </c>
      <c s="32" t="s">
        <v>9124</v>
      </c>
      <c s="33" t="s">
        <v>966</v>
      </c>
      <c s="34">
        <v>6</v>
      </c>
      <c s="35">
        <v>0</v>
      </c>
      <c s="36">
        <f>ROUND(ROUND(H63,2)*ROUND(G63,3),2)</f>
      </c>
      <c r="O63">
        <f>(I63*21)/100</f>
      </c>
      <c t="s">
        <v>28</v>
      </c>
    </row>
    <row r="64" spans="1:5" ht="12.75">
      <c r="A64" s="37" t="s">
        <v>56</v>
      </c>
      <c r="E64" s="38" t="s">
        <v>9124</v>
      </c>
    </row>
    <row r="65" spans="1:5" ht="12.75">
      <c r="A65" s="39" t="s">
        <v>57</v>
      </c>
      <c r="E65" s="40" t="s">
        <v>53</v>
      </c>
    </row>
    <row r="66" spans="1:5" ht="12.75">
      <c r="A66" t="s">
        <v>58</v>
      </c>
      <c r="E66" s="38" t="s">
        <v>53</v>
      </c>
    </row>
    <row r="67" spans="1:18" ht="12.75" customHeight="1">
      <c r="A67" s="6" t="s">
        <v>48</v>
      </c>
      <c s="6"/>
      <c s="44" t="s">
        <v>6086</v>
      </c>
      <c s="6"/>
      <c s="29" t="s">
        <v>1995</v>
      </c>
      <c s="6"/>
      <c s="6"/>
      <c s="6"/>
      <c s="46">
        <f>0+Q67</f>
      </c>
      <c r="O67">
        <f>0+R67</f>
      </c>
      <c r="Q67">
        <f>0+I68+I72</f>
      </c>
      <c>
        <f>0+O68+O72</f>
      </c>
    </row>
    <row r="68" spans="1:16" ht="12.75">
      <c r="A68" s="26" t="s">
        <v>51</v>
      </c>
      <c s="31" t="s">
        <v>44</v>
      </c>
      <c s="31" t="s">
        <v>6089</v>
      </c>
      <c s="26" t="s">
        <v>53</v>
      </c>
      <c s="32" t="s">
        <v>6187</v>
      </c>
      <c s="33" t="s">
        <v>5727</v>
      </c>
      <c s="34">
        <v>1</v>
      </c>
      <c s="35">
        <v>0</v>
      </c>
      <c s="36">
        <f>ROUND(ROUND(H68,2)*ROUND(G68,3),2)</f>
      </c>
      <c r="O68">
        <f>(I68*21)/100</f>
      </c>
      <c t="s">
        <v>28</v>
      </c>
    </row>
    <row r="69" spans="1:5" ht="12.75">
      <c r="A69" s="37" t="s">
        <v>56</v>
      </c>
      <c r="E69" s="38" t="s">
        <v>6187</v>
      </c>
    </row>
    <row r="70" spans="1:5" ht="12.75">
      <c r="A70" s="39" t="s">
        <v>57</v>
      </c>
      <c r="E70" s="40" t="s">
        <v>53</v>
      </c>
    </row>
    <row r="71" spans="1:5" ht="12.75">
      <c r="A71" t="s">
        <v>58</v>
      </c>
      <c r="E71" s="38" t="s">
        <v>53</v>
      </c>
    </row>
    <row r="72" spans="1:16" ht="12.75">
      <c r="A72" s="26" t="s">
        <v>51</v>
      </c>
      <c s="31" t="s">
        <v>154</v>
      </c>
      <c s="31" t="s">
        <v>6084</v>
      </c>
      <c s="26" t="s">
        <v>53</v>
      </c>
      <c s="32" t="s">
        <v>6185</v>
      </c>
      <c s="33" t="s">
        <v>5727</v>
      </c>
      <c s="34">
        <v>1</v>
      </c>
      <c s="35">
        <v>0</v>
      </c>
      <c s="36">
        <f>ROUND(ROUND(H72,2)*ROUND(G72,3),2)</f>
      </c>
      <c r="O72">
        <f>(I72*21)/100</f>
      </c>
      <c t="s">
        <v>28</v>
      </c>
    </row>
    <row r="73" spans="1:5" ht="12.75">
      <c r="A73" s="37" t="s">
        <v>56</v>
      </c>
      <c r="E73" s="38" t="s">
        <v>6185</v>
      </c>
    </row>
    <row r="74" spans="1:5" ht="12.75">
      <c r="A74" s="39" t="s">
        <v>57</v>
      </c>
      <c r="E74" s="40" t="s">
        <v>53</v>
      </c>
    </row>
    <row r="75" spans="1:5" ht="12.75">
      <c r="A75" t="s">
        <v>58</v>
      </c>
      <c r="E7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0+O10+O31+O48</f>
      </c>
      <c t="s">
        <v>27</v>
      </c>
    </row>
    <row r="3" spans="1:16" ht="15" customHeight="1">
      <c r="A3" t="s">
        <v>12</v>
      </c>
      <c s="12" t="s">
        <v>14</v>
      </c>
      <c s="13" t="s">
        <v>15</v>
      </c>
      <c s="1"/>
      <c s="14" t="s">
        <v>16</v>
      </c>
      <c s="1"/>
      <c s="9"/>
      <c s="8" t="s">
        <v>9125</v>
      </c>
      <c s="41">
        <f>0+I10+I31+I48</f>
      </c>
      <c r="O3" t="s">
        <v>23</v>
      </c>
      <c t="s">
        <v>28</v>
      </c>
    </row>
    <row r="4" spans="1:16" ht="15" customHeight="1">
      <c r="A4" t="s">
        <v>17</v>
      </c>
      <c s="12" t="s">
        <v>18</v>
      </c>
      <c s="13" t="s">
        <v>5715</v>
      </c>
      <c s="1"/>
      <c s="14" t="s">
        <v>5716</v>
      </c>
      <c s="1"/>
      <c s="1"/>
      <c s="11"/>
      <c s="11"/>
      <c r="O4" t="s">
        <v>24</v>
      </c>
      <c t="s">
        <v>28</v>
      </c>
    </row>
    <row r="5" spans="1:16" ht="12.75" customHeight="1">
      <c r="A5" t="s">
        <v>21</v>
      </c>
      <c s="12" t="s">
        <v>18</v>
      </c>
      <c s="13" t="s">
        <v>8738</v>
      </c>
      <c s="1"/>
      <c s="14" t="s">
        <v>8739</v>
      </c>
      <c s="1"/>
      <c s="1"/>
      <c s="1"/>
      <c s="1"/>
      <c r="O5" t="s">
        <v>25</v>
      </c>
      <c t="s">
        <v>28</v>
      </c>
    </row>
    <row r="6" spans="1:9" ht="12.75" customHeight="1">
      <c r="A6" t="s">
        <v>388</v>
      </c>
      <c s="16" t="s">
        <v>22</v>
      </c>
      <c s="17" t="s">
        <v>9125</v>
      </c>
      <c s="6"/>
      <c s="18" t="s">
        <v>8641</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6060</v>
      </c>
      <c s="27"/>
      <c s="29" t="s">
        <v>8646</v>
      </c>
      <c s="27"/>
      <c s="27"/>
      <c s="27"/>
      <c s="30">
        <f>0+Q10</f>
      </c>
      <c r="O10">
        <f>0+R10</f>
      </c>
      <c r="Q10">
        <f>0+I11+I15+I19+I23+I27</f>
      </c>
      <c>
        <f>0+O11+O15+O19+O23+O27</f>
      </c>
    </row>
    <row r="11" spans="1:16" ht="12.75">
      <c r="A11" s="26" t="s">
        <v>51</v>
      </c>
      <c s="31" t="s">
        <v>81</v>
      </c>
      <c s="31" t="s">
        <v>7772</v>
      </c>
      <c s="26" t="s">
        <v>53</v>
      </c>
      <c s="32" t="s">
        <v>8650</v>
      </c>
      <c s="33" t="s">
        <v>966</v>
      </c>
      <c s="34">
        <v>1</v>
      </c>
      <c s="35">
        <v>0</v>
      </c>
      <c s="36">
        <f>ROUND(ROUND(H11,2)*ROUND(G11,3),2)</f>
      </c>
      <c r="O11">
        <f>(I11*21)/100</f>
      </c>
      <c t="s">
        <v>28</v>
      </c>
    </row>
    <row r="12" spans="1:5" ht="12.75">
      <c r="A12" s="37" t="s">
        <v>56</v>
      </c>
      <c r="E12" s="38" t="s">
        <v>8650</v>
      </c>
    </row>
    <row r="13" spans="1:5" ht="12.75">
      <c r="A13" s="39" t="s">
        <v>57</v>
      </c>
      <c r="E13" s="40" t="s">
        <v>53</v>
      </c>
    </row>
    <row r="14" spans="1:5" ht="12.75">
      <c r="A14" t="s">
        <v>58</v>
      </c>
      <c r="E14" s="38" t="s">
        <v>53</v>
      </c>
    </row>
    <row r="15" spans="1:16" ht="25.5">
      <c r="A15" s="26" t="s">
        <v>51</v>
      </c>
      <c s="31" t="s">
        <v>44</v>
      </c>
      <c s="31" t="s">
        <v>6183</v>
      </c>
      <c s="26" t="s">
        <v>53</v>
      </c>
      <c s="32" t="s">
        <v>8660</v>
      </c>
      <c s="33" t="s">
        <v>966</v>
      </c>
      <c s="34">
        <v>10</v>
      </c>
      <c s="35">
        <v>0</v>
      </c>
      <c s="36">
        <f>ROUND(ROUND(H15,2)*ROUND(G15,3),2)</f>
      </c>
      <c r="O15">
        <f>(I15*21)/100</f>
      </c>
      <c t="s">
        <v>28</v>
      </c>
    </row>
    <row r="16" spans="1:5" ht="25.5">
      <c r="A16" s="37" t="s">
        <v>56</v>
      </c>
      <c r="E16" s="38" t="s">
        <v>8660</v>
      </c>
    </row>
    <row r="17" spans="1:5" ht="12.75">
      <c r="A17" s="39" t="s">
        <v>57</v>
      </c>
      <c r="E17" s="40" t="s">
        <v>53</v>
      </c>
    </row>
    <row r="18" spans="1:5" ht="12.75">
      <c r="A18" t="s">
        <v>58</v>
      </c>
      <c r="E18" s="38" t="s">
        <v>53</v>
      </c>
    </row>
    <row r="19" spans="1:16" ht="12.75">
      <c r="A19" s="26" t="s">
        <v>51</v>
      </c>
      <c s="31" t="s">
        <v>46</v>
      </c>
      <c s="31" t="s">
        <v>6188</v>
      </c>
      <c s="26" t="s">
        <v>53</v>
      </c>
      <c s="32" t="s">
        <v>8663</v>
      </c>
      <c s="33" t="s">
        <v>966</v>
      </c>
      <c s="34">
        <v>1</v>
      </c>
      <c s="35">
        <v>0</v>
      </c>
      <c s="36">
        <f>ROUND(ROUND(H19,2)*ROUND(G19,3),2)</f>
      </c>
      <c r="O19">
        <f>(I19*21)/100</f>
      </c>
      <c t="s">
        <v>28</v>
      </c>
    </row>
    <row r="20" spans="1:5" ht="12.75">
      <c r="A20" s="37" t="s">
        <v>56</v>
      </c>
      <c r="E20" s="38" t="s">
        <v>8663</v>
      </c>
    </row>
    <row r="21" spans="1:5" ht="12.75">
      <c r="A21" s="39" t="s">
        <v>57</v>
      </c>
      <c r="E21" s="40" t="s">
        <v>53</v>
      </c>
    </row>
    <row r="22" spans="1:5" ht="12.75">
      <c r="A22" t="s">
        <v>58</v>
      </c>
      <c r="E22" s="38" t="s">
        <v>53</v>
      </c>
    </row>
    <row r="23" spans="1:16" ht="12.75">
      <c r="A23" s="26" t="s">
        <v>51</v>
      </c>
      <c s="31" t="s">
        <v>91</v>
      </c>
      <c s="31" t="s">
        <v>7578</v>
      </c>
      <c s="26" t="s">
        <v>53</v>
      </c>
      <c s="32" t="s">
        <v>9127</v>
      </c>
      <c s="33" t="s">
        <v>966</v>
      </c>
      <c s="34">
        <v>1</v>
      </c>
      <c s="35">
        <v>0</v>
      </c>
      <c s="36">
        <f>ROUND(ROUND(H23,2)*ROUND(G23,3),2)</f>
      </c>
      <c r="O23">
        <f>(I23*21)/100</f>
      </c>
      <c t="s">
        <v>28</v>
      </c>
    </row>
    <row r="24" spans="1:5" ht="12.75">
      <c r="A24" s="37" t="s">
        <v>56</v>
      </c>
      <c r="E24" s="38" t="s">
        <v>9127</v>
      </c>
    </row>
    <row r="25" spans="1:5" ht="12.75">
      <c r="A25" s="39" t="s">
        <v>57</v>
      </c>
      <c r="E25" s="40" t="s">
        <v>53</v>
      </c>
    </row>
    <row r="26" spans="1:5" ht="12.75">
      <c r="A26" t="s">
        <v>58</v>
      </c>
      <c r="E26" s="38" t="s">
        <v>53</v>
      </c>
    </row>
    <row r="27" spans="1:16" ht="12.75">
      <c r="A27" s="26" t="s">
        <v>51</v>
      </c>
      <c s="31" t="s">
        <v>95</v>
      </c>
      <c s="31" t="s">
        <v>7580</v>
      </c>
      <c s="26" t="s">
        <v>53</v>
      </c>
      <c s="32" t="s">
        <v>8665</v>
      </c>
      <c s="33" t="s">
        <v>966</v>
      </c>
      <c s="34">
        <v>7</v>
      </c>
      <c s="35">
        <v>0</v>
      </c>
      <c s="36">
        <f>ROUND(ROUND(H27,2)*ROUND(G27,3),2)</f>
      </c>
      <c r="O27">
        <f>(I27*21)/100</f>
      </c>
      <c t="s">
        <v>28</v>
      </c>
    </row>
    <row r="28" spans="1:5" ht="12.75">
      <c r="A28" s="37" t="s">
        <v>56</v>
      </c>
      <c r="E28" s="38" t="s">
        <v>8665</v>
      </c>
    </row>
    <row r="29" spans="1:5" ht="12.75">
      <c r="A29" s="39" t="s">
        <v>57</v>
      </c>
      <c r="E29" s="40" t="s">
        <v>53</v>
      </c>
    </row>
    <row r="30" spans="1:5" ht="12.75">
      <c r="A30" t="s">
        <v>58</v>
      </c>
      <c r="E30" s="38" t="s">
        <v>53</v>
      </c>
    </row>
    <row r="31" spans="1:18" ht="12.75" customHeight="1">
      <c r="A31" s="6" t="s">
        <v>48</v>
      </c>
      <c s="6"/>
      <c s="44" t="s">
        <v>6082</v>
      </c>
      <c s="6"/>
      <c s="29" t="s">
        <v>8685</v>
      </c>
      <c s="6"/>
      <c s="6"/>
      <c s="6"/>
      <c s="46">
        <f>0+Q31</f>
      </c>
      <c r="O31">
        <f>0+R31</f>
      </c>
      <c r="Q31">
        <f>0+I32+I36+I40+I44</f>
      </c>
      <c>
        <f>0+O32+O36+O40+O44</f>
      </c>
    </row>
    <row r="32" spans="1:16" ht="12.75">
      <c r="A32" s="26" t="s">
        <v>51</v>
      </c>
      <c s="31" t="s">
        <v>34</v>
      </c>
      <c s="31" t="s">
        <v>8686</v>
      </c>
      <c s="26" t="s">
        <v>53</v>
      </c>
      <c s="32" t="s">
        <v>8687</v>
      </c>
      <c s="33" t="s">
        <v>55</v>
      </c>
      <c s="34">
        <v>10</v>
      </c>
      <c s="35">
        <v>0</v>
      </c>
      <c s="36">
        <f>ROUND(ROUND(H32,2)*ROUND(G32,3),2)</f>
      </c>
      <c r="O32">
        <f>(I32*21)/100</f>
      </c>
      <c t="s">
        <v>28</v>
      </c>
    </row>
    <row r="33" spans="1:5" ht="12.75">
      <c r="A33" s="37" t="s">
        <v>56</v>
      </c>
      <c r="E33" s="38" t="s">
        <v>8687</v>
      </c>
    </row>
    <row r="34" spans="1:5" ht="12.75">
      <c r="A34" s="39" t="s">
        <v>57</v>
      </c>
      <c r="E34" s="40" t="s">
        <v>53</v>
      </c>
    </row>
    <row r="35" spans="1:5" ht="12.75">
      <c r="A35" t="s">
        <v>58</v>
      </c>
      <c r="E35" s="38" t="s">
        <v>53</v>
      </c>
    </row>
    <row r="36" spans="1:16" ht="12.75">
      <c r="A36" s="26" t="s">
        <v>51</v>
      </c>
      <c s="31" t="s">
        <v>28</v>
      </c>
      <c s="31" t="s">
        <v>8696</v>
      </c>
      <c s="26" t="s">
        <v>53</v>
      </c>
      <c s="32" t="s">
        <v>8697</v>
      </c>
      <c s="33" t="s">
        <v>55</v>
      </c>
      <c s="34">
        <v>10</v>
      </c>
      <c s="35">
        <v>0</v>
      </c>
      <c s="36">
        <f>ROUND(ROUND(H36,2)*ROUND(G36,3),2)</f>
      </c>
      <c r="O36">
        <f>(I36*21)/100</f>
      </c>
      <c t="s">
        <v>28</v>
      </c>
    </row>
    <row r="37" spans="1:5" ht="12.75">
      <c r="A37" s="37" t="s">
        <v>56</v>
      </c>
      <c r="E37" s="38" t="s">
        <v>8697</v>
      </c>
    </row>
    <row r="38" spans="1:5" ht="12.75">
      <c r="A38" s="39" t="s">
        <v>57</v>
      </c>
      <c r="E38" s="40" t="s">
        <v>53</v>
      </c>
    </row>
    <row r="39" spans="1:5" ht="12.75">
      <c r="A39" t="s">
        <v>58</v>
      </c>
      <c r="E39" s="38" t="s">
        <v>53</v>
      </c>
    </row>
    <row r="40" spans="1:16" ht="25.5">
      <c r="A40" s="26" t="s">
        <v>51</v>
      </c>
      <c s="31" t="s">
        <v>26</v>
      </c>
      <c s="31" t="s">
        <v>8706</v>
      </c>
      <c s="26" t="s">
        <v>53</v>
      </c>
      <c s="32" t="s">
        <v>6158</v>
      </c>
      <c s="33" t="s">
        <v>55</v>
      </c>
      <c s="34">
        <v>10</v>
      </c>
      <c s="35">
        <v>0</v>
      </c>
      <c s="36">
        <f>ROUND(ROUND(H40,2)*ROUND(G40,3),2)</f>
      </c>
      <c r="O40">
        <f>(I40*21)/100</f>
      </c>
      <c t="s">
        <v>28</v>
      </c>
    </row>
    <row r="41" spans="1:5" ht="25.5">
      <c r="A41" s="37" t="s">
        <v>56</v>
      </c>
      <c r="E41" s="38" t="s">
        <v>6158</v>
      </c>
    </row>
    <row r="42" spans="1:5" ht="12.75">
      <c r="A42" s="39" t="s">
        <v>57</v>
      </c>
      <c r="E42" s="40" t="s">
        <v>53</v>
      </c>
    </row>
    <row r="43" spans="1:5" ht="12.75">
      <c r="A43" t="s">
        <v>58</v>
      </c>
      <c r="E43" s="38" t="s">
        <v>53</v>
      </c>
    </row>
    <row r="44" spans="1:16" ht="25.5">
      <c r="A44" s="26" t="s">
        <v>51</v>
      </c>
      <c s="31" t="s">
        <v>38</v>
      </c>
      <c s="31" t="s">
        <v>8709</v>
      </c>
      <c s="26" t="s">
        <v>53</v>
      </c>
      <c s="32" t="s">
        <v>8710</v>
      </c>
      <c s="33" t="s">
        <v>55</v>
      </c>
      <c s="34">
        <v>10</v>
      </c>
      <c s="35">
        <v>0</v>
      </c>
      <c s="36">
        <f>ROUND(ROUND(H44,2)*ROUND(G44,3),2)</f>
      </c>
      <c r="O44">
        <f>(I44*21)/100</f>
      </c>
      <c t="s">
        <v>28</v>
      </c>
    </row>
    <row r="45" spans="1:5" ht="25.5">
      <c r="A45" s="37" t="s">
        <v>56</v>
      </c>
      <c r="E45" s="38" t="s">
        <v>8710</v>
      </c>
    </row>
    <row r="46" spans="1:5" ht="12.75">
      <c r="A46" s="39" t="s">
        <v>57</v>
      </c>
      <c r="E46" s="40" t="s">
        <v>53</v>
      </c>
    </row>
    <row r="47" spans="1:5" ht="12.75">
      <c r="A47" t="s">
        <v>58</v>
      </c>
      <c r="E47" s="38" t="s">
        <v>53</v>
      </c>
    </row>
    <row r="48" spans="1:18" ht="12.75" customHeight="1">
      <c r="A48" s="6" t="s">
        <v>48</v>
      </c>
      <c s="6"/>
      <c s="44" t="s">
        <v>6086</v>
      </c>
      <c s="6"/>
      <c s="29" t="s">
        <v>1995</v>
      </c>
      <c s="6"/>
      <c s="6"/>
      <c s="6"/>
      <c s="46">
        <f>0+Q48</f>
      </c>
      <c r="O48">
        <f>0+R48</f>
      </c>
      <c r="Q48">
        <f>0+I49+I53+I57</f>
      </c>
      <c>
        <f>0+O49+O53+O57</f>
      </c>
    </row>
    <row r="49" spans="1:16" ht="12.75">
      <c r="A49" s="26" t="s">
        <v>51</v>
      </c>
      <c s="31" t="s">
        <v>40</v>
      </c>
      <c s="31" t="s">
        <v>9128</v>
      </c>
      <c s="26" t="s">
        <v>53</v>
      </c>
      <c s="32" t="s">
        <v>8121</v>
      </c>
      <c s="33" t="s">
        <v>79</v>
      </c>
      <c s="34">
        <v>72</v>
      </c>
      <c s="35">
        <v>0</v>
      </c>
      <c s="36">
        <f>ROUND(ROUND(H49,2)*ROUND(G49,3),2)</f>
      </c>
      <c r="O49">
        <f>(I49*21)/100</f>
      </c>
      <c t="s">
        <v>28</v>
      </c>
    </row>
    <row r="50" spans="1:5" ht="12.75">
      <c r="A50" s="37" t="s">
        <v>56</v>
      </c>
      <c r="E50" s="38" t="s">
        <v>8121</v>
      </c>
    </row>
    <row r="51" spans="1:5" ht="12.75">
      <c r="A51" s="39" t="s">
        <v>57</v>
      </c>
      <c r="E51" s="40" t="s">
        <v>53</v>
      </c>
    </row>
    <row r="52" spans="1:5" ht="12.75">
      <c r="A52" t="s">
        <v>58</v>
      </c>
      <c r="E52" s="38" t="s">
        <v>53</v>
      </c>
    </row>
    <row r="53" spans="1:16" ht="12.75">
      <c r="A53" s="26" t="s">
        <v>51</v>
      </c>
      <c s="31" t="s">
        <v>27</v>
      </c>
      <c s="31" t="s">
        <v>9129</v>
      </c>
      <c s="26" t="s">
        <v>53</v>
      </c>
      <c s="32" t="s">
        <v>6182</v>
      </c>
      <c s="33" t="s">
        <v>966</v>
      </c>
      <c s="34">
        <v>1</v>
      </c>
      <c s="35">
        <v>0</v>
      </c>
      <c s="36">
        <f>ROUND(ROUND(H53,2)*ROUND(G53,3),2)</f>
      </c>
      <c r="O53">
        <f>(I53*21)/100</f>
      </c>
      <c t="s">
        <v>28</v>
      </c>
    </row>
    <row r="54" spans="1:5" ht="12.75">
      <c r="A54" s="37" t="s">
        <v>56</v>
      </c>
      <c r="E54" s="38" t="s">
        <v>6182</v>
      </c>
    </row>
    <row r="55" spans="1:5" ht="12.75">
      <c r="A55" s="39" t="s">
        <v>57</v>
      </c>
      <c r="E55" s="40" t="s">
        <v>53</v>
      </c>
    </row>
    <row r="56" spans="1:5" ht="12.75">
      <c r="A56" t="s">
        <v>58</v>
      </c>
      <c r="E56" s="38" t="s">
        <v>53</v>
      </c>
    </row>
    <row r="57" spans="1:16" ht="12.75">
      <c r="A57" s="26" t="s">
        <v>51</v>
      </c>
      <c s="31" t="s">
        <v>76</v>
      </c>
      <c s="31" t="s">
        <v>9130</v>
      </c>
      <c s="26" t="s">
        <v>53</v>
      </c>
      <c s="32" t="s">
        <v>8736</v>
      </c>
      <c s="33" t="s">
        <v>373</v>
      </c>
      <c s="34">
        <v>1</v>
      </c>
      <c s="35">
        <v>0</v>
      </c>
      <c s="36">
        <f>ROUND(ROUND(H57,2)*ROUND(G57,3),2)</f>
      </c>
      <c r="O57">
        <f>(I57*21)/100</f>
      </c>
      <c t="s">
        <v>28</v>
      </c>
    </row>
    <row r="58" spans="1:5" ht="12.75">
      <c r="A58" s="37" t="s">
        <v>56</v>
      </c>
      <c r="E58" s="38" t="s">
        <v>8736</v>
      </c>
    </row>
    <row r="59" spans="1:5" ht="12.75">
      <c r="A59" s="39" t="s">
        <v>57</v>
      </c>
      <c r="E59" s="40" t="s">
        <v>53</v>
      </c>
    </row>
    <row r="60" spans="1:5" ht="12.75">
      <c r="A60" t="s">
        <v>58</v>
      </c>
      <c r="E6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5719</v>
      </c>
      <c s="41">
        <f>0+I10+I31+I36+I45+I54+I67</f>
      </c>
      <c r="O3" t="s">
        <v>23</v>
      </c>
      <c t="s">
        <v>28</v>
      </c>
    </row>
    <row r="4" spans="1:16" ht="15" customHeight="1">
      <c r="A4" t="s">
        <v>17</v>
      </c>
      <c s="12" t="s">
        <v>18</v>
      </c>
      <c s="13" t="s">
        <v>5715</v>
      </c>
      <c s="1"/>
      <c s="14" t="s">
        <v>5716</v>
      </c>
      <c s="1"/>
      <c s="1"/>
      <c s="11"/>
      <c s="11"/>
      <c r="O4" t="s">
        <v>24</v>
      </c>
      <c t="s">
        <v>28</v>
      </c>
    </row>
    <row r="5" spans="1:16" ht="12.75" customHeight="1">
      <c r="A5" t="s">
        <v>21</v>
      </c>
      <c s="12" t="s">
        <v>18</v>
      </c>
      <c s="13" t="s">
        <v>9131</v>
      </c>
      <c s="1"/>
      <c s="14" t="s">
        <v>9132</v>
      </c>
      <c s="1"/>
      <c s="1"/>
      <c s="1"/>
      <c s="1"/>
      <c r="O5" t="s">
        <v>25</v>
      </c>
      <c t="s">
        <v>28</v>
      </c>
    </row>
    <row r="6" spans="1:9" ht="12.75" customHeight="1">
      <c r="A6" t="s">
        <v>388</v>
      </c>
      <c s="16" t="s">
        <v>22</v>
      </c>
      <c s="17" t="s">
        <v>5719</v>
      </c>
      <c s="6"/>
      <c s="18" t="s">
        <v>5720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5723</v>
      </c>
      <c s="27"/>
      <c s="29" t="s">
        <v>5724</v>
      </c>
      <c s="27"/>
      <c s="27"/>
      <c s="27"/>
      <c s="30">
        <f>0+Q10</f>
      </c>
      <c r="O10">
        <f>0+R10</f>
      </c>
      <c r="Q10">
        <f>0+I11+I15+I19+I23+I27</f>
      </c>
      <c>
        <f>0+O11+O15+O19+O23+O27</f>
      </c>
    </row>
    <row r="11" spans="1:16" ht="12.75">
      <c r="A11" s="26" t="s">
        <v>51</v>
      </c>
      <c s="31" t="s">
        <v>34</v>
      </c>
      <c s="31" t="s">
        <v>5725</v>
      </c>
      <c s="26" t="s">
        <v>53</v>
      </c>
      <c s="32" t="s">
        <v>5726</v>
      </c>
      <c s="33" t="s">
        <v>5727</v>
      </c>
      <c s="34">
        <v>1</v>
      </c>
      <c s="35">
        <v>0</v>
      </c>
      <c s="36">
        <f>ROUND(ROUND(H11,2)*ROUND(G11,3),2)</f>
      </c>
      <c r="O11">
        <f>(I11*21)/100</f>
      </c>
      <c t="s">
        <v>28</v>
      </c>
    </row>
    <row r="12" spans="1:5" ht="12.75">
      <c r="A12" s="37" t="s">
        <v>56</v>
      </c>
      <c r="E12" s="38" t="s">
        <v>5726</v>
      </c>
    </row>
    <row r="13" spans="1:5" ht="12.75">
      <c r="A13" s="39" t="s">
        <v>57</v>
      </c>
      <c r="E13" s="40" t="s">
        <v>53</v>
      </c>
    </row>
    <row r="14" spans="1:5" ht="12.75">
      <c r="A14" t="s">
        <v>58</v>
      </c>
      <c r="E14" s="38" t="s">
        <v>53</v>
      </c>
    </row>
    <row r="15" spans="1:16" ht="12.75">
      <c r="A15" s="26" t="s">
        <v>51</v>
      </c>
      <c s="31" t="s">
        <v>28</v>
      </c>
      <c s="31" t="s">
        <v>5728</v>
      </c>
      <c s="26" t="s">
        <v>53</v>
      </c>
      <c s="32" t="s">
        <v>9134</v>
      </c>
      <c s="33" t="s">
        <v>5727</v>
      </c>
      <c s="34">
        <v>1</v>
      </c>
      <c s="35">
        <v>0</v>
      </c>
      <c s="36">
        <f>ROUND(ROUND(H15,2)*ROUND(G15,3),2)</f>
      </c>
      <c r="O15">
        <f>(I15*21)/100</f>
      </c>
      <c t="s">
        <v>28</v>
      </c>
    </row>
    <row r="16" spans="1:5" ht="12.75">
      <c r="A16" s="37" t="s">
        <v>56</v>
      </c>
      <c r="E16" s="38" t="s">
        <v>9134</v>
      </c>
    </row>
    <row r="17" spans="1:5" ht="12.75">
      <c r="A17" s="39" t="s">
        <v>57</v>
      </c>
      <c r="E17" s="40" t="s">
        <v>53</v>
      </c>
    </row>
    <row r="18" spans="1:5" ht="12.75">
      <c r="A18" t="s">
        <v>58</v>
      </c>
      <c r="E18" s="38" t="s">
        <v>53</v>
      </c>
    </row>
    <row r="19" spans="1:16" ht="12.75">
      <c r="A19" s="26" t="s">
        <v>51</v>
      </c>
      <c s="31" t="s">
        <v>26</v>
      </c>
      <c s="31" t="s">
        <v>5730</v>
      </c>
      <c s="26" t="s">
        <v>53</v>
      </c>
      <c s="32" t="s">
        <v>5731</v>
      </c>
      <c s="33" t="s">
        <v>5727</v>
      </c>
      <c s="34">
        <v>1</v>
      </c>
      <c s="35">
        <v>0</v>
      </c>
      <c s="36">
        <f>ROUND(ROUND(H19,2)*ROUND(G19,3),2)</f>
      </c>
      <c r="O19">
        <f>(I19*21)/100</f>
      </c>
      <c t="s">
        <v>28</v>
      </c>
    </row>
    <row r="20" spans="1:5" ht="12.75">
      <c r="A20" s="37" t="s">
        <v>56</v>
      </c>
      <c r="E20" s="38" t="s">
        <v>5731</v>
      </c>
    </row>
    <row r="21" spans="1:5" ht="12.75">
      <c r="A21" s="39" t="s">
        <v>57</v>
      </c>
      <c r="E21" s="40" t="s">
        <v>53</v>
      </c>
    </row>
    <row r="22" spans="1:5" ht="12.75">
      <c r="A22" t="s">
        <v>58</v>
      </c>
      <c r="E22" s="38" t="s">
        <v>53</v>
      </c>
    </row>
    <row r="23" spans="1:16" ht="12.75">
      <c r="A23" s="26" t="s">
        <v>51</v>
      </c>
      <c s="31" t="s">
        <v>38</v>
      </c>
      <c s="31" t="s">
        <v>5732</v>
      </c>
      <c s="26" t="s">
        <v>53</v>
      </c>
      <c s="32" t="s">
        <v>5733</v>
      </c>
      <c s="33" t="s">
        <v>5727</v>
      </c>
      <c s="34">
        <v>1</v>
      </c>
      <c s="35">
        <v>0</v>
      </c>
      <c s="36">
        <f>ROUND(ROUND(H23,2)*ROUND(G23,3),2)</f>
      </c>
      <c r="O23">
        <f>(I23*21)/100</f>
      </c>
      <c t="s">
        <v>28</v>
      </c>
    </row>
    <row r="24" spans="1:5" ht="12.75">
      <c r="A24" s="37" t="s">
        <v>56</v>
      </c>
      <c r="E24" s="38" t="s">
        <v>5733</v>
      </c>
    </row>
    <row r="25" spans="1:5" ht="12.75">
      <c r="A25" s="39" t="s">
        <v>57</v>
      </c>
      <c r="E25" s="40" t="s">
        <v>53</v>
      </c>
    </row>
    <row r="26" spans="1:5" ht="12.75">
      <c r="A26" t="s">
        <v>58</v>
      </c>
      <c r="E26" s="38" t="s">
        <v>53</v>
      </c>
    </row>
    <row r="27" spans="1:16" ht="25.5">
      <c r="A27" s="26" t="s">
        <v>51</v>
      </c>
      <c s="31" t="s">
        <v>40</v>
      </c>
      <c s="31" t="s">
        <v>5734</v>
      </c>
      <c s="26" t="s">
        <v>53</v>
      </c>
      <c s="32" t="s">
        <v>5735</v>
      </c>
      <c s="33" t="s">
        <v>5727</v>
      </c>
      <c s="34">
        <v>1</v>
      </c>
      <c s="35">
        <v>0</v>
      </c>
      <c s="36">
        <f>ROUND(ROUND(H27,2)*ROUND(G27,3),2)</f>
      </c>
      <c r="O27">
        <f>(I27*21)/100</f>
      </c>
      <c t="s">
        <v>28</v>
      </c>
    </row>
    <row r="28" spans="1:5" ht="25.5">
      <c r="A28" s="37" t="s">
        <v>56</v>
      </c>
      <c r="E28" s="38" t="s">
        <v>5735</v>
      </c>
    </row>
    <row r="29" spans="1:5" ht="12.75">
      <c r="A29" s="39" t="s">
        <v>57</v>
      </c>
      <c r="E29" s="40" t="s">
        <v>53</v>
      </c>
    </row>
    <row r="30" spans="1:5" ht="12.75">
      <c r="A30" t="s">
        <v>58</v>
      </c>
      <c r="E30" s="38" t="s">
        <v>53</v>
      </c>
    </row>
    <row r="31" spans="1:18" ht="12.75" customHeight="1">
      <c r="A31" s="6" t="s">
        <v>48</v>
      </c>
      <c s="6"/>
      <c s="44" t="s">
        <v>5736</v>
      </c>
      <c s="6"/>
      <c s="29" t="s">
        <v>5737</v>
      </c>
      <c s="6"/>
      <c s="6"/>
      <c s="6"/>
      <c s="46">
        <f>0+Q31</f>
      </c>
      <c r="O31">
        <f>0+R31</f>
      </c>
      <c r="Q31">
        <f>0+I32</f>
      </c>
      <c>
        <f>0+O32</f>
      </c>
    </row>
    <row r="32" spans="1:16" ht="12.75">
      <c r="A32" s="26" t="s">
        <v>51</v>
      </c>
      <c s="31" t="s">
        <v>27</v>
      </c>
      <c s="31" t="s">
        <v>5738</v>
      </c>
      <c s="26" t="s">
        <v>53</v>
      </c>
      <c s="32" t="s">
        <v>5737</v>
      </c>
      <c s="33" t="s">
        <v>5727</v>
      </c>
      <c s="34">
        <v>1</v>
      </c>
      <c s="35">
        <v>0</v>
      </c>
      <c s="36">
        <f>ROUND(ROUND(H32,2)*ROUND(G32,3),2)</f>
      </c>
      <c r="O32">
        <f>(I32*21)/100</f>
      </c>
      <c t="s">
        <v>28</v>
      </c>
    </row>
    <row r="33" spans="1:5" ht="12.75">
      <c r="A33" s="37" t="s">
        <v>56</v>
      </c>
      <c r="E33" s="38" t="s">
        <v>5737</v>
      </c>
    </row>
    <row r="34" spans="1:5" ht="12.75">
      <c r="A34" s="39" t="s">
        <v>57</v>
      </c>
      <c r="E34" s="40" t="s">
        <v>53</v>
      </c>
    </row>
    <row r="35" spans="1:5" ht="12.75">
      <c r="A35" t="s">
        <v>58</v>
      </c>
      <c r="E35" s="38" t="s">
        <v>53</v>
      </c>
    </row>
    <row r="36" spans="1:18" ht="12.75" customHeight="1">
      <c r="A36" s="6" t="s">
        <v>48</v>
      </c>
      <c s="6"/>
      <c s="44" t="s">
        <v>5739</v>
      </c>
      <c s="6"/>
      <c s="29" t="s">
        <v>5740</v>
      </c>
      <c s="6"/>
      <c s="6"/>
      <c s="6"/>
      <c s="46">
        <f>0+Q36</f>
      </c>
      <c r="O36">
        <f>0+R36</f>
      </c>
      <c r="Q36">
        <f>0+I37+I41</f>
      </c>
      <c>
        <f>0+O37+O41</f>
      </c>
    </row>
    <row r="37" spans="1:16" ht="12.75">
      <c r="A37" s="26" t="s">
        <v>51</v>
      </c>
      <c s="31" t="s">
        <v>76</v>
      </c>
      <c s="31" t="s">
        <v>5741</v>
      </c>
      <c s="26" t="s">
        <v>53</v>
      </c>
      <c s="32" t="s">
        <v>5740</v>
      </c>
      <c s="33" t="s">
        <v>5727</v>
      </c>
      <c s="34">
        <v>1</v>
      </c>
      <c s="35">
        <v>0</v>
      </c>
      <c s="36">
        <f>ROUND(ROUND(H37,2)*ROUND(G37,3),2)</f>
      </c>
      <c r="O37">
        <f>(I37*21)/100</f>
      </c>
      <c t="s">
        <v>28</v>
      </c>
    </row>
    <row r="38" spans="1:5" ht="12.75">
      <c r="A38" s="37" t="s">
        <v>56</v>
      </c>
      <c r="E38" s="38" t="s">
        <v>5740</v>
      </c>
    </row>
    <row r="39" spans="1:5" ht="12.75">
      <c r="A39" s="39" t="s">
        <v>57</v>
      </c>
      <c r="E39" s="40" t="s">
        <v>53</v>
      </c>
    </row>
    <row r="40" spans="1:5" ht="12.75">
      <c r="A40" t="s">
        <v>58</v>
      </c>
      <c r="E40" s="38" t="s">
        <v>53</v>
      </c>
    </row>
    <row r="41" spans="1:16" ht="12.75">
      <c r="A41" s="26" t="s">
        <v>51</v>
      </c>
      <c s="31" t="s">
        <v>81</v>
      </c>
      <c s="31" t="s">
        <v>5742</v>
      </c>
      <c s="26" t="s">
        <v>53</v>
      </c>
      <c s="32" t="s">
        <v>5743</v>
      </c>
      <c s="33" t="s">
        <v>5727</v>
      </c>
      <c s="34">
        <v>1</v>
      </c>
      <c s="35">
        <v>0</v>
      </c>
      <c s="36">
        <f>ROUND(ROUND(H41,2)*ROUND(G41,3),2)</f>
      </c>
      <c r="O41">
        <f>(I41*21)/100</f>
      </c>
      <c t="s">
        <v>28</v>
      </c>
    </row>
    <row r="42" spans="1:5" ht="12.75">
      <c r="A42" s="37" t="s">
        <v>56</v>
      </c>
      <c r="E42" s="38" t="s">
        <v>5743</v>
      </c>
    </row>
    <row r="43" spans="1:5" ht="12.75">
      <c r="A43" s="39" t="s">
        <v>57</v>
      </c>
      <c r="E43" s="40" t="s">
        <v>53</v>
      </c>
    </row>
    <row r="44" spans="1:5" ht="12.75">
      <c r="A44" t="s">
        <v>58</v>
      </c>
      <c r="E44" s="38" t="s">
        <v>53</v>
      </c>
    </row>
    <row r="45" spans="1:18" ht="12.75" customHeight="1">
      <c r="A45" s="6" t="s">
        <v>48</v>
      </c>
      <c s="6"/>
      <c s="44" t="s">
        <v>5744</v>
      </c>
      <c s="6"/>
      <c s="29" t="s">
        <v>5745</v>
      </c>
      <c s="6"/>
      <c s="6"/>
      <c s="6"/>
      <c s="46">
        <f>0+Q45</f>
      </c>
      <c r="O45">
        <f>0+R45</f>
      </c>
      <c r="Q45">
        <f>0+I46+I50</f>
      </c>
      <c>
        <f>0+O46+O50</f>
      </c>
    </row>
    <row r="46" spans="1:16" ht="12.75">
      <c r="A46" s="26" t="s">
        <v>51</v>
      </c>
      <c s="31" t="s">
        <v>44</v>
      </c>
      <c s="31" t="s">
        <v>5746</v>
      </c>
      <c s="26" t="s">
        <v>53</v>
      </c>
      <c s="32" t="s">
        <v>5747</v>
      </c>
      <c s="33" t="s">
        <v>5727</v>
      </c>
      <c s="34">
        <v>1</v>
      </c>
      <c s="35">
        <v>0</v>
      </c>
      <c s="36">
        <f>ROUND(ROUND(H46,2)*ROUND(G46,3),2)</f>
      </c>
      <c r="O46">
        <f>(I46*21)/100</f>
      </c>
      <c t="s">
        <v>28</v>
      </c>
    </row>
    <row r="47" spans="1:5" ht="12.75">
      <c r="A47" s="37" t="s">
        <v>56</v>
      </c>
      <c r="E47" s="38" t="s">
        <v>5747</v>
      </c>
    </row>
    <row r="48" spans="1:5" ht="12.75">
      <c r="A48" s="39" t="s">
        <v>57</v>
      </c>
      <c r="E48" s="40" t="s">
        <v>53</v>
      </c>
    </row>
    <row r="49" spans="1:5" ht="12.75">
      <c r="A49" t="s">
        <v>58</v>
      </c>
      <c r="E49" s="38" t="s">
        <v>53</v>
      </c>
    </row>
    <row r="50" spans="1:16" ht="12.75">
      <c r="A50" s="26" t="s">
        <v>51</v>
      </c>
      <c s="31" t="s">
        <v>46</v>
      </c>
      <c s="31" t="s">
        <v>5748</v>
      </c>
      <c s="26" t="s">
        <v>53</v>
      </c>
      <c s="32" t="s">
        <v>5749</v>
      </c>
      <c s="33" t="s">
        <v>5727</v>
      </c>
      <c s="34">
        <v>1</v>
      </c>
      <c s="35">
        <v>0</v>
      </c>
      <c s="36">
        <f>ROUND(ROUND(H50,2)*ROUND(G50,3),2)</f>
      </c>
      <c r="O50">
        <f>(I50*21)/100</f>
      </c>
      <c t="s">
        <v>28</v>
      </c>
    </row>
    <row r="51" spans="1:5" ht="12.75">
      <c r="A51" s="37" t="s">
        <v>56</v>
      </c>
      <c r="E51" s="38" t="s">
        <v>5749</v>
      </c>
    </row>
    <row r="52" spans="1:5" ht="12.75">
      <c r="A52" s="39" t="s">
        <v>57</v>
      </c>
      <c r="E52" s="40" t="s">
        <v>53</v>
      </c>
    </row>
    <row r="53" spans="1:5" ht="12.75">
      <c r="A53" t="s">
        <v>58</v>
      </c>
      <c r="E53" s="38" t="s">
        <v>53</v>
      </c>
    </row>
    <row r="54" spans="1:18" ht="12.75" customHeight="1">
      <c r="A54" s="6" t="s">
        <v>48</v>
      </c>
      <c s="6"/>
      <c s="44" t="s">
        <v>5750</v>
      </c>
      <c s="6"/>
      <c s="29" t="s">
        <v>5751</v>
      </c>
      <c s="6"/>
      <c s="6"/>
      <c s="6"/>
      <c s="46">
        <f>0+Q54</f>
      </c>
      <c r="O54">
        <f>0+R54</f>
      </c>
      <c r="Q54">
        <f>0+I55+I59+I63</f>
      </c>
      <c>
        <f>0+O55+O59+O63</f>
      </c>
    </row>
    <row r="55" spans="1:16" ht="12.75">
      <c r="A55" s="26" t="s">
        <v>51</v>
      </c>
      <c s="31" t="s">
        <v>91</v>
      </c>
      <c s="31" t="s">
        <v>5752</v>
      </c>
      <c s="26" t="s">
        <v>53</v>
      </c>
      <c s="32" t="s">
        <v>5751</v>
      </c>
      <c s="33" t="s">
        <v>5727</v>
      </c>
      <c s="34">
        <v>1</v>
      </c>
      <c s="35">
        <v>0</v>
      </c>
      <c s="36">
        <f>ROUND(ROUND(H55,2)*ROUND(G55,3),2)</f>
      </c>
      <c r="O55">
        <f>(I55*21)/100</f>
      </c>
      <c t="s">
        <v>28</v>
      </c>
    </row>
    <row r="56" spans="1:5" ht="12.75">
      <c r="A56" s="37" t="s">
        <v>56</v>
      </c>
      <c r="E56" s="38" t="s">
        <v>5751</v>
      </c>
    </row>
    <row r="57" spans="1:5" ht="12.75">
      <c r="A57" s="39" t="s">
        <v>57</v>
      </c>
      <c r="E57" s="40" t="s">
        <v>53</v>
      </c>
    </row>
    <row r="58" spans="1:5" ht="12.75">
      <c r="A58" t="s">
        <v>58</v>
      </c>
      <c r="E58" s="38" t="s">
        <v>53</v>
      </c>
    </row>
    <row r="59" spans="1:16" ht="12.75">
      <c r="A59" s="26" t="s">
        <v>51</v>
      </c>
      <c s="31" t="s">
        <v>95</v>
      </c>
      <c s="31" t="s">
        <v>5753</v>
      </c>
      <c s="26" t="s">
        <v>53</v>
      </c>
      <c s="32" t="s">
        <v>5754</v>
      </c>
      <c s="33" t="s">
        <v>5727</v>
      </c>
      <c s="34">
        <v>1</v>
      </c>
      <c s="35">
        <v>0</v>
      </c>
      <c s="36">
        <f>ROUND(ROUND(H59,2)*ROUND(G59,3),2)</f>
      </c>
      <c r="O59">
        <f>(I59*21)/100</f>
      </c>
      <c t="s">
        <v>28</v>
      </c>
    </row>
    <row r="60" spans="1:5" ht="12.75">
      <c r="A60" s="37" t="s">
        <v>56</v>
      </c>
      <c r="E60" s="38" t="s">
        <v>5754</v>
      </c>
    </row>
    <row r="61" spans="1:5" ht="12.75">
      <c r="A61" s="39" t="s">
        <v>57</v>
      </c>
      <c r="E61" s="40" t="s">
        <v>53</v>
      </c>
    </row>
    <row r="62" spans="1:5" ht="12.75">
      <c r="A62" t="s">
        <v>58</v>
      </c>
      <c r="E62" s="38" t="s">
        <v>53</v>
      </c>
    </row>
    <row r="63" spans="1:16" ht="12.75">
      <c r="A63" s="26" t="s">
        <v>51</v>
      </c>
      <c s="31" t="s">
        <v>99</v>
      </c>
      <c s="31" t="s">
        <v>5755</v>
      </c>
      <c s="26" t="s">
        <v>53</v>
      </c>
      <c s="32" t="s">
        <v>5756</v>
      </c>
      <c s="33" t="s">
        <v>5727</v>
      </c>
      <c s="34">
        <v>1</v>
      </c>
      <c s="35">
        <v>0</v>
      </c>
      <c s="36">
        <f>ROUND(ROUND(H63,2)*ROUND(G63,3),2)</f>
      </c>
      <c r="O63">
        <f>(I63*21)/100</f>
      </c>
      <c t="s">
        <v>28</v>
      </c>
    </row>
    <row r="64" spans="1:5" ht="12.75">
      <c r="A64" s="37" t="s">
        <v>56</v>
      </c>
      <c r="E64" s="38" t="s">
        <v>5756</v>
      </c>
    </row>
    <row r="65" spans="1:5" ht="12.75">
      <c r="A65" s="39" t="s">
        <v>57</v>
      </c>
      <c r="E65" s="40" t="s">
        <v>53</v>
      </c>
    </row>
    <row r="66" spans="1:5" ht="12.75">
      <c r="A66" t="s">
        <v>58</v>
      </c>
      <c r="E66" s="38" t="s">
        <v>53</v>
      </c>
    </row>
    <row r="67" spans="1:18" ht="12.75" customHeight="1">
      <c r="A67" s="6" t="s">
        <v>48</v>
      </c>
      <c s="6"/>
      <c s="44" t="s">
        <v>5757</v>
      </c>
      <c s="6"/>
      <c s="29" t="s">
        <v>5758</v>
      </c>
      <c s="6"/>
      <c s="6"/>
      <c s="6"/>
      <c s="46">
        <f>0+Q67</f>
      </c>
      <c r="O67">
        <f>0+R67</f>
      </c>
      <c r="Q67">
        <f>0+I68</f>
      </c>
      <c>
        <f>0+O68</f>
      </c>
    </row>
    <row r="68" spans="1:16" ht="12.75">
      <c r="A68" s="26" t="s">
        <v>51</v>
      </c>
      <c s="31" t="s">
        <v>103</v>
      </c>
      <c s="31" t="s">
        <v>5759</v>
      </c>
      <c s="26" t="s">
        <v>53</v>
      </c>
      <c s="32" t="s">
        <v>5758</v>
      </c>
      <c s="33" t="s">
        <v>5727</v>
      </c>
      <c s="34">
        <v>1</v>
      </c>
      <c s="35">
        <v>0</v>
      </c>
      <c s="36">
        <f>ROUND(ROUND(H68,2)*ROUND(G68,3),2)</f>
      </c>
      <c r="O68">
        <f>(I68*21)/100</f>
      </c>
      <c t="s">
        <v>28</v>
      </c>
    </row>
    <row r="69" spans="1:5" ht="12.75">
      <c r="A69" s="37" t="s">
        <v>56</v>
      </c>
      <c r="E69" s="38" t="s">
        <v>5758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0+O10+O43+O56+O69+O78+O119+O132+O189+O202+O207</f>
      </c>
      <c t="s">
        <v>27</v>
      </c>
    </row>
    <row r="3" spans="1:16" ht="15" customHeight="1">
      <c r="A3" t="s">
        <v>12</v>
      </c>
      <c s="12" t="s">
        <v>14</v>
      </c>
      <c s="13" t="s">
        <v>15</v>
      </c>
      <c s="1"/>
      <c s="14" t="s">
        <v>16</v>
      </c>
      <c s="1"/>
      <c s="9"/>
      <c s="8" t="s">
        <v>9135</v>
      </c>
      <c s="41">
        <f>0+I10+I43+I56+I69+I78+I119+I132+I189+I202+I207</f>
      </c>
      <c r="O3" t="s">
        <v>23</v>
      </c>
      <c t="s">
        <v>28</v>
      </c>
    </row>
    <row r="4" spans="1:16" ht="15" customHeight="1">
      <c r="A4" t="s">
        <v>17</v>
      </c>
      <c s="12" t="s">
        <v>18</v>
      </c>
      <c s="13" t="s">
        <v>5715</v>
      </c>
      <c s="1"/>
      <c s="14" t="s">
        <v>5716</v>
      </c>
      <c s="1"/>
      <c s="1"/>
      <c s="11"/>
      <c s="11"/>
      <c r="O4" t="s">
        <v>24</v>
      </c>
      <c t="s">
        <v>28</v>
      </c>
    </row>
    <row r="5" spans="1:16" ht="12.75" customHeight="1">
      <c r="A5" t="s">
        <v>21</v>
      </c>
      <c s="12" t="s">
        <v>18</v>
      </c>
      <c s="13" t="s">
        <v>9131</v>
      </c>
      <c s="1"/>
      <c s="14" t="s">
        <v>9132</v>
      </c>
      <c s="1"/>
      <c s="1"/>
      <c s="1"/>
      <c s="1"/>
      <c r="O5" t="s">
        <v>25</v>
      </c>
      <c t="s">
        <v>28</v>
      </c>
    </row>
    <row r="6" spans="1:9" ht="12.75" customHeight="1">
      <c r="A6" t="s">
        <v>388</v>
      </c>
      <c s="16" t="s">
        <v>22</v>
      </c>
      <c s="17" t="s">
        <v>9135</v>
      </c>
      <c s="6"/>
      <c s="18" t="s">
        <v>6196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28</v>
      </c>
      <c s="27"/>
      <c s="29" t="s">
        <v>5565</v>
      </c>
      <c s="27"/>
      <c s="27"/>
      <c s="27"/>
      <c s="30">
        <f>0+Q10</f>
      </c>
      <c r="O10">
        <f>0+R10</f>
      </c>
      <c r="Q10">
        <f>0+I11+I15+I19+I23+I27+I31+I35+I39</f>
      </c>
      <c>
        <f>0+O11+O15+O19+O23+O27+O31+O35+O39</f>
      </c>
    </row>
    <row r="11" spans="1:16" ht="25.5">
      <c r="A11" s="26" t="s">
        <v>51</v>
      </c>
      <c s="31" t="s">
        <v>38</v>
      </c>
      <c s="31" t="s">
        <v>8752</v>
      </c>
      <c s="26" t="s">
        <v>53</v>
      </c>
      <c s="32" t="s">
        <v>8753</v>
      </c>
      <c s="33" t="s">
        <v>118</v>
      </c>
      <c s="34">
        <v>2.876</v>
      </c>
      <c s="35">
        <v>0</v>
      </c>
      <c s="36">
        <f>ROUND(ROUND(H11,2)*ROUND(G11,3),2)</f>
      </c>
      <c r="O11">
        <f>(I11*21)/100</f>
      </c>
      <c t="s">
        <v>28</v>
      </c>
    </row>
    <row r="12" spans="1:5" ht="25.5">
      <c r="A12" s="37" t="s">
        <v>56</v>
      </c>
      <c r="E12" s="38" t="s">
        <v>8753</v>
      </c>
    </row>
    <row r="13" spans="1:5" ht="51">
      <c r="A13" s="39" t="s">
        <v>57</v>
      </c>
      <c r="E13" s="40" t="s">
        <v>9137</v>
      </c>
    </row>
    <row r="14" spans="1:5" ht="12.75">
      <c r="A14" t="s">
        <v>58</v>
      </c>
      <c r="E14" s="38" t="s">
        <v>53</v>
      </c>
    </row>
    <row r="15" spans="1:16" ht="12.75">
      <c r="A15" s="26" t="s">
        <v>51</v>
      </c>
      <c s="31" t="s">
        <v>40</v>
      </c>
      <c s="31" t="s">
        <v>5775</v>
      </c>
      <c s="26" t="s">
        <v>53</v>
      </c>
      <c s="32" t="s">
        <v>5776</v>
      </c>
      <c s="33" t="s">
        <v>114</v>
      </c>
      <c s="34">
        <v>16.187</v>
      </c>
      <c s="35">
        <v>0</v>
      </c>
      <c s="36">
        <f>ROUND(ROUND(H15,2)*ROUND(G15,3),2)</f>
      </c>
      <c r="O15">
        <f>(I15*21)/100</f>
      </c>
      <c t="s">
        <v>28</v>
      </c>
    </row>
    <row r="16" spans="1:5" ht="12.75">
      <c r="A16" s="37" t="s">
        <v>56</v>
      </c>
      <c r="E16" s="38" t="s">
        <v>5776</v>
      </c>
    </row>
    <row r="17" spans="1:5" ht="51">
      <c r="A17" s="39" t="s">
        <v>57</v>
      </c>
      <c r="E17" s="40" t="s">
        <v>9138</v>
      </c>
    </row>
    <row r="18" spans="1:5" ht="12.75">
      <c r="A18" t="s">
        <v>58</v>
      </c>
      <c r="E18" s="38" t="s">
        <v>53</v>
      </c>
    </row>
    <row r="19" spans="1:16" ht="12.75">
      <c r="A19" s="26" t="s">
        <v>51</v>
      </c>
      <c s="31" t="s">
        <v>27</v>
      </c>
      <c s="31" t="s">
        <v>5778</v>
      </c>
      <c s="26" t="s">
        <v>53</v>
      </c>
      <c s="32" t="s">
        <v>5779</v>
      </c>
      <c s="33" t="s">
        <v>114</v>
      </c>
      <c s="34">
        <v>16.187</v>
      </c>
      <c s="35">
        <v>0</v>
      </c>
      <c s="36">
        <f>ROUND(ROUND(H19,2)*ROUND(G19,3),2)</f>
      </c>
      <c r="O19">
        <f>(I19*21)/100</f>
      </c>
      <c t="s">
        <v>28</v>
      </c>
    </row>
    <row r="20" spans="1:5" ht="12.75">
      <c r="A20" s="37" t="s">
        <v>56</v>
      </c>
      <c r="E20" s="38" t="s">
        <v>5779</v>
      </c>
    </row>
    <row r="21" spans="1:5" ht="51">
      <c r="A21" s="39" t="s">
        <v>57</v>
      </c>
      <c r="E21" s="40" t="s">
        <v>9138</v>
      </c>
    </row>
    <row r="22" spans="1:5" ht="12.75">
      <c r="A22" t="s">
        <v>58</v>
      </c>
      <c r="E22" s="38" t="s">
        <v>53</v>
      </c>
    </row>
    <row r="23" spans="1:16" ht="12.75">
      <c r="A23" s="26" t="s">
        <v>51</v>
      </c>
      <c s="31" t="s">
        <v>76</v>
      </c>
      <c s="31" t="s">
        <v>5781</v>
      </c>
      <c s="26" t="s">
        <v>53</v>
      </c>
      <c s="32" t="s">
        <v>5782</v>
      </c>
      <c s="33" t="s">
        <v>379</v>
      </c>
      <c s="34">
        <v>0.259</v>
      </c>
      <c s="35">
        <v>0</v>
      </c>
      <c s="36">
        <f>ROUND(ROUND(H23,2)*ROUND(G23,3),2)</f>
      </c>
      <c r="O23">
        <f>(I23*21)/100</f>
      </c>
      <c t="s">
        <v>28</v>
      </c>
    </row>
    <row r="24" spans="1:5" ht="12.75">
      <c r="A24" s="37" t="s">
        <v>56</v>
      </c>
      <c r="E24" s="38" t="s">
        <v>5782</v>
      </c>
    </row>
    <row r="25" spans="1:5" ht="51">
      <c r="A25" s="39" t="s">
        <v>57</v>
      </c>
      <c r="E25" s="40" t="s">
        <v>9139</v>
      </c>
    </row>
    <row r="26" spans="1:5" ht="12.75">
      <c r="A26" t="s">
        <v>58</v>
      </c>
      <c r="E26" s="38" t="s">
        <v>53</v>
      </c>
    </row>
    <row r="27" spans="1:16" ht="25.5">
      <c r="A27" s="26" t="s">
        <v>51</v>
      </c>
      <c s="31" t="s">
        <v>81</v>
      </c>
      <c s="31" t="s">
        <v>9140</v>
      </c>
      <c s="26" t="s">
        <v>53</v>
      </c>
      <c s="32" t="s">
        <v>9141</v>
      </c>
      <c s="33" t="s">
        <v>118</v>
      </c>
      <c s="34">
        <v>13</v>
      </c>
      <c s="35">
        <v>0</v>
      </c>
      <c s="36">
        <f>ROUND(ROUND(H27,2)*ROUND(G27,3),2)</f>
      </c>
      <c r="O27">
        <f>(I27*21)/100</f>
      </c>
      <c t="s">
        <v>28</v>
      </c>
    </row>
    <row r="28" spans="1:5" ht="25.5">
      <c r="A28" s="37" t="s">
        <v>56</v>
      </c>
      <c r="E28" s="38" t="s">
        <v>9141</v>
      </c>
    </row>
    <row r="29" spans="1:5" ht="51">
      <c r="A29" s="39" t="s">
        <v>57</v>
      </c>
      <c r="E29" s="40" t="s">
        <v>9142</v>
      </c>
    </row>
    <row r="30" spans="1:5" ht="12.75">
      <c r="A30" t="s">
        <v>58</v>
      </c>
      <c r="E30" s="38" t="s">
        <v>53</v>
      </c>
    </row>
    <row r="31" spans="1:16" ht="12.75">
      <c r="A31" s="26" t="s">
        <v>51</v>
      </c>
      <c s="31" t="s">
        <v>44</v>
      </c>
      <c s="31" t="s">
        <v>9143</v>
      </c>
      <c s="26" t="s">
        <v>53</v>
      </c>
      <c s="32" t="s">
        <v>9144</v>
      </c>
      <c s="33" t="s">
        <v>114</v>
      </c>
      <c s="34">
        <v>40</v>
      </c>
      <c s="35">
        <v>0</v>
      </c>
      <c s="36">
        <f>ROUND(ROUND(H31,2)*ROUND(G31,3),2)</f>
      </c>
      <c r="O31">
        <f>(I31*21)/100</f>
      </c>
      <c t="s">
        <v>28</v>
      </c>
    </row>
    <row r="32" spans="1:5" ht="12.75">
      <c r="A32" s="37" t="s">
        <v>56</v>
      </c>
      <c r="E32" s="38" t="s">
        <v>9144</v>
      </c>
    </row>
    <row r="33" spans="1:5" ht="51">
      <c r="A33" s="39" t="s">
        <v>57</v>
      </c>
      <c r="E33" s="40" t="s">
        <v>9145</v>
      </c>
    </row>
    <row r="34" spans="1:5" ht="12.75">
      <c r="A34" t="s">
        <v>58</v>
      </c>
      <c r="E34" s="38" t="s">
        <v>53</v>
      </c>
    </row>
    <row r="35" spans="1:16" ht="12.75">
      <c r="A35" s="26" t="s">
        <v>51</v>
      </c>
      <c s="31" t="s">
        <v>46</v>
      </c>
      <c s="31" t="s">
        <v>9146</v>
      </c>
      <c s="26" t="s">
        <v>53</v>
      </c>
      <c s="32" t="s">
        <v>9147</v>
      </c>
      <c s="33" t="s">
        <v>114</v>
      </c>
      <c s="34">
        <v>40</v>
      </c>
      <c s="35">
        <v>0</v>
      </c>
      <c s="36">
        <f>ROUND(ROUND(H35,2)*ROUND(G35,3),2)</f>
      </c>
      <c r="O35">
        <f>(I35*21)/100</f>
      </c>
      <c t="s">
        <v>28</v>
      </c>
    </row>
    <row r="36" spans="1:5" ht="12.75">
      <c r="A36" s="37" t="s">
        <v>56</v>
      </c>
      <c r="E36" s="38" t="s">
        <v>9147</v>
      </c>
    </row>
    <row r="37" spans="1:5" ht="51">
      <c r="A37" s="39" t="s">
        <v>57</v>
      </c>
      <c r="E37" s="40" t="s">
        <v>9145</v>
      </c>
    </row>
    <row r="38" spans="1:5" ht="12.75">
      <c r="A38" t="s">
        <v>58</v>
      </c>
      <c r="E38" s="38" t="s">
        <v>53</v>
      </c>
    </row>
    <row r="39" spans="1:16" ht="12.75">
      <c r="A39" s="26" t="s">
        <v>51</v>
      </c>
      <c s="31" t="s">
        <v>91</v>
      </c>
      <c s="31" t="s">
        <v>9148</v>
      </c>
      <c s="26" t="s">
        <v>53</v>
      </c>
      <c s="32" t="s">
        <v>9149</v>
      </c>
      <c s="33" t="s">
        <v>379</v>
      </c>
      <c s="34">
        <v>1.17</v>
      </c>
      <c s="35">
        <v>0</v>
      </c>
      <c s="36">
        <f>ROUND(ROUND(H39,2)*ROUND(G39,3),2)</f>
      </c>
      <c r="O39">
        <f>(I39*21)/100</f>
      </c>
      <c t="s">
        <v>28</v>
      </c>
    </row>
    <row r="40" spans="1:5" ht="12.75">
      <c r="A40" s="37" t="s">
        <v>56</v>
      </c>
      <c r="E40" s="38" t="s">
        <v>9149</v>
      </c>
    </row>
    <row r="41" spans="1:5" ht="76.5">
      <c r="A41" s="39" t="s">
        <v>57</v>
      </c>
      <c r="E41" s="40" t="s">
        <v>9150</v>
      </c>
    </row>
    <row r="42" spans="1:5" ht="12.75">
      <c r="A42" t="s">
        <v>58</v>
      </c>
      <c r="E42" s="38" t="s">
        <v>53</v>
      </c>
    </row>
    <row r="43" spans="1:18" ht="12.75" customHeight="1">
      <c r="A43" s="6" t="s">
        <v>48</v>
      </c>
      <c s="6"/>
      <c s="44" t="s">
        <v>5882</v>
      </c>
      <c s="6"/>
      <c s="29" t="s">
        <v>5883</v>
      </c>
      <c s="6"/>
      <c s="6"/>
      <c s="6"/>
      <c s="46">
        <f>0+Q43</f>
      </c>
      <c r="O43">
        <f>0+R43</f>
      </c>
      <c r="Q43">
        <f>0+I44+I48+I52</f>
      </c>
      <c>
        <f>0+O44+O48+O52</f>
      </c>
    </row>
    <row r="44" spans="1:16" ht="38.25">
      <c r="A44" s="26" t="s">
        <v>51</v>
      </c>
      <c s="31" t="s">
        <v>154</v>
      </c>
      <c s="31" t="s">
        <v>6368</v>
      </c>
      <c s="26" t="s">
        <v>53</v>
      </c>
      <c s="32" t="s">
        <v>6369</v>
      </c>
      <c s="33" t="s">
        <v>114</v>
      </c>
      <c s="34">
        <v>1809.226</v>
      </c>
      <c s="35">
        <v>0</v>
      </c>
      <c s="36">
        <f>ROUND(ROUND(H44,2)*ROUND(G44,3),2)</f>
      </c>
      <c r="O44">
        <f>(I44*21)/100</f>
      </c>
      <c t="s">
        <v>28</v>
      </c>
    </row>
    <row r="45" spans="1:5" ht="38.25">
      <c r="A45" s="37" t="s">
        <v>56</v>
      </c>
      <c r="E45" s="38" t="s">
        <v>6370</v>
      </c>
    </row>
    <row r="46" spans="1:5" ht="102">
      <c r="A46" s="39" t="s">
        <v>57</v>
      </c>
      <c r="E46" s="40" t="s">
        <v>9151</v>
      </c>
    </row>
    <row r="47" spans="1:5" ht="12.75">
      <c r="A47" t="s">
        <v>58</v>
      </c>
      <c r="E47" s="38" t="s">
        <v>53</v>
      </c>
    </row>
    <row r="48" spans="1:16" ht="25.5">
      <c r="A48" s="26" t="s">
        <v>51</v>
      </c>
      <c s="31" t="s">
        <v>347</v>
      </c>
      <c s="31" t="s">
        <v>5884</v>
      </c>
      <c s="26" t="s">
        <v>53</v>
      </c>
      <c s="32" t="s">
        <v>5885</v>
      </c>
      <c s="33" t="s">
        <v>114</v>
      </c>
      <c s="34">
        <v>1573.24</v>
      </c>
      <c s="35">
        <v>0</v>
      </c>
      <c s="36">
        <f>ROUND(ROUND(H48,2)*ROUND(G48,3),2)</f>
      </c>
      <c r="O48">
        <f>(I48*21)/100</f>
      </c>
      <c t="s">
        <v>28</v>
      </c>
    </row>
    <row r="49" spans="1:5" ht="25.5">
      <c r="A49" s="37" t="s">
        <v>56</v>
      </c>
      <c r="E49" s="38" t="s">
        <v>5885</v>
      </c>
    </row>
    <row r="50" spans="1:5" ht="102">
      <c r="A50" s="39" t="s">
        <v>57</v>
      </c>
      <c r="E50" s="40" t="s">
        <v>9152</v>
      </c>
    </row>
    <row r="51" spans="1:5" ht="12.75">
      <c r="A51" t="s">
        <v>58</v>
      </c>
      <c r="E51" s="38" t="s">
        <v>53</v>
      </c>
    </row>
    <row r="52" spans="1:16" ht="25.5">
      <c r="A52" s="26" t="s">
        <v>51</v>
      </c>
      <c s="31" t="s">
        <v>178</v>
      </c>
      <c s="31" t="s">
        <v>5888</v>
      </c>
      <c s="26" t="s">
        <v>53</v>
      </c>
      <c s="32" t="s">
        <v>5889</v>
      </c>
      <c s="33" t="s">
        <v>5878</v>
      </c>
      <c s="34">
        <v>6115.971</v>
      </c>
      <c s="35">
        <v>0</v>
      </c>
      <c s="36">
        <f>ROUND(ROUND(H52,2)*ROUND(G52,3),2)</f>
      </c>
      <c r="O52">
        <f>(I52*21)/100</f>
      </c>
      <c t="s">
        <v>28</v>
      </c>
    </row>
    <row r="53" spans="1:5" ht="25.5">
      <c r="A53" s="37" t="s">
        <v>56</v>
      </c>
      <c r="E53" s="38" t="s">
        <v>5889</v>
      </c>
    </row>
    <row r="54" spans="1:5" ht="12.75">
      <c r="A54" s="39" t="s">
        <v>57</v>
      </c>
      <c r="E54" s="40" t="s">
        <v>53</v>
      </c>
    </row>
    <row r="55" spans="1:5" ht="12.75">
      <c r="A55" t="s">
        <v>58</v>
      </c>
      <c r="E55" s="38" t="s">
        <v>53</v>
      </c>
    </row>
    <row r="56" spans="1:18" ht="12.75" customHeight="1">
      <c r="A56" s="6" t="s">
        <v>48</v>
      </c>
      <c s="6"/>
      <c s="44" t="s">
        <v>5893</v>
      </c>
      <c s="6"/>
      <c s="29" t="s">
        <v>5894</v>
      </c>
      <c s="6"/>
      <c s="6"/>
      <c s="6"/>
      <c s="46">
        <f>0+Q56</f>
      </c>
      <c r="O56">
        <f>0+R56</f>
      </c>
      <c r="Q56">
        <f>0+I57+I61+I65</f>
      </c>
      <c>
        <f>0+O57+O61+O65</f>
      </c>
    </row>
    <row r="57" spans="1:16" ht="12.75">
      <c r="A57" s="26" t="s">
        <v>51</v>
      </c>
      <c s="31" t="s">
        <v>95</v>
      </c>
      <c s="31" t="s">
        <v>6439</v>
      </c>
      <c s="26" t="s">
        <v>53</v>
      </c>
      <c s="32" t="s">
        <v>6440</v>
      </c>
      <c s="33" t="s">
        <v>118</v>
      </c>
      <c s="34">
        <v>47.197</v>
      </c>
      <c s="35">
        <v>0</v>
      </c>
      <c s="36">
        <f>ROUND(ROUND(H57,2)*ROUND(G57,3),2)</f>
      </c>
      <c r="O57">
        <f>(I57*21)/100</f>
      </c>
      <c t="s">
        <v>28</v>
      </c>
    </row>
    <row r="58" spans="1:5" ht="12.75">
      <c r="A58" s="37" t="s">
        <v>56</v>
      </c>
      <c r="E58" s="38" t="s">
        <v>6440</v>
      </c>
    </row>
    <row r="59" spans="1:5" ht="89.25">
      <c r="A59" s="39" t="s">
        <v>57</v>
      </c>
      <c r="E59" s="40" t="s">
        <v>9153</v>
      </c>
    </row>
    <row r="60" spans="1:5" ht="12.75">
      <c r="A60" t="s">
        <v>58</v>
      </c>
      <c r="E60" s="38" t="s">
        <v>53</v>
      </c>
    </row>
    <row r="61" spans="1:16" ht="25.5">
      <c r="A61" s="26" t="s">
        <v>51</v>
      </c>
      <c s="31" t="s">
        <v>302</v>
      </c>
      <c s="31" t="s">
        <v>6459</v>
      </c>
      <c s="26" t="s">
        <v>53</v>
      </c>
      <c s="32" t="s">
        <v>6460</v>
      </c>
      <c s="33" t="s">
        <v>114</v>
      </c>
      <c s="34">
        <v>786.616</v>
      </c>
      <c s="35">
        <v>0</v>
      </c>
      <c s="36">
        <f>ROUND(ROUND(H61,2)*ROUND(G61,3),2)</f>
      </c>
      <c r="O61">
        <f>(I61*21)/100</f>
      </c>
      <c t="s">
        <v>28</v>
      </c>
    </row>
    <row r="62" spans="1:5" ht="25.5">
      <c r="A62" s="37" t="s">
        <v>56</v>
      </c>
      <c r="E62" s="38" t="s">
        <v>6460</v>
      </c>
    </row>
    <row r="63" spans="1:5" ht="63.75">
      <c r="A63" s="39" t="s">
        <v>57</v>
      </c>
      <c r="E63" s="40" t="s">
        <v>9154</v>
      </c>
    </row>
    <row r="64" spans="1:5" ht="12.75">
      <c r="A64" t="s">
        <v>58</v>
      </c>
      <c r="E64" s="38" t="s">
        <v>53</v>
      </c>
    </row>
    <row r="65" spans="1:16" ht="25.5">
      <c r="A65" s="26" t="s">
        <v>51</v>
      </c>
      <c s="31" t="s">
        <v>182</v>
      </c>
      <c s="31" t="s">
        <v>5903</v>
      </c>
      <c s="26" t="s">
        <v>53</v>
      </c>
      <c s="32" t="s">
        <v>5904</v>
      </c>
      <c s="33" t="s">
        <v>5878</v>
      </c>
      <c s="34">
        <v>3126.013</v>
      </c>
      <c s="35">
        <v>0</v>
      </c>
      <c s="36">
        <f>ROUND(ROUND(H65,2)*ROUND(G65,3),2)</f>
      </c>
      <c r="O65">
        <f>(I65*21)/100</f>
      </c>
      <c t="s">
        <v>28</v>
      </c>
    </row>
    <row r="66" spans="1:5" ht="25.5">
      <c r="A66" s="37" t="s">
        <v>56</v>
      </c>
      <c r="E66" s="38" t="s">
        <v>5904</v>
      </c>
    </row>
    <row r="67" spans="1:5" ht="12.75">
      <c r="A67" s="39" t="s">
        <v>57</v>
      </c>
      <c r="E67" s="40" t="s">
        <v>53</v>
      </c>
    </row>
    <row r="68" spans="1:5" ht="12.75">
      <c r="A68" t="s">
        <v>58</v>
      </c>
      <c r="E68" s="38" t="s">
        <v>53</v>
      </c>
    </row>
    <row r="69" spans="1:18" ht="12.75" customHeight="1">
      <c r="A69" s="6" t="s">
        <v>48</v>
      </c>
      <c s="6"/>
      <c s="44" t="s">
        <v>5919</v>
      </c>
      <c s="6"/>
      <c s="29" t="s">
        <v>5920</v>
      </c>
      <c s="6"/>
      <c s="6"/>
      <c s="6"/>
      <c s="46">
        <f>0+Q69</f>
      </c>
      <c r="O69">
        <f>0+R69</f>
      </c>
      <c r="Q69">
        <f>0+I70+I74</f>
      </c>
      <c>
        <f>0+O70+O74</f>
      </c>
    </row>
    <row r="70" spans="1:16" ht="38.25">
      <c r="A70" s="26" t="s">
        <v>51</v>
      </c>
      <c s="31" t="s">
        <v>186</v>
      </c>
      <c s="31" t="s">
        <v>5933</v>
      </c>
      <c s="26" t="s">
        <v>53</v>
      </c>
      <c s="32" t="s">
        <v>5934</v>
      </c>
      <c s="33" t="s">
        <v>5878</v>
      </c>
      <c s="34">
        <v>4672.499</v>
      </c>
      <c s="35">
        <v>0</v>
      </c>
      <c s="36">
        <f>ROUND(ROUND(H70,2)*ROUND(G70,3),2)</f>
      </c>
      <c r="O70">
        <f>(I70*21)/100</f>
      </c>
      <c t="s">
        <v>28</v>
      </c>
    </row>
    <row r="71" spans="1:5" ht="38.25">
      <c r="A71" s="37" t="s">
        <v>56</v>
      </c>
      <c r="E71" s="38" t="s">
        <v>5934</v>
      </c>
    </row>
    <row r="72" spans="1:5" ht="12.75">
      <c r="A72" s="39" t="s">
        <v>57</v>
      </c>
      <c r="E72" s="40" t="s">
        <v>53</v>
      </c>
    </row>
    <row r="73" spans="1:5" ht="12.75">
      <c r="A73" t="s">
        <v>58</v>
      </c>
      <c r="E73" s="38" t="s">
        <v>53</v>
      </c>
    </row>
    <row r="74" spans="1:16" ht="25.5">
      <c r="A74" s="26" t="s">
        <v>51</v>
      </c>
      <c s="31" t="s">
        <v>238</v>
      </c>
      <c s="31" t="s">
        <v>6472</v>
      </c>
      <c s="26" t="s">
        <v>53</v>
      </c>
      <c s="32" t="s">
        <v>6473</v>
      </c>
      <c s="33" t="s">
        <v>114</v>
      </c>
      <c s="34">
        <v>786.616</v>
      </c>
      <c s="35">
        <v>0</v>
      </c>
      <c s="36">
        <f>ROUND(ROUND(H74,2)*ROUND(G74,3),2)</f>
      </c>
      <c r="O74">
        <f>(I74*21)/100</f>
      </c>
      <c t="s">
        <v>28</v>
      </c>
    </row>
    <row r="75" spans="1:5" ht="25.5">
      <c r="A75" s="37" t="s">
        <v>56</v>
      </c>
      <c r="E75" s="38" t="s">
        <v>6473</v>
      </c>
    </row>
    <row r="76" spans="1:5" ht="63.75">
      <c r="A76" s="39" t="s">
        <v>57</v>
      </c>
      <c r="E76" s="40" t="s">
        <v>9154</v>
      </c>
    </row>
    <row r="77" spans="1:5" ht="12.75">
      <c r="A77" t="s">
        <v>58</v>
      </c>
      <c r="E77" s="38" t="s">
        <v>53</v>
      </c>
    </row>
    <row r="78" spans="1:18" ht="12.75" customHeight="1">
      <c r="A78" s="6" t="s">
        <v>48</v>
      </c>
      <c s="6"/>
      <c s="44" t="s">
        <v>5949</v>
      </c>
      <c s="6"/>
      <c s="29" t="s">
        <v>5950</v>
      </c>
      <c s="6"/>
      <c s="6"/>
      <c s="6"/>
      <c s="46">
        <f>0+Q78</f>
      </c>
      <c r="O78">
        <f>0+R78</f>
      </c>
      <c r="Q78">
        <f>0+I79+I83+I87+I91+I95+I99+I103+I107+I111+I115</f>
      </c>
      <c>
        <f>0+O79+O83+O87+O91+O95+O99+O103+O107+O111+O115</f>
      </c>
    </row>
    <row r="79" spans="1:16" ht="38.25">
      <c r="A79" s="26" t="s">
        <v>51</v>
      </c>
      <c s="31" t="s">
        <v>190</v>
      </c>
      <c s="31" t="s">
        <v>5957</v>
      </c>
      <c s="26" t="s">
        <v>53</v>
      </c>
      <c s="32" t="s">
        <v>5958</v>
      </c>
      <c s="33" t="s">
        <v>5878</v>
      </c>
      <c s="34">
        <v>1711.19</v>
      </c>
      <c s="35">
        <v>0</v>
      </c>
      <c s="36">
        <f>ROUND(ROUND(H79,2)*ROUND(G79,3),2)</f>
      </c>
      <c r="O79">
        <f>(I79*21)/100</f>
      </c>
      <c t="s">
        <v>28</v>
      </c>
    </row>
    <row r="80" spans="1:5" ht="38.25">
      <c r="A80" s="37" t="s">
        <v>56</v>
      </c>
      <c r="E80" s="38" t="s">
        <v>5958</v>
      </c>
    </row>
    <row r="81" spans="1:5" ht="12.75">
      <c r="A81" s="39" t="s">
        <v>57</v>
      </c>
      <c r="E81" s="40" t="s">
        <v>53</v>
      </c>
    </row>
    <row r="82" spans="1:5" ht="12.75">
      <c r="A82" t="s">
        <v>58</v>
      </c>
      <c r="E82" s="38" t="s">
        <v>53</v>
      </c>
    </row>
    <row r="83" spans="1:16" ht="12.75">
      <c r="A83" s="26" t="s">
        <v>51</v>
      </c>
      <c s="31" t="s">
        <v>242</v>
      </c>
      <c s="31" t="s">
        <v>9155</v>
      </c>
      <c s="26" t="s">
        <v>53</v>
      </c>
      <c s="32" t="s">
        <v>9156</v>
      </c>
      <c s="33" t="s">
        <v>6556</v>
      </c>
      <c s="34">
        <v>16</v>
      </c>
      <c s="35">
        <v>0</v>
      </c>
      <c s="36">
        <f>ROUND(ROUND(H83,2)*ROUND(G83,3),2)</f>
      </c>
      <c r="O83">
        <f>(I83*21)/100</f>
      </c>
      <c t="s">
        <v>28</v>
      </c>
    </row>
    <row r="84" spans="1:5" ht="12.75">
      <c r="A84" s="37" t="s">
        <v>56</v>
      </c>
      <c r="E84" s="38" t="s">
        <v>9156</v>
      </c>
    </row>
    <row r="85" spans="1:5" ht="12.75">
      <c r="A85" s="39" t="s">
        <v>57</v>
      </c>
      <c r="E85" s="40" t="s">
        <v>53</v>
      </c>
    </row>
    <row r="86" spans="1:5" ht="12.75">
      <c r="A86" t="s">
        <v>58</v>
      </c>
      <c r="E86" s="38" t="s">
        <v>53</v>
      </c>
    </row>
    <row r="87" spans="1:16" ht="12.75">
      <c r="A87" s="26" t="s">
        <v>51</v>
      </c>
      <c s="31" t="s">
        <v>246</v>
      </c>
      <c s="31" t="s">
        <v>9157</v>
      </c>
      <c s="26" t="s">
        <v>53</v>
      </c>
      <c s="32" t="s">
        <v>9158</v>
      </c>
      <c s="33" t="s">
        <v>6556</v>
      </c>
      <c s="34">
        <v>107</v>
      </c>
      <c s="35">
        <v>0</v>
      </c>
      <c s="36">
        <f>ROUND(ROUND(H87,2)*ROUND(G87,3),2)</f>
      </c>
      <c r="O87">
        <f>(I87*21)/100</f>
      </c>
      <c t="s">
        <v>28</v>
      </c>
    </row>
    <row r="88" spans="1:5" ht="12.75">
      <c r="A88" s="37" t="s">
        <v>56</v>
      </c>
      <c r="E88" s="38" t="s">
        <v>9158</v>
      </c>
    </row>
    <row r="89" spans="1:5" ht="12.75">
      <c r="A89" s="39" t="s">
        <v>57</v>
      </c>
      <c r="E89" s="40" t="s">
        <v>53</v>
      </c>
    </row>
    <row r="90" spans="1:5" ht="12.75">
      <c r="A90" t="s">
        <v>58</v>
      </c>
      <c r="E90" s="38" t="s">
        <v>53</v>
      </c>
    </row>
    <row r="91" spans="1:16" ht="25.5">
      <c r="A91" s="26" t="s">
        <v>51</v>
      </c>
      <c s="31" t="s">
        <v>326</v>
      </c>
      <c s="31" t="s">
        <v>9159</v>
      </c>
      <c s="26" t="s">
        <v>53</v>
      </c>
      <c s="32" t="s">
        <v>9160</v>
      </c>
      <c s="33" t="s">
        <v>6556</v>
      </c>
      <c s="34">
        <v>107</v>
      </c>
      <c s="35">
        <v>0</v>
      </c>
      <c s="36">
        <f>ROUND(ROUND(H91,2)*ROUND(G91,3),2)</f>
      </c>
      <c r="O91">
        <f>(I91*21)/100</f>
      </c>
      <c t="s">
        <v>28</v>
      </c>
    </row>
    <row r="92" spans="1:5" ht="25.5">
      <c r="A92" s="37" t="s">
        <v>56</v>
      </c>
      <c r="E92" s="38" t="s">
        <v>9160</v>
      </c>
    </row>
    <row r="93" spans="1:5" ht="12.75">
      <c r="A93" s="39" t="s">
        <v>57</v>
      </c>
      <c r="E93" s="40" t="s">
        <v>53</v>
      </c>
    </row>
    <row r="94" spans="1:5" ht="12.75">
      <c r="A94" t="s">
        <v>58</v>
      </c>
      <c r="E94" s="38" t="s">
        <v>53</v>
      </c>
    </row>
    <row r="95" spans="1:16" ht="25.5">
      <c r="A95" s="26" t="s">
        <v>51</v>
      </c>
      <c s="31" t="s">
        <v>250</v>
      </c>
      <c s="31" t="s">
        <v>9161</v>
      </c>
      <c s="26" t="s">
        <v>53</v>
      </c>
      <c s="32" t="s">
        <v>9162</v>
      </c>
      <c s="33" t="s">
        <v>6556</v>
      </c>
      <c s="34">
        <v>107</v>
      </c>
      <c s="35">
        <v>0</v>
      </c>
      <c s="36">
        <f>ROUND(ROUND(H95,2)*ROUND(G95,3),2)</f>
      </c>
      <c r="O95">
        <f>(I95*21)/100</f>
      </c>
      <c t="s">
        <v>28</v>
      </c>
    </row>
    <row r="96" spans="1:5" ht="25.5">
      <c r="A96" s="37" t="s">
        <v>56</v>
      </c>
      <c r="E96" s="38" t="s">
        <v>9162</v>
      </c>
    </row>
    <row r="97" spans="1:5" ht="12.75">
      <c r="A97" s="39" t="s">
        <v>57</v>
      </c>
      <c r="E97" s="40" t="s">
        <v>53</v>
      </c>
    </row>
    <row r="98" spans="1:5" ht="12.75">
      <c r="A98" t="s">
        <v>58</v>
      </c>
      <c r="E98" s="38" t="s">
        <v>53</v>
      </c>
    </row>
    <row r="99" spans="1:16" ht="25.5">
      <c r="A99" s="26" t="s">
        <v>51</v>
      </c>
      <c s="31" t="s">
        <v>254</v>
      </c>
      <c s="31" t="s">
        <v>9163</v>
      </c>
      <c s="26" t="s">
        <v>53</v>
      </c>
      <c s="32" t="s">
        <v>9164</v>
      </c>
      <c s="33" t="s">
        <v>6556</v>
      </c>
      <c s="34">
        <v>48</v>
      </c>
      <c s="35">
        <v>0</v>
      </c>
      <c s="36">
        <f>ROUND(ROUND(H99,2)*ROUND(G99,3),2)</f>
      </c>
      <c r="O99">
        <f>(I99*21)/100</f>
      </c>
      <c t="s">
        <v>28</v>
      </c>
    </row>
    <row r="100" spans="1:5" ht="25.5">
      <c r="A100" s="37" t="s">
        <v>56</v>
      </c>
      <c r="E100" s="38" t="s">
        <v>9164</v>
      </c>
    </row>
    <row r="101" spans="1:5" ht="12.75">
      <c r="A101" s="39" t="s">
        <v>57</v>
      </c>
      <c r="E101" s="40" t="s">
        <v>53</v>
      </c>
    </row>
    <row r="102" spans="1:5" ht="12.75">
      <c r="A102" t="s">
        <v>58</v>
      </c>
      <c r="E102" s="38" t="s">
        <v>53</v>
      </c>
    </row>
    <row r="103" spans="1:16" ht="25.5">
      <c r="A103" s="26" t="s">
        <v>51</v>
      </c>
      <c s="31" t="s">
        <v>258</v>
      </c>
      <c s="31" t="s">
        <v>9165</v>
      </c>
      <c s="26" t="s">
        <v>53</v>
      </c>
      <c s="32" t="s">
        <v>9166</v>
      </c>
      <c s="33" t="s">
        <v>6556</v>
      </c>
      <c s="34">
        <v>48</v>
      </c>
      <c s="35">
        <v>0</v>
      </c>
      <c s="36">
        <f>ROUND(ROUND(H103,2)*ROUND(G103,3),2)</f>
      </c>
      <c r="O103">
        <f>(I103*21)/100</f>
      </c>
      <c t="s">
        <v>28</v>
      </c>
    </row>
    <row r="104" spans="1:5" ht="25.5">
      <c r="A104" s="37" t="s">
        <v>56</v>
      </c>
      <c r="E104" s="38" t="s">
        <v>9166</v>
      </c>
    </row>
    <row r="105" spans="1:5" ht="12.75">
      <c r="A105" s="39" t="s">
        <v>57</v>
      </c>
      <c r="E105" s="40" t="s">
        <v>53</v>
      </c>
    </row>
    <row r="106" spans="1:5" ht="12.75">
      <c r="A106" t="s">
        <v>58</v>
      </c>
      <c r="E106" s="38" t="s">
        <v>53</v>
      </c>
    </row>
    <row r="107" spans="1:16" ht="12.75">
      <c r="A107" s="26" t="s">
        <v>51</v>
      </c>
      <c s="31" t="s">
        <v>262</v>
      </c>
      <c s="31" t="s">
        <v>9167</v>
      </c>
      <c s="26" t="s">
        <v>53</v>
      </c>
      <c s="32" t="s">
        <v>9158</v>
      </c>
      <c s="33" t="s">
        <v>6556</v>
      </c>
      <c s="34">
        <v>33</v>
      </c>
      <c s="35">
        <v>0</v>
      </c>
      <c s="36">
        <f>ROUND(ROUND(H107,2)*ROUND(G107,3),2)</f>
      </c>
      <c r="O107">
        <f>(I107*21)/100</f>
      </c>
      <c t="s">
        <v>28</v>
      </c>
    </row>
    <row r="108" spans="1:5" ht="12.75">
      <c r="A108" s="37" t="s">
        <v>56</v>
      </c>
      <c r="E108" s="38" t="s">
        <v>9158</v>
      </c>
    </row>
    <row r="109" spans="1:5" ht="12.75">
      <c r="A109" s="39" t="s">
        <v>57</v>
      </c>
      <c r="E109" s="40" t="s">
        <v>53</v>
      </c>
    </row>
    <row r="110" spans="1:5" ht="12.75">
      <c r="A110" t="s">
        <v>58</v>
      </c>
      <c r="E110" s="38" t="s">
        <v>53</v>
      </c>
    </row>
    <row r="111" spans="1:16" ht="25.5">
      <c r="A111" s="26" t="s">
        <v>51</v>
      </c>
      <c s="31" t="s">
        <v>330</v>
      </c>
      <c s="31" t="s">
        <v>9168</v>
      </c>
      <c s="26" t="s">
        <v>53</v>
      </c>
      <c s="32" t="s">
        <v>9160</v>
      </c>
      <c s="33" t="s">
        <v>6556</v>
      </c>
      <c s="34">
        <v>33</v>
      </c>
      <c s="35">
        <v>0</v>
      </c>
      <c s="36">
        <f>ROUND(ROUND(H111,2)*ROUND(G111,3),2)</f>
      </c>
      <c r="O111">
        <f>(I111*21)/100</f>
      </c>
      <c t="s">
        <v>28</v>
      </c>
    </row>
    <row r="112" spans="1:5" ht="25.5">
      <c r="A112" s="37" t="s">
        <v>56</v>
      </c>
      <c r="E112" s="38" t="s">
        <v>9160</v>
      </c>
    </row>
    <row r="113" spans="1:5" ht="12.75">
      <c r="A113" s="39" t="s">
        <v>57</v>
      </c>
      <c r="E113" s="40" t="s">
        <v>53</v>
      </c>
    </row>
    <row r="114" spans="1:5" ht="12.75">
      <c r="A114" t="s">
        <v>58</v>
      </c>
      <c r="E114" s="38" t="s">
        <v>53</v>
      </c>
    </row>
    <row r="115" spans="1:16" ht="25.5">
      <c r="A115" s="26" t="s">
        <v>51</v>
      </c>
      <c s="31" t="s">
        <v>266</v>
      </c>
      <c s="31" t="s">
        <v>9169</v>
      </c>
      <c s="26" t="s">
        <v>53</v>
      </c>
      <c s="32" t="s">
        <v>9170</v>
      </c>
      <c s="33" t="s">
        <v>6556</v>
      </c>
      <c s="34">
        <v>33</v>
      </c>
      <c s="35">
        <v>0</v>
      </c>
      <c s="36">
        <f>ROUND(ROUND(H115,2)*ROUND(G115,3),2)</f>
      </c>
      <c r="O115">
        <f>(I115*21)/100</f>
      </c>
      <c t="s">
        <v>28</v>
      </c>
    </row>
    <row r="116" spans="1:5" ht="25.5">
      <c r="A116" s="37" t="s">
        <v>56</v>
      </c>
      <c r="E116" s="38" t="s">
        <v>9170</v>
      </c>
    </row>
    <row r="117" spans="1:5" ht="12.75">
      <c r="A117" s="39" t="s">
        <v>57</v>
      </c>
      <c r="E117" s="40" t="s">
        <v>53</v>
      </c>
    </row>
    <row r="118" spans="1:5" ht="12.75">
      <c r="A118" t="s">
        <v>58</v>
      </c>
      <c r="E118" s="38" t="s">
        <v>53</v>
      </c>
    </row>
    <row r="119" spans="1:18" ht="12.75" customHeight="1">
      <c r="A119" s="6" t="s">
        <v>48</v>
      </c>
      <c s="6"/>
      <c s="44" t="s">
        <v>5961</v>
      </c>
      <c s="6"/>
      <c s="29" t="s">
        <v>5962</v>
      </c>
      <c s="6"/>
      <c s="6"/>
      <c s="6"/>
      <c s="46">
        <f>0+Q119</f>
      </c>
      <c r="O119">
        <f>0+R119</f>
      </c>
      <c r="Q119">
        <f>0+I120+I124+I128</f>
      </c>
      <c>
        <f>0+O120+O124+O128</f>
      </c>
    </row>
    <row r="120" spans="1:16" ht="25.5">
      <c r="A120" s="26" t="s">
        <v>51</v>
      </c>
      <c s="31" t="s">
        <v>150</v>
      </c>
      <c s="31" t="s">
        <v>9171</v>
      </c>
      <c s="26" t="s">
        <v>53</v>
      </c>
      <c s="32" t="s">
        <v>9172</v>
      </c>
      <c s="33" t="s">
        <v>114</v>
      </c>
      <c s="34">
        <v>351.424</v>
      </c>
      <c s="35">
        <v>0</v>
      </c>
      <c s="36">
        <f>ROUND(ROUND(H120,2)*ROUND(G120,3),2)</f>
      </c>
      <c r="O120">
        <f>(I120*21)/100</f>
      </c>
      <c t="s">
        <v>28</v>
      </c>
    </row>
    <row r="121" spans="1:5" ht="25.5">
      <c r="A121" s="37" t="s">
        <v>56</v>
      </c>
      <c r="E121" s="38" t="s">
        <v>9172</v>
      </c>
    </row>
    <row r="122" spans="1:5" ht="51">
      <c r="A122" s="39" t="s">
        <v>57</v>
      </c>
      <c r="E122" s="40" t="s">
        <v>9173</v>
      </c>
    </row>
    <row r="123" spans="1:5" ht="12.75">
      <c r="A123" t="s">
        <v>58</v>
      </c>
      <c r="E123" s="38" t="s">
        <v>53</v>
      </c>
    </row>
    <row r="124" spans="1:16" ht="25.5">
      <c r="A124" s="26" t="s">
        <v>51</v>
      </c>
      <c s="31" t="s">
        <v>306</v>
      </c>
      <c s="31" t="s">
        <v>9174</v>
      </c>
      <c s="26" t="s">
        <v>53</v>
      </c>
      <c s="32" t="s">
        <v>9175</v>
      </c>
      <c s="33" t="s">
        <v>114</v>
      </c>
      <c s="34">
        <v>351.424</v>
      </c>
      <c s="35">
        <v>0</v>
      </c>
      <c s="36">
        <f>ROUND(ROUND(H124,2)*ROUND(G124,3),2)</f>
      </c>
      <c r="O124">
        <f>(I124*21)/100</f>
      </c>
      <c t="s">
        <v>28</v>
      </c>
    </row>
    <row r="125" spans="1:5" ht="25.5">
      <c r="A125" s="37" t="s">
        <v>56</v>
      </c>
      <c r="E125" s="38" t="s">
        <v>9175</v>
      </c>
    </row>
    <row r="126" spans="1:5" ht="51">
      <c r="A126" s="39" t="s">
        <v>57</v>
      </c>
      <c r="E126" s="40" t="s">
        <v>9173</v>
      </c>
    </row>
    <row r="127" spans="1:5" ht="12.75">
      <c r="A127" t="s">
        <v>58</v>
      </c>
      <c r="E127" s="38" t="s">
        <v>53</v>
      </c>
    </row>
    <row r="128" spans="1:16" ht="25.5">
      <c r="A128" s="26" t="s">
        <v>51</v>
      </c>
      <c s="31" t="s">
        <v>194</v>
      </c>
      <c s="31" t="s">
        <v>5976</v>
      </c>
      <c s="26" t="s">
        <v>53</v>
      </c>
      <c s="32" t="s">
        <v>5977</v>
      </c>
      <c s="33" t="s">
        <v>5878</v>
      </c>
      <c s="34">
        <v>3440.441</v>
      </c>
      <c s="35">
        <v>0</v>
      </c>
      <c s="36">
        <f>ROUND(ROUND(H128,2)*ROUND(G128,3),2)</f>
      </c>
      <c r="O128">
        <f>(I128*21)/100</f>
      </c>
      <c t="s">
        <v>28</v>
      </c>
    </row>
    <row r="129" spans="1:5" ht="25.5">
      <c r="A129" s="37" t="s">
        <v>56</v>
      </c>
      <c r="E129" s="38" t="s">
        <v>5977</v>
      </c>
    </row>
    <row r="130" spans="1:5" ht="12.75">
      <c r="A130" s="39" t="s">
        <v>57</v>
      </c>
      <c r="E130" s="40" t="s">
        <v>53</v>
      </c>
    </row>
    <row r="131" spans="1:5" ht="12.75">
      <c r="A131" t="s">
        <v>58</v>
      </c>
      <c r="E131" s="38" t="s">
        <v>53</v>
      </c>
    </row>
    <row r="132" spans="1:18" ht="12.75" customHeight="1">
      <c r="A132" s="6" t="s">
        <v>48</v>
      </c>
      <c s="6"/>
      <c s="44" t="s">
        <v>5982</v>
      </c>
      <c s="6"/>
      <c s="29" t="s">
        <v>5983</v>
      </c>
      <c s="6"/>
      <c s="6"/>
      <c s="6"/>
      <c s="46">
        <f>0+Q132</f>
      </c>
      <c r="O132">
        <f>0+R132</f>
      </c>
      <c r="Q132">
        <f>0+I133+I137+I141+I145+I149+I153+I157+I161+I165+I169+I173+I177+I181+I185</f>
      </c>
      <c>
        <f>0+O133+O137+O141+O145+O149+O153+O157+O161+O165+O169+O173+O177+O181+O185</f>
      </c>
    </row>
    <row r="133" spans="1:16" ht="12.75">
      <c r="A133" s="26" t="s">
        <v>51</v>
      </c>
      <c s="31" t="s">
        <v>26</v>
      </c>
      <c s="31" t="s">
        <v>9176</v>
      </c>
      <c s="26" t="s">
        <v>53</v>
      </c>
      <c s="32" t="s">
        <v>9177</v>
      </c>
      <c s="33" t="s">
        <v>114</v>
      </c>
      <c s="34">
        <v>351.424</v>
      </c>
      <c s="35">
        <v>0</v>
      </c>
      <c s="36">
        <f>ROUND(ROUND(H133,2)*ROUND(G133,3),2)</f>
      </c>
      <c r="O133">
        <f>(I133*21)/100</f>
      </c>
      <c t="s">
        <v>28</v>
      </c>
    </row>
    <row r="134" spans="1:5" ht="12.75">
      <c r="A134" s="37" t="s">
        <v>56</v>
      </c>
      <c r="E134" s="38" t="s">
        <v>9177</v>
      </c>
    </row>
    <row r="135" spans="1:5" ht="51">
      <c r="A135" s="39" t="s">
        <v>57</v>
      </c>
      <c r="E135" s="40" t="s">
        <v>9173</v>
      </c>
    </row>
    <row r="136" spans="1:5" ht="12.75">
      <c r="A136" t="s">
        <v>58</v>
      </c>
      <c r="E136" s="38" t="s">
        <v>53</v>
      </c>
    </row>
    <row r="137" spans="1:16" ht="12.75">
      <c r="A137" s="26" t="s">
        <v>51</v>
      </c>
      <c s="31" t="s">
        <v>99</v>
      </c>
      <c s="31" t="s">
        <v>6609</v>
      </c>
      <c s="26" t="s">
        <v>53</v>
      </c>
      <c s="32" t="s">
        <v>8897</v>
      </c>
      <c s="33" t="s">
        <v>114</v>
      </c>
      <c s="34">
        <v>571.739</v>
      </c>
      <c s="35">
        <v>0</v>
      </c>
      <c s="36">
        <f>ROUND(ROUND(H137,2)*ROUND(G137,3),2)</f>
      </c>
      <c r="O137">
        <f>(I137*21)/100</f>
      </c>
      <c t="s">
        <v>28</v>
      </c>
    </row>
    <row r="138" spans="1:5" ht="12.75">
      <c r="A138" s="37" t="s">
        <v>56</v>
      </c>
      <c r="E138" s="38" t="s">
        <v>8897</v>
      </c>
    </row>
    <row r="139" spans="1:5" ht="12.75">
      <c r="A139" s="39" t="s">
        <v>57</v>
      </c>
      <c r="E139" s="40" t="s">
        <v>53</v>
      </c>
    </row>
    <row r="140" spans="1:5" ht="12.75">
      <c r="A140" t="s">
        <v>58</v>
      </c>
      <c r="E140" s="38" t="s">
        <v>53</v>
      </c>
    </row>
    <row r="141" spans="1:16" ht="12.75">
      <c r="A141" s="26" t="s">
        <v>51</v>
      </c>
      <c s="31" t="s">
        <v>103</v>
      </c>
      <c s="31" t="s">
        <v>6609</v>
      </c>
      <c s="26" t="s">
        <v>34</v>
      </c>
      <c s="32" t="s">
        <v>8897</v>
      </c>
      <c s="33" t="s">
        <v>114</v>
      </c>
      <c s="34">
        <v>72.571</v>
      </c>
      <c s="35">
        <v>0</v>
      </c>
      <c s="36">
        <f>ROUND(ROUND(H141,2)*ROUND(G141,3),2)</f>
      </c>
      <c r="O141">
        <f>(I141*21)/100</f>
      </c>
      <c t="s">
        <v>28</v>
      </c>
    </row>
    <row r="142" spans="1:5" ht="12.75">
      <c r="A142" s="37" t="s">
        <v>56</v>
      </c>
      <c r="E142" s="38" t="s">
        <v>8897</v>
      </c>
    </row>
    <row r="143" spans="1:5" ht="12.75">
      <c r="A143" s="39" t="s">
        <v>57</v>
      </c>
      <c r="E143" s="40" t="s">
        <v>53</v>
      </c>
    </row>
    <row r="144" spans="1:5" ht="12.75">
      <c r="A144" t="s">
        <v>58</v>
      </c>
      <c r="E144" s="38" t="s">
        <v>53</v>
      </c>
    </row>
    <row r="145" spans="1:16" ht="25.5">
      <c r="A145" s="26" t="s">
        <v>51</v>
      </c>
      <c s="31" t="s">
        <v>158</v>
      </c>
      <c s="31" t="s">
        <v>6633</v>
      </c>
      <c s="26" t="s">
        <v>53</v>
      </c>
      <c s="32" t="s">
        <v>6634</v>
      </c>
      <c s="33" t="s">
        <v>114</v>
      </c>
      <c s="34">
        <v>544.513</v>
      </c>
      <c s="35">
        <v>0</v>
      </c>
      <c s="36">
        <f>ROUND(ROUND(H145,2)*ROUND(G145,3),2)</f>
      </c>
      <c r="O145">
        <f>(I145*21)/100</f>
      </c>
      <c t="s">
        <v>28</v>
      </c>
    </row>
    <row r="146" spans="1:5" ht="25.5">
      <c r="A146" s="37" t="s">
        <v>56</v>
      </c>
      <c r="E146" s="38" t="s">
        <v>6634</v>
      </c>
    </row>
    <row r="147" spans="1:5" ht="178.5">
      <c r="A147" s="39" t="s">
        <v>57</v>
      </c>
      <c r="E147" s="40" t="s">
        <v>9178</v>
      </c>
    </row>
    <row r="148" spans="1:5" ht="12.75">
      <c r="A148" t="s">
        <v>58</v>
      </c>
      <c r="E148" s="38" t="s">
        <v>53</v>
      </c>
    </row>
    <row r="149" spans="1:16" ht="25.5">
      <c r="A149" s="26" t="s">
        <v>51</v>
      </c>
      <c s="31" t="s">
        <v>160</v>
      </c>
      <c s="31" t="s">
        <v>9179</v>
      </c>
      <c s="26" t="s">
        <v>53</v>
      </c>
      <c s="32" t="s">
        <v>9180</v>
      </c>
      <c s="33" t="s">
        <v>114</v>
      </c>
      <c s="34">
        <v>69.115</v>
      </c>
      <c s="35">
        <v>0</v>
      </c>
      <c s="36">
        <f>ROUND(ROUND(H149,2)*ROUND(G149,3),2)</f>
      </c>
      <c r="O149">
        <f>(I149*21)/100</f>
      </c>
      <c t="s">
        <v>28</v>
      </c>
    </row>
    <row r="150" spans="1:5" ht="25.5">
      <c r="A150" s="37" t="s">
        <v>56</v>
      </c>
      <c r="E150" s="38" t="s">
        <v>9180</v>
      </c>
    </row>
    <row r="151" spans="1:5" ht="51">
      <c r="A151" s="39" t="s">
        <v>57</v>
      </c>
      <c r="E151" s="40" t="s">
        <v>9181</v>
      </c>
    </row>
    <row r="152" spans="1:5" ht="12.75">
      <c r="A152" t="s">
        <v>58</v>
      </c>
      <c r="E152" s="38" t="s">
        <v>53</v>
      </c>
    </row>
    <row r="153" spans="1:16" ht="25.5">
      <c r="A153" s="26" t="s">
        <v>51</v>
      </c>
      <c s="31" t="s">
        <v>162</v>
      </c>
      <c s="31" t="s">
        <v>9182</v>
      </c>
      <c s="26" t="s">
        <v>53</v>
      </c>
      <c s="32" t="s">
        <v>9183</v>
      </c>
      <c s="33" t="s">
        <v>114</v>
      </c>
      <c s="34">
        <v>69.115</v>
      </c>
      <c s="35">
        <v>0</v>
      </c>
      <c s="36">
        <f>ROUND(ROUND(H153,2)*ROUND(G153,3),2)</f>
      </c>
      <c r="O153">
        <f>(I153*21)/100</f>
      </c>
      <c t="s">
        <v>28</v>
      </c>
    </row>
    <row r="154" spans="1:5" ht="25.5">
      <c r="A154" s="37" t="s">
        <v>56</v>
      </c>
      <c r="E154" s="38" t="s">
        <v>9183</v>
      </c>
    </row>
    <row r="155" spans="1:5" ht="12.75">
      <c r="A155" s="39" t="s">
        <v>57</v>
      </c>
      <c r="E155" s="40" t="s">
        <v>53</v>
      </c>
    </row>
    <row r="156" spans="1:5" ht="12.75">
      <c r="A156" t="s">
        <v>58</v>
      </c>
      <c r="E156" s="38" t="s">
        <v>53</v>
      </c>
    </row>
    <row r="157" spans="1:16" ht="12.75">
      <c r="A157" s="26" t="s">
        <v>51</v>
      </c>
      <c s="31" t="s">
        <v>166</v>
      </c>
      <c s="31" t="s">
        <v>9184</v>
      </c>
      <c s="26" t="s">
        <v>53</v>
      </c>
      <c s="32" t="s">
        <v>9185</v>
      </c>
      <c s="33" t="s">
        <v>114</v>
      </c>
      <c s="34">
        <v>351.424</v>
      </c>
      <c s="35">
        <v>0</v>
      </c>
      <c s="36">
        <f>ROUND(ROUND(H157,2)*ROUND(G157,3),2)</f>
      </c>
      <c r="O157">
        <f>(I157*21)/100</f>
      </c>
      <c t="s">
        <v>28</v>
      </c>
    </row>
    <row r="158" spans="1:5" ht="12.75">
      <c r="A158" s="37" t="s">
        <v>56</v>
      </c>
      <c r="E158" s="38" t="s">
        <v>9185</v>
      </c>
    </row>
    <row r="159" spans="1:5" ht="51">
      <c r="A159" s="39" t="s">
        <v>57</v>
      </c>
      <c r="E159" s="40" t="s">
        <v>9173</v>
      </c>
    </row>
    <row r="160" spans="1:5" ht="12.75">
      <c r="A160" t="s">
        <v>58</v>
      </c>
      <c r="E160" s="38" t="s">
        <v>53</v>
      </c>
    </row>
    <row r="161" spans="1:16" ht="25.5">
      <c r="A161" s="26" t="s">
        <v>51</v>
      </c>
      <c s="31" t="s">
        <v>198</v>
      </c>
      <c s="31" t="s">
        <v>5984</v>
      </c>
      <c s="26" t="s">
        <v>53</v>
      </c>
      <c s="32" t="s">
        <v>5985</v>
      </c>
      <c s="33" t="s">
        <v>5878</v>
      </c>
      <c s="34">
        <v>62345.636</v>
      </c>
      <c s="35">
        <v>0</v>
      </c>
      <c s="36">
        <f>ROUND(ROUND(H161,2)*ROUND(G161,3),2)</f>
      </c>
      <c r="O161">
        <f>(I161*21)/100</f>
      </c>
      <c t="s">
        <v>28</v>
      </c>
    </row>
    <row r="162" spans="1:5" ht="25.5">
      <c r="A162" s="37" t="s">
        <v>56</v>
      </c>
      <c r="E162" s="38" t="s">
        <v>5985</v>
      </c>
    </row>
    <row r="163" spans="1:5" ht="12.75">
      <c r="A163" s="39" t="s">
        <v>57</v>
      </c>
      <c r="E163" s="40" t="s">
        <v>53</v>
      </c>
    </row>
    <row r="164" spans="1:5" ht="12.75">
      <c r="A164" t="s">
        <v>58</v>
      </c>
      <c r="E164" s="38" t="s">
        <v>53</v>
      </c>
    </row>
    <row r="165" spans="1:16" ht="25.5">
      <c r="A165" s="26" t="s">
        <v>51</v>
      </c>
      <c s="31" t="s">
        <v>270</v>
      </c>
      <c s="31" t="s">
        <v>6696</v>
      </c>
      <c s="26" t="s">
        <v>53</v>
      </c>
      <c s="32" t="s">
        <v>9186</v>
      </c>
      <c s="33" t="s">
        <v>2670</v>
      </c>
      <c s="34">
        <v>2</v>
      </c>
      <c s="35">
        <v>0</v>
      </c>
      <c s="36">
        <f>ROUND(ROUND(H165,2)*ROUND(G165,3),2)</f>
      </c>
      <c r="O165">
        <f>(I165*21)/100</f>
      </c>
      <c t="s">
        <v>28</v>
      </c>
    </row>
    <row r="166" spans="1:5" ht="38.25">
      <c r="A166" s="37" t="s">
        <v>56</v>
      </c>
      <c r="E166" s="38" t="s">
        <v>9187</v>
      </c>
    </row>
    <row r="167" spans="1:5" ht="12.75">
      <c r="A167" s="39" t="s">
        <v>57</v>
      </c>
      <c r="E167" s="40" t="s">
        <v>53</v>
      </c>
    </row>
    <row r="168" spans="1:5" ht="12.75">
      <c r="A168" t="s">
        <v>58</v>
      </c>
      <c r="E168" s="38" t="s">
        <v>53</v>
      </c>
    </row>
    <row r="169" spans="1:16" ht="25.5">
      <c r="A169" s="26" t="s">
        <v>51</v>
      </c>
      <c s="31" t="s">
        <v>274</v>
      </c>
      <c s="31" t="s">
        <v>6699</v>
      </c>
      <c s="26" t="s">
        <v>53</v>
      </c>
      <c s="32" t="s">
        <v>9188</v>
      </c>
      <c s="33" t="s">
        <v>2670</v>
      </c>
      <c s="34">
        <v>38</v>
      </c>
      <c s="35">
        <v>0</v>
      </c>
      <c s="36">
        <f>ROUND(ROUND(H169,2)*ROUND(G169,3),2)</f>
      </c>
      <c r="O169">
        <f>(I169*21)/100</f>
      </c>
      <c t="s">
        <v>28</v>
      </c>
    </row>
    <row r="170" spans="1:5" ht="51">
      <c r="A170" s="37" t="s">
        <v>56</v>
      </c>
      <c r="E170" s="38" t="s">
        <v>9189</v>
      </c>
    </row>
    <row r="171" spans="1:5" ht="12.75">
      <c r="A171" s="39" t="s">
        <v>57</v>
      </c>
      <c r="E171" s="40" t="s">
        <v>53</v>
      </c>
    </row>
    <row r="172" spans="1:5" ht="12.75">
      <c r="A172" t="s">
        <v>58</v>
      </c>
      <c r="E172" s="38" t="s">
        <v>53</v>
      </c>
    </row>
    <row r="173" spans="1:16" ht="38.25">
      <c r="A173" s="26" t="s">
        <v>51</v>
      </c>
      <c s="31" t="s">
        <v>278</v>
      </c>
      <c s="31" t="s">
        <v>6702</v>
      </c>
      <c s="26" t="s">
        <v>53</v>
      </c>
      <c s="32" t="s">
        <v>6812</v>
      </c>
      <c s="33" t="s">
        <v>2670</v>
      </c>
      <c s="34">
        <v>60</v>
      </c>
      <c s="35">
        <v>0</v>
      </c>
      <c s="36">
        <f>ROUND(ROUND(H173,2)*ROUND(G173,3),2)</f>
      </c>
      <c r="O173">
        <f>(I173*21)/100</f>
      </c>
      <c t="s">
        <v>28</v>
      </c>
    </row>
    <row r="174" spans="1:5" ht="63.75">
      <c r="A174" s="37" t="s">
        <v>56</v>
      </c>
      <c r="E174" s="38" t="s">
        <v>9190</v>
      </c>
    </row>
    <row r="175" spans="1:5" ht="12.75">
      <c r="A175" s="39" t="s">
        <v>57</v>
      </c>
      <c r="E175" s="40" t="s">
        <v>53</v>
      </c>
    </row>
    <row r="176" spans="1:5" ht="12.75">
      <c r="A176" t="s">
        <v>58</v>
      </c>
      <c r="E176" s="38" t="s">
        <v>53</v>
      </c>
    </row>
    <row r="177" spans="1:16" ht="38.25">
      <c r="A177" s="26" t="s">
        <v>51</v>
      </c>
      <c s="31" t="s">
        <v>282</v>
      </c>
      <c s="31" t="s">
        <v>6705</v>
      </c>
      <c s="26" t="s">
        <v>53</v>
      </c>
      <c s="32" t="s">
        <v>6812</v>
      </c>
      <c s="33" t="s">
        <v>2670</v>
      </c>
      <c s="34">
        <v>45</v>
      </c>
      <c s="35">
        <v>0</v>
      </c>
      <c s="36">
        <f>ROUND(ROUND(H177,2)*ROUND(G177,3),2)</f>
      </c>
      <c r="O177">
        <f>(I177*21)/100</f>
      </c>
      <c t="s">
        <v>28</v>
      </c>
    </row>
    <row r="178" spans="1:5" ht="63.75">
      <c r="A178" s="37" t="s">
        <v>56</v>
      </c>
      <c r="E178" s="38" t="s">
        <v>9191</v>
      </c>
    </row>
    <row r="179" spans="1:5" ht="12.75">
      <c r="A179" s="39" t="s">
        <v>57</v>
      </c>
      <c r="E179" s="40" t="s">
        <v>53</v>
      </c>
    </row>
    <row r="180" spans="1:5" ht="12.75">
      <c r="A180" t="s">
        <v>58</v>
      </c>
      <c r="E180" s="38" t="s">
        <v>53</v>
      </c>
    </row>
    <row r="181" spans="1:16" ht="25.5">
      <c r="A181" s="26" t="s">
        <v>51</v>
      </c>
      <c s="31" t="s">
        <v>284</v>
      </c>
      <c s="31" t="s">
        <v>6709</v>
      </c>
      <c s="26" t="s">
        <v>53</v>
      </c>
      <c s="32" t="s">
        <v>9192</v>
      </c>
      <c s="33" t="s">
        <v>2670</v>
      </c>
      <c s="34">
        <v>45</v>
      </c>
      <c s="35">
        <v>0</v>
      </c>
      <c s="36">
        <f>ROUND(ROUND(H181,2)*ROUND(G181,3),2)</f>
      </c>
      <c r="O181">
        <f>(I181*21)/100</f>
      </c>
      <c t="s">
        <v>28</v>
      </c>
    </row>
    <row r="182" spans="1:5" ht="51">
      <c r="A182" s="37" t="s">
        <v>56</v>
      </c>
      <c r="E182" s="38" t="s">
        <v>9193</v>
      </c>
    </row>
    <row r="183" spans="1:5" ht="12.75">
      <c r="A183" s="39" t="s">
        <v>57</v>
      </c>
      <c r="E183" s="40" t="s">
        <v>53</v>
      </c>
    </row>
    <row r="184" spans="1:5" ht="12.75">
      <c r="A184" t="s">
        <v>58</v>
      </c>
      <c r="E184" s="38" t="s">
        <v>53</v>
      </c>
    </row>
    <row r="185" spans="1:16" ht="25.5">
      <c r="A185" s="26" t="s">
        <v>51</v>
      </c>
      <c s="31" t="s">
        <v>286</v>
      </c>
      <c s="31" t="s">
        <v>6712</v>
      </c>
      <c s="26" t="s">
        <v>53</v>
      </c>
      <c s="32" t="s">
        <v>9194</v>
      </c>
      <c s="33" t="s">
        <v>2670</v>
      </c>
      <c s="34">
        <v>500</v>
      </c>
      <c s="35">
        <v>0</v>
      </c>
      <c s="36">
        <f>ROUND(ROUND(H185,2)*ROUND(G185,3),2)</f>
      </c>
      <c r="O185">
        <f>(I185*21)/100</f>
      </c>
      <c t="s">
        <v>28</v>
      </c>
    </row>
    <row r="186" spans="1:5" ht="38.25">
      <c r="A186" s="37" t="s">
        <v>56</v>
      </c>
      <c r="E186" s="38" t="s">
        <v>9195</v>
      </c>
    </row>
    <row r="187" spans="1:5" ht="12.75">
      <c r="A187" s="39" t="s">
        <v>57</v>
      </c>
      <c r="E187" s="40" t="s">
        <v>53</v>
      </c>
    </row>
    <row r="188" spans="1:5" ht="12.75">
      <c r="A188" t="s">
        <v>58</v>
      </c>
      <c r="E188" s="38" t="s">
        <v>53</v>
      </c>
    </row>
    <row r="189" spans="1:18" ht="12.75" customHeight="1">
      <c r="A189" s="6" t="s">
        <v>48</v>
      </c>
      <c s="6"/>
      <c s="44" t="s">
        <v>44</v>
      </c>
      <c s="6"/>
      <c s="29" t="s">
        <v>5708</v>
      </c>
      <c s="6"/>
      <c s="6"/>
      <c s="6"/>
      <c s="46">
        <f>0+Q189</f>
      </c>
      <c r="O189">
        <f>0+R189</f>
      </c>
      <c r="Q189">
        <f>0+I190+I194+I198</f>
      </c>
      <c>
        <f>0+O190+O194+O198</f>
      </c>
    </row>
    <row r="190" spans="1:16" ht="12.75">
      <c r="A190" s="26" t="s">
        <v>51</v>
      </c>
      <c s="31" t="s">
        <v>34</v>
      </c>
      <c s="31" t="s">
        <v>7002</v>
      </c>
      <c s="26" t="s">
        <v>53</v>
      </c>
      <c s="32" t="s">
        <v>7003</v>
      </c>
      <c s="33" t="s">
        <v>379</v>
      </c>
      <c s="34">
        <v>47.276</v>
      </c>
      <c s="35">
        <v>0</v>
      </c>
      <c s="36">
        <f>ROUND(ROUND(H190,2)*ROUND(G190,3),2)</f>
      </c>
      <c r="O190">
        <f>(I190*21)/100</f>
      </c>
      <c t="s">
        <v>28</v>
      </c>
    </row>
    <row r="191" spans="1:5" ht="12.75">
      <c r="A191" s="37" t="s">
        <v>56</v>
      </c>
      <c r="E191" s="38" t="s">
        <v>7003</v>
      </c>
    </row>
    <row r="192" spans="1:5" ht="12.75">
      <c r="A192" s="39" t="s">
        <v>57</v>
      </c>
      <c r="E192" s="40" t="s">
        <v>53</v>
      </c>
    </row>
    <row r="193" spans="1:5" ht="12.75">
      <c r="A193" t="s">
        <v>58</v>
      </c>
      <c r="E193" s="38" t="s">
        <v>53</v>
      </c>
    </row>
    <row r="194" spans="1:16" ht="12.75">
      <c r="A194" s="26" t="s">
        <v>51</v>
      </c>
      <c s="31" t="s">
        <v>28</v>
      </c>
      <c s="31" t="s">
        <v>7005</v>
      </c>
      <c s="26" t="s">
        <v>53</v>
      </c>
      <c s="32" t="s">
        <v>7003</v>
      </c>
      <c s="33" t="s">
        <v>379</v>
      </c>
      <c s="34">
        <v>1.696</v>
      </c>
      <c s="35">
        <v>0</v>
      </c>
      <c s="36">
        <f>ROUND(ROUND(H194,2)*ROUND(G194,3),2)</f>
      </c>
      <c r="O194">
        <f>(I194*21)/100</f>
      </c>
      <c t="s">
        <v>28</v>
      </c>
    </row>
    <row r="195" spans="1:5" ht="12.75">
      <c r="A195" s="37" t="s">
        <v>56</v>
      </c>
      <c r="E195" s="38" t="s">
        <v>7003</v>
      </c>
    </row>
    <row r="196" spans="1:5" ht="12.75">
      <c r="A196" s="39" t="s">
        <v>57</v>
      </c>
      <c r="E196" s="40" t="s">
        <v>53</v>
      </c>
    </row>
    <row r="197" spans="1:5" ht="12.75">
      <c r="A197" t="s">
        <v>58</v>
      </c>
      <c r="E197" s="38" t="s">
        <v>53</v>
      </c>
    </row>
    <row r="198" spans="1:16" ht="25.5">
      <c r="A198" s="26" t="s">
        <v>51</v>
      </c>
      <c s="31" t="s">
        <v>170</v>
      </c>
      <c s="31" t="s">
        <v>9196</v>
      </c>
      <c s="26" t="s">
        <v>53</v>
      </c>
      <c s="32" t="s">
        <v>9197</v>
      </c>
      <c s="33" t="s">
        <v>379</v>
      </c>
      <c s="34">
        <v>48.973</v>
      </c>
      <c s="35">
        <v>0</v>
      </c>
      <c s="36">
        <f>ROUND(ROUND(H198,2)*ROUND(G198,3),2)</f>
      </c>
      <c r="O198">
        <f>(I198*21)/100</f>
      </c>
      <c t="s">
        <v>28</v>
      </c>
    </row>
    <row r="199" spans="1:5" ht="25.5">
      <c r="A199" s="37" t="s">
        <v>56</v>
      </c>
      <c r="E199" s="38" t="s">
        <v>9197</v>
      </c>
    </row>
    <row r="200" spans="1:5" ht="12.75">
      <c r="A200" s="39" t="s">
        <v>57</v>
      </c>
      <c r="E200" s="40" t="s">
        <v>53</v>
      </c>
    </row>
    <row r="201" spans="1:5" ht="38.25">
      <c r="A201" t="s">
        <v>58</v>
      </c>
      <c r="E201" s="38" t="s">
        <v>7041</v>
      </c>
    </row>
    <row r="202" spans="1:18" ht="12.75" customHeight="1">
      <c r="A202" s="6" t="s">
        <v>48</v>
      </c>
      <c s="6"/>
      <c s="44" t="s">
        <v>6052</v>
      </c>
      <c s="6"/>
      <c s="29" t="s">
        <v>6053</v>
      </c>
      <c s="6"/>
      <c s="6"/>
      <c s="6"/>
      <c s="46">
        <f>0+Q202</f>
      </c>
      <c r="O202">
        <f>0+R202</f>
      </c>
      <c r="Q202">
        <f>0+I203</f>
      </c>
      <c>
        <f>0+O203</f>
      </c>
    </row>
    <row r="203" spans="1:16" ht="38.25">
      <c r="A203" s="26" t="s">
        <v>51</v>
      </c>
      <c s="31" t="s">
        <v>174</v>
      </c>
      <c s="31" t="s">
        <v>9198</v>
      </c>
      <c s="26" t="s">
        <v>53</v>
      </c>
      <c s="32" t="s">
        <v>9199</v>
      </c>
      <c s="33" t="s">
        <v>379</v>
      </c>
      <c s="34">
        <v>90.356</v>
      </c>
      <c s="35">
        <v>0</v>
      </c>
      <c s="36">
        <f>ROUND(ROUND(H203,2)*ROUND(G203,3),2)</f>
      </c>
      <c r="O203">
        <f>(I203*21)/100</f>
      </c>
      <c t="s">
        <v>28</v>
      </c>
    </row>
    <row r="204" spans="1:5" ht="38.25">
      <c r="A204" s="37" t="s">
        <v>56</v>
      </c>
      <c r="E204" s="38" t="s">
        <v>9200</v>
      </c>
    </row>
    <row r="205" spans="1:5" ht="12.75">
      <c r="A205" s="39" t="s">
        <v>57</v>
      </c>
      <c r="E205" s="40" t="s">
        <v>53</v>
      </c>
    </row>
    <row r="206" spans="1:5" ht="12.75">
      <c r="A206" t="s">
        <v>58</v>
      </c>
      <c r="E206" s="38" t="s">
        <v>53</v>
      </c>
    </row>
    <row r="207" spans="1:18" ht="12.75" customHeight="1">
      <c r="A207" s="6" t="s">
        <v>48</v>
      </c>
      <c s="6"/>
      <c s="44" t="s">
        <v>7184</v>
      </c>
      <c s="6"/>
      <c s="29" t="s">
        <v>1995</v>
      </c>
      <c s="6"/>
      <c s="6"/>
      <c s="6"/>
      <c s="46">
        <f>0+Q207</f>
      </c>
      <c r="O207">
        <f>0+R207</f>
      </c>
      <c r="Q207">
        <f>0+I208+I212+I216+I220+I224+I228+I232+I236+I240+I244+I248+I252+I256</f>
      </c>
      <c>
        <f>0+O208+O212+O216+O220+O224+O228+O232+O236+O240+O244+O248+O252+O256</f>
      </c>
    </row>
    <row r="208" spans="1:16" ht="25.5">
      <c r="A208" s="26" t="s">
        <v>51</v>
      </c>
      <c s="31" t="s">
        <v>202</v>
      </c>
      <c s="31" t="s">
        <v>7186</v>
      </c>
      <c s="26" t="s">
        <v>53</v>
      </c>
      <c s="32" t="s">
        <v>9201</v>
      </c>
      <c s="33" t="s">
        <v>966</v>
      </c>
      <c s="34">
        <v>8</v>
      </c>
      <c s="35">
        <v>0</v>
      </c>
      <c s="36">
        <f>ROUND(ROUND(H208,2)*ROUND(G208,3),2)</f>
      </c>
      <c r="O208">
        <f>(I208*21)/100</f>
      </c>
      <c t="s">
        <v>28</v>
      </c>
    </row>
    <row r="209" spans="1:5" ht="25.5">
      <c r="A209" s="37" t="s">
        <v>56</v>
      </c>
      <c r="E209" s="38" t="s">
        <v>9201</v>
      </c>
    </row>
    <row r="210" spans="1:5" ht="12.75">
      <c r="A210" s="39" t="s">
        <v>57</v>
      </c>
      <c r="E210" s="40" t="s">
        <v>53</v>
      </c>
    </row>
    <row r="211" spans="1:5" ht="12.75">
      <c r="A211" t="s">
        <v>58</v>
      </c>
      <c r="E211" s="38" t="s">
        <v>53</v>
      </c>
    </row>
    <row r="212" spans="1:16" ht="25.5">
      <c r="A212" s="26" t="s">
        <v>51</v>
      </c>
      <c s="31" t="s">
        <v>206</v>
      </c>
      <c s="31" t="s">
        <v>7190</v>
      </c>
      <c s="26" t="s">
        <v>53</v>
      </c>
      <c s="32" t="s">
        <v>9202</v>
      </c>
      <c s="33" t="s">
        <v>55</v>
      </c>
      <c s="34">
        <v>45</v>
      </c>
      <c s="35">
        <v>0</v>
      </c>
      <c s="36">
        <f>ROUND(ROUND(H212,2)*ROUND(G212,3),2)</f>
      </c>
      <c r="O212">
        <f>(I212*21)/100</f>
      </c>
      <c t="s">
        <v>28</v>
      </c>
    </row>
    <row r="213" spans="1:5" ht="25.5">
      <c r="A213" s="37" t="s">
        <v>56</v>
      </c>
      <c r="E213" s="38" t="s">
        <v>9202</v>
      </c>
    </row>
    <row r="214" spans="1:5" ht="12.75">
      <c r="A214" s="39" t="s">
        <v>57</v>
      </c>
      <c r="E214" s="40" t="s">
        <v>53</v>
      </c>
    </row>
    <row r="215" spans="1:5" ht="12.75">
      <c r="A215" t="s">
        <v>58</v>
      </c>
      <c r="E215" s="38" t="s">
        <v>53</v>
      </c>
    </row>
    <row r="216" spans="1:16" ht="25.5">
      <c r="A216" s="26" t="s">
        <v>51</v>
      </c>
      <c s="31" t="s">
        <v>310</v>
      </c>
      <c s="31" t="s">
        <v>7190</v>
      </c>
      <c s="26" t="s">
        <v>34</v>
      </c>
      <c s="32" t="s">
        <v>9203</v>
      </c>
      <c s="33" t="s">
        <v>55</v>
      </c>
      <c s="34">
        <v>50</v>
      </c>
      <c s="35">
        <v>0</v>
      </c>
      <c s="36">
        <f>ROUND(ROUND(H216,2)*ROUND(G216,3),2)</f>
      </c>
      <c r="O216">
        <f>(I216*21)/100</f>
      </c>
      <c t="s">
        <v>28</v>
      </c>
    </row>
    <row r="217" spans="1:5" ht="25.5">
      <c r="A217" s="37" t="s">
        <v>56</v>
      </c>
      <c r="E217" s="38" t="s">
        <v>9203</v>
      </c>
    </row>
    <row r="218" spans="1:5" ht="12.75">
      <c r="A218" s="39" t="s">
        <v>57</v>
      </c>
      <c r="E218" s="40" t="s">
        <v>53</v>
      </c>
    </row>
    <row r="219" spans="1:5" ht="12.75">
      <c r="A219" t="s">
        <v>58</v>
      </c>
      <c r="E219" s="38" t="s">
        <v>53</v>
      </c>
    </row>
    <row r="220" spans="1:16" ht="25.5">
      <c r="A220" s="26" t="s">
        <v>51</v>
      </c>
      <c s="31" t="s">
        <v>314</v>
      </c>
      <c s="31" t="s">
        <v>7193</v>
      </c>
      <c s="26" t="s">
        <v>53</v>
      </c>
      <c s="32" t="s">
        <v>9204</v>
      </c>
      <c s="33" t="s">
        <v>373</v>
      </c>
      <c s="34">
        <v>1</v>
      </c>
      <c s="35">
        <v>0</v>
      </c>
      <c s="36">
        <f>ROUND(ROUND(H220,2)*ROUND(G220,3),2)</f>
      </c>
      <c r="O220">
        <f>(I220*21)/100</f>
      </c>
      <c t="s">
        <v>28</v>
      </c>
    </row>
    <row r="221" spans="1:5" ht="25.5">
      <c r="A221" s="37" t="s">
        <v>56</v>
      </c>
      <c r="E221" s="38" t="s">
        <v>9204</v>
      </c>
    </row>
    <row r="222" spans="1:5" ht="12.75">
      <c r="A222" s="39" t="s">
        <v>57</v>
      </c>
      <c r="E222" s="40" t="s">
        <v>53</v>
      </c>
    </row>
    <row r="223" spans="1:5" ht="12.75">
      <c r="A223" t="s">
        <v>58</v>
      </c>
      <c r="E223" s="38" t="s">
        <v>53</v>
      </c>
    </row>
    <row r="224" spans="1:16" ht="25.5">
      <c r="A224" s="26" t="s">
        <v>51</v>
      </c>
      <c s="31" t="s">
        <v>318</v>
      </c>
      <c s="31" t="s">
        <v>7196</v>
      </c>
      <c s="26" t="s">
        <v>53</v>
      </c>
      <c s="32" t="s">
        <v>9205</v>
      </c>
      <c s="33" t="s">
        <v>373</v>
      </c>
      <c s="34">
        <v>1</v>
      </c>
      <c s="35">
        <v>0</v>
      </c>
      <c s="36">
        <f>ROUND(ROUND(H224,2)*ROUND(G224,3),2)</f>
      </c>
      <c r="O224">
        <f>(I224*21)/100</f>
      </c>
      <c t="s">
        <v>28</v>
      </c>
    </row>
    <row r="225" spans="1:5" ht="38.25">
      <c r="A225" s="37" t="s">
        <v>56</v>
      </c>
      <c r="E225" s="38" t="s">
        <v>9206</v>
      </c>
    </row>
    <row r="226" spans="1:5" ht="12.75">
      <c r="A226" s="39" t="s">
        <v>57</v>
      </c>
      <c r="E226" s="40" t="s">
        <v>53</v>
      </c>
    </row>
    <row r="227" spans="1:5" ht="12.75">
      <c r="A227" t="s">
        <v>58</v>
      </c>
      <c r="E227" s="38" t="s">
        <v>53</v>
      </c>
    </row>
    <row r="228" spans="1:16" ht="25.5">
      <c r="A228" s="26" t="s">
        <v>51</v>
      </c>
      <c s="31" t="s">
        <v>210</v>
      </c>
      <c s="31" t="s">
        <v>7200</v>
      </c>
      <c s="26" t="s">
        <v>53</v>
      </c>
      <c s="32" t="s">
        <v>9207</v>
      </c>
      <c s="33" t="s">
        <v>966</v>
      </c>
      <c s="34">
        <v>2</v>
      </c>
      <c s="35">
        <v>0</v>
      </c>
      <c s="36">
        <f>ROUND(ROUND(H228,2)*ROUND(G228,3),2)</f>
      </c>
      <c r="O228">
        <f>(I228*21)/100</f>
      </c>
      <c t="s">
        <v>28</v>
      </c>
    </row>
    <row r="229" spans="1:5" ht="25.5">
      <c r="A229" s="37" t="s">
        <v>56</v>
      </c>
      <c r="E229" s="38" t="s">
        <v>9207</v>
      </c>
    </row>
    <row r="230" spans="1:5" ht="12.75">
      <c r="A230" s="39" t="s">
        <v>57</v>
      </c>
      <c r="E230" s="40" t="s">
        <v>53</v>
      </c>
    </row>
    <row r="231" spans="1:5" ht="12.75">
      <c r="A231" t="s">
        <v>58</v>
      </c>
      <c r="E231" s="38" t="s">
        <v>53</v>
      </c>
    </row>
    <row r="232" spans="1:16" ht="25.5">
      <c r="A232" s="26" t="s">
        <v>51</v>
      </c>
      <c s="31" t="s">
        <v>214</v>
      </c>
      <c s="31" t="s">
        <v>7202</v>
      </c>
      <c s="26" t="s">
        <v>53</v>
      </c>
      <c s="32" t="s">
        <v>7247</v>
      </c>
      <c s="33" t="s">
        <v>966</v>
      </c>
      <c s="34">
        <v>19</v>
      </c>
      <c s="35">
        <v>0</v>
      </c>
      <c s="36">
        <f>ROUND(ROUND(H232,2)*ROUND(G232,3),2)</f>
      </c>
      <c r="O232">
        <f>(I232*21)/100</f>
      </c>
      <c t="s">
        <v>28</v>
      </c>
    </row>
    <row r="233" spans="1:5" ht="38.25">
      <c r="A233" s="37" t="s">
        <v>56</v>
      </c>
      <c r="E233" s="38" t="s">
        <v>9208</v>
      </c>
    </row>
    <row r="234" spans="1:5" ht="12.75">
      <c r="A234" s="39" t="s">
        <v>57</v>
      </c>
      <c r="E234" s="40" t="s">
        <v>53</v>
      </c>
    </row>
    <row r="235" spans="1:5" ht="12.75">
      <c r="A235" t="s">
        <v>58</v>
      </c>
      <c r="E235" s="38" t="s">
        <v>53</v>
      </c>
    </row>
    <row r="236" spans="1:16" ht="25.5">
      <c r="A236" s="26" t="s">
        <v>51</v>
      </c>
      <c s="31" t="s">
        <v>218</v>
      </c>
      <c s="31" t="s">
        <v>7205</v>
      </c>
      <c s="26" t="s">
        <v>53</v>
      </c>
      <c s="32" t="s">
        <v>7254</v>
      </c>
      <c s="33" t="s">
        <v>966</v>
      </c>
      <c s="34">
        <v>10</v>
      </c>
      <c s="35">
        <v>0</v>
      </c>
      <c s="36">
        <f>ROUND(ROUND(H236,2)*ROUND(G236,3),2)</f>
      </c>
      <c r="O236">
        <f>(I236*21)/100</f>
      </c>
      <c t="s">
        <v>28</v>
      </c>
    </row>
    <row r="237" spans="1:5" ht="38.25">
      <c r="A237" s="37" t="s">
        <v>56</v>
      </c>
      <c r="E237" s="38" t="s">
        <v>9209</v>
      </c>
    </row>
    <row r="238" spans="1:5" ht="12.75">
      <c r="A238" s="39" t="s">
        <v>57</v>
      </c>
      <c r="E238" s="40" t="s">
        <v>53</v>
      </c>
    </row>
    <row r="239" spans="1:5" ht="12.75">
      <c r="A239" t="s">
        <v>58</v>
      </c>
      <c r="E239" s="38" t="s">
        <v>53</v>
      </c>
    </row>
    <row r="240" spans="1:16" ht="38.25">
      <c r="A240" s="26" t="s">
        <v>51</v>
      </c>
      <c s="31" t="s">
        <v>222</v>
      </c>
      <c s="31" t="s">
        <v>7208</v>
      </c>
      <c s="26" t="s">
        <v>53</v>
      </c>
      <c s="32" t="s">
        <v>9210</v>
      </c>
      <c s="33" t="s">
        <v>55</v>
      </c>
      <c s="34">
        <v>115</v>
      </c>
      <c s="35">
        <v>0</v>
      </c>
      <c s="36">
        <f>ROUND(ROUND(H240,2)*ROUND(G240,3),2)</f>
      </c>
      <c r="O240">
        <f>(I240*21)/100</f>
      </c>
      <c t="s">
        <v>28</v>
      </c>
    </row>
    <row r="241" spans="1:5" ht="38.25">
      <c r="A241" s="37" t="s">
        <v>56</v>
      </c>
      <c r="E241" s="38" t="s">
        <v>9211</v>
      </c>
    </row>
    <row r="242" spans="1:5" ht="12.75">
      <c r="A242" s="39" t="s">
        <v>57</v>
      </c>
      <c r="E242" s="40" t="s">
        <v>53</v>
      </c>
    </row>
    <row r="243" spans="1:5" ht="12.75">
      <c r="A243" t="s">
        <v>58</v>
      </c>
      <c r="E243" s="38" t="s">
        <v>53</v>
      </c>
    </row>
    <row r="244" spans="1:16" ht="25.5">
      <c r="A244" s="26" t="s">
        <v>51</v>
      </c>
      <c s="31" t="s">
        <v>226</v>
      </c>
      <c s="31" t="s">
        <v>7211</v>
      </c>
      <c s="26" t="s">
        <v>53</v>
      </c>
      <c s="32" t="s">
        <v>9212</v>
      </c>
      <c s="33" t="s">
        <v>373</v>
      </c>
      <c s="34">
        <v>1</v>
      </c>
      <c s="35">
        <v>0</v>
      </c>
      <c s="36">
        <f>ROUND(ROUND(H244,2)*ROUND(G244,3),2)</f>
      </c>
      <c r="O244">
        <f>(I244*21)/100</f>
      </c>
      <c t="s">
        <v>28</v>
      </c>
    </row>
    <row r="245" spans="1:5" ht="25.5">
      <c r="A245" s="37" t="s">
        <v>56</v>
      </c>
      <c r="E245" s="38" t="s">
        <v>9212</v>
      </c>
    </row>
    <row r="246" spans="1:5" ht="12.75">
      <c r="A246" s="39" t="s">
        <v>57</v>
      </c>
      <c r="E246" s="40" t="s">
        <v>53</v>
      </c>
    </row>
    <row r="247" spans="1:5" ht="12.75">
      <c r="A247" t="s">
        <v>58</v>
      </c>
      <c r="E247" s="38" t="s">
        <v>53</v>
      </c>
    </row>
    <row r="248" spans="1:16" ht="25.5">
      <c r="A248" s="26" t="s">
        <v>51</v>
      </c>
      <c s="31" t="s">
        <v>230</v>
      </c>
      <c s="31" t="s">
        <v>7213</v>
      </c>
      <c s="26" t="s">
        <v>53</v>
      </c>
      <c s="32" t="s">
        <v>9213</v>
      </c>
      <c s="33" t="s">
        <v>55</v>
      </c>
      <c s="34">
        <v>12</v>
      </c>
      <c s="35">
        <v>0</v>
      </c>
      <c s="36">
        <f>ROUND(ROUND(H248,2)*ROUND(G248,3),2)</f>
      </c>
      <c r="O248">
        <f>(I248*21)/100</f>
      </c>
      <c t="s">
        <v>28</v>
      </c>
    </row>
    <row r="249" spans="1:5" ht="25.5">
      <c r="A249" s="37" t="s">
        <v>56</v>
      </c>
      <c r="E249" s="38" t="s">
        <v>9213</v>
      </c>
    </row>
    <row r="250" spans="1:5" ht="12.75">
      <c r="A250" s="39" t="s">
        <v>57</v>
      </c>
      <c r="E250" s="40" t="s">
        <v>53</v>
      </c>
    </row>
    <row r="251" spans="1:5" ht="12.75">
      <c r="A251" t="s">
        <v>58</v>
      </c>
      <c r="E251" s="38" t="s">
        <v>53</v>
      </c>
    </row>
    <row r="252" spans="1:16" ht="25.5">
      <c r="A252" s="26" t="s">
        <v>51</v>
      </c>
      <c s="31" t="s">
        <v>322</v>
      </c>
      <c s="31" t="s">
        <v>7213</v>
      </c>
      <c s="26" t="s">
        <v>34</v>
      </c>
      <c s="32" t="s">
        <v>9214</v>
      </c>
      <c s="33" t="s">
        <v>55</v>
      </c>
      <c s="34">
        <v>6</v>
      </c>
      <c s="35">
        <v>0</v>
      </c>
      <c s="36">
        <f>ROUND(ROUND(H252,2)*ROUND(G252,3),2)</f>
      </c>
      <c r="O252">
        <f>(I252*21)/100</f>
      </c>
      <c t="s">
        <v>28</v>
      </c>
    </row>
    <row r="253" spans="1:5" ht="25.5">
      <c r="A253" s="37" t="s">
        <v>56</v>
      </c>
      <c r="E253" s="38" t="s">
        <v>9214</v>
      </c>
    </row>
    <row r="254" spans="1:5" ht="12.75">
      <c r="A254" s="39" t="s">
        <v>57</v>
      </c>
      <c r="E254" s="40" t="s">
        <v>53</v>
      </c>
    </row>
    <row r="255" spans="1:5" ht="12.75">
      <c r="A255" t="s">
        <v>58</v>
      </c>
      <c r="E255" s="38" t="s">
        <v>53</v>
      </c>
    </row>
    <row r="256" spans="1:16" ht="25.5">
      <c r="A256" s="26" t="s">
        <v>51</v>
      </c>
      <c s="31" t="s">
        <v>234</v>
      </c>
      <c s="31" t="s">
        <v>7213</v>
      </c>
      <c s="26" t="s">
        <v>28</v>
      </c>
      <c s="32" t="s">
        <v>9215</v>
      </c>
      <c s="33" t="s">
        <v>55</v>
      </c>
      <c s="34">
        <v>12</v>
      </c>
      <c s="35">
        <v>0</v>
      </c>
      <c s="36">
        <f>ROUND(ROUND(H256,2)*ROUND(G256,3),2)</f>
      </c>
      <c r="O256">
        <f>(I256*21)/100</f>
      </c>
      <c t="s">
        <v>28</v>
      </c>
    </row>
    <row r="257" spans="1:5" ht="25.5">
      <c r="A257" s="37" t="s">
        <v>56</v>
      </c>
      <c r="E257" s="38" t="s">
        <v>9215</v>
      </c>
    </row>
    <row r="258" spans="1:5" ht="12.75">
      <c r="A258" s="39" t="s">
        <v>57</v>
      </c>
      <c r="E258" s="40" t="s">
        <v>53</v>
      </c>
    </row>
    <row r="259" spans="1:5" ht="12.75">
      <c r="A259" t="s">
        <v>58</v>
      </c>
      <c r="E25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5719</v>
      </c>
      <c s="41">
        <f>0+I10+I31+I36+I45+I54+I67</f>
      </c>
      <c r="O3" t="s">
        <v>23</v>
      </c>
      <c t="s">
        <v>28</v>
      </c>
    </row>
    <row r="4" spans="1:16" ht="15" customHeight="1">
      <c r="A4" t="s">
        <v>17</v>
      </c>
      <c s="12" t="s">
        <v>18</v>
      </c>
      <c s="13" t="s">
        <v>5715</v>
      </c>
      <c s="1"/>
      <c s="14" t="s">
        <v>5716</v>
      </c>
      <c s="1"/>
      <c s="1"/>
      <c s="11"/>
      <c s="11"/>
      <c r="O4" t="s">
        <v>24</v>
      </c>
      <c t="s">
        <v>28</v>
      </c>
    </row>
    <row r="5" spans="1:16" ht="12.75" customHeight="1">
      <c r="A5" t="s">
        <v>21</v>
      </c>
      <c s="12" t="s">
        <v>18</v>
      </c>
      <c s="13" t="s">
        <v>9216</v>
      </c>
      <c s="1"/>
      <c s="14" t="s">
        <v>9217</v>
      </c>
      <c s="1"/>
      <c s="1"/>
      <c s="1"/>
      <c s="1"/>
      <c r="O5" t="s">
        <v>25</v>
      </c>
      <c t="s">
        <v>28</v>
      </c>
    </row>
    <row r="6" spans="1:9" ht="12.75" customHeight="1">
      <c r="A6" t="s">
        <v>388</v>
      </c>
      <c s="16" t="s">
        <v>22</v>
      </c>
      <c s="17" t="s">
        <v>5719</v>
      </c>
      <c s="6"/>
      <c s="18" t="s">
        <v>5720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5723</v>
      </c>
      <c s="27"/>
      <c s="29" t="s">
        <v>5724</v>
      </c>
      <c s="27"/>
      <c s="27"/>
      <c s="27"/>
      <c s="30">
        <f>0+Q10</f>
      </c>
      <c r="O10">
        <f>0+R10</f>
      </c>
      <c r="Q10">
        <f>0+I11+I15+I19+I23+I27</f>
      </c>
      <c>
        <f>0+O11+O15+O19+O23+O27</f>
      </c>
    </row>
    <row r="11" spans="1:16" ht="12.75">
      <c r="A11" s="26" t="s">
        <v>51</v>
      </c>
      <c s="31" t="s">
        <v>34</v>
      </c>
      <c s="31" t="s">
        <v>5725</v>
      </c>
      <c s="26" t="s">
        <v>53</v>
      </c>
      <c s="32" t="s">
        <v>5726</v>
      </c>
      <c s="33" t="s">
        <v>5727</v>
      </c>
      <c s="34">
        <v>1</v>
      </c>
      <c s="35">
        <v>0</v>
      </c>
      <c s="36">
        <f>ROUND(ROUND(H11,2)*ROUND(G11,3),2)</f>
      </c>
      <c r="O11">
        <f>(I11*21)/100</f>
      </c>
      <c t="s">
        <v>28</v>
      </c>
    </row>
    <row r="12" spans="1:5" ht="12.75">
      <c r="A12" s="37" t="s">
        <v>56</v>
      </c>
      <c r="E12" s="38" t="s">
        <v>5726</v>
      </c>
    </row>
    <row r="13" spans="1:5" ht="12.75">
      <c r="A13" s="39" t="s">
        <v>57</v>
      </c>
      <c r="E13" s="40" t="s">
        <v>53</v>
      </c>
    </row>
    <row r="14" spans="1:5" ht="12.75">
      <c r="A14" t="s">
        <v>58</v>
      </c>
      <c r="E14" s="38" t="s">
        <v>53</v>
      </c>
    </row>
    <row r="15" spans="1:16" ht="12.75">
      <c r="A15" s="26" t="s">
        <v>51</v>
      </c>
      <c s="31" t="s">
        <v>28</v>
      </c>
      <c s="31" t="s">
        <v>5728</v>
      </c>
      <c s="26" t="s">
        <v>53</v>
      </c>
      <c s="32" t="s">
        <v>9134</v>
      </c>
      <c s="33" t="s">
        <v>5727</v>
      </c>
      <c s="34">
        <v>1</v>
      </c>
      <c s="35">
        <v>0</v>
      </c>
      <c s="36">
        <f>ROUND(ROUND(H15,2)*ROUND(G15,3),2)</f>
      </c>
      <c r="O15">
        <f>(I15*21)/100</f>
      </c>
      <c t="s">
        <v>28</v>
      </c>
    </row>
    <row r="16" spans="1:5" ht="12.75">
      <c r="A16" s="37" t="s">
        <v>56</v>
      </c>
      <c r="E16" s="38" t="s">
        <v>9134</v>
      </c>
    </row>
    <row r="17" spans="1:5" ht="12.75">
      <c r="A17" s="39" t="s">
        <v>57</v>
      </c>
      <c r="E17" s="40" t="s">
        <v>53</v>
      </c>
    </row>
    <row r="18" spans="1:5" ht="12.75">
      <c r="A18" t="s">
        <v>58</v>
      </c>
      <c r="E18" s="38" t="s">
        <v>53</v>
      </c>
    </row>
    <row r="19" spans="1:16" ht="12.75">
      <c r="A19" s="26" t="s">
        <v>51</v>
      </c>
      <c s="31" t="s">
        <v>26</v>
      </c>
      <c s="31" t="s">
        <v>5730</v>
      </c>
      <c s="26" t="s">
        <v>53</v>
      </c>
      <c s="32" t="s">
        <v>5731</v>
      </c>
      <c s="33" t="s">
        <v>5727</v>
      </c>
      <c s="34">
        <v>1</v>
      </c>
      <c s="35">
        <v>0</v>
      </c>
      <c s="36">
        <f>ROUND(ROUND(H19,2)*ROUND(G19,3),2)</f>
      </c>
      <c r="O19">
        <f>(I19*21)/100</f>
      </c>
      <c t="s">
        <v>28</v>
      </c>
    </row>
    <row r="20" spans="1:5" ht="12.75">
      <c r="A20" s="37" t="s">
        <v>56</v>
      </c>
      <c r="E20" s="38" t="s">
        <v>5731</v>
      </c>
    </row>
    <row r="21" spans="1:5" ht="12.75">
      <c r="A21" s="39" t="s">
        <v>57</v>
      </c>
      <c r="E21" s="40" t="s">
        <v>53</v>
      </c>
    </row>
    <row r="22" spans="1:5" ht="12.75">
      <c r="A22" t="s">
        <v>58</v>
      </c>
      <c r="E22" s="38" t="s">
        <v>53</v>
      </c>
    </row>
    <row r="23" spans="1:16" ht="12.75">
      <c r="A23" s="26" t="s">
        <v>51</v>
      </c>
      <c s="31" t="s">
        <v>38</v>
      </c>
      <c s="31" t="s">
        <v>5732</v>
      </c>
      <c s="26" t="s">
        <v>53</v>
      </c>
      <c s="32" t="s">
        <v>5733</v>
      </c>
      <c s="33" t="s">
        <v>5727</v>
      </c>
      <c s="34">
        <v>1</v>
      </c>
      <c s="35">
        <v>0</v>
      </c>
      <c s="36">
        <f>ROUND(ROUND(H23,2)*ROUND(G23,3),2)</f>
      </c>
      <c r="O23">
        <f>(I23*21)/100</f>
      </c>
      <c t="s">
        <v>28</v>
      </c>
    </row>
    <row r="24" spans="1:5" ht="12.75">
      <c r="A24" s="37" t="s">
        <v>56</v>
      </c>
      <c r="E24" s="38" t="s">
        <v>5733</v>
      </c>
    </row>
    <row r="25" spans="1:5" ht="12.75">
      <c r="A25" s="39" t="s">
        <v>57</v>
      </c>
      <c r="E25" s="40" t="s">
        <v>53</v>
      </c>
    </row>
    <row r="26" spans="1:5" ht="12.75">
      <c r="A26" t="s">
        <v>58</v>
      </c>
      <c r="E26" s="38" t="s">
        <v>53</v>
      </c>
    </row>
    <row r="27" spans="1:16" ht="25.5">
      <c r="A27" s="26" t="s">
        <v>51</v>
      </c>
      <c s="31" t="s">
        <v>40</v>
      </c>
      <c s="31" t="s">
        <v>5734</v>
      </c>
      <c s="26" t="s">
        <v>53</v>
      </c>
      <c s="32" t="s">
        <v>5735</v>
      </c>
      <c s="33" t="s">
        <v>5727</v>
      </c>
      <c s="34">
        <v>1</v>
      </c>
      <c s="35">
        <v>0</v>
      </c>
      <c s="36">
        <f>ROUND(ROUND(H27,2)*ROUND(G27,3),2)</f>
      </c>
      <c r="O27">
        <f>(I27*21)/100</f>
      </c>
      <c t="s">
        <v>28</v>
      </c>
    </row>
    <row r="28" spans="1:5" ht="25.5">
      <c r="A28" s="37" t="s">
        <v>56</v>
      </c>
      <c r="E28" s="38" t="s">
        <v>5735</v>
      </c>
    </row>
    <row r="29" spans="1:5" ht="12.75">
      <c r="A29" s="39" t="s">
        <v>57</v>
      </c>
      <c r="E29" s="40" t="s">
        <v>53</v>
      </c>
    </row>
    <row r="30" spans="1:5" ht="12.75">
      <c r="A30" t="s">
        <v>58</v>
      </c>
      <c r="E30" s="38" t="s">
        <v>53</v>
      </c>
    </row>
    <row r="31" spans="1:18" ht="12.75" customHeight="1">
      <c r="A31" s="6" t="s">
        <v>48</v>
      </c>
      <c s="6"/>
      <c s="44" t="s">
        <v>5736</v>
      </c>
      <c s="6"/>
      <c s="29" t="s">
        <v>5737</v>
      </c>
      <c s="6"/>
      <c s="6"/>
      <c s="6"/>
      <c s="46">
        <f>0+Q31</f>
      </c>
      <c r="O31">
        <f>0+R31</f>
      </c>
      <c r="Q31">
        <f>0+I32</f>
      </c>
      <c>
        <f>0+O32</f>
      </c>
    </row>
    <row r="32" spans="1:16" ht="12.75">
      <c r="A32" s="26" t="s">
        <v>51</v>
      </c>
      <c s="31" t="s">
        <v>27</v>
      </c>
      <c s="31" t="s">
        <v>5738</v>
      </c>
      <c s="26" t="s">
        <v>53</v>
      </c>
      <c s="32" t="s">
        <v>5737</v>
      </c>
      <c s="33" t="s">
        <v>5727</v>
      </c>
      <c s="34">
        <v>1</v>
      </c>
      <c s="35">
        <v>0</v>
      </c>
      <c s="36">
        <f>ROUND(ROUND(H32,2)*ROUND(G32,3),2)</f>
      </c>
      <c r="O32">
        <f>(I32*21)/100</f>
      </c>
      <c t="s">
        <v>28</v>
      </c>
    </row>
    <row r="33" spans="1:5" ht="12.75">
      <c r="A33" s="37" t="s">
        <v>56</v>
      </c>
      <c r="E33" s="38" t="s">
        <v>5737</v>
      </c>
    </row>
    <row r="34" spans="1:5" ht="12.75">
      <c r="A34" s="39" t="s">
        <v>57</v>
      </c>
      <c r="E34" s="40" t="s">
        <v>53</v>
      </c>
    </row>
    <row r="35" spans="1:5" ht="12.75">
      <c r="A35" t="s">
        <v>58</v>
      </c>
      <c r="E35" s="38" t="s">
        <v>53</v>
      </c>
    </row>
    <row r="36" spans="1:18" ht="12.75" customHeight="1">
      <c r="A36" s="6" t="s">
        <v>48</v>
      </c>
      <c s="6"/>
      <c s="44" t="s">
        <v>5739</v>
      </c>
      <c s="6"/>
      <c s="29" t="s">
        <v>5740</v>
      </c>
      <c s="6"/>
      <c s="6"/>
      <c s="6"/>
      <c s="46">
        <f>0+Q36</f>
      </c>
      <c r="O36">
        <f>0+R36</f>
      </c>
      <c r="Q36">
        <f>0+I37+I41</f>
      </c>
      <c>
        <f>0+O37+O41</f>
      </c>
    </row>
    <row r="37" spans="1:16" ht="12.75">
      <c r="A37" s="26" t="s">
        <v>51</v>
      </c>
      <c s="31" t="s">
        <v>76</v>
      </c>
      <c s="31" t="s">
        <v>5741</v>
      </c>
      <c s="26" t="s">
        <v>53</v>
      </c>
      <c s="32" t="s">
        <v>5740</v>
      </c>
      <c s="33" t="s">
        <v>5727</v>
      </c>
      <c s="34">
        <v>1</v>
      </c>
      <c s="35">
        <v>0</v>
      </c>
      <c s="36">
        <f>ROUND(ROUND(H37,2)*ROUND(G37,3),2)</f>
      </c>
      <c r="O37">
        <f>(I37*21)/100</f>
      </c>
      <c t="s">
        <v>28</v>
      </c>
    </row>
    <row r="38" spans="1:5" ht="12.75">
      <c r="A38" s="37" t="s">
        <v>56</v>
      </c>
      <c r="E38" s="38" t="s">
        <v>5740</v>
      </c>
    </row>
    <row r="39" spans="1:5" ht="12.75">
      <c r="A39" s="39" t="s">
        <v>57</v>
      </c>
      <c r="E39" s="40" t="s">
        <v>53</v>
      </c>
    </row>
    <row r="40" spans="1:5" ht="12.75">
      <c r="A40" t="s">
        <v>58</v>
      </c>
      <c r="E40" s="38" t="s">
        <v>53</v>
      </c>
    </row>
    <row r="41" spans="1:16" ht="12.75">
      <c r="A41" s="26" t="s">
        <v>51</v>
      </c>
      <c s="31" t="s">
        <v>81</v>
      </c>
      <c s="31" t="s">
        <v>5742</v>
      </c>
      <c s="26" t="s">
        <v>53</v>
      </c>
      <c s="32" t="s">
        <v>5743</v>
      </c>
      <c s="33" t="s">
        <v>5727</v>
      </c>
      <c s="34">
        <v>1</v>
      </c>
      <c s="35">
        <v>0</v>
      </c>
      <c s="36">
        <f>ROUND(ROUND(H41,2)*ROUND(G41,3),2)</f>
      </c>
      <c r="O41">
        <f>(I41*21)/100</f>
      </c>
      <c t="s">
        <v>28</v>
      </c>
    </row>
    <row r="42" spans="1:5" ht="12.75">
      <c r="A42" s="37" t="s">
        <v>56</v>
      </c>
      <c r="E42" s="38" t="s">
        <v>5743</v>
      </c>
    </row>
    <row r="43" spans="1:5" ht="12.75">
      <c r="A43" s="39" t="s">
        <v>57</v>
      </c>
      <c r="E43" s="40" t="s">
        <v>53</v>
      </c>
    </row>
    <row r="44" spans="1:5" ht="12.75">
      <c r="A44" t="s">
        <v>58</v>
      </c>
      <c r="E44" s="38" t="s">
        <v>53</v>
      </c>
    </row>
    <row r="45" spans="1:18" ht="12.75" customHeight="1">
      <c r="A45" s="6" t="s">
        <v>48</v>
      </c>
      <c s="6"/>
      <c s="44" t="s">
        <v>5744</v>
      </c>
      <c s="6"/>
      <c s="29" t="s">
        <v>5745</v>
      </c>
      <c s="6"/>
      <c s="6"/>
      <c s="6"/>
      <c s="46">
        <f>0+Q45</f>
      </c>
      <c r="O45">
        <f>0+R45</f>
      </c>
      <c r="Q45">
        <f>0+I46+I50</f>
      </c>
      <c>
        <f>0+O46+O50</f>
      </c>
    </row>
    <row r="46" spans="1:16" ht="12.75">
      <c r="A46" s="26" t="s">
        <v>51</v>
      </c>
      <c s="31" t="s">
        <v>44</v>
      </c>
      <c s="31" t="s">
        <v>5746</v>
      </c>
      <c s="26" t="s">
        <v>53</v>
      </c>
      <c s="32" t="s">
        <v>5747</v>
      </c>
      <c s="33" t="s">
        <v>5727</v>
      </c>
      <c s="34">
        <v>1</v>
      </c>
      <c s="35">
        <v>0</v>
      </c>
      <c s="36">
        <f>ROUND(ROUND(H46,2)*ROUND(G46,3),2)</f>
      </c>
      <c r="O46">
        <f>(I46*21)/100</f>
      </c>
      <c t="s">
        <v>28</v>
      </c>
    </row>
    <row r="47" spans="1:5" ht="12.75">
      <c r="A47" s="37" t="s">
        <v>56</v>
      </c>
      <c r="E47" s="38" t="s">
        <v>5747</v>
      </c>
    </row>
    <row r="48" spans="1:5" ht="12.75">
      <c r="A48" s="39" t="s">
        <v>57</v>
      </c>
      <c r="E48" s="40" t="s">
        <v>53</v>
      </c>
    </row>
    <row r="49" spans="1:5" ht="12.75">
      <c r="A49" t="s">
        <v>58</v>
      </c>
      <c r="E49" s="38" t="s">
        <v>53</v>
      </c>
    </row>
    <row r="50" spans="1:16" ht="12.75">
      <c r="A50" s="26" t="s">
        <v>51</v>
      </c>
      <c s="31" t="s">
        <v>46</v>
      </c>
      <c s="31" t="s">
        <v>5748</v>
      </c>
      <c s="26" t="s">
        <v>53</v>
      </c>
      <c s="32" t="s">
        <v>5749</v>
      </c>
      <c s="33" t="s">
        <v>5727</v>
      </c>
      <c s="34">
        <v>1</v>
      </c>
      <c s="35">
        <v>0</v>
      </c>
      <c s="36">
        <f>ROUND(ROUND(H50,2)*ROUND(G50,3),2)</f>
      </c>
      <c r="O50">
        <f>(I50*21)/100</f>
      </c>
      <c t="s">
        <v>28</v>
      </c>
    </row>
    <row r="51" spans="1:5" ht="12.75">
      <c r="A51" s="37" t="s">
        <v>56</v>
      </c>
      <c r="E51" s="38" t="s">
        <v>5749</v>
      </c>
    </row>
    <row r="52" spans="1:5" ht="12.75">
      <c r="A52" s="39" t="s">
        <v>57</v>
      </c>
      <c r="E52" s="40" t="s">
        <v>53</v>
      </c>
    </row>
    <row r="53" spans="1:5" ht="12.75">
      <c r="A53" t="s">
        <v>58</v>
      </c>
      <c r="E53" s="38" t="s">
        <v>53</v>
      </c>
    </row>
    <row r="54" spans="1:18" ht="12.75" customHeight="1">
      <c r="A54" s="6" t="s">
        <v>48</v>
      </c>
      <c s="6"/>
      <c s="44" t="s">
        <v>5750</v>
      </c>
      <c s="6"/>
      <c s="29" t="s">
        <v>5751</v>
      </c>
      <c s="6"/>
      <c s="6"/>
      <c s="6"/>
      <c s="46">
        <f>0+Q54</f>
      </c>
      <c r="O54">
        <f>0+R54</f>
      </c>
      <c r="Q54">
        <f>0+I55+I59+I63</f>
      </c>
      <c>
        <f>0+O55+O59+O63</f>
      </c>
    </row>
    <row r="55" spans="1:16" ht="12.75">
      <c r="A55" s="26" t="s">
        <v>51</v>
      </c>
      <c s="31" t="s">
        <v>91</v>
      </c>
      <c s="31" t="s">
        <v>5752</v>
      </c>
      <c s="26" t="s">
        <v>53</v>
      </c>
      <c s="32" t="s">
        <v>5751</v>
      </c>
      <c s="33" t="s">
        <v>5727</v>
      </c>
      <c s="34">
        <v>1</v>
      </c>
      <c s="35">
        <v>0</v>
      </c>
      <c s="36">
        <f>ROUND(ROUND(H55,2)*ROUND(G55,3),2)</f>
      </c>
      <c r="O55">
        <f>(I55*21)/100</f>
      </c>
      <c t="s">
        <v>28</v>
      </c>
    </row>
    <row r="56" spans="1:5" ht="12.75">
      <c r="A56" s="37" t="s">
        <v>56</v>
      </c>
      <c r="E56" s="38" t="s">
        <v>5751</v>
      </c>
    </row>
    <row r="57" spans="1:5" ht="12.75">
      <c r="A57" s="39" t="s">
        <v>57</v>
      </c>
      <c r="E57" s="40" t="s">
        <v>53</v>
      </c>
    </row>
    <row r="58" spans="1:5" ht="12.75">
      <c r="A58" t="s">
        <v>58</v>
      </c>
      <c r="E58" s="38" t="s">
        <v>53</v>
      </c>
    </row>
    <row r="59" spans="1:16" ht="12.75">
      <c r="A59" s="26" t="s">
        <v>51</v>
      </c>
      <c s="31" t="s">
        <v>95</v>
      </c>
      <c s="31" t="s">
        <v>5753</v>
      </c>
      <c s="26" t="s">
        <v>53</v>
      </c>
      <c s="32" t="s">
        <v>5754</v>
      </c>
      <c s="33" t="s">
        <v>5727</v>
      </c>
      <c s="34">
        <v>1</v>
      </c>
      <c s="35">
        <v>0</v>
      </c>
      <c s="36">
        <f>ROUND(ROUND(H59,2)*ROUND(G59,3),2)</f>
      </c>
      <c r="O59">
        <f>(I59*21)/100</f>
      </c>
      <c t="s">
        <v>28</v>
      </c>
    </row>
    <row r="60" spans="1:5" ht="12.75">
      <c r="A60" s="37" t="s">
        <v>56</v>
      </c>
      <c r="E60" s="38" t="s">
        <v>5754</v>
      </c>
    </row>
    <row r="61" spans="1:5" ht="12.75">
      <c r="A61" s="39" t="s">
        <v>57</v>
      </c>
      <c r="E61" s="40" t="s">
        <v>53</v>
      </c>
    </row>
    <row r="62" spans="1:5" ht="12.75">
      <c r="A62" t="s">
        <v>58</v>
      </c>
      <c r="E62" s="38" t="s">
        <v>53</v>
      </c>
    </row>
    <row r="63" spans="1:16" ht="12.75">
      <c r="A63" s="26" t="s">
        <v>51</v>
      </c>
      <c s="31" t="s">
        <v>99</v>
      </c>
      <c s="31" t="s">
        <v>5755</v>
      </c>
      <c s="26" t="s">
        <v>53</v>
      </c>
      <c s="32" t="s">
        <v>5756</v>
      </c>
      <c s="33" t="s">
        <v>5727</v>
      </c>
      <c s="34">
        <v>1</v>
      </c>
      <c s="35">
        <v>0</v>
      </c>
      <c s="36">
        <f>ROUND(ROUND(H63,2)*ROUND(G63,3),2)</f>
      </c>
      <c r="O63">
        <f>(I63*21)/100</f>
      </c>
      <c t="s">
        <v>28</v>
      </c>
    </row>
    <row r="64" spans="1:5" ht="12.75">
      <c r="A64" s="37" t="s">
        <v>56</v>
      </c>
      <c r="E64" s="38" t="s">
        <v>5756</v>
      </c>
    </row>
    <row r="65" spans="1:5" ht="12.75">
      <c r="A65" s="39" t="s">
        <v>57</v>
      </c>
      <c r="E65" s="40" t="s">
        <v>53</v>
      </c>
    </row>
    <row r="66" spans="1:5" ht="12.75">
      <c r="A66" t="s">
        <v>58</v>
      </c>
      <c r="E66" s="38" t="s">
        <v>53</v>
      </c>
    </row>
    <row r="67" spans="1:18" ht="12.75" customHeight="1">
      <c r="A67" s="6" t="s">
        <v>48</v>
      </c>
      <c s="6"/>
      <c s="44" t="s">
        <v>5757</v>
      </c>
      <c s="6"/>
      <c s="29" t="s">
        <v>5758</v>
      </c>
      <c s="6"/>
      <c s="6"/>
      <c s="6"/>
      <c s="46">
        <f>0+Q67</f>
      </c>
      <c r="O67">
        <f>0+R67</f>
      </c>
      <c r="Q67">
        <f>0+I68</f>
      </c>
      <c>
        <f>0+O68</f>
      </c>
    </row>
    <row r="68" spans="1:16" ht="12.75">
      <c r="A68" s="26" t="s">
        <v>51</v>
      </c>
      <c s="31" t="s">
        <v>103</v>
      </c>
      <c s="31" t="s">
        <v>5759</v>
      </c>
      <c s="26" t="s">
        <v>53</v>
      </c>
      <c s="32" t="s">
        <v>5758</v>
      </c>
      <c s="33" t="s">
        <v>5727</v>
      </c>
      <c s="34">
        <v>1</v>
      </c>
      <c s="35">
        <v>0</v>
      </c>
      <c s="36">
        <f>ROUND(ROUND(H68,2)*ROUND(G68,3),2)</f>
      </c>
      <c r="O68">
        <f>(I68*21)/100</f>
      </c>
      <c t="s">
        <v>28</v>
      </c>
    </row>
    <row r="69" spans="1:5" ht="12.75">
      <c r="A69" s="37" t="s">
        <v>56</v>
      </c>
      <c r="E69" s="38" t="s">
        <v>5758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2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0+O10+O59+O72+O85+O94+O127+O140+O193+O206+O211</f>
      </c>
      <c t="s">
        <v>27</v>
      </c>
    </row>
    <row r="3" spans="1:16" ht="15" customHeight="1">
      <c r="A3" t="s">
        <v>12</v>
      </c>
      <c s="12" t="s">
        <v>14</v>
      </c>
      <c s="13" t="s">
        <v>15</v>
      </c>
      <c s="1"/>
      <c s="14" t="s">
        <v>16</v>
      </c>
      <c s="1"/>
      <c s="9"/>
      <c s="8" t="s">
        <v>9219</v>
      </c>
      <c s="41">
        <f>0+I10+I59+I72+I85+I94+I127+I140+I193+I206+I211</f>
      </c>
      <c r="O3" t="s">
        <v>23</v>
      </c>
      <c t="s">
        <v>28</v>
      </c>
    </row>
    <row r="4" spans="1:16" ht="15" customHeight="1">
      <c r="A4" t="s">
        <v>17</v>
      </c>
      <c s="12" t="s">
        <v>18</v>
      </c>
      <c s="13" t="s">
        <v>5715</v>
      </c>
      <c s="1"/>
      <c s="14" t="s">
        <v>5716</v>
      </c>
      <c s="1"/>
      <c s="1"/>
      <c s="11"/>
      <c s="11"/>
      <c r="O4" t="s">
        <v>24</v>
      </c>
      <c t="s">
        <v>28</v>
      </c>
    </row>
    <row r="5" spans="1:16" ht="12.75" customHeight="1">
      <c r="A5" t="s">
        <v>21</v>
      </c>
      <c s="12" t="s">
        <v>18</v>
      </c>
      <c s="13" t="s">
        <v>9216</v>
      </c>
      <c s="1"/>
      <c s="14" t="s">
        <v>9217</v>
      </c>
      <c s="1"/>
      <c s="1"/>
      <c s="1"/>
      <c s="1"/>
      <c r="O5" t="s">
        <v>25</v>
      </c>
      <c t="s">
        <v>28</v>
      </c>
    </row>
    <row r="6" spans="1:9" ht="12.75" customHeight="1">
      <c r="A6" t="s">
        <v>388</v>
      </c>
      <c s="16" t="s">
        <v>22</v>
      </c>
      <c s="17" t="s">
        <v>9219</v>
      </c>
      <c s="6"/>
      <c s="18" t="s">
        <v>6196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28</v>
      </c>
      <c s="27"/>
      <c s="29" t="s">
        <v>5565</v>
      </c>
      <c s="27"/>
      <c s="27"/>
      <c s="27"/>
      <c s="30">
        <f>0+Q10</f>
      </c>
      <c r="O10">
        <f>0+R10</f>
      </c>
      <c r="Q10">
        <f>0+I11+I15+I19+I23+I27+I31+I35+I39+I43+I47+I51+I55</f>
      </c>
      <c>
        <f>0+O11+O15+O19+O23+O27+O31+O35+O39+O43+O47+O51+O55</f>
      </c>
    </row>
    <row r="11" spans="1:16" ht="25.5">
      <c r="A11" s="26" t="s">
        <v>51</v>
      </c>
      <c s="31" t="s">
        <v>38</v>
      </c>
      <c s="31" t="s">
        <v>8752</v>
      </c>
      <c s="26" t="s">
        <v>53</v>
      </c>
      <c s="32" t="s">
        <v>8753</v>
      </c>
      <c s="33" t="s">
        <v>118</v>
      </c>
      <c s="34">
        <v>13.95</v>
      </c>
      <c s="35">
        <v>0</v>
      </c>
      <c s="36">
        <f>ROUND(ROUND(H11,2)*ROUND(G11,3),2)</f>
      </c>
      <c r="O11">
        <f>(I11*21)/100</f>
      </c>
      <c t="s">
        <v>28</v>
      </c>
    </row>
    <row r="12" spans="1:5" ht="25.5">
      <c r="A12" s="37" t="s">
        <v>56</v>
      </c>
      <c r="E12" s="38" t="s">
        <v>8753</v>
      </c>
    </row>
    <row r="13" spans="1:5" ht="38.25">
      <c r="A13" s="39" t="s">
        <v>57</v>
      </c>
      <c r="E13" s="40" t="s">
        <v>9221</v>
      </c>
    </row>
    <row r="14" spans="1:5" ht="12.75">
      <c r="A14" t="s">
        <v>58</v>
      </c>
      <c r="E14" s="38" t="s">
        <v>53</v>
      </c>
    </row>
    <row r="15" spans="1:16" ht="12.75">
      <c r="A15" s="26" t="s">
        <v>51</v>
      </c>
      <c s="31" t="s">
        <v>40</v>
      </c>
      <c s="31" t="s">
        <v>5775</v>
      </c>
      <c s="26" t="s">
        <v>53</v>
      </c>
      <c s="32" t="s">
        <v>5776</v>
      </c>
      <c s="33" t="s">
        <v>114</v>
      </c>
      <c s="34">
        <v>33.9</v>
      </c>
      <c s="35">
        <v>0</v>
      </c>
      <c s="36">
        <f>ROUND(ROUND(H15,2)*ROUND(G15,3),2)</f>
      </c>
      <c r="O15">
        <f>(I15*21)/100</f>
      </c>
      <c t="s">
        <v>28</v>
      </c>
    </row>
    <row r="16" spans="1:5" ht="12.75">
      <c r="A16" s="37" t="s">
        <v>56</v>
      </c>
      <c r="E16" s="38" t="s">
        <v>5776</v>
      </c>
    </row>
    <row r="17" spans="1:5" ht="38.25">
      <c r="A17" s="39" t="s">
        <v>57</v>
      </c>
      <c r="E17" s="40" t="s">
        <v>9222</v>
      </c>
    </row>
    <row r="18" spans="1:5" ht="12.75">
      <c r="A18" t="s">
        <v>58</v>
      </c>
      <c r="E18" s="38" t="s">
        <v>53</v>
      </c>
    </row>
    <row r="19" spans="1:16" ht="12.75">
      <c r="A19" s="26" t="s">
        <v>51</v>
      </c>
      <c s="31" t="s">
        <v>27</v>
      </c>
      <c s="31" t="s">
        <v>5778</v>
      </c>
      <c s="26" t="s">
        <v>53</v>
      </c>
      <c s="32" t="s">
        <v>5779</v>
      </c>
      <c s="33" t="s">
        <v>114</v>
      </c>
      <c s="34">
        <v>33.9</v>
      </c>
      <c s="35">
        <v>0</v>
      </c>
      <c s="36">
        <f>ROUND(ROUND(H19,2)*ROUND(G19,3),2)</f>
      </c>
      <c r="O19">
        <f>(I19*21)/100</f>
      </c>
      <c t="s">
        <v>28</v>
      </c>
    </row>
    <row r="20" spans="1:5" ht="12.75">
      <c r="A20" s="37" t="s">
        <v>56</v>
      </c>
      <c r="E20" s="38" t="s">
        <v>5779</v>
      </c>
    </row>
    <row r="21" spans="1:5" ht="38.25">
      <c r="A21" s="39" t="s">
        <v>57</v>
      </c>
      <c r="E21" s="40" t="s">
        <v>9222</v>
      </c>
    </row>
    <row r="22" spans="1:5" ht="12.75">
      <c r="A22" t="s">
        <v>58</v>
      </c>
      <c r="E22" s="38" t="s">
        <v>53</v>
      </c>
    </row>
    <row r="23" spans="1:16" ht="12.75">
      <c r="A23" s="26" t="s">
        <v>51</v>
      </c>
      <c s="31" t="s">
        <v>76</v>
      </c>
      <c s="31" t="s">
        <v>5781</v>
      </c>
      <c s="26" t="s">
        <v>53</v>
      </c>
      <c s="32" t="s">
        <v>5782</v>
      </c>
      <c s="33" t="s">
        <v>379</v>
      </c>
      <c s="34">
        <v>1.256</v>
      </c>
      <c s="35">
        <v>0</v>
      </c>
      <c s="36">
        <f>ROUND(ROUND(H23,2)*ROUND(G23,3),2)</f>
      </c>
      <c r="O23">
        <f>(I23*21)/100</f>
      </c>
      <c t="s">
        <v>28</v>
      </c>
    </row>
    <row r="24" spans="1:5" ht="12.75">
      <c r="A24" s="37" t="s">
        <v>56</v>
      </c>
      <c r="E24" s="38" t="s">
        <v>5782</v>
      </c>
    </row>
    <row r="25" spans="1:5" ht="38.25">
      <c r="A25" s="39" t="s">
        <v>57</v>
      </c>
      <c r="E25" s="40" t="s">
        <v>9223</v>
      </c>
    </row>
    <row r="26" spans="1:5" ht="12.75">
      <c r="A26" t="s">
        <v>58</v>
      </c>
      <c r="E26" s="38" t="s">
        <v>53</v>
      </c>
    </row>
    <row r="27" spans="1:16" ht="25.5">
      <c r="A27" s="26" t="s">
        <v>51</v>
      </c>
      <c s="31" t="s">
        <v>81</v>
      </c>
      <c s="31" t="s">
        <v>9140</v>
      </c>
      <c s="26" t="s">
        <v>53</v>
      </c>
      <c s="32" t="s">
        <v>9141</v>
      </c>
      <c s="33" t="s">
        <v>118</v>
      </c>
      <c s="34">
        <v>2.16</v>
      </c>
      <c s="35">
        <v>0</v>
      </c>
      <c s="36">
        <f>ROUND(ROUND(H27,2)*ROUND(G27,3),2)</f>
      </c>
      <c r="O27">
        <f>(I27*21)/100</f>
      </c>
      <c t="s">
        <v>28</v>
      </c>
    </row>
    <row r="28" spans="1:5" ht="25.5">
      <c r="A28" s="37" t="s">
        <v>56</v>
      </c>
      <c r="E28" s="38" t="s">
        <v>9141</v>
      </c>
    </row>
    <row r="29" spans="1:5" ht="38.25">
      <c r="A29" s="39" t="s">
        <v>57</v>
      </c>
      <c r="E29" s="40" t="s">
        <v>9224</v>
      </c>
    </row>
    <row r="30" spans="1:5" ht="12.75">
      <c r="A30" t="s">
        <v>58</v>
      </c>
      <c r="E30" s="38" t="s">
        <v>53</v>
      </c>
    </row>
    <row r="31" spans="1:16" ht="12.75">
      <c r="A31" s="26" t="s">
        <v>51</v>
      </c>
      <c s="31" t="s">
        <v>44</v>
      </c>
      <c s="31" t="s">
        <v>9143</v>
      </c>
      <c s="26" t="s">
        <v>53</v>
      </c>
      <c s="32" t="s">
        <v>9144</v>
      </c>
      <c s="33" t="s">
        <v>114</v>
      </c>
      <c s="34">
        <v>14.4</v>
      </c>
      <c s="35">
        <v>0</v>
      </c>
      <c s="36">
        <f>ROUND(ROUND(H31,2)*ROUND(G31,3),2)</f>
      </c>
      <c r="O31">
        <f>(I31*21)/100</f>
      </c>
      <c t="s">
        <v>28</v>
      </c>
    </row>
    <row r="32" spans="1:5" ht="12.75">
      <c r="A32" s="37" t="s">
        <v>56</v>
      </c>
      <c r="E32" s="38" t="s">
        <v>9144</v>
      </c>
    </row>
    <row r="33" spans="1:5" ht="38.25">
      <c r="A33" s="39" t="s">
        <v>57</v>
      </c>
      <c r="E33" s="40" t="s">
        <v>9225</v>
      </c>
    </row>
    <row r="34" spans="1:5" ht="12.75">
      <c r="A34" t="s">
        <v>58</v>
      </c>
      <c r="E34" s="38" t="s">
        <v>53</v>
      </c>
    </row>
    <row r="35" spans="1:16" ht="12.75">
      <c r="A35" s="26" t="s">
        <v>51</v>
      </c>
      <c s="31" t="s">
        <v>46</v>
      </c>
      <c s="31" t="s">
        <v>9146</v>
      </c>
      <c s="26" t="s">
        <v>53</v>
      </c>
      <c s="32" t="s">
        <v>9147</v>
      </c>
      <c s="33" t="s">
        <v>114</v>
      </c>
      <c s="34">
        <v>14.4</v>
      </c>
      <c s="35">
        <v>0</v>
      </c>
      <c s="36">
        <f>ROUND(ROUND(H35,2)*ROUND(G35,3),2)</f>
      </c>
      <c r="O35">
        <f>(I35*21)/100</f>
      </c>
      <c t="s">
        <v>28</v>
      </c>
    </row>
    <row r="36" spans="1:5" ht="12.75">
      <c r="A36" s="37" t="s">
        <v>56</v>
      </c>
      <c r="E36" s="38" t="s">
        <v>9147</v>
      </c>
    </row>
    <row r="37" spans="1:5" ht="38.25">
      <c r="A37" s="39" t="s">
        <v>57</v>
      </c>
      <c r="E37" s="40" t="s">
        <v>9225</v>
      </c>
    </row>
    <row r="38" spans="1:5" ht="12.75">
      <c r="A38" t="s">
        <v>58</v>
      </c>
      <c r="E38" s="38" t="s">
        <v>53</v>
      </c>
    </row>
    <row r="39" spans="1:16" ht="12.75">
      <c r="A39" s="26" t="s">
        <v>51</v>
      </c>
      <c s="31" t="s">
        <v>91</v>
      </c>
      <c s="31" t="s">
        <v>9148</v>
      </c>
      <c s="26" t="s">
        <v>53</v>
      </c>
      <c s="32" t="s">
        <v>9149</v>
      </c>
      <c s="33" t="s">
        <v>379</v>
      </c>
      <c s="34">
        <v>0.194</v>
      </c>
      <c s="35">
        <v>0</v>
      </c>
      <c s="36">
        <f>ROUND(ROUND(H39,2)*ROUND(G39,3),2)</f>
      </c>
      <c r="O39">
        <f>(I39*21)/100</f>
      </c>
      <c t="s">
        <v>28</v>
      </c>
    </row>
    <row r="40" spans="1:5" ht="12.75">
      <c r="A40" s="37" t="s">
        <v>56</v>
      </c>
      <c r="E40" s="38" t="s">
        <v>9149</v>
      </c>
    </row>
    <row r="41" spans="1:5" ht="38.25">
      <c r="A41" s="39" t="s">
        <v>57</v>
      </c>
      <c r="E41" s="40" t="s">
        <v>9226</v>
      </c>
    </row>
    <row r="42" spans="1:5" ht="12.75">
      <c r="A42" t="s">
        <v>58</v>
      </c>
      <c r="E42" s="38" t="s">
        <v>53</v>
      </c>
    </row>
    <row r="43" spans="1:16" ht="25.5">
      <c r="A43" s="26" t="s">
        <v>51</v>
      </c>
      <c s="31" t="s">
        <v>95</v>
      </c>
      <c s="31" t="s">
        <v>9227</v>
      </c>
      <c s="26" t="s">
        <v>53</v>
      </c>
      <c s="32" t="s">
        <v>9228</v>
      </c>
      <c s="33" t="s">
        <v>118</v>
      </c>
      <c s="34">
        <v>23.205</v>
      </c>
      <c s="35">
        <v>0</v>
      </c>
      <c s="36">
        <f>ROUND(ROUND(H43,2)*ROUND(G43,3),2)</f>
      </c>
      <c r="O43">
        <f>(I43*21)/100</f>
      </c>
      <c t="s">
        <v>28</v>
      </c>
    </row>
    <row r="44" spans="1:5" ht="25.5">
      <c r="A44" s="37" t="s">
        <v>56</v>
      </c>
      <c r="E44" s="38" t="s">
        <v>9228</v>
      </c>
    </row>
    <row r="45" spans="1:5" ht="102">
      <c r="A45" s="39" t="s">
        <v>57</v>
      </c>
      <c r="E45" s="40" t="s">
        <v>9229</v>
      </c>
    </row>
    <row r="46" spans="1:5" ht="153">
      <c r="A46" t="s">
        <v>58</v>
      </c>
      <c r="E46" s="38" t="s">
        <v>9230</v>
      </c>
    </row>
    <row r="47" spans="1:16" ht="12.75">
      <c r="A47" s="26" t="s">
        <v>51</v>
      </c>
      <c s="31" t="s">
        <v>99</v>
      </c>
      <c s="31" t="s">
        <v>8760</v>
      </c>
      <c s="26" t="s">
        <v>53</v>
      </c>
      <c s="32" t="s">
        <v>8761</v>
      </c>
      <c s="33" t="s">
        <v>114</v>
      </c>
      <c s="34">
        <v>160.536</v>
      </c>
      <c s="35">
        <v>0</v>
      </c>
      <c s="36">
        <f>ROUND(ROUND(H47,2)*ROUND(G47,3),2)</f>
      </c>
      <c r="O47">
        <f>(I47*21)/100</f>
      </c>
      <c t="s">
        <v>28</v>
      </c>
    </row>
    <row r="48" spans="1:5" ht="12.75">
      <c r="A48" s="37" t="s">
        <v>56</v>
      </c>
      <c r="E48" s="38" t="s">
        <v>8761</v>
      </c>
    </row>
    <row r="49" spans="1:5" ht="102">
      <c r="A49" s="39" t="s">
        <v>57</v>
      </c>
      <c r="E49" s="40" t="s">
        <v>9231</v>
      </c>
    </row>
    <row r="50" spans="1:5" ht="12.75">
      <c r="A50" t="s">
        <v>58</v>
      </c>
      <c r="E50" s="38" t="s">
        <v>53</v>
      </c>
    </row>
    <row r="51" spans="1:16" ht="12.75">
      <c r="A51" s="26" t="s">
        <v>51</v>
      </c>
      <c s="31" t="s">
        <v>103</v>
      </c>
      <c s="31" t="s">
        <v>8763</v>
      </c>
      <c s="26" t="s">
        <v>53</v>
      </c>
      <c s="32" t="s">
        <v>8764</v>
      </c>
      <c s="33" t="s">
        <v>114</v>
      </c>
      <c s="34">
        <v>160.536</v>
      </c>
      <c s="35">
        <v>0</v>
      </c>
      <c s="36">
        <f>ROUND(ROUND(H51,2)*ROUND(G51,3),2)</f>
      </c>
      <c r="O51">
        <f>(I51*21)/100</f>
      </c>
      <c t="s">
        <v>28</v>
      </c>
    </row>
    <row r="52" spans="1:5" ht="12.75">
      <c r="A52" s="37" t="s">
        <v>56</v>
      </c>
      <c r="E52" s="38" t="s">
        <v>8764</v>
      </c>
    </row>
    <row r="53" spans="1:5" ht="102">
      <c r="A53" s="39" t="s">
        <v>57</v>
      </c>
      <c r="E53" s="40" t="s">
        <v>9231</v>
      </c>
    </row>
    <row r="54" spans="1:5" ht="12.75">
      <c r="A54" t="s">
        <v>58</v>
      </c>
      <c r="E54" s="38" t="s">
        <v>53</v>
      </c>
    </row>
    <row r="55" spans="1:16" ht="25.5">
      <c r="A55" s="26" t="s">
        <v>51</v>
      </c>
      <c s="31" t="s">
        <v>150</v>
      </c>
      <c s="31" t="s">
        <v>8765</v>
      </c>
      <c s="26" t="s">
        <v>53</v>
      </c>
      <c s="32" t="s">
        <v>8766</v>
      </c>
      <c s="33" t="s">
        <v>379</v>
      </c>
      <c s="34">
        <v>23.205</v>
      </c>
      <c s="35">
        <v>0</v>
      </c>
      <c s="36">
        <f>ROUND(ROUND(H55,2)*ROUND(G55,3),2)</f>
      </c>
      <c r="O55">
        <f>(I55*21)/100</f>
      </c>
      <c t="s">
        <v>28</v>
      </c>
    </row>
    <row r="56" spans="1:5" ht="38.25">
      <c r="A56" s="37" t="s">
        <v>56</v>
      </c>
      <c r="E56" s="38" t="s">
        <v>8767</v>
      </c>
    </row>
    <row r="57" spans="1:5" ht="102">
      <c r="A57" s="39" t="s">
        <v>57</v>
      </c>
      <c r="E57" s="40" t="s">
        <v>9229</v>
      </c>
    </row>
    <row r="58" spans="1:5" ht="12.75">
      <c r="A58" t="s">
        <v>58</v>
      </c>
      <c r="E58" s="38" t="s">
        <v>53</v>
      </c>
    </row>
    <row r="59" spans="1:18" ht="12.75" customHeight="1">
      <c r="A59" s="6" t="s">
        <v>48</v>
      </c>
      <c s="6"/>
      <c s="44" t="s">
        <v>5882</v>
      </c>
      <c s="6"/>
      <c s="29" t="s">
        <v>5883</v>
      </c>
      <c s="6"/>
      <c s="6"/>
      <c s="6"/>
      <c s="46">
        <f>0+Q59</f>
      </c>
      <c r="O59">
        <f>0+R59</f>
      </c>
      <c r="Q59">
        <f>0+I60+I64+I68</f>
      </c>
      <c>
        <f>0+O60+O64+O68</f>
      </c>
    </row>
    <row r="60" spans="1:16" ht="38.25">
      <c r="A60" s="26" t="s">
        <v>51</v>
      </c>
      <c s="31" t="s">
        <v>158</v>
      </c>
      <c s="31" t="s">
        <v>6368</v>
      </c>
      <c s="26" t="s">
        <v>53</v>
      </c>
      <c s="32" t="s">
        <v>6369</v>
      </c>
      <c s="33" t="s">
        <v>114</v>
      </c>
      <c s="34">
        <v>2383.306</v>
      </c>
      <c s="35">
        <v>0</v>
      </c>
      <c s="36">
        <f>ROUND(ROUND(H60,2)*ROUND(G60,3),2)</f>
      </c>
      <c r="O60">
        <f>(I60*21)/100</f>
      </c>
      <c t="s">
        <v>28</v>
      </c>
    </row>
    <row r="61" spans="1:5" ht="38.25">
      <c r="A61" s="37" t="s">
        <v>56</v>
      </c>
      <c r="E61" s="38" t="s">
        <v>6370</v>
      </c>
    </row>
    <row r="62" spans="1:5" ht="89.25">
      <c r="A62" s="39" t="s">
        <v>57</v>
      </c>
      <c r="E62" s="40" t="s">
        <v>9232</v>
      </c>
    </row>
    <row r="63" spans="1:5" ht="12.75">
      <c r="A63" t="s">
        <v>58</v>
      </c>
      <c r="E63" s="38" t="s">
        <v>53</v>
      </c>
    </row>
    <row r="64" spans="1:16" ht="25.5">
      <c r="A64" s="26" t="s">
        <v>51</v>
      </c>
      <c s="31" t="s">
        <v>160</v>
      </c>
      <c s="31" t="s">
        <v>5884</v>
      </c>
      <c s="26" t="s">
        <v>53</v>
      </c>
      <c s="32" t="s">
        <v>5885</v>
      </c>
      <c s="33" t="s">
        <v>114</v>
      </c>
      <c s="34">
        <v>2072.44</v>
      </c>
      <c s="35">
        <v>0</v>
      </c>
      <c s="36">
        <f>ROUND(ROUND(H64,2)*ROUND(G64,3),2)</f>
      </c>
      <c r="O64">
        <f>(I64*21)/100</f>
      </c>
      <c t="s">
        <v>28</v>
      </c>
    </row>
    <row r="65" spans="1:5" ht="25.5">
      <c r="A65" s="37" t="s">
        <v>56</v>
      </c>
      <c r="E65" s="38" t="s">
        <v>5885</v>
      </c>
    </row>
    <row r="66" spans="1:5" ht="76.5">
      <c r="A66" s="39" t="s">
        <v>57</v>
      </c>
      <c r="E66" s="40" t="s">
        <v>9233</v>
      </c>
    </row>
    <row r="67" spans="1:5" ht="12.75">
      <c r="A67" t="s">
        <v>58</v>
      </c>
      <c r="E67" s="38" t="s">
        <v>53</v>
      </c>
    </row>
    <row r="68" spans="1:16" ht="25.5">
      <c r="A68" s="26" t="s">
        <v>51</v>
      </c>
      <c s="31" t="s">
        <v>194</v>
      </c>
      <c s="31" t="s">
        <v>5888</v>
      </c>
      <c s="26" t="s">
        <v>53</v>
      </c>
      <c s="32" t="s">
        <v>5889</v>
      </c>
      <c s="33" t="s">
        <v>5878</v>
      </c>
      <c s="34">
        <v>8056.611</v>
      </c>
      <c s="35">
        <v>0</v>
      </c>
      <c s="36">
        <f>ROUND(ROUND(H68,2)*ROUND(G68,3),2)</f>
      </c>
      <c r="O68">
        <f>(I68*21)/100</f>
      </c>
      <c t="s">
        <v>28</v>
      </c>
    </row>
    <row r="69" spans="1:5" ht="25.5">
      <c r="A69" s="37" t="s">
        <v>56</v>
      </c>
      <c r="E69" s="38" t="s">
        <v>5889</v>
      </c>
    </row>
    <row r="70" spans="1:5" ht="12.75">
      <c r="A70" s="39" t="s">
        <v>57</v>
      </c>
      <c r="E70" s="40" t="s">
        <v>53</v>
      </c>
    </row>
    <row r="71" spans="1:5" ht="12.75">
      <c r="A71" t="s">
        <v>58</v>
      </c>
      <c r="E71" s="38" t="s">
        <v>53</v>
      </c>
    </row>
    <row r="72" spans="1:18" ht="12.75" customHeight="1">
      <c r="A72" s="6" t="s">
        <v>48</v>
      </c>
      <c s="6"/>
      <c s="44" t="s">
        <v>5893</v>
      </c>
      <c s="6"/>
      <c s="29" t="s">
        <v>5894</v>
      </c>
      <c s="6"/>
      <c s="6"/>
      <c s="6"/>
      <c s="46">
        <f>0+Q72</f>
      </c>
      <c r="O72">
        <f>0+R72</f>
      </c>
      <c r="Q72">
        <f>0+I73+I77+I81</f>
      </c>
      <c>
        <f>0+O73+O77+O81</f>
      </c>
    </row>
    <row r="73" spans="1:16" ht="12.75">
      <c r="A73" s="26" t="s">
        <v>51</v>
      </c>
      <c s="31" t="s">
        <v>154</v>
      </c>
      <c s="31" t="s">
        <v>6439</v>
      </c>
      <c s="26" t="s">
        <v>53</v>
      </c>
      <c s="32" t="s">
        <v>6440</v>
      </c>
      <c s="33" t="s">
        <v>118</v>
      </c>
      <c s="34">
        <v>77.716</v>
      </c>
      <c s="35">
        <v>0</v>
      </c>
      <c s="36">
        <f>ROUND(ROUND(H73,2)*ROUND(G73,3),2)</f>
      </c>
      <c r="O73">
        <f>(I73*21)/100</f>
      </c>
      <c t="s">
        <v>28</v>
      </c>
    </row>
    <row r="74" spans="1:5" ht="12.75">
      <c r="A74" s="37" t="s">
        <v>56</v>
      </c>
      <c r="E74" s="38" t="s">
        <v>6440</v>
      </c>
    </row>
    <row r="75" spans="1:5" ht="51">
      <c r="A75" s="39" t="s">
        <v>57</v>
      </c>
      <c r="E75" s="40" t="s">
        <v>9234</v>
      </c>
    </row>
    <row r="76" spans="1:5" ht="12.75">
      <c r="A76" t="s">
        <v>58</v>
      </c>
      <c r="E76" s="38" t="s">
        <v>53</v>
      </c>
    </row>
    <row r="77" spans="1:16" ht="25.5">
      <c r="A77" s="26" t="s">
        <v>51</v>
      </c>
      <c s="31" t="s">
        <v>162</v>
      </c>
      <c s="31" t="s">
        <v>6459</v>
      </c>
      <c s="26" t="s">
        <v>53</v>
      </c>
      <c s="32" t="s">
        <v>6460</v>
      </c>
      <c s="33" t="s">
        <v>114</v>
      </c>
      <c s="34">
        <v>1554.33</v>
      </c>
      <c s="35">
        <v>0</v>
      </c>
      <c s="36">
        <f>ROUND(ROUND(H77,2)*ROUND(G77,3),2)</f>
      </c>
      <c r="O77">
        <f>(I77*21)/100</f>
      </c>
      <c t="s">
        <v>28</v>
      </c>
    </row>
    <row r="78" spans="1:5" ht="25.5">
      <c r="A78" s="37" t="s">
        <v>56</v>
      </c>
      <c r="E78" s="38" t="s">
        <v>6460</v>
      </c>
    </row>
    <row r="79" spans="1:5" ht="38.25">
      <c r="A79" s="39" t="s">
        <v>57</v>
      </c>
      <c r="E79" s="40" t="s">
        <v>9235</v>
      </c>
    </row>
    <row r="80" spans="1:5" ht="12.75">
      <c r="A80" t="s">
        <v>58</v>
      </c>
      <c r="E80" s="38" t="s">
        <v>53</v>
      </c>
    </row>
    <row r="81" spans="1:16" ht="25.5">
      <c r="A81" s="26" t="s">
        <v>51</v>
      </c>
      <c s="31" t="s">
        <v>198</v>
      </c>
      <c s="31" t="s">
        <v>5903</v>
      </c>
      <c s="26" t="s">
        <v>53</v>
      </c>
      <c s="32" t="s">
        <v>5904</v>
      </c>
      <c s="33" t="s">
        <v>5878</v>
      </c>
      <c s="34">
        <v>5735.464</v>
      </c>
      <c s="35">
        <v>0</v>
      </c>
      <c s="36">
        <f>ROUND(ROUND(H81,2)*ROUND(G81,3),2)</f>
      </c>
      <c r="O81">
        <f>(I81*21)/100</f>
      </c>
      <c t="s">
        <v>28</v>
      </c>
    </row>
    <row r="82" spans="1:5" ht="25.5">
      <c r="A82" s="37" t="s">
        <v>56</v>
      </c>
      <c r="E82" s="38" t="s">
        <v>5904</v>
      </c>
    </row>
    <row r="83" spans="1:5" ht="12.75">
      <c r="A83" s="39" t="s">
        <v>57</v>
      </c>
      <c r="E83" s="40" t="s">
        <v>53</v>
      </c>
    </row>
    <row r="84" spans="1:5" ht="12.75">
      <c r="A84" t="s">
        <v>58</v>
      </c>
      <c r="E84" s="38" t="s">
        <v>53</v>
      </c>
    </row>
    <row r="85" spans="1:18" ht="12.75" customHeight="1">
      <c r="A85" s="6" t="s">
        <v>48</v>
      </c>
      <c s="6"/>
      <c s="44" t="s">
        <v>5919</v>
      </c>
      <c s="6"/>
      <c s="29" t="s">
        <v>5920</v>
      </c>
      <c s="6"/>
      <c s="6"/>
      <c s="6"/>
      <c s="46">
        <f>0+Q85</f>
      </c>
      <c r="O85">
        <f>0+R85</f>
      </c>
      <c r="Q85">
        <f>0+I86+I90</f>
      </c>
      <c>
        <f>0+O86+O90</f>
      </c>
    </row>
    <row r="86" spans="1:16" ht="38.25">
      <c r="A86" s="26" t="s">
        <v>51</v>
      </c>
      <c s="31" t="s">
        <v>202</v>
      </c>
      <c s="31" t="s">
        <v>5933</v>
      </c>
      <c s="26" t="s">
        <v>53</v>
      </c>
      <c s="32" t="s">
        <v>5934</v>
      </c>
      <c s="33" t="s">
        <v>5878</v>
      </c>
      <c s="34">
        <v>6155.147</v>
      </c>
      <c s="35">
        <v>0</v>
      </c>
      <c s="36">
        <f>ROUND(ROUND(H86,2)*ROUND(G86,3),2)</f>
      </c>
      <c r="O86">
        <f>(I86*21)/100</f>
      </c>
      <c t="s">
        <v>28</v>
      </c>
    </row>
    <row r="87" spans="1:5" ht="38.25">
      <c r="A87" s="37" t="s">
        <v>56</v>
      </c>
      <c r="E87" s="38" t="s">
        <v>5934</v>
      </c>
    </row>
    <row r="88" spans="1:5" ht="12.75">
      <c r="A88" s="39" t="s">
        <v>57</v>
      </c>
      <c r="E88" s="40" t="s">
        <v>53</v>
      </c>
    </row>
    <row r="89" spans="1:5" ht="12.75">
      <c r="A89" t="s">
        <v>58</v>
      </c>
      <c r="E89" s="38" t="s">
        <v>53</v>
      </c>
    </row>
    <row r="90" spans="1:16" ht="25.5">
      <c r="A90" s="26" t="s">
        <v>51</v>
      </c>
      <c s="31" t="s">
        <v>250</v>
      </c>
      <c s="31" t="s">
        <v>6472</v>
      </c>
      <c s="26" t="s">
        <v>53</v>
      </c>
      <c s="32" t="s">
        <v>6473</v>
      </c>
      <c s="33" t="s">
        <v>114</v>
      </c>
      <c s="34">
        <v>1036.22</v>
      </c>
      <c s="35">
        <v>0</v>
      </c>
      <c s="36">
        <f>ROUND(ROUND(H90,2)*ROUND(G90,3),2)</f>
      </c>
      <c r="O90">
        <f>(I90*21)/100</f>
      </c>
      <c t="s">
        <v>28</v>
      </c>
    </row>
    <row r="91" spans="1:5" ht="25.5">
      <c r="A91" s="37" t="s">
        <v>56</v>
      </c>
      <c r="E91" s="38" t="s">
        <v>6473</v>
      </c>
    </row>
    <row r="92" spans="1:5" ht="38.25">
      <c r="A92" s="39" t="s">
        <v>57</v>
      </c>
      <c r="E92" s="40" t="s">
        <v>9236</v>
      </c>
    </row>
    <row r="93" spans="1:5" ht="12.75">
      <c r="A93" t="s">
        <v>58</v>
      </c>
      <c r="E93" s="38" t="s">
        <v>53</v>
      </c>
    </row>
    <row r="94" spans="1:18" ht="12.75" customHeight="1">
      <c r="A94" s="6" t="s">
        <v>48</v>
      </c>
      <c s="6"/>
      <c s="44" t="s">
        <v>5949</v>
      </c>
      <c s="6"/>
      <c s="29" t="s">
        <v>5950</v>
      </c>
      <c s="6"/>
      <c s="6"/>
      <c s="6"/>
      <c s="46">
        <f>0+Q94</f>
      </c>
      <c r="O94">
        <f>0+R94</f>
      </c>
      <c r="Q94">
        <f>0+I95+I99+I103+I107+I111+I115+I119+I123</f>
      </c>
      <c>
        <f>0+O95+O99+O103+O107+O111+O115+O119+O123</f>
      </c>
    </row>
    <row r="95" spans="1:16" ht="38.25">
      <c r="A95" s="26" t="s">
        <v>51</v>
      </c>
      <c s="31" t="s">
        <v>206</v>
      </c>
      <c s="31" t="s">
        <v>5957</v>
      </c>
      <c s="26" t="s">
        <v>53</v>
      </c>
      <c s="32" t="s">
        <v>5958</v>
      </c>
      <c s="33" t="s">
        <v>5878</v>
      </c>
      <c s="34">
        <v>2327.052</v>
      </c>
      <c s="35">
        <v>0</v>
      </c>
      <c s="36">
        <f>ROUND(ROUND(H95,2)*ROUND(G95,3),2)</f>
      </c>
      <c r="O95">
        <f>(I95*21)/100</f>
      </c>
      <c t="s">
        <v>28</v>
      </c>
    </row>
    <row r="96" spans="1:5" ht="38.25">
      <c r="A96" s="37" t="s">
        <v>56</v>
      </c>
      <c r="E96" s="38" t="s">
        <v>5958</v>
      </c>
    </row>
    <row r="97" spans="1:5" ht="12.75">
      <c r="A97" s="39" t="s">
        <v>57</v>
      </c>
      <c r="E97" s="40" t="s">
        <v>53</v>
      </c>
    </row>
    <row r="98" spans="1:5" ht="12.75">
      <c r="A98" t="s">
        <v>58</v>
      </c>
      <c r="E98" s="38" t="s">
        <v>53</v>
      </c>
    </row>
    <row r="99" spans="1:16" ht="12.75">
      <c r="A99" s="26" t="s">
        <v>51</v>
      </c>
      <c s="31" t="s">
        <v>254</v>
      </c>
      <c s="31" t="s">
        <v>9155</v>
      </c>
      <c s="26" t="s">
        <v>53</v>
      </c>
      <c s="32" t="s">
        <v>9156</v>
      </c>
      <c s="33" t="s">
        <v>6556</v>
      </c>
      <c s="34">
        <v>20</v>
      </c>
      <c s="35">
        <v>0</v>
      </c>
      <c s="36">
        <f>ROUND(ROUND(H99,2)*ROUND(G99,3),2)</f>
      </c>
      <c r="O99">
        <f>(I99*21)/100</f>
      </c>
      <c t="s">
        <v>28</v>
      </c>
    </row>
    <row r="100" spans="1:5" ht="12.75">
      <c r="A100" s="37" t="s">
        <v>56</v>
      </c>
      <c r="E100" s="38" t="s">
        <v>9156</v>
      </c>
    </row>
    <row r="101" spans="1:5" ht="12.75">
      <c r="A101" s="39" t="s">
        <v>57</v>
      </c>
      <c r="E101" s="40" t="s">
        <v>53</v>
      </c>
    </row>
    <row r="102" spans="1:5" ht="12.75">
      <c r="A102" t="s">
        <v>58</v>
      </c>
      <c r="E102" s="38" t="s">
        <v>53</v>
      </c>
    </row>
    <row r="103" spans="1:16" ht="12.75">
      <c r="A103" s="26" t="s">
        <v>51</v>
      </c>
      <c s="31" t="s">
        <v>258</v>
      </c>
      <c s="31" t="s">
        <v>9157</v>
      </c>
      <c s="26" t="s">
        <v>53</v>
      </c>
      <c s="32" t="s">
        <v>9158</v>
      </c>
      <c s="33" t="s">
        <v>6556</v>
      </c>
      <c s="34">
        <v>230</v>
      </c>
      <c s="35">
        <v>0</v>
      </c>
      <c s="36">
        <f>ROUND(ROUND(H103,2)*ROUND(G103,3),2)</f>
      </c>
      <c r="O103">
        <f>(I103*21)/100</f>
      </c>
      <c t="s">
        <v>28</v>
      </c>
    </row>
    <row r="104" spans="1:5" ht="12.75">
      <c r="A104" s="37" t="s">
        <v>56</v>
      </c>
      <c r="E104" s="38" t="s">
        <v>9158</v>
      </c>
    </row>
    <row r="105" spans="1:5" ht="12.75">
      <c r="A105" s="39" t="s">
        <v>57</v>
      </c>
      <c r="E105" s="40" t="s">
        <v>53</v>
      </c>
    </row>
    <row r="106" spans="1:5" ht="12.75">
      <c r="A106" t="s">
        <v>58</v>
      </c>
      <c r="E106" s="38" t="s">
        <v>53</v>
      </c>
    </row>
    <row r="107" spans="1:16" ht="25.5">
      <c r="A107" s="26" t="s">
        <v>51</v>
      </c>
      <c s="31" t="s">
        <v>262</v>
      </c>
      <c s="31" t="s">
        <v>9159</v>
      </c>
      <c s="26" t="s">
        <v>53</v>
      </c>
      <c s="32" t="s">
        <v>9160</v>
      </c>
      <c s="33" t="s">
        <v>6556</v>
      </c>
      <c s="34">
        <v>230</v>
      </c>
      <c s="35">
        <v>0</v>
      </c>
      <c s="36">
        <f>ROUND(ROUND(H107,2)*ROUND(G107,3),2)</f>
      </c>
      <c r="O107">
        <f>(I107*21)/100</f>
      </c>
      <c t="s">
        <v>28</v>
      </c>
    </row>
    <row r="108" spans="1:5" ht="25.5">
      <c r="A108" s="37" t="s">
        <v>56</v>
      </c>
      <c r="E108" s="38" t="s">
        <v>9160</v>
      </c>
    </row>
    <row r="109" spans="1:5" ht="12.75">
      <c r="A109" s="39" t="s">
        <v>57</v>
      </c>
      <c r="E109" s="40" t="s">
        <v>53</v>
      </c>
    </row>
    <row r="110" spans="1:5" ht="12.75">
      <c r="A110" t="s">
        <v>58</v>
      </c>
      <c r="E110" s="38" t="s">
        <v>53</v>
      </c>
    </row>
    <row r="111" spans="1:16" ht="25.5">
      <c r="A111" s="26" t="s">
        <v>51</v>
      </c>
      <c s="31" t="s">
        <v>330</v>
      </c>
      <c s="31" t="s">
        <v>9161</v>
      </c>
      <c s="26" t="s">
        <v>53</v>
      </c>
      <c s="32" t="s">
        <v>9162</v>
      </c>
      <c s="33" t="s">
        <v>6556</v>
      </c>
      <c s="34">
        <v>210</v>
      </c>
      <c s="35">
        <v>0</v>
      </c>
      <c s="36">
        <f>ROUND(ROUND(H111,2)*ROUND(G111,3),2)</f>
      </c>
      <c r="O111">
        <f>(I111*21)/100</f>
      </c>
      <c t="s">
        <v>28</v>
      </c>
    </row>
    <row r="112" spans="1:5" ht="25.5">
      <c r="A112" s="37" t="s">
        <v>56</v>
      </c>
      <c r="E112" s="38" t="s">
        <v>9162</v>
      </c>
    </row>
    <row r="113" spans="1:5" ht="12.75">
      <c r="A113" s="39" t="s">
        <v>57</v>
      </c>
      <c r="E113" s="40" t="s">
        <v>53</v>
      </c>
    </row>
    <row r="114" spans="1:5" ht="12.75">
      <c r="A114" t="s">
        <v>58</v>
      </c>
      <c r="E114" s="38" t="s">
        <v>53</v>
      </c>
    </row>
    <row r="115" spans="1:16" ht="12.75">
      <c r="A115" s="26" t="s">
        <v>51</v>
      </c>
      <c s="31" t="s">
        <v>266</v>
      </c>
      <c s="31" t="s">
        <v>9237</v>
      </c>
      <c s="26" t="s">
        <v>53</v>
      </c>
      <c s="32" t="s">
        <v>9158</v>
      </c>
      <c s="33" t="s">
        <v>65</v>
      </c>
      <c s="34">
        <v>1</v>
      </c>
      <c s="35">
        <v>0</v>
      </c>
      <c s="36">
        <f>ROUND(ROUND(H115,2)*ROUND(G115,3),2)</f>
      </c>
      <c r="O115">
        <f>(I115*21)/100</f>
      </c>
      <c t="s">
        <v>28</v>
      </c>
    </row>
    <row r="116" spans="1:5" ht="12.75">
      <c r="A116" s="37" t="s">
        <v>56</v>
      </c>
      <c r="E116" s="38" t="s">
        <v>9158</v>
      </c>
    </row>
    <row r="117" spans="1:5" ht="12.75">
      <c r="A117" s="39" t="s">
        <v>57</v>
      </c>
      <c r="E117" s="40" t="s">
        <v>53</v>
      </c>
    </row>
    <row r="118" spans="1:5" ht="12.75">
      <c r="A118" t="s">
        <v>58</v>
      </c>
      <c r="E118" s="38" t="s">
        <v>53</v>
      </c>
    </row>
    <row r="119" spans="1:16" ht="25.5">
      <c r="A119" s="26" t="s">
        <v>51</v>
      </c>
      <c s="31" t="s">
        <v>270</v>
      </c>
      <c s="31" t="s">
        <v>9163</v>
      </c>
      <c s="26" t="s">
        <v>53</v>
      </c>
      <c s="32" t="s">
        <v>9164</v>
      </c>
      <c s="33" t="s">
        <v>6556</v>
      </c>
      <c s="34">
        <v>20</v>
      </c>
      <c s="35">
        <v>0</v>
      </c>
      <c s="36">
        <f>ROUND(ROUND(H119,2)*ROUND(G119,3),2)</f>
      </c>
      <c r="O119">
        <f>(I119*21)/100</f>
      </c>
      <c t="s">
        <v>28</v>
      </c>
    </row>
    <row r="120" spans="1:5" ht="25.5">
      <c r="A120" s="37" t="s">
        <v>56</v>
      </c>
      <c r="E120" s="38" t="s">
        <v>9164</v>
      </c>
    </row>
    <row r="121" spans="1:5" ht="12.75">
      <c r="A121" s="39" t="s">
        <v>57</v>
      </c>
      <c r="E121" s="40" t="s">
        <v>53</v>
      </c>
    </row>
    <row r="122" spans="1:5" ht="12.75">
      <c r="A122" t="s">
        <v>58</v>
      </c>
      <c r="E122" s="38" t="s">
        <v>53</v>
      </c>
    </row>
    <row r="123" spans="1:16" ht="25.5">
      <c r="A123" s="26" t="s">
        <v>51</v>
      </c>
      <c s="31" t="s">
        <v>274</v>
      </c>
      <c s="31" t="s">
        <v>9165</v>
      </c>
      <c s="26" t="s">
        <v>53</v>
      </c>
      <c s="32" t="s">
        <v>9166</v>
      </c>
      <c s="33" t="s">
        <v>6556</v>
      </c>
      <c s="34">
        <v>40</v>
      </c>
      <c s="35">
        <v>0</v>
      </c>
      <c s="36">
        <f>ROUND(ROUND(H123,2)*ROUND(G123,3),2)</f>
      </c>
      <c r="O123">
        <f>(I123*21)/100</f>
      </c>
      <c t="s">
        <v>28</v>
      </c>
    </row>
    <row r="124" spans="1:5" ht="25.5">
      <c r="A124" s="37" t="s">
        <v>56</v>
      </c>
      <c r="E124" s="38" t="s">
        <v>9166</v>
      </c>
    </row>
    <row r="125" spans="1:5" ht="12.75">
      <c r="A125" s="39" t="s">
        <v>57</v>
      </c>
      <c r="E125" s="40" t="s">
        <v>53</v>
      </c>
    </row>
    <row r="126" spans="1:5" ht="12.75">
      <c r="A126" t="s">
        <v>58</v>
      </c>
      <c r="E126" s="38" t="s">
        <v>53</v>
      </c>
    </row>
    <row r="127" spans="1:18" ht="12.75" customHeight="1">
      <c r="A127" s="6" t="s">
        <v>48</v>
      </c>
      <c s="6"/>
      <c s="44" t="s">
        <v>5961</v>
      </c>
      <c s="6"/>
      <c s="29" t="s">
        <v>5962</v>
      </c>
      <c s="6"/>
      <c s="6"/>
      <c s="6"/>
      <c s="46">
        <f>0+Q127</f>
      </c>
      <c r="O127">
        <f>0+R127</f>
      </c>
      <c r="Q127">
        <f>0+I128+I132+I136</f>
      </c>
      <c>
        <f>0+O128+O132+O136</f>
      </c>
    </row>
    <row r="128" spans="1:16" ht="25.5">
      <c r="A128" s="26" t="s">
        <v>51</v>
      </c>
      <c s="31" t="s">
        <v>306</v>
      </c>
      <c s="31" t="s">
        <v>9171</v>
      </c>
      <c s="26" t="s">
        <v>53</v>
      </c>
      <c s="32" t="s">
        <v>9172</v>
      </c>
      <c s="33" t="s">
        <v>114</v>
      </c>
      <c s="34">
        <v>292.726</v>
      </c>
      <c s="35">
        <v>0</v>
      </c>
      <c s="36">
        <f>ROUND(ROUND(H128,2)*ROUND(G128,3),2)</f>
      </c>
      <c r="O128">
        <f>(I128*21)/100</f>
      </c>
      <c t="s">
        <v>28</v>
      </c>
    </row>
    <row r="129" spans="1:5" ht="25.5">
      <c r="A129" s="37" t="s">
        <v>56</v>
      </c>
      <c r="E129" s="38" t="s">
        <v>9172</v>
      </c>
    </row>
    <row r="130" spans="1:5" ht="12.75">
      <c r="A130" s="39" t="s">
        <v>57</v>
      </c>
      <c r="E130" s="40" t="s">
        <v>53</v>
      </c>
    </row>
    <row r="131" spans="1:5" ht="12.75">
      <c r="A131" t="s">
        <v>58</v>
      </c>
      <c r="E131" s="38" t="s">
        <v>53</v>
      </c>
    </row>
    <row r="132" spans="1:16" ht="25.5">
      <c r="A132" s="26" t="s">
        <v>51</v>
      </c>
      <c s="31" t="s">
        <v>166</v>
      </c>
      <c s="31" t="s">
        <v>9174</v>
      </c>
      <c s="26" t="s">
        <v>53</v>
      </c>
      <c s="32" t="s">
        <v>9175</v>
      </c>
      <c s="33" t="s">
        <v>114</v>
      </c>
      <c s="34">
        <v>292.726</v>
      </c>
      <c s="35">
        <v>0</v>
      </c>
      <c s="36">
        <f>ROUND(ROUND(H132,2)*ROUND(G132,3),2)</f>
      </c>
      <c r="O132">
        <f>(I132*21)/100</f>
      </c>
      <c t="s">
        <v>28</v>
      </c>
    </row>
    <row r="133" spans="1:5" ht="25.5">
      <c r="A133" s="37" t="s">
        <v>56</v>
      </c>
      <c r="E133" s="38" t="s">
        <v>9175</v>
      </c>
    </row>
    <row r="134" spans="1:5" ht="38.25">
      <c r="A134" s="39" t="s">
        <v>57</v>
      </c>
      <c r="E134" s="40" t="s">
        <v>9238</v>
      </c>
    </row>
    <row r="135" spans="1:5" ht="12.75">
      <c r="A135" t="s">
        <v>58</v>
      </c>
      <c r="E135" s="38" t="s">
        <v>53</v>
      </c>
    </row>
    <row r="136" spans="1:16" ht="25.5">
      <c r="A136" s="26" t="s">
        <v>51</v>
      </c>
      <c s="31" t="s">
        <v>310</v>
      </c>
      <c s="31" t="s">
        <v>5976</v>
      </c>
      <c s="26" t="s">
        <v>53</v>
      </c>
      <c s="32" t="s">
        <v>5977</v>
      </c>
      <c s="33" t="s">
        <v>5878</v>
      </c>
      <c s="34">
        <v>2865.788</v>
      </c>
      <c s="35">
        <v>0</v>
      </c>
      <c s="36">
        <f>ROUND(ROUND(H136,2)*ROUND(G136,3),2)</f>
      </c>
      <c r="O136">
        <f>(I136*21)/100</f>
      </c>
      <c t="s">
        <v>28</v>
      </c>
    </row>
    <row r="137" spans="1:5" ht="25.5">
      <c r="A137" s="37" t="s">
        <v>56</v>
      </c>
      <c r="E137" s="38" t="s">
        <v>5977</v>
      </c>
    </row>
    <row r="138" spans="1:5" ht="12.75">
      <c r="A138" s="39" t="s">
        <v>57</v>
      </c>
      <c r="E138" s="40" t="s">
        <v>53</v>
      </c>
    </row>
    <row r="139" spans="1:5" ht="12.75">
      <c r="A139" t="s">
        <v>58</v>
      </c>
      <c r="E139" s="38" t="s">
        <v>53</v>
      </c>
    </row>
    <row r="140" spans="1:18" ht="12.75" customHeight="1">
      <c r="A140" s="6" t="s">
        <v>48</v>
      </c>
      <c s="6"/>
      <c s="44" t="s">
        <v>5982</v>
      </c>
      <c s="6"/>
      <c s="29" t="s">
        <v>5983</v>
      </c>
      <c s="6"/>
      <c s="6"/>
      <c s="6"/>
      <c s="46">
        <f>0+Q140</f>
      </c>
      <c r="O140">
        <f>0+R140</f>
      </c>
      <c r="Q140">
        <f>0+I141+I145+I149+I153+I157+I161+I165+I169+I173+I177+I181+I185+I189</f>
      </c>
      <c>
        <f>0+O141+O145+O149+O153+O157+O161+O165+O169+O173+O177+O181+O185+O189</f>
      </c>
    </row>
    <row r="141" spans="1:16" ht="12.75">
      <c r="A141" s="26" t="s">
        <v>51</v>
      </c>
      <c s="31" t="s">
        <v>26</v>
      </c>
      <c s="31" t="s">
        <v>9176</v>
      </c>
      <c s="26" t="s">
        <v>53</v>
      </c>
      <c s="32" t="s">
        <v>9177</v>
      </c>
      <c s="33" t="s">
        <v>114</v>
      </c>
      <c s="34">
        <v>292.726</v>
      </c>
      <c s="35">
        <v>0</v>
      </c>
      <c s="36">
        <f>ROUND(ROUND(H141,2)*ROUND(G141,3),2)</f>
      </c>
      <c r="O141">
        <f>(I141*21)/100</f>
      </c>
      <c t="s">
        <v>28</v>
      </c>
    </row>
    <row r="142" spans="1:5" ht="12.75">
      <c r="A142" s="37" t="s">
        <v>56</v>
      </c>
      <c r="E142" s="38" t="s">
        <v>9177</v>
      </c>
    </row>
    <row r="143" spans="1:5" ht="12.75">
      <c r="A143" s="39" t="s">
        <v>57</v>
      </c>
      <c r="E143" s="40" t="s">
        <v>53</v>
      </c>
    </row>
    <row r="144" spans="1:5" ht="12.75">
      <c r="A144" t="s">
        <v>58</v>
      </c>
      <c r="E144" s="38" t="s">
        <v>53</v>
      </c>
    </row>
    <row r="145" spans="1:16" ht="12.75">
      <c r="A145" s="26" t="s">
        <v>51</v>
      </c>
      <c s="31" t="s">
        <v>347</v>
      </c>
      <c s="31" t="s">
        <v>6609</v>
      </c>
      <c s="26" t="s">
        <v>53</v>
      </c>
      <c s="32" t="s">
        <v>8897</v>
      </c>
      <c s="33" t="s">
        <v>114</v>
      </c>
      <c s="34">
        <v>921.395</v>
      </c>
      <c s="35">
        <v>0</v>
      </c>
      <c s="36">
        <f>ROUND(ROUND(H145,2)*ROUND(G145,3),2)</f>
      </c>
      <c r="O145">
        <f>(I145*21)/100</f>
      </c>
      <c t="s">
        <v>28</v>
      </c>
    </row>
    <row r="146" spans="1:5" ht="12.75">
      <c r="A146" s="37" t="s">
        <v>56</v>
      </c>
      <c r="E146" s="38" t="s">
        <v>8897</v>
      </c>
    </row>
    <row r="147" spans="1:5" ht="102">
      <c r="A147" s="39" t="s">
        <v>57</v>
      </c>
      <c r="E147" s="40" t="s">
        <v>9239</v>
      </c>
    </row>
    <row r="148" spans="1:5" ht="12.75">
      <c r="A148" t="s">
        <v>58</v>
      </c>
      <c r="E148" s="38" t="s">
        <v>53</v>
      </c>
    </row>
    <row r="149" spans="1:16" ht="12.75">
      <c r="A149" s="26" t="s">
        <v>51</v>
      </c>
      <c s="31" t="s">
        <v>302</v>
      </c>
      <c s="31" t="s">
        <v>6609</v>
      </c>
      <c s="26" t="s">
        <v>34</v>
      </c>
      <c s="32" t="s">
        <v>8897</v>
      </c>
      <c s="33" t="s">
        <v>114</v>
      </c>
      <c s="34">
        <v>93.616</v>
      </c>
      <c s="35">
        <v>0</v>
      </c>
      <c s="36">
        <f>ROUND(ROUND(H149,2)*ROUND(G149,3),2)</f>
      </c>
      <c r="O149">
        <f>(I149*21)/100</f>
      </c>
      <c t="s">
        <v>28</v>
      </c>
    </row>
    <row r="150" spans="1:5" ht="12.75">
      <c r="A150" s="37" t="s">
        <v>56</v>
      </c>
      <c r="E150" s="38" t="s">
        <v>8897</v>
      </c>
    </row>
    <row r="151" spans="1:5" ht="12.75">
      <c r="A151" s="39" t="s">
        <v>57</v>
      </c>
      <c r="E151" s="40" t="s">
        <v>53</v>
      </c>
    </row>
    <row r="152" spans="1:5" ht="12.75">
      <c r="A152" t="s">
        <v>58</v>
      </c>
      <c r="E152" s="38" t="s">
        <v>53</v>
      </c>
    </row>
    <row r="153" spans="1:16" ht="25.5">
      <c r="A153" s="26" t="s">
        <v>51</v>
      </c>
      <c s="31" t="s">
        <v>170</v>
      </c>
      <c s="31" t="s">
        <v>6633</v>
      </c>
      <c s="26" t="s">
        <v>53</v>
      </c>
      <c s="32" t="s">
        <v>6634</v>
      </c>
      <c s="33" t="s">
        <v>114</v>
      </c>
      <c s="34">
        <v>877.519</v>
      </c>
      <c s="35">
        <v>0</v>
      </c>
      <c s="36">
        <f>ROUND(ROUND(H153,2)*ROUND(G153,3),2)</f>
      </c>
      <c r="O153">
        <f>(I153*21)/100</f>
      </c>
      <c t="s">
        <v>28</v>
      </c>
    </row>
    <row r="154" spans="1:5" ht="25.5">
      <c r="A154" s="37" t="s">
        <v>56</v>
      </c>
      <c r="E154" s="38" t="s">
        <v>6634</v>
      </c>
    </row>
    <row r="155" spans="1:5" ht="89.25">
      <c r="A155" s="39" t="s">
        <v>57</v>
      </c>
      <c r="E155" s="40" t="s">
        <v>9240</v>
      </c>
    </row>
    <row r="156" spans="1:5" ht="12.75">
      <c r="A156" t="s">
        <v>58</v>
      </c>
      <c r="E156" s="38" t="s">
        <v>53</v>
      </c>
    </row>
    <row r="157" spans="1:16" ht="25.5">
      <c r="A157" s="26" t="s">
        <v>51</v>
      </c>
      <c s="31" t="s">
        <v>174</v>
      </c>
      <c s="31" t="s">
        <v>9179</v>
      </c>
      <c s="26" t="s">
        <v>53</v>
      </c>
      <c s="32" t="s">
        <v>9180</v>
      </c>
      <c s="33" t="s">
        <v>114</v>
      </c>
      <c s="34">
        <v>89.158</v>
      </c>
      <c s="35">
        <v>0</v>
      </c>
      <c s="36">
        <f>ROUND(ROUND(H157,2)*ROUND(G157,3),2)</f>
      </c>
      <c r="O157">
        <f>(I157*21)/100</f>
      </c>
      <c t="s">
        <v>28</v>
      </c>
    </row>
    <row r="158" spans="1:5" ht="25.5">
      <c r="A158" s="37" t="s">
        <v>56</v>
      </c>
      <c r="E158" s="38" t="s">
        <v>9180</v>
      </c>
    </row>
    <row r="159" spans="1:5" ht="51">
      <c r="A159" s="39" t="s">
        <v>57</v>
      </c>
      <c r="E159" s="40" t="s">
        <v>9241</v>
      </c>
    </row>
    <row r="160" spans="1:5" ht="12.75">
      <c r="A160" t="s">
        <v>58</v>
      </c>
      <c r="E160" s="38" t="s">
        <v>53</v>
      </c>
    </row>
    <row r="161" spans="1:16" ht="25.5">
      <c r="A161" s="26" t="s">
        <v>51</v>
      </c>
      <c s="31" t="s">
        <v>178</v>
      </c>
      <c s="31" t="s">
        <v>9182</v>
      </c>
      <c s="26" t="s">
        <v>53</v>
      </c>
      <c s="32" t="s">
        <v>9183</v>
      </c>
      <c s="33" t="s">
        <v>114</v>
      </c>
      <c s="34">
        <v>89.158</v>
      </c>
      <c s="35">
        <v>0</v>
      </c>
      <c s="36">
        <f>ROUND(ROUND(H161,2)*ROUND(G161,3),2)</f>
      </c>
      <c r="O161">
        <f>(I161*21)/100</f>
      </c>
      <c t="s">
        <v>28</v>
      </c>
    </row>
    <row r="162" spans="1:5" ht="25.5">
      <c r="A162" s="37" t="s">
        <v>56</v>
      </c>
      <c r="E162" s="38" t="s">
        <v>9183</v>
      </c>
    </row>
    <row r="163" spans="1:5" ht="12.75">
      <c r="A163" s="39" t="s">
        <v>57</v>
      </c>
      <c r="E163" s="40" t="s">
        <v>53</v>
      </c>
    </row>
    <row r="164" spans="1:5" ht="12.75">
      <c r="A164" t="s">
        <v>58</v>
      </c>
      <c r="E164" s="38" t="s">
        <v>53</v>
      </c>
    </row>
    <row r="165" spans="1:16" ht="12.75">
      <c r="A165" s="26" t="s">
        <v>51</v>
      </c>
      <c s="31" t="s">
        <v>182</v>
      </c>
      <c s="31" t="s">
        <v>9184</v>
      </c>
      <c s="26" t="s">
        <v>53</v>
      </c>
      <c s="32" t="s">
        <v>9185</v>
      </c>
      <c s="33" t="s">
        <v>114</v>
      </c>
      <c s="34">
        <v>292.726</v>
      </c>
      <c s="35">
        <v>0</v>
      </c>
      <c s="36">
        <f>ROUND(ROUND(H165,2)*ROUND(G165,3),2)</f>
      </c>
      <c r="O165">
        <f>(I165*21)/100</f>
      </c>
      <c t="s">
        <v>28</v>
      </c>
    </row>
    <row r="166" spans="1:5" ht="12.75">
      <c r="A166" s="37" t="s">
        <v>56</v>
      </c>
      <c r="E166" s="38" t="s">
        <v>9185</v>
      </c>
    </row>
    <row r="167" spans="1:5" ht="38.25">
      <c r="A167" s="39" t="s">
        <v>57</v>
      </c>
      <c r="E167" s="40" t="s">
        <v>9238</v>
      </c>
    </row>
    <row r="168" spans="1:5" ht="12.75">
      <c r="A168" t="s">
        <v>58</v>
      </c>
      <c r="E168" s="38" t="s">
        <v>53</v>
      </c>
    </row>
    <row r="169" spans="1:16" ht="25.5">
      <c r="A169" s="26" t="s">
        <v>51</v>
      </c>
      <c s="31" t="s">
        <v>314</v>
      </c>
      <c s="31" t="s">
        <v>5984</v>
      </c>
      <c s="26" t="s">
        <v>53</v>
      </c>
      <c s="32" t="s">
        <v>5985</v>
      </c>
      <c s="33" t="s">
        <v>5878</v>
      </c>
      <c s="34">
        <v>85203.234</v>
      </c>
      <c s="35">
        <v>0</v>
      </c>
      <c s="36">
        <f>ROUND(ROUND(H169,2)*ROUND(G169,3),2)</f>
      </c>
      <c r="O169">
        <f>(I169*21)/100</f>
      </c>
      <c t="s">
        <v>28</v>
      </c>
    </row>
    <row r="170" spans="1:5" ht="25.5">
      <c r="A170" s="37" t="s">
        <v>56</v>
      </c>
      <c r="E170" s="38" t="s">
        <v>5985</v>
      </c>
    </row>
    <row r="171" spans="1:5" ht="12.75">
      <c r="A171" s="39" t="s">
        <v>57</v>
      </c>
      <c r="E171" s="40" t="s">
        <v>53</v>
      </c>
    </row>
    <row r="172" spans="1:5" ht="12.75">
      <c r="A172" t="s">
        <v>58</v>
      </c>
      <c r="E172" s="38" t="s">
        <v>53</v>
      </c>
    </row>
    <row r="173" spans="1:16" ht="38.25">
      <c r="A173" s="26" t="s">
        <v>51</v>
      </c>
      <c s="31" t="s">
        <v>278</v>
      </c>
      <c s="31" t="s">
        <v>6696</v>
      </c>
      <c s="26" t="s">
        <v>53</v>
      </c>
      <c s="32" t="s">
        <v>9242</v>
      </c>
      <c s="33" t="s">
        <v>2670</v>
      </c>
      <c s="34">
        <v>8</v>
      </c>
      <c s="35">
        <v>0</v>
      </c>
      <c s="36">
        <f>ROUND(ROUND(H173,2)*ROUND(G173,3),2)</f>
      </c>
      <c r="O173">
        <f>(I173*21)/100</f>
      </c>
      <c t="s">
        <v>28</v>
      </c>
    </row>
    <row r="174" spans="1:5" ht="63.75">
      <c r="A174" s="37" t="s">
        <v>56</v>
      </c>
      <c r="E174" s="38" t="s">
        <v>9243</v>
      </c>
    </row>
    <row r="175" spans="1:5" ht="12.75">
      <c r="A175" s="39" t="s">
        <v>57</v>
      </c>
      <c r="E175" s="40" t="s">
        <v>53</v>
      </c>
    </row>
    <row r="176" spans="1:5" ht="12.75">
      <c r="A176" t="s">
        <v>58</v>
      </c>
      <c r="E176" s="38" t="s">
        <v>53</v>
      </c>
    </row>
    <row r="177" spans="1:16" ht="25.5">
      <c r="A177" s="26" t="s">
        <v>51</v>
      </c>
      <c s="31" t="s">
        <v>282</v>
      </c>
      <c s="31" t="s">
        <v>6699</v>
      </c>
      <c s="26" t="s">
        <v>53</v>
      </c>
      <c s="32" t="s">
        <v>9188</v>
      </c>
      <c s="33" t="s">
        <v>2670</v>
      </c>
      <c s="34">
        <v>52</v>
      </c>
      <c s="35">
        <v>0</v>
      </c>
      <c s="36">
        <f>ROUND(ROUND(H177,2)*ROUND(G177,3),2)</f>
      </c>
      <c r="O177">
        <f>(I177*21)/100</f>
      </c>
      <c t="s">
        <v>28</v>
      </c>
    </row>
    <row r="178" spans="1:5" ht="51">
      <c r="A178" s="37" t="s">
        <v>56</v>
      </c>
      <c r="E178" s="38" t="s">
        <v>9244</v>
      </c>
    </row>
    <row r="179" spans="1:5" ht="12.75">
      <c r="A179" s="39" t="s">
        <v>57</v>
      </c>
      <c r="E179" s="40" t="s">
        <v>53</v>
      </c>
    </row>
    <row r="180" spans="1:5" ht="12.75">
      <c r="A180" t="s">
        <v>58</v>
      </c>
      <c r="E180" s="38" t="s">
        <v>53</v>
      </c>
    </row>
    <row r="181" spans="1:16" ht="38.25">
      <c r="A181" s="26" t="s">
        <v>51</v>
      </c>
      <c s="31" t="s">
        <v>284</v>
      </c>
      <c s="31" t="s">
        <v>6702</v>
      </c>
      <c s="26" t="s">
        <v>53</v>
      </c>
      <c s="32" t="s">
        <v>6812</v>
      </c>
      <c s="33" t="s">
        <v>2670</v>
      </c>
      <c s="34">
        <v>43</v>
      </c>
      <c s="35">
        <v>0</v>
      </c>
      <c s="36">
        <f>ROUND(ROUND(H181,2)*ROUND(G181,3),2)</f>
      </c>
      <c r="O181">
        <f>(I181*21)/100</f>
      </c>
      <c t="s">
        <v>28</v>
      </c>
    </row>
    <row r="182" spans="1:5" ht="63.75">
      <c r="A182" s="37" t="s">
        <v>56</v>
      </c>
      <c r="E182" s="38" t="s">
        <v>9245</v>
      </c>
    </row>
    <row r="183" spans="1:5" ht="12.75">
      <c r="A183" s="39" t="s">
        <v>57</v>
      </c>
      <c r="E183" s="40" t="s">
        <v>53</v>
      </c>
    </row>
    <row r="184" spans="1:5" ht="12.75">
      <c r="A184" t="s">
        <v>58</v>
      </c>
      <c r="E184" s="38" t="s">
        <v>53</v>
      </c>
    </row>
    <row r="185" spans="1:16" ht="25.5">
      <c r="A185" s="26" t="s">
        <v>51</v>
      </c>
      <c s="31" t="s">
        <v>286</v>
      </c>
      <c s="31" t="s">
        <v>6705</v>
      </c>
      <c s="26" t="s">
        <v>53</v>
      </c>
      <c s="32" t="s">
        <v>9246</v>
      </c>
      <c s="33" t="s">
        <v>2670</v>
      </c>
      <c s="34">
        <v>56</v>
      </c>
      <c s="35">
        <v>0</v>
      </c>
      <c s="36">
        <f>ROUND(ROUND(H185,2)*ROUND(G185,3),2)</f>
      </c>
      <c r="O185">
        <f>(I185*21)/100</f>
      </c>
      <c t="s">
        <v>28</v>
      </c>
    </row>
    <row r="186" spans="1:5" ht="38.25">
      <c r="A186" s="37" t="s">
        <v>56</v>
      </c>
      <c r="E186" s="38" t="s">
        <v>9247</v>
      </c>
    </row>
    <row r="187" spans="1:5" ht="12.75">
      <c r="A187" s="39" t="s">
        <v>57</v>
      </c>
      <c r="E187" s="40" t="s">
        <v>53</v>
      </c>
    </row>
    <row r="188" spans="1:5" ht="12.75">
      <c r="A188" t="s">
        <v>58</v>
      </c>
      <c r="E188" s="38" t="s">
        <v>53</v>
      </c>
    </row>
    <row r="189" spans="1:16" ht="25.5">
      <c r="A189" s="26" t="s">
        <v>51</v>
      </c>
      <c s="31" t="s">
        <v>290</v>
      </c>
      <c s="31" t="s">
        <v>6709</v>
      </c>
      <c s="26" t="s">
        <v>53</v>
      </c>
      <c s="32" t="s">
        <v>9248</v>
      </c>
      <c s="33" t="s">
        <v>2670</v>
      </c>
      <c s="34">
        <v>540</v>
      </c>
      <c s="35">
        <v>0</v>
      </c>
      <c s="36">
        <f>ROUND(ROUND(H189,2)*ROUND(G189,3),2)</f>
      </c>
      <c r="O189">
        <f>(I189*21)/100</f>
      </c>
      <c t="s">
        <v>28</v>
      </c>
    </row>
    <row r="190" spans="1:5" ht="51">
      <c r="A190" s="37" t="s">
        <v>56</v>
      </c>
      <c r="E190" s="38" t="s">
        <v>9249</v>
      </c>
    </row>
    <row r="191" spans="1:5" ht="12.75">
      <c r="A191" s="39" t="s">
        <v>57</v>
      </c>
      <c r="E191" s="40" t="s">
        <v>53</v>
      </c>
    </row>
    <row r="192" spans="1:5" ht="12.75">
      <c r="A192" t="s">
        <v>58</v>
      </c>
      <c r="E192" s="38" t="s">
        <v>53</v>
      </c>
    </row>
    <row r="193" spans="1:18" ht="12.75" customHeight="1">
      <c r="A193" s="6" t="s">
        <v>48</v>
      </c>
      <c s="6"/>
      <c s="44" t="s">
        <v>44</v>
      </c>
      <c s="6"/>
      <c s="29" t="s">
        <v>5708</v>
      </c>
      <c s="6"/>
      <c s="6"/>
      <c s="6"/>
      <c s="46">
        <f>0+Q193</f>
      </c>
      <c r="O193">
        <f>0+R193</f>
      </c>
      <c r="Q193">
        <f>0+I194+I198+I202</f>
      </c>
      <c>
        <f>0+O194+O198+O202</f>
      </c>
    </row>
    <row r="194" spans="1:16" ht="12.75">
      <c r="A194" s="26" t="s">
        <v>51</v>
      </c>
      <c s="31" t="s">
        <v>34</v>
      </c>
      <c s="31" t="s">
        <v>7002</v>
      </c>
      <c s="26" t="s">
        <v>53</v>
      </c>
      <c s="32" t="s">
        <v>7003</v>
      </c>
      <c s="33" t="s">
        <v>379</v>
      </c>
      <c s="34">
        <v>49.072</v>
      </c>
      <c s="35">
        <v>0</v>
      </c>
      <c s="36">
        <f>ROUND(ROUND(H194,2)*ROUND(G194,3),2)</f>
      </c>
      <c r="O194">
        <f>(I194*21)/100</f>
      </c>
      <c t="s">
        <v>28</v>
      </c>
    </row>
    <row r="195" spans="1:5" ht="12.75">
      <c r="A195" s="37" t="s">
        <v>56</v>
      </c>
      <c r="E195" s="38" t="s">
        <v>7003</v>
      </c>
    </row>
    <row r="196" spans="1:5" ht="12.75">
      <c r="A196" s="39" t="s">
        <v>57</v>
      </c>
      <c r="E196" s="40" t="s">
        <v>53</v>
      </c>
    </row>
    <row r="197" spans="1:5" ht="12.75">
      <c r="A197" t="s">
        <v>58</v>
      </c>
      <c r="E197" s="38" t="s">
        <v>53</v>
      </c>
    </row>
    <row r="198" spans="1:16" ht="12.75">
      <c r="A198" s="26" t="s">
        <v>51</v>
      </c>
      <c s="31" t="s">
        <v>28</v>
      </c>
      <c s="31" t="s">
        <v>7005</v>
      </c>
      <c s="26" t="s">
        <v>53</v>
      </c>
      <c s="32" t="s">
        <v>7003</v>
      </c>
      <c s="33" t="s">
        <v>379</v>
      </c>
      <c s="34">
        <v>3.876</v>
      </c>
      <c s="35">
        <v>0</v>
      </c>
      <c s="36">
        <f>ROUND(ROUND(H198,2)*ROUND(G198,3),2)</f>
      </c>
      <c r="O198">
        <f>(I198*21)/100</f>
      </c>
      <c t="s">
        <v>28</v>
      </c>
    </row>
    <row r="199" spans="1:5" ht="12.75">
      <c r="A199" s="37" t="s">
        <v>56</v>
      </c>
      <c r="E199" s="38" t="s">
        <v>7003</v>
      </c>
    </row>
    <row r="200" spans="1:5" ht="12.75">
      <c r="A200" s="39" t="s">
        <v>57</v>
      </c>
      <c r="E200" s="40" t="s">
        <v>53</v>
      </c>
    </row>
    <row r="201" spans="1:5" ht="12.75">
      <c r="A201" t="s">
        <v>58</v>
      </c>
      <c r="E201" s="38" t="s">
        <v>53</v>
      </c>
    </row>
    <row r="202" spans="1:16" ht="25.5">
      <c r="A202" s="26" t="s">
        <v>51</v>
      </c>
      <c s="31" t="s">
        <v>186</v>
      </c>
      <c s="31" t="s">
        <v>9196</v>
      </c>
      <c s="26" t="s">
        <v>53</v>
      </c>
      <c s="32" t="s">
        <v>9197</v>
      </c>
      <c s="33" t="s">
        <v>379</v>
      </c>
      <c s="34">
        <v>52.948</v>
      </c>
      <c s="35">
        <v>0</v>
      </c>
      <c s="36">
        <f>ROUND(ROUND(H202,2)*ROUND(G202,3),2)</f>
      </c>
      <c r="O202">
        <f>(I202*21)/100</f>
      </c>
      <c t="s">
        <v>28</v>
      </c>
    </row>
    <row r="203" spans="1:5" ht="25.5">
      <c r="A203" s="37" t="s">
        <v>56</v>
      </c>
      <c r="E203" s="38" t="s">
        <v>9197</v>
      </c>
    </row>
    <row r="204" spans="1:5" ht="12.75">
      <c r="A204" s="39" t="s">
        <v>57</v>
      </c>
      <c r="E204" s="40" t="s">
        <v>53</v>
      </c>
    </row>
    <row r="205" spans="1:5" ht="12.75">
      <c r="A205" t="s">
        <v>58</v>
      </c>
      <c r="E205" s="38" t="s">
        <v>53</v>
      </c>
    </row>
    <row r="206" spans="1:18" ht="12.75" customHeight="1">
      <c r="A206" s="6" t="s">
        <v>48</v>
      </c>
      <c s="6"/>
      <c s="44" t="s">
        <v>6052</v>
      </c>
      <c s="6"/>
      <c s="29" t="s">
        <v>6053</v>
      </c>
      <c s="6"/>
      <c s="6"/>
      <c s="6"/>
      <c s="46">
        <f>0+Q206</f>
      </c>
      <c r="O206">
        <f>0+R206</f>
      </c>
      <c r="Q206">
        <f>0+I207</f>
      </c>
      <c>
        <f>0+O207</f>
      </c>
    </row>
    <row r="207" spans="1:16" ht="38.25">
      <c r="A207" s="26" t="s">
        <v>51</v>
      </c>
      <c s="31" t="s">
        <v>190</v>
      </c>
      <c s="31" t="s">
        <v>9198</v>
      </c>
      <c s="26" t="s">
        <v>53</v>
      </c>
      <c s="32" t="s">
        <v>9199</v>
      </c>
      <c s="33" t="s">
        <v>379</v>
      </c>
      <c s="34">
        <v>178.001</v>
      </c>
      <c s="35">
        <v>0</v>
      </c>
      <c s="36">
        <f>ROUND(ROUND(H207,2)*ROUND(G207,3),2)</f>
      </c>
      <c r="O207">
        <f>(I207*21)/100</f>
      </c>
      <c t="s">
        <v>28</v>
      </c>
    </row>
    <row r="208" spans="1:5" ht="38.25">
      <c r="A208" s="37" t="s">
        <v>56</v>
      </c>
      <c r="E208" s="38" t="s">
        <v>9200</v>
      </c>
    </row>
    <row r="209" spans="1:5" ht="12.75">
      <c r="A209" s="39" t="s">
        <v>57</v>
      </c>
      <c r="E209" s="40" t="s">
        <v>53</v>
      </c>
    </row>
    <row r="210" spans="1:5" ht="12.75">
      <c r="A210" t="s">
        <v>58</v>
      </c>
      <c r="E210" s="38" t="s">
        <v>53</v>
      </c>
    </row>
    <row r="211" spans="1:18" ht="12.75" customHeight="1">
      <c r="A211" s="6" t="s">
        <v>48</v>
      </c>
      <c s="6"/>
      <c s="44" t="s">
        <v>7184</v>
      </c>
      <c s="6"/>
      <c s="29" t="s">
        <v>1995</v>
      </c>
      <c s="6"/>
      <c s="6"/>
      <c s="6"/>
      <c s="46">
        <f>0+Q211</f>
      </c>
      <c r="O211">
        <f>0+R211</f>
      </c>
      <c r="Q211">
        <f>0+I212+I216+I220+I224+I228+I232+I236+I240+I244+I248+I252+I256+I260</f>
      </c>
      <c>
        <f>0+O212+O216+O220+O224+O228+O232+O236+O240+O244+O248+O252+O256+O260</f>
      </c>
    </row>
    <row r="212" spans="1:16" ht="25.5">
      <c r="A212" s="26" t="s">
        <v>51</v>
      </c>
      <c s="31" t="s">
        <v>318</v>
      </c>
      <c s="31" t="s">
        <v>7186</v>
      </c>
      <c s="26" t="s">
        <v>53</v>
      </c>
      <c s="32" t="s">
        <v>9250</v>
      </c>
      <c s="33" t="s">
        <v>966</v>
      </c>
      <c s="34">
        <v>34</v>
      </c>
      <c s="35">
        <v>0</v>
      </c>
      <c s="36">
        <f>ROUND(ROUND(H212,2)*ROUND(G212,3),2)</f>
      </c>
      <c r="O212">
        <f>(I212*21)/100</f>
      </c>
      <c t="s">
        <v>28</v>
      </c>
    </row>
    <row r="213" spans="1:5" ht="25.5">
      <c r="A213" s="37" t="s">
        <v>56</v>
      </c>
      <c r="E213" s="38" t="s">
        <v>9250</v>
      </c>
    </row>
    <row r="214" spans="1:5" ht="12.75">
      <c r="A214" s="39" t="s">
        <v>57</v>
      </c>
      <c r="E214" s="40" t="s">
        <v>53</v>
      </c>
    </row>
    <row r="215" spans="1:5" ht="12.75">
      <c r="A215" t="s">
        <v>58</v>
      </c>
      <c r="E215" s="38" t="s">
        <v>53</v>
      </c>
    </row>
    <row r="216" spans="1:16" ht="25.5">
      <c r="A216" s="26" t="s">
        <v>51</v>
      </c>
      <c s="31" t="s">
        <v>210</v>
      </c>
      <c s="31" t="s">
        <v>7190</v>
      </c>
      <c s="26" t="s">
        <v>53</v>
      </c>
      <c s="32" t="s">
        <v>7495</v>
      </c>
      <c s="33" t="s">
        <v>55</v>
      </c>
      <c s="34">
        <v>65</v>
      </c>
      <c s="35">
        <v>0</v>
      </c>
      <c s="36">
        <f>ROUND(ROUND(H216,2)*ROUND(G216,3),2)</f>
      </c>
      <c r="O216">
        <f>(I216*21)/100</f>
      </c>
      <c t="s">
        <v>28</v>
      </c>
    </row>
    <row r="217" spans="1:5" ht="25.5">
      <c r="A217" s="37" t="s">
        <v>56</v>
      </c>
      <c r="E217" s="38" t="s">
        <v>7495</v>
      </c>
    </row>
    <row r="218" spans="1:5" ht="12.75">
      <c r="A218" s="39" t="s">
        <v>57</v>
      </c>
      <c r="E218" s="40" t="s">
        <v>53</v>
      </c>
    </row>
    <row r="219" spans="1:5" ht="12.75">
      <c r="A219" t="s">
        <v>58</v>
      </c>
      <c r="E219" s="38" t="s">
        <v>53</v>
      </c>
    </row>
    <row r="220" spans="1:16" ht="25.5">
      <c r="A220" s="26" t="s">
        <v>51</v>
      </c>
      <c s="31" t="s">
        <v>214</v>
      </c>
      <c s="31" t="s">
        <v>7190</v>
      </c>
      <c s="26" t="s">
        <v>34</v>
      </c>
      <c s="32" t="s">
        <v>9000</v>
      </c>
      <c s="33" t="s">
        <v>55</v>
      </c>
      <c s="34">
        <v>120</v>
      </c>
      <c s="35">
        <v>0</v>
      </c>
      <c s="36">
        <f>ROUND(ROUND(H220,2)*ROUND(G220,3),2)</f>
      </c>
      <c r="O220">
        <f>(I220*21)/100</f>
      </c>
      <c t="s">
        <v>28</v>
      </c>
    </row>
    <row r="221" spans="1:5" ht="25.5">
      <c r="A221" s="37" t="s">
        <v>56</v>
      </c>
      <c r="E221" s="38" t="s">
        <v>9000</v>
      </c>
    </row>
    <row r="222" spans="1:5" ht="12.75">
      <c r="A222" s="39" t="s">
        <v>57</v>
      </c>
      <c r="E222" s="40" t="s">
        <v>53</v>
      </c>
    </row>
    <row r="223" spans="1:5" ht="12.75">
      <c r="A223" t="s">
        <v>58</v>
      </c>
      <c r="E223" s="38" t="s">
        <v>53</v>
      </c>
    </row>
    <row r="224" spans="1:16" ht="25.5">
      <c r="A224" s="26" t="s">
        <v>51</v>
      </c>
      <c s="31" t="s">
        <v>218</v>
      </c>
      <c s="31" t="s">
        <v>7193</v>
      </c>
      <c s="26" t="s">
        <v>53</v>
      </c>
      <c s="32" t="s">
        <v>9251</v>
      </c>
      <c s="33" t="s">
        <v>373</v>
      </c>
      <c s="34">
        <v>1</v>
      </c>
      <c s="35">
        <v>0</v>
      </c>
      <c s="36">
        <f>ROUND(ROUND(H224,2)*ROUND(G224,3),2)</f>
      </c>
      <c r="O224">
        <f>(I224*21)/100</f>
      </c>
      <c t="s">
        <v>28</v>
      </c>
    </row>
    <row r="225" spans="1:5" ht="25.5">
      <c r="A225" s="37" t="s">
        <v>56</v>
      </c>
      <c r="E225" s="38" t="s">
        <v>9251</v>
      </c>
    </row>
    <row r="226" spans="1:5" ht="12.75">
      <c r="A226" s="39" t="s">
        <v>57</v>
      </c>
      <c r="E226" s="40" t="s">
        <v>53</v>
      </c>
    </row>
    <row r="227" spans="1:5" ht="12.75">
      <c r="A227" t="s">
        <v>58</v>
      </c>
      <c r="E227" s="38" t="s">
        <v>53</v>
      </c>
    </row>
    <row r="228" spans="1:16" ht="25.5">
      <c r="A228" s="26" t="s">
        <v>51</v>
      </c>
      <c s="31" t="s">
        <v>222</v>
      </c>
      <c s="31" t="s">
        <v>7196</v>
      </c>
      <c s="26" t="s">
        <v>53</v>
      </c>
      <c s="32" t="s">
        <v>9205</v>
      </c>
      <c s="33" t="s">
        <v>373</v>
      </c>
      <c s="34">
        <v>1</v>
      </c>
      <c s="35">
        <v>0</v>
      </c>
      <c s="36">
        <f>ROUND(ROUND(H228,2)*ROUND(G228,3),2)</f>
      </c>
      <c r="O228">
        <f>(I228*21)/100</f>
      </c>
      <c t="s">
        <v>28</v>
      </c>
    </row>
    <row r="229" spans="1:5" ht="38.25">
      <c r="A229" s="37" t="s">
        <v>56</v>
      </c>
      <c r="E229" s="38" t="s">
        <v>9252</v>
      </c>
    </row>
    <row r="230" spans="1:5" ht="12.75">
      <c r="A230" s="39" t="s">
        <v>57</v>
      </c>
      <c r="E230" s="40" t="s">
        <v>53</v>
      </c>
    </row>
    <row r="231" spans="1:5" ht="12.75">
      <c r="A231" t="s">
        <v>58</v>
      </c>
      <c r="E231" s="38" t="s">
        <v>53</v>
      </c>
    </row>
    <row r="232" spans="1:16" ht="25.5">
      <c r="A232" s="26" t="s">
        <v>51</v>
      </c>
      <c s="31" t="s">
        <v>226</v>
      </c>
      <c s="31" t="s">
        <v>7200</v>
      </c>
      <c s="26" t="s">
        <v>53</v>
      </c>
      <c s="32" t="s">
        <v>9253</v>
      </c>
      <c s="33" t="s">
        <v>55</v>
      </c>
      <c s="34">
        <v>5</v>
      </c>
      <c s="35">
        <v>0</v>
      </c>
      <c s="36">
        <f>ROUND(ROUND(H232,2)*ROUND(G232,3),2)</f>
      </c>
      <c r="O232">
        <f>(I232*21)/100</f>
      </c>
      <c t="s">
        <v>28</v>
      </c>
    </row>
    <row r="233" spans="1:5" ht="25.5">
      <c r="A233" s="37" t="s">
        <v>56</v>
      </c>
      <c r="E233" s="38" t="s">
        <v>9253</v>
      </c>
    </row>
    <row r="234" spans="1:5" ht="12.75">
      <c r="A234" s="39" t="s">
        <v>57</v>
      </c>
      <c r="E234" s="40" t="s">
        <v>53</v>
      </c>
    </row>
    <row r="235" spans="1:5" ht="12.75">
      <c r="A235" t="s">
        <v>58</v>
      </c>
      <c r="E235" s="38" t="s">
        <v>53</v>
      </c>
    </row>
    <row r="236" spans="1:16" ht="25.5">
      <c r="A236" s="26" t="s">
        <v>51</v>
      </c>
      <c s="31" t="s">
        <v>230</v>
      </c>
      <c s="31" t="s">
        <v>7202</v>
      </c>
      <c s="26" t="s">
        <v>53</v>
      </c>
      <c s="32" t="s">
        <v>7247</v>
      </c>
      <c s="33" t="s">
        <v>966</v>
      </c>
      <c s="34">
        <v>18</v>
      </c>
      <c s="35">
        <v>0</v>
      </c>
      <c s="36">
        <f>ROUND(ROUND(H236,2)*ROUND(G236,3),2)</f>
      </c>
      <c r="O236">
        <f>(I236*21)/100</f>
      </c>
      <c t="s">
        <v>28</v>
      </c>
    </row>
    <row r="237" spans="1:5" ht="38.25">
      <c r="A237" s="37" t="s">
        <v>56</v>
      </c>
      <c r="E237" s="38" t="s">
        <v>9254</v>
      </c>
    </row>
    <row r="238" spans="1:5" ht="12.75">
      <c r="A238" s="39" t="s">
        <v>57</v>
      </c>
      <c r="E238" s="40" t="s">
        <v>53</v>
      </c>
    </row>
    <row r="239" spans="1:5" ht="12.75">
      <c r="A239" t="s">
        <v>58</v>
      </c>
      <c r="E239" s="38" t="s">
        <v>53</v>
      </c>
    </row>
    <row r="240" spans="1:16" ht="25.5">
      <c r="A240" s="26" t="s">
        <v>51</v>
      </c>
      <c s="31" t="s">
        <v>322</v>
      </c>
      <c s="31" t="s">
        <v>7205</v>
      </c>
      <c s="26" t="s">
        <v>53</v>
      </c>
      <c s="32" t="s">
        <v>7254</v>
      </c>
      <c s="33" t="s">
        <v>966</v>
      </c>
      <c s="34">
        <v>6</v>
      </c>
      <c s="35">
        <v>0</v>
      </c>
      <c s="36">
        <f>ROUND(ROUND(H240,2)*ROUND(G240,3),2)</f>
      </c>
      <c r="O240">
        <f>(I240*21)/100</f>
      </c>
      <c t="s">
        <v>28</v>
      </c>
    </row>
    <row r="241" spans="1:5" ht="38.25">
      <c r="A241" s="37" t="s">
        <v>56</v>
      </c>
      <c r="E241" s="38" t="s">
        <v>9255</v>
      </c>
    </row>
    <row r="242" spans="1:5" ht="12.75">
      <c r="A242" s="39" t="s">
        <v>57</v>
      </c>
      <c r="E242" s="40" t="s">
        <v>53</v>
      </c>
    </row>
    <row r="243" spans="1:5" ht="12.75">
      <c r="A243" t="s">
        <v>58</v>
      </c>
      <c r="E243" s="38" t="s">
        <v>53</v>
      </c>
    </row>
    <row r="244" spans="1:16" ht="38.25">
      <c r="A244" s="26" t="s">
        <v>51</v>
      </c>
      <c s="31" t="s">
        <v>234</v>
      </c>
      <c s="31" t="s">
        <v>7208</v>
      </c>
      <c s="26" t="s">
        <v>53</v>
      </c>
      <c s="32" t="s">
        <v>9256</v>
      </c>
      <c s="33" t="s">
        <v>55</v>
      </c>
      <c s="34">
        <v>93</v>
      </c>
      <c s="35">
        <v>0</v>
      </c>
      <c s="36">
        <f>ROUND(ROUND(H244,2)*ROUND(G244,3),2)</f>
      </c>
      <c r="O244">
        <f>(I244*21)/100</f>
      </c>
      <c t="s">
        <v>28</v>
      </c>
    </row>
    <row r="245" spans="1:5" ht="38.25">
      <c r="A245" s="37" t="s">
        <v>56</v>
      </c>
      <c r="E245" s="38" t="s">
        <v>9257</v>
      </c>
    </row>
    <row r="246" spans="1:5" ht="12.75">
      <c r="A246" s="39" t="s">
        <v>57</v>
      </c>
      <c r="E246" s="40" t="s">
        <v>53</v>
      </c>
    </row>
    <row r="247" spans="1:5" ht="12.75">
      <c r="A247" t="s">
        <v>58</v>
      </c>
      <c r="E247" s="38" t="s">
        <v>53</v>
      </c>
    </row>
    <row r="248" spans="1:16" ht="25.5">
      <c r="A248" s="26" t="s">
        <v>51</v>
      </c>
      <c s="31" t="s">
        <v>238</v>
      </c>
      <c s="31" t="s">
        <v>7211</v>
      </c>
      <c s="26" t="s">
        <v>53</v>
      </c>
      <c s="32" t="s">
        <v>9258</v>
      </c>
      <c s="33" t="s">
        <v>373</v>
      </c>
      <c s="34">
        <v>1</v>
      </c>
      <c s="35">
        <v>0</v>
      </c>
      <c s="36">
        <f>ROUND(ROUND(H248,2)*ROUND(G248,3),2)</f>
      </c>
      <c r="O248">
        <f>(I248*21)/100</f>
      </c>
      <c t="s">
        <v>28</v>
      </c>
    </row>
    <row r="249" spans="1:5" ht="25.5">
      <c r="A249" s="37" t="s">
        <v>56</v>
      </c>
      <c r="E249" s="38" t="s">
        <v>9258</v>
      </c>
    </row>
    <row r="250" spans="1:5" ht="12.75">
      <c r="A250" s="39" t="s">
        <v>57</v>
      </c>
      <c r="E250" s="40" t="s">
        <v>53</v>
      </c>
    </row>
    <row r="251" spans="1:5" ht="12.75">
      <c r="A251" t="s">
        <v>58</v>
      </c>
      <c r="E251" s="38" t="s">
        <v>53</v>
      </c>
    </row>
    <row r="252" spans="1:16" ht="25.5">
      <c r="A252" s="26" t="s">
        <v>51</v>
      </c>
      <c s="31" t="s">
        <v>242</v>
      </c>
      <c s="31" t="s">
        <v>7213</v>
      </c>
      <c s="26" t="s">
        <v>53</v>
      </c>
      <c s="32" t="s">
        <v>9259</v>
      </c>
      <c s="33" t="s">
        <v>55</v>
      </c>
      <c s="34">
        <v>6</v>
      </c>
      <c s="35">
        <v>0</v>
      </c>
      <c s="36">
        <f>ROUND(ROUND(H252,2)*ROUND(G252,3),2)</f>
      </c>
      <c r="O252">
        <f>(I252*21)/100</f>
      </c>
      <c t="s">
        <v>28</v>
      </c>
    </row>
    <row r="253" spans="1:5" ht="25.5">
      <c r="A253" s="37" t="s">
        <v>56</v>
      </c>
      <c r="E253" s="38" t="s">
        <v>9259</v>
      </c>
    </row>
    <row r="254" spans="1:5" ht="12.75">
      <c r="A254" s="39" t="s">
        <v>57</v>
      </c>
      <c r="E254" s="40" t="s">
        <v>53</v>
      </c>
    </row>
    <row r="255" spans="1:5" ht="12.75">
      <c r="A255" t="s">
        <v>58</v>
      </c>
      <c r="E255" s="38" t="s">
        <v>53</v>
      </c>
    </row>
    <row r="256" spans="1:16" ht="25.5">
      <c r="A256" s="26" t="s">
        <v>51</v>
      </c>
      <c s="31" t="s">
        <v>246</v>
      </c>
      <c s="31" t="s">
        <v>7213</v>
      </c>
      <c s="26" t="s">
        <v>34</v>
      </c>
      <c s="32" t="s">
        <v>9260</v>
      </c>
      <c s="33" t="s">
        <v>55</v>
      </c>
      <c s="34">
        <v>6</v>
      </c>
      <c s="35">
        <v>0</v>
      </c>
      <c s="36">
        <f>ROUND(ROUND(H256,2)*ROUND(G256,3),2)</f>
      </c>
      <c r="O256">
        <f>(I256*21)/100</f>
      </c>
      <c t="s">
        <v>28</v>
      </c>
    </row>
    <row r="257" spans="1:5" ht="25.5">
      <c r="A257" s="37" t="s">
        <v>56</v>
      </c>
      <c r="E257" s="38" t="s">
        <v>9260</v>
      </c>
    </row>
    <row r="258" spans="1:5" ht="12.75">
      <c r="A258" s="39" t="s">
        <v>57</v>
      </c>
      <c r="E258" s="40" t="s">
        <v>53</v>
      </c>
    </row>
    <row r="259" spans="1:5" ht="12.75">
      <c r="A259" t="s">
        <v>58</v>
      </c>
      <c r="E259" s="38" t="s">
        <v>53</v>
      </c>
    </row>
    <row r="260" spans="1:16" ht="25.5">
      <c r="A260" s="26" t="s">
        <v>51</v>
      </c>
      <c s="31" t="s">
        <v>326</v>
      </c>
      <c s="31" t="s">
        <v>7213</v>
      </c>
      <c s="26" t="s">
        <v>28</v>
      </c>
      <c s="32" t="s">
        <v>9261</v>
      </c>
      <c s="33" t="s">
        <v>55</v>
      </c>
      <c s="34">
        <v>12</v>
      </c>
      <c s="35">
        <v>0</v>
      </c>
      <c s="36">
        <f>ROUND(ROUND(H260,2)*ROUND(G260,3),2)</f>
      </c>
      <c r="O260">
        <f>(I260*21)/100</f>
      </c>
      <c t="s">
        <v>28</v>
      </c>
    </row>
    <row r="261" spans="1:5" ht="25.5">
      <c r="A261" s="37" t="s">
        <v>56</v>
      </c>
      <c r="E261" s="38" t="s">
        <v>9261</v>
      </c>
    </row>
    <row r="262" spans="1:5" ht="12.75">
      <c r="A262" s="39" t="s">
        <v>57</v>
      </c>
      <c r="E262" s="40" t="s">
        <v>53</v>
      </c>
    </row>
    <row r="263" spans="1:5" ht="12.75">
      <c r="A263" t="s">
        <v>58</v>
      </c>
      <c r="E26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9264</v>
      </c>
      <c s="41">
        <f>0+I10+I31+I36+I45+I54+I67</f>
      </c>
      <c r="O3" t="s">
        <v>23</v>
      </c>
      <c t="s">
        <v>28</v>
      </c>
    </row>
    <row r="4" spans="1:16" ht="15" customHeight="1">
      <c r="A4" t="s">
        <v>17</v>
      </c>
      <c s="12" t="s">
        <v>18</v>
      </c>
      <c s="13" t="s">
        <v>5715</v>
      </c>
      <c s="1"/>
      <c s="14" t="s">
        <v>5716</v>
      </c>
      <c s="1"/>
      <c s="1"/>
      <c s="11"/>
      <c s="11"/>
      <c r="O4" t="s">
        <v>24</v>
      </c>
      <c t="s">
        <v>28</v>
      </c>
    </row>
    <row r="5" spans="1:16" ht="12.75" customHeight="1">
      <c r="A5" t="s">
        <v>21</v>
      </c>
      <c s="12" t="s">
        <v>18</v>
      </c>
      <c s="13" t="s">
        <v>9262</v>
      </c>
      <c s="1"/>
      <c s="14" t="s">
        <v>9263</v>
      </c>
      <c s="1"/>
      <c s="1"/>
      <c s="1"/>
      <c s="1"/>
      <c r="O5" t="s">
        <v>25</v>
      </c>
      <c t="s">
        <v>28</v>
      </c>
    </row>
    <row r="6" spans="1:9" ht="12.75" customHeight="1">
      <c r="A6" t="s">
        <v>388</v>
      </c>
      <c s="16" t="s">
        <v>22</v>
      </c>
      <c s="17" t="s">
        <v>9264</v>
      </c>
      <c s="6"/>
      <c s="18" t="s">
        <v>5720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5723</v>
      </c>
      <c s="27"/>
      <c s="29" t="s">
        <v>5724</v>
      </c>
      <c s="27"/>
      <c s="27"/>
      <c s="27"/>
      <c s="30">
        <f>0+Q10</f>
      </c>
      <c r="O10">
        <f>0+R10</f>
      </c>
      <c r="Q10">
        <f>0+I11+I15+I19+I23+I27</f>
      </c>
      <c>
        <f>0+O11+O15+O19+O23+O27</f>
      </c>
    </row>
    <row r="11" spans="1:16" ht="12.75">
      <c r="A11" s="26" t="s">
        <v>51</v>
      </c>
      <c s="31" t="s">
        <v>34</v>
      </c>
      <c s="31" t="s">
        <v>5725</v>
      </c>
      <c s="26" t="s">
        <v>53</v>
      </c>
      <c s="32" t="s">
        <v>5726</v>
      </c>
      <c s="33" t="s">
        <v>5727</v>
      </c>
      <c s="34">
        <v>1</v>
      </c>
      <c s="35">
        <v>0</v>
      </c>
      <c s="36">
        <f>ROUND(ROUND(H11,2)*ROUND(G11,3),2)</f>
      </c>
      <c r="O11">
        <f>(I11*21)/100</f>
      </c>
      <c t="s">
        <v>28</v>
      </c>
    </row>
    <row r="12" spans="1:5" ht="12.75">
      <c r="A12" s="37" t="s">
        <v>56</v>
      </c>
      <c r="E12" s="38" t="s">
        <v>5726</v>
      </c>
    </row>
    <row r="13" spans="1:5" ht="12.75">
      <c r="A13" s="39" t="s">
        <v>57</v>
      </c>
      <c r="E13" s="40" t="s">
        <v>53</v>
      </c>
    </row>
    <row r="14" spans="1:5" ht="12.75">
      <c r="A14" t="s">
        <v>58</v>
      </c>
      <c r="E14" s="38" t="s">
        <v>53</v>
      </c>
    </row>
    <row r="15" spans="1:16" ht="12.75">
      <c r="A15" s="26" t="s">
        <v>51</v>
      </c>
      <c s="31" t="s">
        <v>28</v>
      </c>
      <c s="31" t="s">
        <v>5728</v>
      </c>
      <c s="26" t="s">
        <v>53</v>
      </c>
      <c s="32" t="s">
        <v>9134</v>
      </c>
      <c s="33" t="s">
        <v>5727</v>
      </c>
      <c s="34">
        <v>1</v>
      </c>
      <c s="35">
        <v>0</v>
      </c>
      <c s="36">
        <f>ROUND(ROUND(H15,2)*ROUND(G15,3),2)</f>
      </c>
      <c r="O15">
        <f>(I15*21)/100</f>
      </c>
      <c t="s">
        <v>28</v>
      </c>
    </row>
    <row r="16" spans="1:5" ht="12.75">
      <c r="A16" s="37" t="s">
        <v>56</v>
      </c>
      <c r="E16" s="38" t="s">
        <v>9134</v>
      </c>
    </row>
    <row r="17" spans="1:5" ht="12.75">
      <c r="A17" s="39" t="s">
        <v>57</v>
      </c>
      <c r="E17" s="40" t="s">
        <v>53</v>
      </c>
    </row>
    <row r="18" spans="1:5" ht="12.75">
      <c r="A18" t="s">
        <v>58</v>
      </c>
      <c r="E18" s="38" t="s">
        <v>53</v>
      </c>
    </row>
    <row r="19" spans="1:16" ht="12.75">
      <c r="A19" s="26" t="s">
        <v>51</v>
      </c>
      <c s="31" t="s">
        <v>26</v>
      </c>
      <c s="31" t="s">
        <v>5730</v>
      </c>
      <c s="26" t="s">
        <v>53</v>
      </c>
      <c s="32" t="s">
        <v>5731</v>
      </c>
      <c s="33" t="s">
        <v>5727</v>
      </c>
      <c s="34">
        <v>1</v>
      </c>
      <c s="35">
        <v>0</v>
      </c>
      <c s="36">
        <f>ROUND(ROUND(H19,2)*ROUND(G19,3),2)</f>
      </c>
      <c r="O19">
        <f>(I19*21)/100</f>
      </c>
      <c t="s">
        <v>28</v>
      </c>
    </row>
    <row r="20" spans="1:5" ht="12.75">
      <c r="A20" s="37" t="s">
        <v>56</v>
      </c>
      <c r="E20" s="38" t="s">
        <v>5731</v>
      </c>
    </row>
    <row r="21" spans="1:5" ht="12.75">
      <c r="A21" s="39" t="s">
        <v>57</v>
      </c>
      <c r="E21" s="40" t="s">
        <v>53</v>
      </c>
    </row>
    <row r="22" spans="1:5" ht="12.75">
      <c r="A22" t="s">
        <v>58</v>
      </c>
      <c r="E22" s="38" t="s">
        <v>53</v>
      </c>
    </row>
    <row r="23" spans="1:16" ht="12.75">
      <c r="A23" s="26" t="s">
        <v>51</v>
      </c>
      <c s="31" t="s">
        <v>38</v>
      </c>
      <c s="31" t="s">
        <v>5732</v>
      </c>
      <c s="26" t="s">
        <v>53</v>
      </c>
      <c s="32" t="s">
        <v>5733</v>
      </c>
      <c s="33" t="s">
        <v>5727</v>
      </c>
      <c s="34">
        <v>1</v>
      </c>
      <c s="35">
        <v>0</v>
      </c>
      <c s="36">
        <f>ROUND(ROUND(H23,2)*ROUND(G23,3),2)</f>
      </c>
      <c r="O23">
        <f>(I23*21)/100</f>
      </c>
      <c t="s">
        <v>28</v>
      </c>
    </row>
    <row r="24" spans="1:5" ht="12.75">
      <c r="A24" s="37" t="s">
        <v>56</v>
      </c>
      <c r="E24" s="38" t="s">
        <v>5733</v>
      </c>
    </row>
    <row r="25" spans="1:5" ht="12.75">
      <c r="A25" s="39" t="s">
        <v>57</v>
      </c>
      <c r="E25" s="40" t="s">
        <v>53</v>
      </c>
    </row>
    <row r="26" spans="1:5" ht="12.75">
      <c r="A26" t="s">
        <v>58</v>
      </c>
      <c r="E26" s="38" t="s">
        <v>53</v>
      </c>
    </row>
    <row r="27" spans="1:16" ht="25.5">
      <c r="A27" s="26" t="s">
        <v>51</v>
      </c>
      <c s="31" t="s">
        <v>40</v>
      </c>
      <c s="31" t="s">
        <v>5734</v>
      </c>
      <c s="26" t="s">
        <v>53</v>
      </c>
      <c s="32" t="s">
        <v>5735</v>
      </c>
      <c s="33" t="s">
        <v>5727</v>
      </c>
      <c s="34">
        <v>1</v>
      </c>
      <c s="35">
        <v>0</v>
      </c>
      <c s="36">
        <f>ROUND(ROUND(H27,2)*ROUND(G27,3),2)</f>
      </c>
      <c r="O27">
        <f>(I27*21)/100</f>
      </c>
      <c t="s">
        <v>28</v>
      </c>
    </row>
    <row r="28" spans="1:5" ht="25.5">
      <c r="A28" s="37" t="s">
        <v>56</v>
      </c>
      <c r="E28" s="38" t="s">
        <v>5735</v>
      </c>
    </row>
    <row r="29" spans="1:5" ht="12.75">
      <c r="A29" s="39" t="s">
        <v>57</v>
      </c>
      <c r="E29" s="40" t="s">
        <v>53</v>
      </c>
    </row>
    <row r="30" spans="1:5" ht="12.75">
      <c r="A30" t="s">
        <v>58</v>
      </c>
      <c r="E30" s="38" t="s">
        <v>53</v>
      </c>
    </row>
    <row r="31" spans="1:18" ht="12.75" customHeight="1">
      <c r="A31" s="6" t="s">
        <v>48</v>
      </c>
      <c s="6"/>
      <c s="44" t="s">
        <v>5736</v>
      </c>
      <c s="6"/>
      <c s="29" t="s">
        <v>5737</v>
      </c>
      <c s="6"/>
      <c s="6"/>
      <c s="6"/>
      <c s="46">
        <f>0+Q31</f>
      </c>
      <c r="O31">
        <f>0+R31</f>
      </c>
      <c r="Q31">
        <f>0+I32</f>
      </c>
      <c>
        <f>0+O32</f>
      </c>
    </row>
    <row r="32" spans="1:16" ht="12.75">
      <c r="A32" s="26" t="s">
        <v>51</v>
      </c>
      <c s="31" t="s">
        <v>27</v>
      </c>
      <c s="31" t="s">
        <v>5738</v>
      </c>
      <c s="26" t="s">
        <v>53</v>
      </c>
      <c s="32" t="s">
        <v>5737</v>
      </c>
      <c s="33" t="s">
        <v>5727</v>
      </c>
      <c s="34">
        <v>1</v>
      </c>
      <c s="35">
        <v>0</v>
      </c>
      <c s="36">
        <f>ROUND(ROUND(H32,2)*ROUND(G32,3),2)</f>
      </c>
      <c r="O32">
        <f>(I32*21)/100</f>
      </c>
      <c t="s">
        <v>28</v>
      </c>
    </row>
    <row r="33" spans="1:5" ht="12.75">
      <c r="A33" s="37" t="s">
        <v>56</v>
      </c>
      <c r="E33" s="38" t="s">
        <v>5737</v>
      </c>
    </row>
    <row r="34" spans="1:5" ht="12.75">
      <c r="A34" s="39" t="s">
        <v>57</v>
      </c>
      <c r="E34" s="40" t="s">
        <v>53</v>
      </c>
    </row>
    <row r="35" spans="1:5" ht="12.75">
      <c r="A35" t="s">
        <v>58</v>
      </c>
      <c r="E35" s="38" t="s">
        <v>53</v>
      </c>
    </row>
    <row r="36" spans="1:18" ht="12.75" customHeight="1">
      <c r="A36" s="6" t="s">
        <v>48</v>
      </c>
      <c s="6"/>
      <c s="44" t="s">
        <v>5739</v>
      </c>
      <c s="6"/>
      <c s="29" t="s">
        <v>5740</v>
      </c>
      <c s="6"/>
      <c s="6"/>
      <c s="6"/>
      <c s="46">
        <f>0+Q36</f>
      </c>
      <c r="O36">
        <f>0+R36</f>
      </c>
      <c r="Q36">
        <f>0+I37+I41</f>
      </c>
      <c>
        <f>0+O37+O41</f>
      </c>
    </row>
    <row r="37" spans="1:16" ht="12.75">
      <c r="A37" s="26" t="s">
        <v>51</v>
      </c>
      <c s="31" t="s">
        <v>76</v>
      </c>
      <c s="31" t="s">
        <v>5741</v>
      </c>
      <c s="26" t="s">
        <v>53</v>
      </c>
      <c s="32" t="s">
        <v>5740</v>
      </c>
      <c s="33" t="s">
        <v>5727</v>
      </c>
      <c s="34">
        <v>1</v>
      </c>
      <c s="35">
        <v>0</v>
      </c>
      <c s="36">
        <f>ROUND(ROUND(H37,2)*ROUND(G37,3),2)</f>
      </c>
      <c r="O37">
        <f>(I37*21)/100</f>
      </c>
      <c t="s">
        <v>28</v>
      </c>
    </row>
    <row r="38" spans="1:5" ht="12.75">
      <c r="A38" s="37" t="s">
        <v>56</v>
      </c>
      <c r="E38" s="38" t="s">
        <v>5740</v>
      </c>
    </row>
    <row r="39" spans="1:5" ht="12.75">
      <c r="A39" s="39" t="s">
        <v>57</v>
      </c>
      <c r="E39" s="40" t="s">
        <v>53</v>
      </c>
    </row>
    <row r="40" spans="1:5" ht="12.75">
      <c r="A40" t="s">
        <v>58</v>
      </c>
      <c r="E40" s="38" t="s">
        <v>53</v>
      </c>
    </row>
    <row r="41" spans="1:16" ht="12.75">
      <c r="A41" s="26" t="s">
        <v>51</v>
      </c>
      <c s="31" t="s">
        <v>81</v>
      </c>
      <c s="31" t="s">
        <v>5742</v>
      </c>
      <c s="26" t="s">
        <v>53</v>
      </c>
      <c s="32" t="s">
        <v>5743</v>
      </c>
      <c s="33" t="s">
        <v>5727</v>
      </c>
      <c s="34">
        <v>1</v>
      </c>
      <c s="35">
        <v>0</v>
      </c>
      <c s="36">
        <f>ROUND(ROUND(H41,2)*ROUND(G41,3),2)</f>
      </c>
      <c r="O41">
        <f>(I41*21)/100</f>
      </c>
      <c t="s">
        <v>28</v>
      </c>
    </row>
    <row r="42" spans="1:5" ht="12.75">
      <c r="A42" s="37" t="s">
        <v>56</v>
      </c>
      <c r="E42" s="38" t="s">
        <v>5743</v>
      </c>
    </row>
    <row r="43" spans="1:5" ht="12.75">
      <c r="A43" s="39" t="s">
        <v>57</v>
      </c>
      <c r="E43" s="40" t="s">
        <v>53</v>
      </c>
    </row>
    <row r="44" spans="1:5" ht="12.75">
      <c r="A44" t="s">
        <v>58</v>
      </c>
      <c r="E44" s="38" t="s">
        <v>53</v>
      </c>
    </row>
    <row r="45" spans="1:18" ht="12.75" customHeight="1">
      <c r="A45" s="6" t="s">
        <v>48</v>
      </c>
      <c s="6"/>
      <c s="44" t="s">
        <v>5744</v>
      </c>
      <c s="6"/>
      <c s="29" t="s">
        <v>5745</v>
      </c>
      <c s="6"/>
      <c s="6"/>
      <c s="6"/>
      <c s="46">
        <f>0+Q45</f>
      </c>
      <c r="O45">
        <f>0+R45</f>
      </c>
      <c r="Q45">
        <f>0+I46+I50</f>
      </c>
      <c>
        <f>0+O46+O50</f>
      </c>
    </row>
    <row r="46" spans="1:16" ht="12.75">
      <c r="A46" s="26" t="s">
        <v>51</v>
      </c>
      <c s="31" t="s">
        <v>44</v>
      </c>
      <c s="31" t="s">
        <v>5746</v>
      </c>
      <c s="26" t="s">
        <v>53</v>
      </c>
      <c s="32" t="s">
        <v>5747</v>
      </c>
      <c s="33" t="s">
        <v>5727</v>
      </c>
      <c s="34">
        <v>1</v>
      </c>
      <c s="35">
        <v>0</v>
      </c>
      <c s="36">
        <f>ROUND(ROUND(H46,2)*ROUND(G46,3),2)</f>
      </c>
      <c r="O46">
        <f>(I46*21)/100</f>
      </c>
      <c t="s">
        <v>28</v>
      </c>
    </row>
    <row r="47" spans="1:5" ht="12.75">
      <c r="A47" s="37" t="s">
        <v>56</v>
      </c>
      <c r="E47" s="38" t="s">
        <v>5747</v>
      </c>
    </row>
    <row r="48" spans="1:5" ht="12.75">
      <c r="A48" s="39" t="s">
        <v>57</v>
      </c>
      <c r="E48" s="40" t="s">
        <v>53</v>
      </c>
    </row>
    <row r="49" spans="1:5" ht="12.75">
      <c r="A49" t="s">
        <v>58</v>
      </c>
      <c r="E49" s="38" t="s">
        <v>53</v>
      </c>
    </row>
    <row r="50" spans="1:16" ht="12.75">
      <c r="A50" s="26" t="s">
        <v>51</v>
      </c>
      <c s="31" t="s">
        <v>46</v>
      </c>
      <c s="31" t="s">
        <v>5748</v>
      </c>
      <c s="26" t="s">
        <v>53</v>
      </c>
      <c s="32" t="s">
        <v>5749</v>
      </c>
      <c s="33" t="s">
        <v>5727</v>
      </c>
      <c s="34">
        <v>1</v>
      </c>
      <c s="35">
        <v>0</v>
      </c>
      <c s="36">
        <f>ROUND(ROUND(H50,2)*ROUND(G50,3),2)</f>
      </c>
      <c r="O50">
        <f>(I50*21)/100</f>
      </c>
      <c t="s">
        <v>28</v>
      </c>
    </row>
    <row r="51" spans="1:5" ht="12.75">
      <c r="A51" s="37" t="s">
        <v>56</v>
      </c>
      <c r="E51" s="38" t="s">
        <v>5749</v>
      </c>
    </row>
    <row r="52" spans="1:5" ht="12.75">
      <c r="A52" s="39" t="s">
        <v>57</v>
      </c>
      <c r="E52" s="40" t="s">
        <v>53</v>
      </c>
    </row>
    <row r="53" spans="1:5" ht="12.75">
      <c r="A53" t="s">
        <v>58</v>
      </c>
      <c r="E53" s="38" t="s">
        <v>53</v>
      </c>
    </row>
    <row r="54" spans="1:18" ht="12.75" customHeight="1">
      <c r="A54" s="6" t="s">
        <v>48</v>
      </c>
      <c s="6"/>
      <c s="44" t="s">
        <v>5750</v>
      </c>
      <c s="6"/>
      <c s="29" t="s">
        <v>5751</v>
      </c>
      <c s="6"/>
      <c s="6"/>
      <c s="6"/>
      <c s="46">
        <f>0+Q54</f>
      </c>
      <c r="O54">
        <f>0+R54</f>
      </c>
      <c r="Q54">
        <f>0+I55+I59+I63</f>
      </c>
      <c>
        <f>0+O55+O59+O63</f>
      </c>
    </row>
    <row r="55" spans="1:16" ht="12.75">
      <c r="A55" s="26" t="s">
        <v>51</v>
      </c>
      <c s="31" t="s">
        <v>91</v>
      </c>
      <c s="31" t="s">
        <v>5752</v>
      </c>
      <c s="26" t="s">
        <v>53</v>
      </c>
      <c s="32" t="s">
        <v>5751</v>
      </c>
      <c s="33" t="s">
        <v>5727</v>
      </c>
      <c s="34">
        <v>1</v>
      </c>
      <c s="35">
        <v>0</v>
      </c>
      <c s="36">
        <f>ROUND(ROUND(H55,2)*ROUND(G55,3),2)</f>
      </c>
      <c r="O55">
        <f>(I55*21)/100</f>
      </c>
      <c t="s">
        <v>28</v>
      </c>
    </row>
    <row r="56" spans="1:5" ht="12.75">
      <c r="A56" s="37" t="s">
        <v>56</v>
      </c>
      <c r="E56" s="38" t="s">
        <v>5751</v>
      </c>
    </row>
    <row r="57" spans="1:5" ht="12.75">
      <c r="A57" s="39" t="s">
        <v>57</v>
      </c>
      <c r="E57" s="40" t="s">
        <v>53</v>
      </c>
    </row>
    <row r="58" spans="1:5" ht="12.75">
      <c r="A58" t="s">
        <v>58</v>
      </c>
      <c r="E58" s="38" t="s">
        <v>53</v>
      </c>
    </row>
    <row r="59" spans="1:16" ht="12.75">
      <c r="A59" s="26" t="s">
        <v>51</v>
      </c>
      <c s="31" t="s">
        <v>95</v>
      </c>
      <c s="31" t="s">
        <v>5753</v>
      </c>
      <c s="26" t="s">
        <v>53</v>
      </c>
      <c s="32" t="s">
        <v>5754</v>
      </c>
      <c s="33" t="s">
        <v>5727</v>
      </c>
      <c s="34">
        <v>1</v>
      </c>
      <c s="35">
        <v>0</v>
      </c>
      <c s="36">
        <f>ROUND(ROUND(H59,2)*ROUND(G59,3),2)</f>
      </c>
      <c r="O59">
        <f>(I59*21)/100</f>
      </c>
      <c t="s">
        <v>28</v>
      </c>
    </row>
    <row r="60" spans="1:5" ht="12.75">
      <c r="A60" s="37" t="s">
        <v>56</v>
      </c>
      <c r="E60" s="38" t="s">
        <v>5754</v>
      </c>
    </row>
    <row r="61" spans="1:5" ht="12.75">
      <c r="A61" s="39" t="s">
        <v>57</v>
      </c>
      <c r="E61" s="40" t="s">
        <v>53</v>
      </c>
    </row>
    <row r="62" spans="1:5" ht="12.75">
      <c r="A62" t="s">
        <v>58</v>
      </c>
      <c r="E62" s="38" t="s">
        <v>53</v>
      </c>
    </row>
    <row r="63" spans="1:16" ht="12.75">
      <c r="A63" s="26" t="s">
        <v>51</v>
      </c>
      <c s="31" t="s">
        <v>99</v>
      </c>
      <c s="31" t="s">
        <v>5755</v>
      </c>
      <c s="26" t="s">
        <v>53</v>
      </c>
      <c s="32" t="s">
        <v>5756</v>
      </c>
      <c s="33" t="s">
        <v>5727</v>
      </c>
      <c s="34">
        <v>1</v>
      </c>
      <c s="35">
        <v>0</v>
      </c>
      <c s="36">
        <f>ROUND(ROUND(H63,2)*ROUND(G63,3),2)</f>
      </c>
      <c r="O63">
        <f>(I63*21)/100</f>
      </c>
      <c t="s">
        <v>28</v>
      </c>
    </row>
    <row r="64" spans="1:5" ht="12.75">
      <c r="A64" s="37" t="s">
        <v>56</v>
      </c>
      <c r="E64" s="38" t="s">
        <v>5756</v>
      </c>
    </row>
    <row r="65" spans="1:5" ht="12.75">
      <c r="A65" s="39" t="s">
        <v>57</v>
      </c>
      <c r="E65" s="40" t="s">
        <v>53</v>
      </c>
    </row>
    <row r="66" spans="1:5" ht="12.75">
      <c r="A66" t="s">
        <v>58</v>
      </c>
      <c r="E66" s="38" t="s">
        <v>53</v>
      </c>
    </row>
    <row r="67" spans="1:18" ht="12.75" customHeight="1">
      <c r="A67" s="6" t="s">
        <v>48</v>
      </c>
      <c s="6"/>
      <c s="44" t="s">
        <v>5757</v>
      </c>
      <c s="6"/>
      <c s="29" t="s">
        <v>5758</v>
      </c>
      <c s="6"/>
      <c s="6"/>
      <c s="6"/>
      <c s="46">
        <f>0+Q67</f>
      </c>
      <c r="O67">
        <f>0+R67</f>
      </c>
      <c r="Q67">
        <f>0+I68</f>
      </c>
      <c>
        <f>0+O68</f>
      </c>
    </row>
    <row r="68" spans="1:16" ht="12.75">
      <c r="A68" s="26" t="s">
        <v>51</v>
      </c>
      <c s="31" t="s">
        <v>103</v>
      </c>
      <c s="31" t="s">
        <v>5759</v>
      </c>
      <c s="26" t="s">
        <v>53</v>
      </c>
      <c s="32" t="s">
        <v>5758</v>
      </c>
      <c s="33" t="s">
        <v>5727</v>
      </c>
      <c s="34">
        <v>1</v>
      </c>
      <c s="35">
        <v>0</v>
      </c>
      <c s="36">
        <f>ROUND(ROUND(H68,2)*ROUND(G68,3),2)</f>
      </c>
      <c r="O68">
        <f>(I68*21)/100</f>
      </c>
      <c t="s">
        <v>28</v>
      </c>
    </row>
    <row r="69" spans="1:5" ht="12.75">
      <c r="A69" s="37" t="s">
        <v>56</v>
      </c>
      <c r="E69" s="38" t="s">
        <v>5758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0+O10+O27+O48+O53+O62</f>
      </c>
      <c t="s">
        <v>27</v>
      </c>
    </row>
    <row r="3" spans="1:16" ht="15" customHeight="1">
      <c r="A3" t="s">
        <v>12</v>
      </c>
      <c s="12" t="s">
        <v>14</v>
      </c>
      <c s="13" t="s">
        <v>15</v>
      </c>
      <c s="1"/>
      <c s="14" t="s">
        <v>16</v>
      </c>
      <c s="1"/>
      <c s="9"/>
      <c s="8" t="s">
        <v>9267</v>
      </c>
      <c s="41">
        <f>0+I10+I27+I48+I53+I62</f>
      </c>
      <c r="O3" t="s">
        <v>23</v>
      </c>
      <c t="s">
        <v>28</v>
      </c>
    </row>
    <row r="4" spans="1:16" ht="15" customHeight="1">
      <c r="A4" t="s">
        <v>17</v>
      </c>
      <c s="12" t="s">
        <v>18</v>
      </c>
      <c s="13" t="s">
        <v>5715</v>
      </c>
      <c s="1"/>
      <c s="14" t="s">
        <v>5716</v>
      </c>
      <c s="1"/>
      <c s="1"/>
      <c s="11"/>
      <c s="11"/>
      <c r="O4" t="s">
        <v>24</v>
      </c>
      <c t="s">
        <v>28</v>
      </c>
    </row>
    <row r="5" spans="1:16" ht="12.75" customHeight="1">
      <c r="A5" t="s">
        <v>21</v>
      </c>
      <c s="12" t="s">
        <v>18</v>
      </c>
      <c s="13" t="s">
        <v>9262</v>
      </c>
      <c s="1"/>
      <c s="14" t="s">
        <v>9263</v>
      </c>
      <c s="1"/>
      <c s="1"/>
      <c s="1"/>
      <c s="1"/>
      <c r="O5" t="s">
        <v>25</v>
      </c>
      <c t="s">
        <v>28</v>
      </c>
    </row>
    <row r="6" spans="1:9" ht="12.75" customHeight="1">
      <c r="A6" t="s">
        <v>388</v>
      </c>
      <c s="16" t="s">
        <v>22</v>
      </c>
      <c s="17" t="s">
        <v>9267</v>
      </c>
      <c s="6"/>
      <c s="18" t="s">
        <v>6196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0+I11+I15+I19+I23</f>
      </c>
      <c>
        <f>0+O11+O15+O19+O23</f>
      </c>
    </row>
    <row r="11" spans="1:16" ht="25.5">
      <c r="A11" s="26" t="s">
        <v>51</v>
      </c>
      <c s="31" t="s">
        <v>34</v>
      </c>
      <c s="31" t="s">
        <v>9269</v>
      </c>
      <c s="26" t="s">
        <v>53</v>
      </c>
      <c s="32" t="s">
        <v>9270</v>
      </c>
      <c s="33" t="s">
        <v>118</v>
      </c>
      <c s="34">
        <v>103</v>
      </c>
      <c s="35">
        <v>0</v>
      </c>
      <c s="36">
        <f>ROUND(ROUND(H11,2)*ROUND(G11,3),2)</f>
      </c>
      <c r="O11">
        <f>(I11*21)/100</f>
      </c>
      <c t="s">
        <v>28</v>
      </c>
    </row>
    <row r="12" spans="1:5" ht="25.5">
      <c r="A12" s="37" t="s">
        <v>56</v>
      </c>
      <c r="E12" s="38" t="s">
        <v>9270</v>
      </c>
    </row>
    <row r="13" spans="1:5" ht="12.75">
      <c r="A13" s="39" t="s">
        <v>57</v>
      </c>
      <c r="E13" s="40" t="s">
        <v>9271</v>
      </c>
    </row>
    <row r="14" spans="1:5" ht="12.75">
      <c r="A14" t="s">
        <v>58</v>
      </c>
      <c r="E14" s="38" t="s">
        <v>53</v>
      </c>
    </row>
    <row r="15" spans="1:16" ht="38.25">
      <c r="A15" s="26" t="s">
        <v>51</v>
      </c>
      <c s="31" t="s">
        <v>28</v>
      </c>
      <c s="31" t="s">
        <v>6201</v>
      </c>
      <c s="26" t="s">
        <v>53</v>
      </c>
      <c s="32" t="s">
        <v>6202</v>
      </c>
      <c s="33" t="s">
        <v>118</v>
      </c>
      <c s="34">
        <v>132.2</v>
      </c>
      <c s="35">
        <v>0</v>
      </c>
      <c s="36">
        <f>ROUND(ROUND(H15,2)*ROUND(G15,3),2)</f>
      </c>
      <c r="O15">
        <f>(I15*21)/100</f>
      </c>
      <c t="s">
        <v>28</v>
      </c>
    </row>
    <row r="16" spans="1:5" ht="38.25">
      <c r="A16" s="37" t="s">
        <v>56</v>
      </c>
      <c r="E16" s="38" t="s">
        <v>6203</v>
      </c>
    </row>
    <row r="17" spans="1:5" ht="12.75">
      <c r="A17" s="39" t="s">
        <v>57</v>
      </c>
      <c r="E17" s="40" t="s">
        <v>9272</v>
      </c>
    </row>
    <row r="18" spans="1:5" ht="12.75">
      <c r="A18" t="s">
        <v>58</v>
      </c>
      <c r="E18" s="38" t="s">
        <v>53</v>
      </c>
    </row>
    <row r="19" spans="1:16" ht="25.5">
      <c r="A19" s="26" t="s">
        <v>51</v>
      </c>
      <c s="31" t="s">
        <v>26</v>
      </c>
      <c s="31" t="s">
        <v>6205</v>
      </c>
      <c s="26" t="s">
        <v>53</v>
      </c>
      <c s="32" t="s">
        <v>6206</v>
      </c>
      <c s="33" t="s">
        <v>118</v>
      </c>
      <c s="34">
        <v>103</v>
      </c>
      <c s="35">
        <v>0</v>
      </c>
      <c s="36">
        <f>ROUND(ROUND(H19,2)*ROUND(G19,3),2)</f>
      </c>
      <c r="O19">
        <f>(I19*21)/100</f>
      </c>
      <c t="s">
        <v>28</v>
      </c>
    </row>
    <row r="20" spans="1:5" ht="25.5">
      <c r="A20" s="37" t="s">
        <v>56</v>
      </c>
      <c r="E20" s="38" t="s">
        <v>6206</v>
      </c>
    </row>
    <row r="21" spans="1:5" ht="12.75">
      <c r="A21" s="39" t="s">
        <v>57</v>
      </c>
      <c r="E21" s="40" t="s">
        <v>53</v>
      </c>
    </row>
    <row r="22" spans="1:5" ht="12.75">
      <c r="A22" t="s">
        <v>58</v>
      </c>
      <c r="E22" s="38" t="s">
        <v>53</v>
      </c>
    </row>
    <row r="23" spans="1:16" ht="25.5">
      <c r="A23" s="26" t="s">
        <v>51</v>
      </c>
      <c s="31" t="s">
        <v>38</v>
      </c>
      <c s="31" t="s">
        <v>5545</v>
      </c>
      <c s="26" t="s">
        <v>53</v>
      </c>
      <c s="32" t="s">
        <v>5547</v>
      </c>
      <c s="33" t="s">
        <v>118</v>
      </c>
      <c s="34">
        <v>66.1</v>
      </c>
      <c s="35">
        <v>0</v>
      </c>
      <c s="36">
        <f>ROUND(ROUND(H23,2)*ROUND(G23,3),2)</f>
      </c>
      <c r="O23">
        <f>(I23*21)/100</f>
      </c>
      <c t="s">
        <v>28</v>
      </c>
    </row>
    <row r="24" spans="1:5" ht="25.5">
      <c r="A24" s="37" t="s">
        <v>56</v>
      </c>
      <c r="E24" s="38" t="s">
        <v>5547</v>
      </c>
    </row>
    <row r="25" spans="1:5" ht="12.75">
      <c r="A25" s="39" t="s">
        <v>57</v>
      </c>
      <c r="E25" s="40" t="s">
        <v>9273</v>
      </c>
    </row>
    <row r="26" spans="1:5" ht="12.75">
      <c r="A26" t="s">
        <v>58</v>
      </c>
      <c r="E26" s="38" t="s">
        <v>53</v>
      </c>
    </row>
    <row r="27" spans="1:18" ht="12.75" customHeight="1">
      <c r="A27" s="6" t="s">
        <v>48</v>
      </c>
      <c s="6"/>
      <c s="44" t="s">
        <v>28</v>
      </c>
      <c s="6"/>
      <c s="29" t="s">
        <v>5565</v>
      </c>
      <c s="6"/>
      <c s="6"/>
      <c s="6"/>
      <c s="46">
        <f>0+Q27</f>
      </c>
      <c r="O27">
        <f>0+R27</f>
      </c>
      <c r="Q27">
        <f>0+I28+I32+I36+I40+I44</f>
      </c>
      <c>
        <f>0+O28+O32+O36+O40+O44</f>
      </c>
    </row>
    <row r="28" spans="1:16" ht="12.75">
      <c r="A28" s="26" t="s">
        <v>51</v>
      </c>
      <c s="31" t="s">
        <v>40</v>
      </c>
      <c s="31" t="s">
        <v>9274</v>
      </c>
      <c s="26" t="s">
        <v>53</v>
      </c>
      <c s="32" t="s">
        <v>5784</v>
      </c>
      <c s="33" t="s">
        <v>118</v>
      </c>
      <c s="34">
        <v>2.685</v>
      </c>
      <c s="35">
        <v>0</v>
      </c>
      <c s="36">
        <f>ROUND(ROUND(H28,2)*ROUND(G28,3),2)</f>
      </c>
      <c r="O28">
        <f>(I28*21)/100</f>
      </c>
      <c t="s">
        <v>28</v>
      </c>
    </row>
    <row r="29" spans="1:5" ht="12.75">
      <c r="A29" s="37" t="s">
        <v>56</v>
      </c>
      <c r="E29" s="38" t="s">
        <v>5784</v>
      </c>
    </row>
    <row r="30" spans="1:5" ht="25.5">
      <c r="A30" s="39" t="s">
        <v>57</v>
      </c>
      <c r="E30" s="40" t="s">
        <v>9275</v>
      </c>
    </row>
    <row r="31" spans="1:5" ht="12.75">
      <c r="A31" t="s">
        <v>58</v>
      </c>
      <c r="E31" s="38" t="s">
        <v>53</v>
      </c>
    </row>
    <row r="32" spans="1:16" ht="25.5">
      <c r="A32" s="26" t="s">
        <v>51</v>
      </c>
      <c s="31" t="s">
        <v>27</v>
      </c>
      <c s="31" t="s">
        <v>6215</v>
      </c>
      <c s="26" t="s">
        <v>53</v>
      </c>
      <c s="32" t="s">
        <v>6216</v>
      </c>
      <c s="33" t="s">
        <v>118</v>
      </c>
      <c s="34">
        <v>8.513</v>
      </c>
      <c s="35">
        <v>0</v>
      </c>
      <c s="36">
        <f>ROUND(ROUND(H32,2)*ROUND(G32,3),2)</f>
      </c>
      <c r="O32">
        <f>(I32*21)/100</f>
      </c>
      <c t="s">
        <v>28</v>
      </c>
    </row>
    <row r="33" spans="1:5" ht="25.5">
      <c r="A33" s="37" t="s">
        <v>56</v>
      </c>
      <c r="E33" s="38" t="s">
        <v>6216</v>
      </c>
    </row>
    <row r="34" spans="1:5" ht="25.5">
      <c r="A34" s="39" t="s">
        <v>57</v>
      </c>
      <c r="E34" s="40" t="s">
        <v>9276</v>
      </c>
    </row>
    <row r="35" spans="1:5" ht="12.75">
      <c r="A35" t="s">
        <v>58</v>
      </c>
      <c r="E35" s="38" t="s">
        <v>53</v>
      </c>
    </row>
    <row r="36" spans="1:16" ht="12.75">
      <c r="A36" s="26" t="s">
        <v>51</v>
      </c>
      <c s="31" t="s">
        <v>76</v>
      </c>
      <c s="31" t="s">
        <v>6218</v>
      </c>
      <c s="26" t="s">
        <v>53</v>
      </c>
      <c s="32" t="s">
        <v>6219</v>
      </c>
      <c s="33" t="s">
        <v>114</v>
      </c>
      <c s="34">
        <v>7.35</v>
      </c>
      <c s="35">
        <v>0</v>
      </c>
      <c s="36">
        <f>ROUND(ROUND(H36,2)*ROUND(G36,3),2)</f>
      </c>
      <c r="O36">
        <f>(I36*21)/100</f>
      </c>
      <c t="s">
        <v>28</v>
      </c>
    </row>
    <row r="37" spans="1:5" ht="12.75">
      <c r="A37" s="37" t="s">
        <v>56</v>
      </c>
      <c r="E37" s="38" t="s">
        <v>6219</v>
      </c>
    </row>
    <row r="38" spans="1:5" ht="12.75">
      <c r="A38" s="39" t="s">
        <v>57</v>
      </c>
      <c r="E38" s="40" t="s">
        <v>9277</v>
      </c>
    </row>
    <row r="39" spans="1:5" ht="12.75">
      <c r="A39" t="s">
        <v>58</v>
      </c>
      <c r="E39" s="38" t="s">
        <v>53</v>
      </c>
    </row>
    <row r="40" spans="1:16" ht="12.75">
      <c r="A40" s="26" t="s">
        <v>51</v>
      </c>
      <c s="31" t="s">
        <v>81</v>
      </c>
      <c s="31" t="s">
        <v>6221</v>
      </c>
      <c s="26" t="s">
        <v>53</v>
      </c>
      <c s="32" t="s">
        <v>6222</v>
      </c>
      <c s="33" t="s">
        <v>114</v>
      </c>
      <c s="34">
        <v>7.35</v>
      </c>
      <c s="35">
        <v>0</v>
      </c>
      <c s="36">
        <f>ROUND(ROUND(H40,2)*ROUND(G40,3),2)</f>
      </c>
      <c r="O40">
        <f>(I40*21)/100</f>
      </c>
      <c t="s">
        <v>28</v>
      </c>
    </row>
    <row r="41" spans="1:5" ht="12.75">
      <c r="A41" s="37" t="s">
        <v>56</v>
      </c>
      <c r="E41" s="38" t="s">
        <v>6222</v>
      </c>
    </row>
    <row r="42" spans="1:5" ht="12.75">
      <c r="A42" s="39" t="s">
        <v>57</v>
      </c>
      <c r="E42" s="40" t="s">
        <v>53</v>
      </c>
    </row>
    <row r="43" spans="1:5" ht="12.75">
      <c r="A43" t="s">
        <v>58</v>
      </c>
      <c r="E43" s="38" t="s">
        <v>53</v>
      </c>
    </row>
    <row r="44" spans="1:16" ht="12.75">
      <c r="A44" s="26" t="s">
        <v>51</v>
      </c>
      <c s="31" t="s">
        <v>44</v>
      </c>
      <c s="31" t="s">
        <v>9278</v>
      </c>
      <c s="26" t="s">
        <v>53</v>
      </c>
      <c s="32" t="s">
        <v>9279</v>
      </c>
      <c s="33" t="s">
        <v>379</v>
      </c>
      <c s="34">
        <v>0.09</v>
      </c>
      <c s="35">
        <v>0</v>
      </c>
      <c s="36">
        <f>ROUND(ROUND(H44,2)*ROUND(G44,3),2)</f>
      </c>
      <c r="O44">
        <f>(I44*21)/100</f>
      </c>
      <c t="s">
        <v>28</v>
      </c>
    </row>
    <row r="45" spans="1:5" ht="12.75">
      <c r="A45" s="37" t="s">
        <v>56</v>
      </c>
      <c r="E45" s="38" t="s">
        <v>9279</v>
      </c>
    </row>
    <row r="46" spans="1:5" ht="12.75">
      <c r="A46" s="39" t="s">
        <v>57</v>
      </c>
      <c r="E46" s="40" t="s">
        <v>53</v>
      </c>
    </row>
    <row r="47" spans="1:5" ht="12.75">
      <c r="A47" t="s">
        <v>58</v>
      </c>
      <c r="E47" s="38" t="s">
        <v>53</v>
      </c>
    </row>
    <row r="48" spans="1:18" ht="12.75" customHeight="1">
      <c r="A48" s="6" t="s">
        <v>48</v>
      </c>
      <c s="6"/>
      <c s="44" t="s">
        <v>26</v>
      </c>
      <c s="6"/>
      <c s="29" t="s">
        <v>5785</v>
      </c>
      <c s="6"/>
      <c s="6"/>
      <c s="6"/>
      <c s="46">
        <f>0+Q48</f>
      </c>
      <c r="O48">
        <f>0+R48</f>
      </c>
      <c r="Q48">
        <f>0+I49</f>
      </c>
      <c>
        <f>0+O49</f>
      </c>
    </row>
    <row r="49" spans="1:16" ht="12.75">
      <c r="A49" s="26" t="s">
        <v>51</v>
      </c>
      <c s="31" t="s">
        <v>95</v>
      </c>
      <c s="31" t="s">
        <v>9280</v>
      </c>
      <c s="26" t="s">
        <v>53</v>
      </c>
      <c s="32" t="s">
        <v>9281</v>
      </c>
      <c s="33" t="s">
        <v>373</v>
      </c>
      <c s="34">
        <v>1</v>
      </c>
      <c s="35">
        <v>0</v>
      </c>
      <c s="36">
        <f>ROUND(ROUND(H49,2)*ROUND(G49,3),2)</f>
      </c>
      <c r="O49">
        <f>(I49*21)/100</f>
      </c>
      <c t="s">
        <v>28</v>
      </c>
    </row>
    <row r="50" spans="1:5" ht="12.75">
      <c r="A50" s="37" t="s">
        <v>56</v>
      </c>
      <c r="E50" s="38" t="s">
        <v>9281</v>
      </c>
    </row>
    <row r="51" spans="1:5" ht="12.75">
      <c r="A51" s="39" t="s">
        <v>57</v>
      </c>
      <c r="E51" s="40" t="s">
        <v>53</v>
      </c>
    </row>
    <row r="52" spans="1:5" ht="12.75">
      <c r="A52" t="s">
        <v>58</v>
      </c>
      <c r="E52" s="38" t="s">
        <v>53</v>
      </c>
    </row>
    <row r="53" spans="1:18" ht="12.75" customHeight="1">
      <c r="A53" s="6" t="s">
        <v>48</v>
      </c>
      <c s="6"/>
      <c s="44" t="s">
        <v>5982</v>
      </c>
      <c s="6"/>
      <c s="29" t="s">
        <v>5983</v>
      </c>
      <c s="6"/>
      <c s="6"/>
      <c s="6"/>
      <c s="46">
        <f>0+Q53</f>
      </c>
      <c r="O53">
        <f>0+R53</f>
      </c>
      <c r="Q53">
        <f>0+I54+I58</f>
      </c>
      <c>
        <f>0+O54+O58</f>
      </c>
    </row>
    <row r="54" spans="1:16" ht="25.5">
      <c r="A54" s="26" t="s">
        <v>51</v>
      </c>
      <c s="31" t="s">
        <v>46</v>
      </c>
      <c s="31" t="s">
        <v>5984</v>
      </c>
      <c s="26" t="s">
        <v>53</v>
      </c>
      <c s="32" t="s">
        <v>5985</v>
      </c>
      <c s="33" t="s">
        <v>5878</v>
      </c>
      <c s="34">
        <v>65.819</v>
      </c>
      <c s="35">
        <v>0</v>
      </c>
      <c s="36">
        <f>ROUND(ROUND(H54,2)*ROUND(G54,3),2)</f>
      </c>
      <c r="O54">
        <f>(I54*21)/100</f>
      </c>
      <c t="s">
        <v>28</v>
      </c>
    </row>
    <row r="55" spans="1:5" ht="25.5">
      <c r="A55" s="37" t="s">
        <v>56</v>
      </c>
      <c r="E55" s="38" t="s">
        <v>5985</v>
      </c>
    </row>
    <row r="56" spans="1:5" ht="12.75">
      <c r="A56" s="39" t="s">
        <v>57</v>
      </c>
      <c r="E56" s="40" t="s">
        <v>53</v>
      </c>
    </row>
    <row r="57" spans="1:5" ht="12.75">
      <c r="A57" t="s">
        <v>58</v>
      </c>
      <c r="E57" s="38" t="s">
        <v>53</v>
      </c>
    </row>
    <row r="58" spans="1:16" ht="12.75">
      <c r="A58" s="26" t="s">
        <v>51</v>
      </c>
      <c s="31" t="s">
        <v>99</v>
      </c>
      <c s="31" t="s">
        <v>9282</v>
      </c>
      <c s="26" t="s">
        <v>53</v>
      </c>
      <c s="32" t="s">
        <v>9283</v>
      </c>
      <c s="33" t="s">
        <v>65</v>
      </c>
      <c s="34">
        <v>1</v>
      </c>
      <c s="35">
        <v>0</v>
      </c>
      <c s="36">
        <f>ROUND(ROUND(H58,2)*ROUND(G58,3),2)</f>
      </c>
      <c r="O58">
        <f>(I58*21)/100</f>
      </c>
      <c t="s">
        <v>28</v>
      </c>
    </row>
    <row r="59" spans="1:5" ht="12.75">
      <c r="A59" s="37" t="s">
        <v>56</v>
      </c>
      <c r="E59" s="38" t="s">
        <v>9283</v>
      </c>
    </row>
    <row r="60" spans="1:5" ht="12.75">
      <c r="A60" s="39" t="s">
        <v>57</v>
      </c>
      <c r="E60" s="40" t="s">
        <v>53</v>
      </c>
    </row>
    <row r="61" spans="1:5" ht="12.75">
      <c r="A61" t="s">
        <v>58</v>
      </c>
      <c r="E61" s="38" t="s">
        <v>53</v>
      </c>
    </row>
    <row r="62" spans="1:18" ht="12.75" customHeight="1">
      <c r="A62" s="6" t="s">
        <v>48</v>
      </c>
      <c s="6"/>
      <c s="44" t="s">
        <v>368</v>
      </c>
      <c s="6"/>
      <c s="29" t="s">
        <v>1160</v>
      </c>
      <c s="6"/>
      <c s="6"/>
      <c s="6"/>
      <c s="46">
        <f>0+Q62</f>
      </c>
      <c r="O62">
        <f>0+R62</f>
      </c>
      <c r="Q62">
        <f>0+I63</f>
      </c>
      <c>
        <f>0+O63</f>
      </c>
    </row>
    <row r="63" spans="1:16" ht="38.25">
      <c r="A63" s="26" t="s">
        <v>51</v>
      </c>
      <c s="31" t="s">
        <v>91</v>
      </c>
      <c s="31" t="s">
        <v>2802</v>
      </c>
      <c s="26" t="s">
        <v>377</v>
      </c>
      <c s="32" t="s">
        <v>2803</v>
      </c>
      <c s="33" t="s">
        <v>379</v>
      </c>
      <c s="34">
        <v>66.42</v>
      </c>
      <c s="35">
        <v>0</v>
      </c>
      <c s="36">
        <f>ROUND(ROUND(H63,2)*ROUND(G63,3),2)</f>
      </c>
      <c r="O63">
        <f>(I63*21)/100</f>
      </c>
      <c t="s">
        <v>28</v>
      </c>
    </row>
    <row r="64" spans="1:5" ht="25.5">
      <c r="A64" s="37" t="s">
        <v>56</v>
      </c>
      <c r="E64" s="38" t="s">
        <v>6045</v>
      </c>
    </row>
    <row r="65" spans="1:5" ht="12.75">
      <c r="A65" s="39" t="s">
        <v>57</v>
      </c>
      <c r="E65" s="40" t="s">
        <v>53</v>
      </c>
    </row>
    <row r="66" spans="1:5" ht="153">
      <c r="A66" t="s">
        <v>58</v>
      </c>
      <c r="E66" s="38" t="s">
        <v>8974</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f>
      </c>
      <c t="s">
        <v>27</v>
      </c>
    </row>
    <row r="3" spans="1:16" ht="15" customHeight="1">
      <c r="A3" t="s">
        <v>12</v>
      </c>
      <c s="12" t="s">
        <v>14</v>
      </c>
      <c s="13" t="s">
        <v>15</v>
      </c>
      <c s="1"/>
      <c s="14" t="s">
        <v>16</v>
      </c>
      <c s="1"/>
      <c s="9"/>
      <c s="8" t="s">
        <v>9284</v>
      </c>
      <c s="41">
        <f>0+I10+I55+I60</f>
      </c>
      <c r="O3" t="s">
        <v>23</v>
      </c>
      <c t="s">
        <v>28</v>
      </c>
    </row>
    <row r="4" spans="1:16" ht="15" customHeight="1">
      <c r="A4" t="s">
        <v>17</v>
      </c>
      <c s="12" t="s">
        <v>18</v>
      </c>
      <c s="13" t="s">
        <v>5715</v>
      </c>
      <c s="1"/>
      <c s="14" t="s">
        <v>5716</v>
      </c>
      <c s="1"/>
      <c s="1"/>
      <c s="11"/>
      <c s="11"/>
      <c r="O4" t="s">
        <v>24</v>
      </c>
      <c t="s">
        <v>28</v>
      </c>
    </row>
    <row r="5" spans="1:16" ht="12.75" customHeight="1">
      <c r="A5" t="s">
        <v>21</v>
      </c>
      <c s="12" t="s">
        <v>18</v>
      </c>
      <c s="13" t="s">
        <v>9262</v>
      </c>
      <c s="1"/>
      <c s="14" t="s">
        <v>9263</v>
      </c>
      <c s="1"/>
      <c s="1"/>
      <c s="1"/>
      <c s="1"/>
      <c r="O5" t="s">
        <v>25</v>
      </c>
      <c t="s">
        <v>28</v>
      </c>
    </row>
    <row r="6" spans="1:9" ht="12.75" customHeight="1">
      <c r="A6" t="s">
        <v>388</v>
      </c>
      <c s="16" t="s">
        <v>22</v>
      </c>
      <c s="17" t="s">
        <v>9284</v>
      </c>
      <c s="6"/>
      <c s="18" t="s">
        <v>9032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6060</v>
      </c>
      <c s="27"/>
      <c s="29" t="s">
        <v>9286</v>
      </c>
      <c s="27"/>
      <c s="27"/>
      <c s="27"/>
      <c s="30">
        <f>0+Q10</f>
      </c>
      <c r="O10">
        <f>0+R10</f>
      </c>
      <c r="Q10">
        <f>0+I11+I15+I19+I23+I27+I31+I35+I39+I43+I47+I51</f>
      </c>
      <c>
        <f>0+O11+O15+O19+O23+O27+O31+O35+O39+O43+O47+O51</f>
      </c>
    </row>
    <row r="11" spans="1:16" ht="12.75">
      <c r="A11" s="26" t="s">
        <v>51</v>
      </c>
      <c s="31" t="s">
        <v>34</v>
      </c>
      <c s="31" t="s">
        <v>6062</v>
      </c>
      <c s="26" t="s">
        <v>53</v>
      </c>
      <c s="32" t="s">
        <v>6063</v>
      </c>
      <c s="33" t="s">
        <v>966</v>
      </c>
      <c s="34">
        <v>1</v>
      </c>
      <c s="35">
        <v>0</v>
      </c>
      <c s="36">
        <f>ROUND(ROUND(H11,2)*ROUND(G11,3),2)</f>
      </c>
      <c r="O11">
        <f>(I11*21)/100</f>
      </c>
      <c t="s">
        <v>28</v>
      </c>
    </row>
    <row r="12" spans="1:5" ht="12.75">
      <c r="A12" s="37" t="s">
        <v>56</v>
      </c>
      <c r="E12" s="38" t="s">
        <v>6063</v>
      </c>
    </row>
    <row r="13" spans="1:5" ht="12.75">
      <c r="A13" s="39" t="s">
        <v>57</v>
      </c>
      <c r="E13" s="40" t="s">
        <v>53</v>
      </c>
    </row>
    <row r="14" spans="1:5" ht="12.75">
      <c r="A14" t="s">
        <v>58</v>
      </c>
      <c r="E14" s="38" t="s">
        <v>53</v>
      </c>
    </row>
    <row r="15" spans="1:16" ht="25.5">
      <c r="A15" s="26" t="s">
        <v>51</v>
      </c>
      <c s="31" t="s">
        <v>28</v>
      </c>
      <c s="31" t="s">
        <v>6064</v>
      </c>
      <c s="26" t="s">
        <v>53</v>
      </c>
      <c s="32" t="s">
        <v>6065</v>
      </c>
      <c s="33" t="s">
        <v>966</v>
      </c>
      <c s="34">
        <v>1</v>
      </c>
      <c s="35">
        <v>0</v>
      </c>
      <c s="36">
        <f>ROUND(ROUND(H15,2)*ROUND(G15,3),2)</f>
      </c>
      <c r="O15">
        <f>(I15*21)/100</f>
      </c>
      <c t="s">
        <v>28</v>
      </c>
    </row>
    <row r="16" spans="1:5" ht="25.5">
      <c r="A16" s="37" t="s">
        <v>56</v>
      </c>
      <c r="E16" s="38" t="s">
        <v>6065</v>
      </c>
    </row>
    <row r="17" spans="1:5" ht="12.75">
      <c r="A17" s="39" t="s">
        <v>57</v>
      </c>
      <c r="E17" s="40" t="s">
        <v>53</v>
      </c>
    </row>
    <row r="18" spans="1:5" ht="12.75">
      <c r="A18" t="s">
        <v>58</v>
      </c>
      <c r="E18" s="38" t="s">
        <v>53</v>
      </c>
    </row>
    <row r="19" spans="1:16" ht="12.75">
      <c r="A19" s="26" t="s">
        <v>51</v>
      </c>
      <c s="31" t="s">
        <v>38</v>
      </c>
      <c s="31" t="s">
        <v>1144</v>
      </c>
      <c s="26" t="s">
        <v>53</v>
      </c>
      <c s="32" t="s">
        <v>6066</v>
      </c>
      <c s="33" t="s">
        <v>966</v>
      </c>
      <c s="34">
        <v>1</v>
      </c>
      <c s="35">
        <v>0</v>
      </c>
      <c s="36">
        <f>ROUND(ROUND(H19,2)*ROUND(G19,3),2)</f>
      </c>
      <c r="O19">
        <f>(I19*21)/100</f>
      </c>
      <c t="s">
        <v>28</v>
      </c>
    </row>
    <row r="20" spans="1:5" ht="12.75">
      <c r="A20" s="37" t="s">
        <v>56</v>
      </c>
      <c r="E20" s="38" t="s">
        <v>6066</v>
      </c>
    </row>
    <row r="21" spans="1:5" ht="12.75">
      <c r="A21" s="39" t="s">
        <v>57</v>
      </c>
      <c r="E21" s="40" t="s">
        <v>53</v>
      </c>
    </row>
    <row r="22" spans="1:5" ht="12.75">
      <c r="A22" t="s">
        <v>58</v>
      </c>
      <c r="E22" s="38" t="s">
        <v>53</v>
      </c>
    </row>
    <row r="23" spans="1:16" ht="25.5">
      <c r="A23" s="26" t="s">
        <v>51</v>
      </c>
      <c s="31" t="s">
        <v>91</v>
      </c>
      <c s="31" t="s">
        <v>6067</v>
      </c>
      <c s="26" t="s">
        <v>53</v>
      </c>
      <c s="32" t="s">
        <v>9287</v>
      </c>
      <c s="33" t="s">
        <v>966</v>
      </c>
      <c s="34">
        <v>1</v>
      </c>
      <c s="35">
        <v>0</v>
      </c>
      <c s="36">
        <f>ROUND(ROUND(H23,2)*ROUND(G23,3),2)</f>
      </c>
      <c r="O23">
        <f>(I23*21)/100</f>
      </c>
      <c t="s">
        <v>28</v>
      </c>
    </row>
    <row r="24" spans="1:5" ht="25.5">
      <c r="A24" s="37" t="s">
        <v>56</v>
      </c>
      <c r="E24" s="38" t="s">
        <v>9287</v>
      </c>
    </row>
    <row r="25" spans="1:5" ht="12.75">
      <c r="A25" s="39" t="s">
        <v>57</v>
      </c>
      <c r="E25" s="40" t="s">
        <v>53</v>
      </c>
    </row>
    <row r="26" spans="1:5" ht="12.75">
      <c r="A26" t="s">
        <v>58</v>
      </c>
      <c r="E26" s="38" t="s">
        <v>53</v>
      </c>
    </row>
    <row r="27" spans="1:16" ht="12.75">
      <c r="A27" s="26" t="s">
        <v>51</v>
      </c>
      <c s="31" t="s">
        <v>95</v>
      </c>
      <c s="31" t="s">
        <v>5794</v>
      </c>
      <c s="26" t="s">
        <v>53</v>
      </c>
      <c s="32" t="s">
        <v>6069</v>
      </c>
      <c s="33" t="s">
        <v>55</v>
      </c>
      <c s="34">
        <v>5</v>
      </c>
      <c s="35">
        <v>0</v>
      </c>
      <c s="36">
        <f>ROUND(ROUND(H27,2)*ROUND(G27,3),2)</f>
      </c>
      <c r="O27">
        <f>(I27*21)/100</f>
      </c>
      <c t="s">
        <v>28</v>
      </c>
    </row>
    <row r="28" spans="1:5" ht="12.75">
      <c r="A28" s="37" t="s">
        <v>56</v>
      </c>
      <c r="E28" s="38" t="s">
        <v>6069</v>
      </c>
    </row>
    <row r="29" spans="1:5" ht="12.75">
      <c r="A29" s="39" t="s">
        <v>57</v>
      </c>
      <c r="E29" s="40" t="s">
        <v>53</v>
      </c>
    </row>
    <row r="30" spans="1:5" ht="12.75">
      <c r="A30" t="s">
        <v>58</v>
      </c>
      <c r="E30" s="38" t="s">
        <v>53</v>
      </c>
    </row>
    <row r="31" spans="1:16" ht="12.75">
      <c r="A31" s="26" t="s">
        <v>51</v>
      </c>
      <c s="31" t="s">
        <v>99</v>
      </c>
      <c s="31" t="s">
        <v>6070</v>
      </c>
      <c s="26" t="s">
        <v>53</v>
      </c>
      <c s="32" t="s">
        <v>6071</v>
      </c>
      <c s="33" t="s">
        <v>55</v>
      </c>
      <c s="34">
        <v>5</v>
      </c>
      <c s="35">
        <v>0</v>
      </c>
      <c s="36">
        <f>ROUND(ROUND(H31,2)*ROUND(G31,3),2)</f>
      </c>
      <c r="O31">
        <f>(I31*21)/100</f>
      </c>
      <c t="s">
        <v>28</v>
      </c>
    </row>
    <row r="32" spans="1:5" ht="12.75">
      <c r="A32" s="37" t="s">
        <v>56</v>
      </c>
      <c r="E32" s="38" t="s">
        <v>6071</v>
      </c>
    </row>
    <row r="33" spans="1:5" ht="12.75">
      <c r="A33" s="39" t="s">
        <v>57</v>
      </c>
      <c r="E33" s="40" t="s">
        <v>53</v>
      </c>
    </row>
    <row r="34" spans="1:5" ht="12.75">
      <c r="A34" t="s">
        <v>58</v>
      </c>
      <c r="E34" s="38" t="s">
        <v>53</v>
      </c>
    </row>
    <row r="35" spans="1:16" ht="12.75">
      <c r="A35" s="26" t="s">
        <v>51</v>
      </c>
      <c s="31" t="s">
        <v>103</v>
      </c>
      <c s="31" t="s">
        <v>6072</v>
      </c>
      <c s="26" t="s">
        <v>53</v>
      </c>
      <c s="32" t="s">
        <v>6073</v>
      </c>
      <c s="33" t="s">
        <v>966</v>
      </c>
      <c s="34">
        <v>1</v>
      </c>
      <c s="35">
        <v>0</v>
      </c>
      <c s="36">
        <f>ROUND(ROUND(H35,2)*ROUND(G35,3),2)</f>
      </c>
      <c r="O35">
        <f>(I35*21)/100</f>
      </c>
      <c t="s">
        <v>28</v>
      </c>
    </row>
    <row r="36" spans="1:5" ht="12.75">
      <c r="A36" s="37" t="s">
        <v>56</v>
      </c>
      <c r="E36" s="38" t="s">
        <v>6073</v>
      </c>
    </row>
    <row r="37" spans="1:5" ht="12.75">
      <c r="A37" s="39" t="s">
        <v>57</v>
      </c>
      <c r="E37" s="40" t="s">
        <v>53</v>
      </c>
    </row>
    <row r="38" spans="1:5" ht="12.75">
      <c r="A38" t="s">
        <v>58</v>
      </c>
      <c r="E38" s="38" t="s">
        <v>53</v>
      </c>
    </row>
    <row r="39" spans="1:16" ht="12.75">
      <c r="A39" s="26" t="s">
        <v>51</v>
      </c>
      <c s="31" t="s">
        <v>150</v>
      </c>
      <c s="31" t="s">
        <v>6074</v>
      </c>
      <c s="26" t="s">
        <v>53</v>
      </c>
      <c s="32" t="s">
        <v>6075</v>
      </c>
      <c s="33" t="s">
        <v>55</v>
      </c>
      <c s="34">
        <v>5</v>
      </c>
      <c s="35">
        <v>0</v>
      </c>
      <c s="36">
        <f>ROUND(ROUND(H39,2)*ROUND(G39,3),2)</f>
      </c>
      <c r="O39">
        <f>(I39*21)/100</f>
      </c>
      <c t="s">
        <v>28</v>
      </c>
    </row>
    <row r="40" spans="1:5" ht="12.75">
      <c r="A40" s="37" t="s">
        <v>56</v>
      </c>
      <c r="E40" s="38" t="s">
        <v>6075</v>
      </c>
    </row>
    <row r="41" spans="1:5" ht="12.75">
      <c r="A41" s="39" t="s">
        <v>57</v>
      </c>
      <c r="E41" s="40" t="s">
        <v>53</v>
      </c>
    </row>
    <row r="42" spans="1:5" ht="12.75">
      <c r="A42" t="s">
        <v>58</v>
      </c>
      <c r="E42" s="38" t="s">
        <v>53</v>
      </c>
    </row>
    <row r="43" spans="1:16" ht="12.75">
      <c r="A43" s="26" t="s">
        <v>51</v>
      </c>
      <c s="31" t="s">
        <v>154</v>
      </c>
      <c s="31" t="s">
        <v>6076</v>
      </c>
      <c s="26" t="s">
        <v>53</v>
      </c>
      <c s="32" t="s">
        <v>6077</v>
      </c>
      <c s="33" t="s">
        <v>55</v>
      </c>
      <c s="34">
        <v>5</v>
      </c>
      <c s="35">
        <v>0</v>
      </c>
      <c s="36">
        <f>ROUND(ROUND(H43,2)*ROUND(G43,3),2)</f>
      </c>
      <c r="O43">
        <f>(I43*21)/100</f>
      </c>
      <c t="s">
        <v>28</v>
      </c>
    </row>
    <row r="44" spans="1:5" ht="12.75">
      <c r="A44" s="37" t="s">
        <v>56</v>
      </c>
      <c r="E44" s="38" t="s">
        <v>6077</v>
      </c>
    </row>
    <row r="45" spans="1:5" ht="12.75">
      <c r="A45" s="39" t="s">
        <v>57</v>
      </c>
      <c r="E45" s="40" t="s">
        <v>53</v>
      </c>
    </row>
    <row r="46" spans="1:5" ht="12.75">
      <c r="A46" t="s">
        <v>58</v>
      </c>
      <c r="E46" s="38" t="s">
        <v>53</v>
      </c>
    </row>
    <row r="47" spans="1:16" ht="12.75">
      <c r="A47" s="26" t="s">
        <v>51</v>
      </c>
      <c s="31" t="s">
        <v>347</v>
      </c>
      <c s="31" t="s">
        <v>6076</v>
      </c>
      <c s="26" t="s">
        <v>34</v>
      </c>
      <c s="32" t="s">
        <v>8210</v>
      </c>
      <c s="33" t="s">
        <v>6079</v>
      </c>
      <c s="34">
        <v>1</v>
      </c>
      <c s="35">
        <v>0</v>
      </c>
      <c s="36">
        <f>ROUND(ROUND(H47,2)*ROUND(G47,3),2)</f>
      </c>
      <c r="O47">
        <f>(I47*21)/100</f>
      </c>
      <c t="s">
        <v>28</v>
      </c>
    </row>
    <row r="48" spans="1:5" ht="12.75">
      <c r="A48" s="37" t="s">
        <v>56</v>
      </c>
      <c r="E48" s="38" t="s">
        <v>8210</v>
      </c>
    </row>
    <row r="49" spans="1:5" ht="12.75">
      <c r="A49" s="39" t="s">
        <v>57</v>
      </c>
      <c r="E49" s="40" t="s">
        <v>53</v>
      </c>
    </row>
    <row r="50" spans="1:5" ht="12.75">
      <c r="A50" t="s">
        <v>58</v>
      </c>
      <c r="E50" s="38" t="s">
        <v>53</v>
      </c>
    </row>
    <row r="51" spans="1:16" ht="12.75">
      <c r="A51" s="26" t="s">
        <v>51</v>
      </c>
      <c s="31" t="s">
        <v>302</v>
      </c>
      <c s="31" t="s">
        <v>6080</v>
      </c>
      <c s="26" t="s">
        <v>53</v>
      </c>
      <c s="32" t="s">
        <v>6081</v>
      </c>
      <c s="33" t="s">
        <v>6079</v>
      </c>
      <c s="34">
        <v>1</v>
      </c>
      <c s="35">
        <v>0</v>
      </c>
      <c s="36">
        <f>ROUND(ROUND(H51,2)*ROUND(G51,3),2)</f>
      </c>
      <c r="O51">
        <f>(I51*21)/100</f>
      </c>
      <c t="s">
        <v>28</v>
      </c>
    </row>
    <row r="52" spans="1:5" ht="12.75">
      <c r="A52" s="37" t="s">
        <v>56</v>
      </c>
      <c r="E52" s="38" t="s">
        <v>6081</v>
      </c>
    </row>
    <row r="53" spans="1:5" ht="12.75">
      <c r="A53" s="39" t="s">
        <v>57</v>
      </c>
      <c r="E53" s="40" t="s">
        <v>53</v>
      </c>
    </row>
    <row r="54" spans="1:5" ht="12.75">
      <c r="A54" t="s">
        <v>58</v>
      </c>
      <c r="E54" s="38" t="s">
        <v>53</v>
      </c>
    </row>
    <row r="55" spans="1:18" ht="12.75" customHeight="1">
      <c r="A55" s="6" t="s">
        <v>48</v>
      </c>
      <c s="6"/>
      <c s="44" t="s">
        <v>6082</v>
      </c>
      <c s="6"/>
      <c s="29" t="s">
        <v>6083</v>
      </c>
      <c s="6"/>
      <c s="6"/>
      <c s="6"/>
      <c s="46">
        <f>0+Q55</f>
      </c>
      <c r="O55">
        <f>0+R55</f>
      </c>
      <c r="Q55">
        <f>0+I56</f>
      </c>
      <c>
        <f>0+O56</f>
      </c>
    </row>
    <row r="56" spans="1:16" ht="12.75">
      <c r="A56" s="26" t="s">
        <v>51</v>
      </c>
      <c s="31" t="s">
        <v>306</v>
      </c>
      <c s="31" t="s">
        <v>6084</v>
      </c>
      <c s="26" t="s">
        <v>53</v>
      </c>
      <c s="32" t="s">
        <v>6085</v>
      </c>
      <c s="33" t="s">
        <v>6079</v>
      </c>
      <c s="34">
        <v>1</v>
      </c>
      <c s="35">
        <v>0</v>
      </c>
      <c s="36">
        <f>ROUND(ROUND(H56,2)*ROUND(G56,3),2)</f>
      </c>
      <c r="O56">
        <f>(I56*21)/100</f>
      </c>
      <c t="s">
        <v>28</v>
      </c>
    </row>
    <row r="57" spans="1:5" ht="12.75">
      <c r="A57" s="37" t="s">
        <v>56</v>
      </c>
      <c r="E57" s="38" t="s">
        <v>6085</v>
      </c>
    </row>
    <row r="58" spans="1:5" ht="12.75">
      <c r="A58" s="39" t="s">
        <v>57</v>
      </c>
      <c r="E58" s="40" t="s">
        <v>53</v>
      </c>
    </row>
    <row r="59" spans="1:5" ht="12.75">
      <c r="A59" t="s">
        <v>58</v>
      </c>
      <c r="E59" s="38" t="s">
        <v>53</v>
      </c>
    </row>
    <row r="60" spans="1:18" ht="12.75" customHeight="1">
      <c r="A60" s="6" t="s">
        <v>48</v>
      </c>
      <c s="6"/>
      <c s="44" t="s">
        <v>6086</v>
      </c>
      <c s="6"/>
      <c s="29" t="s">
        <v>1995</v>
      </c>
      <c s="6"/>
      <c s="6"/>
      <c s="6"/>
      <c s="46">
        <f>0+Q60</f>
      </c>
      <c r="O60">
        <f>0+R60</f>
      </c>
      <c r="Q60">
        <f>0+I61+I65+I69+I73+I77+I81+I85</f>
      </c>
      <c>
        <f>0+O61+O65+O69+O73+O77+O81+O85</f>
      </c>
    </row>
    <row r="61" spans="1:16" ht="25.5">
      <c r="A61" s="26" t="s">
        <v>51</v>
      </c>
      <c s="31" t="s">
        <v>26</v>
      </c>
      <c s="31" t="s">
        <v>6087</v>
      </c>
      <c s="26" t="s">
        <v>53</v>
      </c>
      <c s="32" t="s">
        <v>6088</v>
      </c>
      <c s="33" t="s">
        <v>5878</v>
      </c>
      <c s="34">
        <v>1376</v>
      </c>
      <c s="35">
        <v>0</v>
      </c>
      <c s="36">
        <f>ROUND(ROUND(H61,2)*ROUND(G61,3),2)</f>
      </c>
      <c r="O61">
        <f>(I61*21)/100</f>
      </c>
      <c t="s">
        <v>28</v>
      </c>
    </row>
    <row r="62" spans="1:5" ht="25.5">
      <c r="A62" s="37" t="s">
        <v>56</v>
      </c>
      <c r="E62" s="38" t="s">
        <v>6088</v>
      </c>
    </row>
    <row r="63" spans="1:5" ht="12.75">
      <c r="A63" s="39" t="s">
        <v>57</v>
      </c>
      <c r="E63" s="40" t="s">
        <v>53</v>
      </c>
    </row>
    <row r="64" spans="1:5" ht="12.75">
      <c r="A64" t="s">
        <v>58</v>
      </c>
      <c r="E64" s="38" t="s">
        <v>53</v>
      </c>
    </row>
    <row r="65" spans="1:16" ht="12.75">
      <c r="A65" s="26" t="s">
        <v>51</v>
      </c>
      <c s="31" t="s">
        <v>40</v>
      </c>
      <c s="31" t="s">
        <v>6089</v>
      </c>
      <c s="26" t="s">
        <v>53</v>
      </c>
      <c s="32" t="s">
        <v>6090</v>
      </c>
      <c s="33" t="s">
        <v>5727</v>
      </c>
      <c s="34">
        <v>1</v>
      </c>
      <c s="35">
        <v>0</v>
      </c>
      <c s="36">
        <f>ROUND(ROUND(H65,2)*ROUND(G65,3),2)</f>
      </c>
      <c r="O65">
        <f>(I65*21)/100</f>
      </c>
      <c t="s">
        <v>28</v>
      </c>
    </row>
    <row r="66" spans="1:5" ht="12.75">
      <c r="A66" s="37" t="s">
        <v>56</v>
      </c>
      <c r="E66" s="38" t="s">
        <v>6090</v>
      </c>
    </row>
    <row r="67" spans="1:5" ht="12.75">
      <c r="A67" s="39" t="s">
        <v>57</v>
      </c>
      <c r="E67" s="40" t="s">
        <v>53</v>
      </c>
    </row>
    <row r="68" spans="1:5" ht="12.75">
      <c r="A68" t="s">
        <v>58</v>
      </c>
      <c r="E68" s="38" t="s">
        <v>53</v>
      </c>
    </row>
    <row r="69" spans="1:16" ht="12.75">
      <c r="A69" s="26" t="s">
        <v>51</v>
      </c>
      <c s="31" t="s">
        <v>27</v>
      </c>
      <c s="31" t="s">
        <v>6091</v>
      </c>
      <c s="26" t="s">
        <v>53</v>
      </c>
      <c s="32" t="s">
        <v>6092</v>
      </c>
      <c s="33" t="s">
        <v>5727</v>
      </c>
      <c s="34">
        <v>1</v>
      </c>
      <c s="35">
        <v>0</v>
      </c>
      <c s="36">
        <f>ROUND(ROUND(H69,2)*ROUND(G69,3),2)</f>
      </c>
      <c r="O69">
        <f>(I69*21)/100</f>
      </c>
      <c t="s">
        <v>28</v>
      </c>
    </row>
    <row r="70" spans="1:5" ht="12.75">
      <c r="A70" s="37" t="s">
        <v>56</v>
      </c>
      <c r="E70" s="38" t="s">
        <v>6092</v>
      </c>
    </row>
    <row r="71" spans="1:5" ht="12.75">
      <c r="A71" s="39" t="s">
        <v>57</v>
      </c>
      <c r="E71" s="40" t="s">
        <v>53</v>
      </c>
    </row>
    <row r="72" spans="1:5" ht="12.75">
      <c r="A72" t="s">
        <v>58</v>
      </c>
      <c r="E72" s="38" t="s">
        <v>53</v>
      </c>
    </row>
    <row r="73" spans="1:16" ht="12.75">
      <c r="A73" s="26" t="s">
        <v>51</v>
      </c>
      <c s="31" t="s">
        <v>76</v>
      </c>
      <c s="31" t="s">
        <v>6093</v>
      </c>
      <c s="26" t="s">
        <v>53</v>
      </c>
      <c s="32" t="s">
        <v>6094</v>
      </c>
      <c s="33" t="s">
        <v>5727</v>
      </c>
      <c s="34">
        <v>1</v>
      </c>
      <c s="35">
        <v>0</v>
      </c>
      <c s="36">
        <f>ROUND(ROUND(H73,2)*ROUND(G73,3),2)</f>
      </c>
      <c r="O73">
        <f>(I73*21)/100</f>
      </c>
      <c t="s">
        <v>28</v>
      </c>
    </row>
    <row r="74" spans="1:5" ht="12.75">
      <c r="A74" s="37" t="s">
        <v>56</v>
      </c>
      <c r="E74" s="38" t="s">
        <v>6094</v>
      </c>
    </row>
    <row r="75" spans="1:5" ht="12.75">
      <c r="A75" s="39" t="s">
        <v>57</v>
      </c>
      <c r="E75" s="40" t="s">
        <v>53</v>
      </c>
    </row>
    <row r="76" spans="1:5" ht="12.75">
      <c r="A76" t="s">
        <v>58</v>
      </c>
      <c r="E76" s="38" t="s">
        <v>53</v>
      </c>
    </row>
    <row r="77" spans="1:16" ht="12.75">
      <c r="A77" s="26" t="s">
        <v>51</v>
      </c>
      <c s="31" t="s">
        <v>81</v>
      </c>
      <c s="31" t="s">
        <v>6095</v>
      </c>
      <c s="26" t="s">
        <v>53</v>
      </c>
      <c s="32" t="s">
        <v>6096</v>
      </c>
      <c s="33" t="s">
        <v>5727</v>
      </c>
      <c s="34">
        <v>1</v>
      </c>
      <c s="35">
        <v>0</v>
      </c>
      <c s="36">
        <f>ROUND(ROUND(H77,2)*ROUND(G77,3),2)</f>
      </c>
      <c r="O77">
        <f>(I77*21)/100</f>
      </c>
      <c t="s">
        <v>28</v>
      </c>
    </row>
    <row r="78" spans="1:5" ht="12.75">
      <c r="A78" s="37" t="s">
        <v>56</v>
      </c>
      <c r="E78" s="38" t="s">
        <v>6096</v>
      </c>
    </row>
    <row r="79" spans="1:5" ht="12.75">
      <c r="A79" s="39" t="s">
        <v>57</v>
      </c>
      <c r="E79" s="40" t="s">
        <v>53</v>
      </c>
    </row>
    <row r="80" spans="1:5" ht="12.75">
      <c r="A80" t="s">
        <v>58</v>
      </c>
      <c r="E80" s="38" t="s">
        <v>53</v>
      </c>
    </row>
    <row r="81" spans="1:16" ht="12.75">
      <c r="A81" s="26" t="s">
        <v>51</v>
      </c>
      <c s="31" t="s">
        <v>44</v>
      </c>
      <c s="31" t="s">
        <v>6097</v>
      </c>
      <c s="26" t="s">
        <v>53</v>
      </c>
      <c s="32" t="s">
        <v>6098</v>
      </c>
      <c s="33" t="s">
        <v>5727</v>
      </c>
      <c s="34">
        <v>1</v>
      </c>
      <c s="35">
        <v>0</v>
      </c>
      <c s="36">
        <f>ROUND(ROUND(H81,2)*ROUND(G81,3),2)</f>
      </c>
      <c r="O81">
        <f>(I81*21)/100</f>
      </c>
      <c t="s">
        <v>28</v>
      </c>
    </row>
    <row r="82" spans="1:5" ht="12.75">
      <c r="A82" s="37" t="s">
        <v>56</v>
      </c>
      <c r="E82" s="38" t="s">
        <v>6098</v>
      </c>
    </row>
    <row r="83" spans="1:5" ht="12.75">
      <c r="A83" s="39" t="s">
        <v>57</v>
      </c>
      <c r="E83" s="40" t="s">
        <v>53</v>
      </c>
    </row>
    <row r="84" spans="1:5" ht="12.75">
      <c r="A84" t="s">
        <v>58</v>
      </c>
      <c r="E84" s="38" t="s">
        <v>53</v>
      </c>
    </row>
    <row r="85" spans="1:16" ht="12.75">
      <c r="A85" s="26" t="s">
        <v>51</v>
      </c>
      <c s="31" t="s">
        <v>46</v>
      </c>
      <c s="31" t="s">
        <v>6099</v>
      </c>
      <c s="26" t="s">
        <v>53</v>
      </c>
      <c s="32" t="s">
        <v>6098</v>
      </c>
      <c s="33" t="s">
        <v>5727</v>
      </c>
      <c s="34">
        <v>1</v>
      </c>
      <c s="35">
        <v>0</v>
      </c>
      <c s="36">
        <f>ROUND(ROUND(H85,2)*ROUND(G85,3),2)</f>
      </c>
      <c r="O85">
        <f>(I85*21)/100</f>
      </c>
      <c t="s">
        <v>28</v>
      </c>
    </row>
    <row r="86" spans="1:5" ht="12.75">
      <c r="A86" s="37" t="s">
        <v>56</v>
      </c>
      <c r="E86" s="38" t="s">
        <v>6098</v>
      </c>
    </row>
    <row r="87" spans="1:5" ht="12.75">
      <c r="A87" s="39" t="s">
        <v>57</v>
      </c>
      <c r="E87" s="40" t="s">
        <v>53</v>
      </c>
    </row>
    <row r="88" spans="1:5" ht="12.75">
      <c r="A88" t="s">
        <v>58</v>
      </c>
      <c r="E8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0+O10+O35+O60+O85+O106</f>
      </c>
      <c t="s">
        <v>27</v>
      </c>
    </row>
    <row r="3" spans="1:16" ht="15" customHeight="1">
      <c r="A3" t="s">
        <v>12</v>
      </c>
      <c s="12" t="s">
        <v>14</v>
      </c>
      <c s="13" t="s">
        <v>15</v>
      </c>
      <c s="1"/>
      <c s="14" t="s">
        <v>16</v>
      </c>
      <c s="1"/>
      <c s="9"/>
      <c s="8" t="s">
        <v>9288</v>
      </c>
      <c s="41">
        <f>0+I10+I35+I60+I85+I106</f>
      </c>
      <c r="O3" t="s">
        <v>23</v>
      </c>
      <c t="s">
        <v>28</v>
      </c>
    </row>
    <row r="4" spans="1:16" ht="15" customHeight="1">
      <c r="A4" t="s">
        <v>17</v>
      </c>
      <c s="12" t="s">
        <v>18</v>
      </c>
      <c s="13" t="s">
        <v>5715</v>
      </c>
      <c s="1"/>
      <c s="14" t="s">
        <v>5716</v>
      </c>
      <c s="1"/>
      <c s="1"/>
      <c s="11"/>
      <c s="11"/>
      <c r="O4" t="s">
        <v>24</v>
      </c>
      <c t="s">
        <v>28</v>
      </c>
    </row>
    <row r="5" spans="1:16" ht="12.75" customHeight="1">
      <c r="A5" t="s">
        <v>21</v>
      </c>
      <c s="12" t="s">
        <v>18</v>
      </c>
      <c s="13" t="s">
        <v>9262</v>
      </c>
      <c s="1"/>
      <c s="14" t="s">
        <v>9263</v>
      </c>
      <c s="1"/>
      <c s="1"/>
      <c s="1"/>
      <c s="1"/>
      <c r="O5" t="s">
        <v>25</v>
      </c>
      <c t="s">
        <v>28</v>
      </c>
    </row>
    <row r="6" spans="1:9" ht="12.75" customHeight="1">
      <c r="A6" t="s">
        <v>388</v>
      </c>
      <c s="16" t="s">
        <v>22</v>
      </c>
      <c s="17" t="s">
        <v>9288</v>
      </c>
      <c s="6"/>
      <c s="18" t="s">
        <v>8419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6082</v>
      </c>
      <c s="27"/>
      <c s="29" t="s">
        <v>6103</v>
      </c>
      <c s="27"/>
      <c s="27"/>
      <c s="27"/>
      <c s="30">
        <f>0+Q10</f>
      </c>
      <c r="O10">
        <f>0+R10</f>
      </c>
      <c r="Q10">
        <f>0+I11+I15+I19+I23+I27+I31</f>
      </c>
      <c>
        <f>0+O11+O15+O19+O23+O27+O31</f>
      </c>
    </row>
    <row r="11" spans="1:16" ht="25.5">
      <c r="A11" s="26" t="s">
        <v>51</v>
      </c>
      <c s="31" t="s">
        <v>91</v>
      </c>
      <c s="31" t="s">
        <v>6104</v>
      </c>
      <c s="26" t="s">
        <v>53</v>
      </c>
      <c s="32" t="s">
        <v>9290</v>
      </c>
      <c s="33" t="s">
        <v>65</v>
      </c>
      <c s="34">
        <v>5</v>
      </c>
      <c s="35">
        <v>0</v>
      </c>
      <c s="36">
        <f>ROUND(ROUND(H11,2)*ROUND(G11,3),2)</f>
      </c>
      <c r="O11">
        <f>(I11*21)/100</f>
      </c>
      <c t="s">
        <v>28</v>
      </c>
    </row>
    <row r="12" spans="1:5" ht="25.5">
      <c r="A12" s="37" t="s">
        <v>56</v>
      </c>
      <c r="E12" s="38" t="s">
        <v>9290</v>
      </c>
    </row>
    <row r="13" spans="1:5" ht="12.75">
      <c r="A13" s="39" t="s">
        <v>57</v>
      </c>
      <c r="E13" s="40" t="s">
        <v>53</v>
      </c>
    </row>
    <row r="14" spans="1:5" ht="12.75">
      <c r="A14" t="s">
        <v>58</v>
      </c>
      <c r="E14" s="38" t="s">
        <v>53</v>
      </c>
    </row>
    <row r="15" spans="1:16" ht="25.5">
      <c r="A15" s="26" t="s">
        <v>51</v>
      </c>
      <c s="31" t="s">
        <v>95</v>
      </c>
      <c s="31" t="s">
        <v>6106</v>
      </c>
      <c s="26" t="s">
        <v>53</v>
      </c>
      <c s="32" t="s">
        <v>9291</v>
      </c>
      <c s="33" t="s">
        <v>65</v>
      </c>
      <c s="34">
        <v>1</v>
      </c>
      <c s="35">
        <v>0</v>
      </c>
      <c s="36">
        <f>ROUND(ROUND(H15,2)*ROUND(G15,3),2)</f>
      </c>
      <c r="O15">
        <f>(I15*21)/100</f>
      </c>
      <c t="s">
        <v>28</v>
      </c>
    </row>
    <row r="16" spans="1:5" ht="25.5">
      <c r="A16" s="37" t="s">
        <v>56</v>
      </c>
      <c r="E16" s="38" t="s">
        <v>9291</v>
      </c>
    </row>
    <row r="17" spans="1:5" ht="12.75">
      <c r="A17" s="39" t="s">
        <v>57</v>
      </c>
      <c r="E17" s="40" t="s">
        <v>53</v>
      </c>
    </row>
    <row r="18" spans="1:5" ht="12.75">
      <c r="A18" t="s">
        <v>58</v>
      </c>
      <c r="E18" s="38" t="s">
        <v>53</v>
      </c>
    </row>
    <row r="19" spans="1:16" ht="25.5">
      <c r="A19" s="26" t="s">
        <v>51</v>
      </c>
      <c s="31" t="s">
        <v>99</v>
      </c>
      <c s="31" t="s">
        <v>8425</v>
      </c>
      <c s="26" t="s">
        <v>53</v>
      </c>
      <c s="32" t="s">
        <v>9292</v>
      </c>
      <c s="33" t="s">
        <v>65</v>
      </c>
      <c s="34">
        <v>1</v>
      </c>
      <c s="35">
        <v>0</v>
      </c>
      <c s="36">
        <f>ROUND(ROUND(H19,2)*ROUND(G19,3),2)</f>
      </c>
      <c r="O19">
        <f>(I19*21)/100</f>
      </c>
      <c t="s">
        <v>28</v>
      </c>
    </row>
    <row r="20" spans="1:5" ht="25.5">
      <c r="A20" s="37" t="s">
        <v>56</v>
      </c>
      <c r="E20" s="38" t="s">
        <v>9292</v>
      </c>
    </row>
    <row r="21" spans="1:5" ht="12.75">
      <c r="A21" s="39" t="s">
        <v>57</v>
      </c>
      <c r="E21" s="40" t="s">
        <v>53</v>
      </c>
    </row>
    <row r="22" spans="1:5" ht="12.75">
      <c r="A22" t="s">
        <v>58</v>
      </c>
      <c r="E22" s="38" t="s">
        <v>53</v>
      </c>
    </row>
    <row r="23" spans="1:16" ht="12.75">
      <c r="A23" s="26" t="s">
        <v>51</v>
      </c>
      <c s="31" t="s">
        <v>103</v>
      </c>
      <c s="31" t="s">
        <v>1144</v>
      </c>
      <c s="26" t="s">
        <v>53</v>
      </c>
      <c s="32" t="s">
        <v>6108</v>
      </c>
      <c s="33" t="s">
        <v>966</v>
      </c>
      <c s="34">
        <v>5</v>
      </c>
      <c s="35">
        <v>0</v>
      </c>
      <c s="36">
        <f>ROUND(ROUND(H23,2)*ROUND(G23,3),2)</f>
      </c>
      <c r="O23">
        <f>(I23*21)/100</f>
      </c>
      <c t="s">
        <v>28</v>
      </c>
    </row>
    <row r="24" spans="1:5" ht="12.75">
      <c r="A24" s="37" t="s">
        <v>56</v>
      </c>
      <c r="E24" s="38" t="s">
        <v>6108</v>
      </c>
    </row>
    <row r="25" spans="1:5" ht="12.75">
      <c r="A25" s="39" t="s">
        <v>57</v>
      </c>
      <c r="E25" s="40" t="s">
        <v>53</v>
      </c>
    </row>
    <row r="26" spans="1:5" ht="12.75">
      <c r="A26" t="s">
        <v>58</v>
      </c>
      <c r="E26" s="38" t="s">
        <v>53</v>
      </c>
    </row>
    <row r="27" spans="1:16" ht="12.75">
      <c r="A27" s="26" t="s">
        <v>51</v>
      </c>
      <c s="31" t="s">
        <v>160</v>
      </c>
      <c s="31" t="s">
        <v>6067</v>
      </c>
      <c s="26" t="s">
        <v>53</v>
      </c>
      <c s="32" t="s">
        <v>9081</v>
      </c>
      <c s="33" t="s">
        <v>966</v>
      </c>
      <c s="34">
        <v>1</v>
      </c>
      <c s="35">
        <v>0</v>
      </c>
      <c s="36">
        <f>ROUND(ROUND(H27,2)*ROUND(G27,3),2)</f>
      </c>
      <c r="O27">
        <f>(I27*21)/100</f>
      </c>
      <c t="s">
        <v>28</v>
      </c>
    </row>
    <row r="28" spans="1:5" ht="12.75">
      <c r="A28" s="37" t="s">
        <v>56</v>
      </c>
      <c r="E28" s="38" t="s">
        <v>9081</v>
      </c>
    </row>
    <row r="29" spans="1:5" ht="12.75">
      <c r="A29" s="39" t="s">
        <v>57</v>
      </c>
      <c r="E29" s="40" t="s">
        <v>53</v>
      </c>
    </row>
    <row r="30" spans="1:5" ht="12.75">
      <c r="A30" t="s">
        <v>58</v>
      </c>
      <c r="E30" s="38" t="s">
        <v>53</v>
      </c>
    </row>
    <row r="31" spans="1:16" ht="12.75">
      <c r="A31" s="26" t="s">
        <v>51</v>
      </c>
      <c s="31" t="s">
        <v>162</v>
      </c>
      <c s="31" t="s">
        <v>5794</v>
      </c>
      <c s="26" t="s">
        <v>53</v>
      </c>
      <c s="32" t="s">
        <v>6109</v>
      </c>
      <c s="33" t="s">
        <v>966</v>
      </c>
      <c s="34">
        <v>1</v>
      </c>
      <c s="35">
        <v>0</v>
      </c>
      <c s="36">
        <f>ROUND(ROUND(H31,2)*ROUND(G31,3),2)</f>
      </c>
      <c r="O31">
        <f>(I31*21)/100</f>
      </c>
      <c t="s">
        <v>28</v>
      </c>
    </row>
    <row r="32" spans="1:5" ht="12.75">
      <c r="A32" s="37" t="s">
        <v>56</v>
      </c>
      <c r="E32" s="38" t="s">
        <v>6109</v>
      </c>
    </row>
    <row r="33" spans="1:5" ht="12.75">
      <c r="A33" s="39" t="s">
        <v>57</v>
      </c>
      <c r="E33" s="40" t="s">
        <v>53</v>
      </c>
    </row>
    <row r="34" spans="1:5" ht="12.75">
      <c r="A34" t="s">
        <v>58</v>
      </c>
      <c r="E34" s="38" t="s">
        <v>53</v>
      </c>
    </row>
    <row r="35" spans="1:18" ht="12.75" customHeight="1">
      <c r="A35" s="6" t="s">
        <v>48</v>
      </c>
      <c s="6"/>
      <c s="44" t="s">
        <v>6086</v>
      </c>
      <c s="6"/>
      <c s="29" t="s">
        <v>6110</v>
      </c>
      <c s="6"/>
      <c s="6"/>
      <c s="6"/>
      <c s="46">
        <f>0+Q35</f>
      </c>
      <c r="O35">
        <f>0+R35</f>
      </c>
      <c r="Q35">
        <f>0+I36+I40+I44+I48+I52+I56</f>
      </c>
      <c>
        <f>0+O36+O40+O44+O48+O52+O56</f>
      </c>
    </row>
    <row r="36" spans="1:16" ht="25.5">
      <c r="A36" s="26" t="s">
        <v>51</v>
      </c>
      <c s="31" t="s">
        <v>44</v>
      </c>
      <c s="31" t="s">
        <v>6111</v>
      </c>
      <c s="26" t="s">
        <v>53</v>
      </c>
      <c s="32" t="s">
        <v>9293</v>
      </c>
      <c s="33" t="s">
        <v>65</v>
      </c>
      <c s="34">
        <v>2</v>
      </c>
      <c s="35">
        <v>0</v>
      </c>
      <c s="36">
        <f>ROUND(ROUND(H36,2)*ROUND(G36,3),2)</f>
      </c>
      <c r="O36">
        <f>(I36*21)/100</f>
      </c>
      <c t="s">
        <v>28</v>
      </c>
    </row>
    <row r="37" spans="1:5" ht="25.5">
      <c r="A37" s="37" t="s">
        <v>56</v>
      </c>
      <c r="E37" s="38" t="s">
        <v>9293</v>
      </c>
    </row>
    <row r="38" spans="1:5" ht="12.75">
      <c r="A38" s="39" t="s">
        <v>57</v>
      </c>
      <c r="E38" s="40" t="s">
        <v>53</v>
      </c>
    </row>
    <row r="39" spans="1:5" ht="12.75">
      <c r="A39" t="s">
        <v>58</v>
      </c>
      <c r="E39" s="38" t="s">
        <v>53</v>
      </c>
    </row>
    <row r="40" spans="1:16" ht="25.5">
      <c r="A40" s="26" t="s">
        <v>51</v>
      </c>
      <c s="31" t="s">
        <v>46</v>
      </c>
      <c s="31" t="s">
        <v>9294</v>
      </c>
      <c s="26" t="s">
        <v>53</v>
      </c>
      <c s="32" t="s">
        <v>9295</v>
      </c>
      <c s="33" t="s">
        <v>65</v>
      </c>
      <c s="34">
        <v>4</v>
      </c>
      <c s="35">
        <v>0</v>
      </c>
      <c s="36">
        <f>ROUND(ROUND(H40,2)*ROUND(G40,3),2)</f>
      </c>
      <c r="O40">
        <f>(I40*21)/100</f>
      </c>
      <c t="s">
        <v>28</v>
      </c>
    </row>
    <row r="41" spans="1:5" ht="25.5">
      <c r="A41" s="37" t="s">
        <v>56</v>
      </c>
      <c r="E41" s="38" t="s">
        <v>9295</v>
      </c>
    </row>
    <row r="42" spans="1:5" ht="12.75">
      <c r="A42" s="39" t="s">
        <v>57</v>
      </c>
      <c r="E42" s="40" t="s">
        <v>53</v>
      </c>
    </row>
    <row r="43" spans="1:5" ht="12.75">
      <c r="A43" t="s">
        <v>58</v>
      </c>
      <c r="E43" s="38" t="s">
        <v>53</v>
      </c>
    </row>
    <row r="44" spans="1:16" ht="12.75">
      <c r="A44" s="26" t="s">
        <v>51</v>
      </c>
      <c s="31" t="s">
        <v>166</v>
      </c>
      <c s="31" t="s">
        <v>6070</v>
      </c>
      <c s="26" t="s">
        <v>53</v>
      </c>
      <c s="32" t="s">
        <v>6115</v>
      </c>
      <c s="33" t="s">
        <v>966</v>
      </c>
      <c s="34">
        <v>2</v>
      </c>
      <c s="35">
        <v>0</v>
      </c>
      <c s="36">
        <f>ROUND(ROUND(H44,2)*ROUND(G44,3),2)</f>
      </c>
      <c r="O44">
        <f>(I44*21)/100</f>
      </c>
      <c t="s">
        <v>28</v>
      </c>
    </row>
    <row r="45" spans="1:5" ht="12.75">
      <c r="A45" s="37" t="s">
        <v>56</v>
      </c>
      <c r="E45" s="38" t="s">
        <v>6115</v>
      </c>
    </row>
    <row r="46" spans="1:5" ht="12.75">
      <c r="A46" s="39" t="s">
        <v>57</v>
      </c>
      <c r="E46" s="40" t="s">
        <v>53</v>
      </c>
    </row>
    <row r="47" spans="1:5" ht="12.75">
      <c r="A47" t="s">
        <v>58</v>
      </c>
      <c r="E47" s="38" t="s">
        <v>53</v>
      </c>
    </row>
    <row r="48" spans="1:16" ht="12.75">
      <c r="A48" s="26" t="s">
        <v>51</v>
      </c>
      <c s="31" t="s">
        <v>170</v>
      </c>
      <c s="31" t="s">
        <v>6072</v>
      </c>
      <c s="26" t="s">
        <v>53</v>
      </c>
      <c s="32" t="s">
        <v>6116</v>
      </c>
      <c s="33" t="s">
        <v>966</v>
      </c>
      <c s="34">
        <v>4</v>
      </c>
      <c s="35">
        <v>0</v>
      </c>
      <c s="36">
        <f>ROUND(ROUND(H48,2)*ROUND(G48,3),2)</f>
      </c>
      <c r="O48">
        <f>(I48*21)/100</f>
      </c>
      <c t="s">
        <v>28</v>
      </c>
    </row>
    <row r="49" spans="1:5" ht="12.75">
      <c r="A49" s="37" t="s">
        <v>56</v>
      </c>
      <c r="E49" s="38" t="s">
        <v>6116</v>
      </c>
    </row>
    <row r="50" spans="1:5" ht="12.75">
      <c r="A50" s="39" t="s">
        <v>57</v>
      </c>
      <c r="E50" s="40" t="s">
        <v>53</v>
      </c>
    </row>
    <row r="51" spans="1:5" ht="12.75">
      <c r="A51" t="s">
        <v>58</v>
      </c>
      <c r="E51" s="38" t="s">
        <v>53</v>
      </c>
    </row>
    <row r="52" spans="1:16" ht="12.75">
      <c r="A52" s="26" t="s">
        <v>51</v>
      </c>
      <c s="31" t="s">
        <v>174</v>
      </c>
      <c s="31" t="s">
        <v>6074</v>
      </c>
      <c s="26" t="s">
        <v>53</v>
      </c>
      <c s="32" t="s">
        <v>9296</v>
      </c>
      <c s="33" t="s">
        <v>966</v>
      </c>
      <c s="34">
        <v>1</v>
      </c>
      <c s="35">
        <v>0</v>
      </c>
      <c s="36">
        <f>ROUND(ROUND(H52,2)*ROUND(G52,3),2)</f>
      </c>
      <c r="O52">
        <f>(I52*21)/100</f>
      </c>
      <c t="s">
        <v>28</v>
      </c>
    </row>
    <row r="53" spans="1:5" ht="12.75">
      <c r="A53" s="37" t="s">
        <v>56</v>
      </c>
      <c r="E53" s="38" t="s">
        <v>9296</v>
      </c>
    </row>
    <row r="54" spans="1:5" ht="12.75">
      <c r="A54" s="39" t="s">
        <v>57</v>
      </c>
      <c r="E54" s="40" t="s">
        <v>53</v>
      </c>
    </row>
    <row r="55" spans="1:5" ht="12.75">
      <c r="A55" t="s">
        <v>58</v>
      </c>
      <c r="E55" s="38" t="s">
        <v>53</v>
      </c>
    </row>
    <row r="56" spans="1:16" ht="12.75">
      <c r="A56" s="26" t="s">
        <v>51</v>
      </c>
      <c s="31" t="s">
        <v>178</v>
      </c>
      <c s="31" t="s">
        <v>6136</v>
      </c>
      <c s="26" t="s">
        <v>53</v>
      </c>
      <c s="32" t="s">
        <v>9297</v>
      </c>
      <c s="33" t="s">
        <v>966</v>
      </c>
      <c s="34">
        <v>1</v>
      </c>
      <c s="35">
        <v>0</v>
      </c>
      <c s="36">
        <f>ROUND(ROUND(H56,2)*ROUND(G56,3),2)</f>
      </c>
      <c r="O56">
        <f>(I56*21)/100</f>
      </c>
      <c t="s">
        <v>28</v>
      </c>
    </row>
    <row r="57" spans="1:5" ht="12.75">
      <c r="A57" s="37" t="s">
        <v>56</v>
      </c>
      <c r="E57" s="38" t="s">
        <v>9297</v>
      </c>
    </row>
    <row r="58" spans="1:5" ht="12.75">
      <c r="A58" s="39" t="s">
        <v>57</v>
      </c>
      <c r="E58" s="40" t="s">
        <v>53</v>
      </c>
    </row>
    <row r="59" spans="1:5" ht="12.75">
      <c r="A59" t="s">
        <v>58</v>
      </c>
      <c r="E59" s="38" t="s">
        <v>53</v>
      </c>
    </row>
    <row r="60" spans="1:18" ht="12.75" customHeight="1">
      <c r="A60" s="6" t="s">
        <v>48</v>
      </c>
      <c s="6"/>
      <c s="44" t="s">
        <v>6119</v>
      </c>
      <c s="6"/>
      <c s="29" t="s">
        <v>6120</v>
      </c>
      <c s="6"/>
      <c s="6"/>
      <c s="6"/>
      <c s="46">
        <f>0+Q60</f>
      </c>
      <c r="O60">
        <f>0+R60</f>
      </c>
      <c r="Q60">
        <f>0+I61+I65+I69+I73+I77+I81</f>
      </c>
      <c>
        <f>0+O61+O65+O69+O73+O77+O81</f>
      </c>
    </row>
    <row r="61" spans="1:16" ht="25.5">
      <c r="A61" s="26" t="s">
        <v>51</v>
      </c>
      <c s="31" t="s">
        <v>38</v>
      </c>
      <c s="31" t="s">
        <v>6121</v>
      </c>
      <c s="26" t="s">
        <v>53</v>
      </c>
      <c s="32" t="s">
        <v>6122</v>
      </c>
      <c s="33" t="s">
        <v>55</v>
      </c>
      <c s="34">
        <v>60</v>
      </c>
      <c s="35">
        <v>0</v>
      </c>
      <c s="36">
        <f>ROUND(ROUND(H61,2)*ROUND(G61,3),2)</f>
      </c>
      <c r="O61">
        <f>(I61*21)/100</f>
      </c>
      <c t="s">
        <v>28</v>
      </c>
    </row>
    <row r="62" spans="1:5" ht="25.5">
      <c r="A62" s="37" t="s">
        <v>56</v>
      </c>
      <c r="E62" s="38" t="s">
        <v>6122</v>
      </c>
    </row>
    <row r="63" spans="1:5" ht="12.75">
      <c r="A63" s="39" t="s">
        <v>57</v>
      </c>
      <c r="E63" s="40" t="s">
        <v>53</v>
      </c>
    </row>
    <row r="64" spans="1:5" ht="12.75">
      <c r="A64" t="s">
        <v>58</v>
      </c>
      <c r="E64" s="38" t="s">
        <v>53</v>
      </c>
    </row>
    <row r="65" spans="1:16" ht="25.5">
      <c r="A65" s="26" t="s">
        <v>51</v>
      </c>
      <c s="31" t="s">
        <v>40</v>
      </c>
      <c s="31" t="s">
        <v>6123</v>
      </c>
      <c s="26" t="s">
        <v>53</v>
      </c>
      <c s="32" t="s">
        <v>6124</v>
      </c>
      <c s="33" t="s">
        <v>55</v>
      </c>
      <c s="34">
        <v>5</v>
      </c>
      <c s="35">
        <v>0</v>
      </c>
      <c s="36">
        <f>ROUND(ROUND(H65,2)*ROUND(G65,3),2)</f>
      </c>
      <c r="O65">
        <f>(I65*21)/100</f>
      </c>
      <c t="s">
        <v>28</v>
      </c>
    </row>
    <row r="66" spans="1:5" ht="25.5">
      <c r="A66" s="37" t="s">
        <v>56</v>
      </c>
      <c r="E66" s="38" t="s">
        <v>6124</v>
      </c>
    </row>
    <row r="67" spans="1:5" ht="12.75">
      <c r="A67" s="39" t="s">
        <v>57</v>
      </c>
      <c r="E67" s="40" t="s">
        <v>53</v>
      </c>
    </row>
    <row r="68" spans="1:5" ht="12.75">
      <c r="A68" t="s">
        <v>58</v>
      </c>
      <c r="E68" s="38" t="s">
        <v>53</v>
      </c>
    </row>
    <row r="69" spans="1:16" ht="25.5">
      <c r="A69" s="26" t="s">
        <v>51</v>
      </c>
      <c s="31" t="s">
        <v>27</v>
      </c>
      <c s="31" t="s">
        <v>6127</v>
      </c>
      <c s="26" t="s">
        <v>53</v>
      </c>
      <c s="32" t="s">
        <v>9298</v>
      </c>
      <c s="33" t="s">
        <v>65</v>
      </c>
      <c s="34">
        <v>8</v>
      </c>
      <c s="35">
        <v>0</v>
      </c>
      <c s="36">
        <f>ROUND(ROUND(H69,2)*ROUND(G69,3),2)</f>
      </c>
      <c r="O69">
        <f>(I69*21)/100</f>
      </c>
      <c t="s">
        <v>28</v>
      </c>
    </row>
    <row r="70" spans="1:5" ht="38.25">
      <c r="A70" s="37" t="s">
        <v>56</v>
      </c>
      <c r="E70" s="38" t="s">
        <v>9299</v>
      </c>
    </row>
    <row r="71" spans="1:5" ht="12.75">
      <c r="A71" s="39" t="s">
        <v>57</v>
      </c>
      <c r="E71" s="40" t="s">
        <v>53</v>
      </c>
    </row>
    <row r="72" spans="1:5" ht="12.75">
      <c r="A72" t="s">
        <v>58</v>
      </c>
      <c r="E72" s="38" t="s">
        <v>53</v>
      </c>
    </row>
    <row r="73" spans="1:16" ht="12.75">
      <c r="A73" s="26" t="s">
        <v>51</v>
      </c>
      <c s="31" t="s">
        <v>150</v>
      </c>
      <c s="31" t="s">
        <v>6089</v>
      </c>
      <c s="26" t="s">
        <v>53</v>
      </c>
      <c s="32" t="s">
        <v>6139</v>
      </c>
      <c s="33" t="s">
        <v>966</v>
      </c>
      <c s="34">
        <v>8</v>
      </c>
      <c s="35">
        <v>0</v>
      </c>
      <c s="36">
        <f>ROUND(ROUND(H73,2)*ROUND(G73,3),2)</f>
      </c>
      <c r="O73">
        <f>(I73*21)/100</f>
      </c>
      <c t="s">
        <v>28</v>
      </c>
    </row>
    <row r="74" spans="1:5" ht="12.75">
      <c r="A74" s="37" t="s">
        <v>56</v>
      </c>
      <c r="E74" s="38" t="s">
        <v>6139</v>
      </c>
    </row>
    <row r="75" spans="1:5" ht="12.75">
      <c r="A75" s="39" t="s">
        <v>57</v>
      </c>
      <c r="E75" s="40" t="s">
        <v>53</v>
      </c>
    </row>
    <row r="76" spans="1:5" ht="12.75">
      <c r="A76" t="s">
        <v>58</v>
      </c>
      <c r="E76" s="38" t="s">
        <v>53</v>
      </c>
    </row>
    <row r="77" spans="1:16" ht="12.75">
      <c r="A77" s="26" t="s">
        <v>51</v>
      </c>
      <c s="31" t="s">
        <v>182</v>
      </c>
      <c s="31" t="s">
        <v>6080</v>
      </c>
      <c s="26" t="s">
        <v>53</v>
      </c>
      <c s="32" t="s">
        <v>6137</v>
      </c>
      <c s="33" t="s">
        <v>55</v>
      </c>
      <c s="34">
        <v>60</v>
      </c>
      <c s="35">
        <v>0</v>
      </c>
      <c s="36">
        <f>ROUND(ROUND(H77,2)*ROUND(G77,3),2)</f>
      </c>
      <c r="O77">
        <f>(I77*21)/100</f>
      </c>
      <c t="s">
        <v>28</v>
      </c>
    </row>
    <row r="78" spans="1:5" ht="12.75">
      <c r="A78" s="37" t="s">
        <v>56</v>
      </c>
      <c r="E78" s="38" t="s">
        <v>6137</v>
      </c>
    </row>
    <row r="79" spans="1:5" ht="12.75">
      <c r="A79" s="39" t="s">
        <v>57</v>
      </c>
      <c r="E79" s="40" t="s">
        <v>53</v>
      </c>
    </row>
    <row r="80" spans="1:5" ht="12.75">
      <c r="A80" t="s">
        <v>58</v>
      </c>
      <c r="E80" s="38" t="s">
        <v>53</v>
      </c>
    </row>
    <row r="81" spans="1:16" ht="12.75">
      <c r="A81" s="26" t="s">
        <v>51</v>
      </c>
      <c s="31" t="s">
        <v>186</v>
      </c>
      <c s="31" t="s">
        <v>6084</v>
      </c>
      <c s="26" t="s">
        <v>53</v>
      </c>
      <c s="32" t="s">
        <v>6138</v>
      </c>
      <c s="33" t="s">
        <v>55</v>
      </c>
      <c s="34">
        <v>5</v>
      </c>
      <c s="35">
        <v>0</v>
      </c>
      <c s="36">
        <f>ROUND(ROUND(H81,2)*ROUND(G81,3),2)</f>
      </c>
      <c r="O81">
        <f>(I81*21)/100</f>
      </c>
      <c t="s">
        <v>28</v>
      </c>
    </row>
    <row r="82" spans="1:5" ht="12.75">
      <c r="A82" s="37" t="s">
        <v>56</v>
      </c>
      <c r="E82" s="38" t="s">
        <v>6138</v>
      </c>
    </row>
    <row r="83" spans="1:5" ht="12.75">
      <c r="A83" s="39" t="s">
        <v>57</v>
      </c>
      <c r="E83" s="40" t="s">
        <v>53</v>
      </c>
    </row>
    <row r="84" spans="1:5" ht="12.75">
      <c r="A84" t="s">
        <v>58</v>
      </c>
      <c r="E84" s="38" t="s">
        <v>53</v>
      </c>
    </row>
    <row r="85" spans="1:18" ht="12.75" customHeight="1">
      <c r="A85" s="6" t="s">
        <v>48</v>
      </c>
      <c s="6"/>
      <c s="44" t="s">
        <v>6140</v>
      </c>
      <c s="6"/>
      <c s="29" t="s">
        <v>6141</v>
      </c>
      <c s="6"/>
      <c s="6"/>
      <c s="6"/>
      <c s="46">
        <f>0+Q85</f>
      </c>
      <c r="O85">
        <f>0+R85</f>
      </c>
      <c r="Q85">
        <f>0+I86+I90+I94+I98+I102</f>
      </c>
      <c>
        <f>0+O86+O90+O94+O98+O102</f>
      </c>
    </row>
    <row r="86" spans="1:16" ht="12.75">
      <c r="A86" s="26" t="s">
        <v>51</v>
      </c>
      <c s="31" t="s">
        <v>34</v>
      </c>
      <c s="31" t="s">
        <v>6142</v>
      </c>
      <c s="26" t="s">
        <v>53</v>
      </c>
      <c s="32" t="s">
        <v>9101</v>
      </c>
      <c s="33" t="s">
        <v>55</v>
      </c>
      <c s="34">
        <v>6</v>
      </c>
      <c s="35">
        <v>0</v>
      </c>
      <c s="36">
        <f>ROUND(ROUND(H86,2)*ROUND(G86,3),2)</f>
      </c>
      <c r="O86">
        <f>(I86*21)/100</f>
      </c>
      <c t="s">
        <v>28</v>
      </c>
    </row>
    <row r="87" spans="1:5" ht="12.75">
      <c r="A87" s="37" t="s">
        <v>56</v>
      </c>
      <c r="E87" s="38" t="s">
        <v>9101</v>
      </c>
    </row>
    <row r="88" spans="1:5" ht="12.75">
      <c r="A88" s="39" t="s">
        <v>57</v>
      </c>
      <c r="E88" s="40" t="s">
        <v>53</v>
      </c>
    </row>
    <row r="89" spans="1:5" ht="12.75">
      <c r="A89" t="s">
        <v>58</v>
      </c>
      <c r="E89" s="38" t="s">
        <v>53</v>
      </c>
    </row>
    <row r="90" spans="1:16" ht="12.75">
      <c r="A90" s="26" t="s">
        <v>51</v>
      </c>
      <c s="31" t="s">
        <v>28</v>
      </c>
      <c s="31" t="s">
        <v>6144</v>
      </c>
      <c s="26" t="s">
        <v>53</v>
      </c>
      <c s="32" t="s">
        <v>9102</v>
      </c>
      <c s="33" t="s">
        <v>55</v>
      </c>
      <c s="34">
        <v>35</v>
      </c>
      <c s="35">
        <v>0</v>
      </c>
      <c s="36">
        <f>ROUND(ROUND(H90,2)*ROUND(G90,3),2)</f>
      </c>
      <c r="O90">
        <f>(I90*21)/100</f>
      </c>
      <c t="s">
        <v>28</v>
      </c>
    </row>
    <row r="91" spans="1:5" ht="12.75">
      <c r="A91" s="37" t="s">
        <v>56</v>
      </c>
      <c r="E91" s="38" t="s">
        <v>9102</v>
      </c>
    </row>
    <row r="92" spans="1:5" ht="12.75">
      <c r="A92" s="39" t="s">
        <v>57</v>
      </c>
      <c r="E92" s="40" t="s">
        <v>53</v>
      </c>
    </row>
    <row r="93" spans="1:5" ht="12.75">
      <c r="A93" t="s">
        <v>58</v>
      </c>
      <c r="E93" s="38" t="s">
        <v>53</v>
      </c>
    </row>
    <row r="94" spans="1:16" ht="12.75">
      <c r="A94" s="26" t="s">
        <v>51</v>
      </c>
      <c s="31" t="s">
        <v>26</v>
      </c>
      <c s="31" t="s">
        <v>6146</v>
      </c>
      <c s="26" t="s">
        <v>53</v>
      </c>
      <c s="32" t="s">
        <v>9104</v>
      </c>
      <c s="33" t="s">
        <v>55</v>
      </c>
      <c s="34">
        <v>30</v>
      </c>
      <c s="35">
        <v>0</v>
      </c>
      <c s="36">
        <f>ROUND(ROUND(H94,2)*ROUND(G94,3),2)</f>
      </c>
      <c r="O94">
        <f>(I94*21)/100</f>
      </c>
      <c t="s">
        <v>28</v>
      </c>
    </row>
    <row r="95" spans="1:5" ht="12.75">
      <c r="A95" s="37" t="s">
        <v>56</v>
      </c>
      <c r="E95" s="38" t="s">
        <v>9104</v>
      </c>
    </row>
    <row r="96" spans="1:5" ht="12.75">
      <c r="A96" s="39" t="s">
        <v>57</v>
      </c>
      <c r="E96" s="40" t="s">
        <v>53</v>
      </c>
    </row>
    <row r="97" spans="1:5" ht="12.75">
      <c r="A97" t="s">
        <v>58</v>
      </c>
      <c r="E97" s="38" t="s">
        <v>53</v>
      </c>
    </row>
    <row r="98" spans="1:16" ht="25.5">
      <c r="A98" s="26" t="s">
        <v>51</v>
      </c>
      <c s="31" t="s">
        <v>76</v>
      </c>
      <c s="31" t="s">
        <v>6155</v>
      </c>
      <c s="26" t="s">
        <v>53</v>
      </c>
      <c s="32" t="s">
        <v>6156</v>
      </c>
      <c s="33" t="s">
        <v>55</v>
      </c>
      <c s="34">
        <v>6</v>
      </c>
      <c s="35">
        <v>0</v>
      </c>
      <c s="36">
        <f>ROUND(ROUND(H98,2)*ROUND(G98,3),2)</f>
      </c>
      <c r="O98">
        <f>(I98*21)/100</f>
      </c>
      <c t="s">
        <v>28</v>
      </c>
    </row>
    <row r="99" spans="1:5" ht="25.5">
      <c r="A99" s="37" t="s">
        <v>56</v>
      </c>
      <c r="E99" s="38" t="s">
        <v>6156</v>
      </c>
    </row>
    <row r="100" spans="1:5" ht="12.75">
      <c r="A100" s="39" t="s">
        <v>57</v>
      </c>
      <c r="E100" s="40" t="s">
        <v>53</v>
      </c>
    </row>
    <row r="101" spans="1:5" ht="12.75">
      <c r="A101" t="s">
        <v>58</v>
      </c>
      <c r="E101" s="38" t="s">
        <v>53</v>
      </c>
    </row>
    <row r="102" spans="1:16" ht="25.5">
      <c r="A102" s="26" t="s">
        <v>51</v>
      </c>
      <c s="31" t="s">
        <v>81</v>
      </c>
      <c s="31" t="s">
        <v>6157</v>
      </c>
      <c s="26" t="s">
        <v>53</v>
      </c>
      <c s="32" t="s">
        <v>6158</v>
      </c>
      <c s="33" t="s">
        <v>55</v>
      </c>
      <c s="34">
        <v>65</v>
      </c>
      <c s="35">
        <v>0</v>
      </c>
      <c s="36">
        <f>ROUND(ROUND(H102,2)*ROUND(G102,3),2)</f>
      </c>
      <c r="O102">
        <f>(I102*21)/100</f>
      </c>
      <c t="s">
        <v>28</v>
      </c>
    </row>
    <row r="103" spans="1:5" ht="25.5">
      <c r="A103" s="37" t="s">
        <v>56</v>
      </c>
      <c r="E103" s="38" t="s">
        <v>6158</v>
      </c>
    </row>
    <row r="104" spans="1:5" ht="12.75">
      <c r="A104" s="39" t="s">
        <v>57</v>
      </c>
      <c r="E104" s="40" t="s">
        <v>53</v>
      </c>
    </row>
    <row r="105" spans="1:5" ht="12.75">
      <c r="A105" t="s">
        <v>58</v>
      </c>
      <c r="E105" s="38" t="s">
        <v>53</v>
      </c>
    </row>
    <row r="106" spans="1:18" ht="12.75" customHeight="1">
      <c r="A106" s="6" t="s">
        <v>48</v>
      </c>
      <c s="6"/>
      <c s="44" t="s">
        <v>6167</v>
      </c>
      <c s="6"/>
      <c s="29" t="s">
        <v>1995</v>
      </c>
      <c s="6"/>
      <c s="6"/>
      <c s="6"/>
      <c s="46">
        <f>0+Q106</f>
      </c>
      <c r="O106">
        <f>0+R106</f>
      </c>
      <c r="Q106">
        <f>0+I107+I111+I115+I119+I123</f>
      </c>
      <c>
        <f>0+O107+O111+O115+O119+O123</f>
      </c>
    </row>
    <row r="107" spans="1:16" ht="12.75">
      <c r="A107" s="26" t="s">
        <v>51</v>
      </c>
      <c s="31" t="s">
        <v>154</v>
      </c>
      <c s="31" t="s">
        <v>6091</v>
      </c>
      <c s="26" t="s">
        <v>53</v>
      </c>
      <c s="32" t="s">
        <v>6182</v>
      </c>
      <c s="33" t="s">
        <v>5727</v>
      </c>
      <c s="34">
        <v>1</v>
      </c>
      <c s="35">
        <v>0</v>
      </c>
      <c s="36">
        <f>ROUND(ROUND(H107,2)*ROUND(G107,3),2)</f>
      </c>
      <c r="O107">
        <f>(I107*21)/100</f>
      </c>
      <c t="s">
        <v>28</v>
      </c>
    </row>
    <row r="108" spans="1:5" ht="12.75">
      <c r="A108" s="37" t="s">
        <v>56</v>
      </c>
      <c r="E108" s="38" t="s">
        <v>6182</v>
      </c>
    </row>
    <row r="109" spans="1:5" ht="12.75">
      <c r="A109" s="39" t="s">
        <v>57</v>
      </c>
      <c r="E109" s="40" t="s">
        <v>53</v>
      </c>
    </row>
    <row r="110" spans="1:5" ht="12.75">
      <c r="A110" t="s">
        <v>58</v>
      </c>
      <c r="E110" s="38" t="s">
        <v>53</v>
      </c>
    </row>
    <row r="111" spans="1:16" ht="12.75">
      <c r="A111" s="26" t="s">
        <v>51</v>
      </c>
      <c s="31" t="s">
        <v>347</v>
      </c>
      <c s="31" t="s">
        <v>6093</v>
      </c>
      <c s="26" t="s">
        <v>53</v>
      </c>
      <c s="32" t="s">
        <v>6090</v>
      </c>
      <c s="33" t="s">
        <v>5727</v>
      </c>
      <c s="34">
        <v>1</v>
      </c>
      <c s="35">
        <v>0</v>
      </c>
      <c s="36">
        <f>ROUND(ROUND(H111,2)*ROUND(G111,3),2)</f>
      </c>
      <c r="O111">
        <f>(I111*21)/100</f>
      </c>
      <c t="s">
        <v>28</v>
      </c>
    </row>
    <row r="112" spans="1:5" ht="12.75">
      <c r="A112" s="37" t="s">
        <v>56</v>
      </c>
      <c r="E112" s="38" t="s">
        <v>6090</v>
      </c>
    </row>
    <row r="113" spans="1:5" ht="12.75">
      <c r="A113" s="39" t="s">
        <v>57</v>
      </c>
      <c r="E113" s="40" t="s">
        <v>53</v>
      </c>
    </row>
    <row r="114" spans="1:5" ht="12.75">
      <c r="A114" t="s">
        <v>58</v>
      </c>
      <c r="E114" s="38" t="s">
        <v>53</v>
      </c>
    </row>
    <row r="115" spans="1:16" ht="12.75">
      <c r="A115" s="26" t="s">
        <v>51</v>
      </c>
      <c s="31" t="s">
        <v>302</v>
      </c>
      <c s="31" t="s">
        <v>6095</v>
      </c>
      <c s="26" t="s">
        <v>53</v>
      </c>
      <c s="32" t="s">
        <v>6185</v>
      </c>
      <c s="33" t="s">
        <v>5727</v>
      </c>
      <c s="34">
        <v>1</v>
      </c>
      <c s="35">
        <v>0</v>
      </c>
      <c s="36">
        <f>ROUND(ROUND(H115,2)*ROUND(G115,3),2)</f>
      </c>
      <c r="O115">
        <f>(I115*21)/100</f>
      </c>
      <c t="s">
        <v>28</v>
      </c>
    </row>
    <row r="116" spans="1:5" ht="12.75">
      <c r="A116" s="37" t="s">
        <v>56</v>
      </c>
      <c r="E116" s="38" t="s">
        <v>6185</v>
      </c>
    </row>
    <row r="117" spans="1:5" ht="12.75">
      <c r="A117" s="39" t="s">
        <v>57</v>
      </c>
      <c r="E117" s="40" t="s">
        <v>53</v>
      </c>
    </row>
    <row r="118" spans="1:5" ht="12.75">
      <c r="A118" t="s">
        <v>58</v>
      </c>
      <c r="E118" s="38" t="s">
        <v>53</v>
      </c>
    </row>
    <row r="119" spans="1:16" ht="12.75">
      <c r="A119" s="26" t="s">
        <v>51</v>
      </c>
      <c s="31" t="s">
        <v>306</v>
      </c>
      <c s="31" t="s">
        <v>6097</v>
      </c>
      <c s="26" t="s">
        <v>53</v>
      </c>
      <c s="32" t="s">
        <v>6187</v>
      </c>
      <c s="33" t="s">
        <v>5727</v>
      </c>
      <c s="34">
        <v>1</v>
      </c>
      <c s="35">
        <v>0</v>
      </c>
      <c s="36">
        <f>ROUND(ROUND(H119,2)*ROUND(G119,3),2)</f>
      </c>
      <c r="O119">
        <f>(I119*21)/100</f>
      </c>
      <c t="s">
        <v>28</v>
      </c>
    </row>
    <row r="120" spans="1:5" ht="12.75">
      <c r="A120" s="37" t="s">
        <v>56</v>
      </c>
      <c r="E120" s="38" t="s">
        <v>6187</v>
      </c>
    </row>
    <row r="121" spans="1:5" ht="12.75">
      <c r="A121" s="39" t="s">
        <v>57</v>
      </c>
      <c r="E121" s="40" t="s">
        <v>53</v>
      </c>
    </row>
    <row r="122" spans="1:5" ht="12.75">
      <c r="A122" t="s">
        <v>58</v>
      </c>
      <c r="E122" s="38" t="s">
        <v>53</v>
      </c>
    </row>
    <row r="123" spans="1:16" ht="12.75">
      <c r="A123" s="26" t="s">
        <v>51</v>
      </c>
      <c s="31" t="s">
        <v>158</v>
      </c>
      <c s="31" t="s">
        <v>6099</v>
      </c>
      <c s="26" t="s">
        <v>53</v>
      </c>
      <c s="32" t="s">
        <v>6189</v>
      </c>
      <c s="33" t="s">
        <v>79</v>
      </c>
      <c s="34">
        <v>6</v>
      </c>
      <c s="35">
        <v>0</v>
      </c>
      <c s="36">
        <f>ROUND(ROUND(H123,2)*ROUND(G123,3),2)</f>
      </c>
      <c r="O123">
        <f>(I123*21)/100</f>
      </c>
      <c t="s">
        <v>28</v>
      </c>
    </row>
    <row r="124" spans="1:5" ht="12.75">
      <c r="A124" s="37" t="s">
        <v>56</v>
      </c>
      <c r="E124" s="38" t="s">
        <v>6189</v>
      </c>
    </row>
    <row r="125" spans="1:5" ht="12.75">
      <c r="A125" s="39" t="s">
        <v>57</v>
      </c>
      <c r="E125" s="40" t="s">
        <v>53</v>
      </c>
    </row>
    <row r="126" spans="1:5" ht="12.75">
      <c r="A126" t="s">
        <v>58</v>
      </c>
      <c r="E12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27</v>
      </c>
    </row>
    <row r="3" spans="1:16" ht="15" customHeight="1">
      <c r="A3" t="s">
        <v>12</v>
      </c>
      <c s="12" t="s">
        <v>14</v>
      </c>
      <c s="13" t="s">
        <v>15</v>
      </c>
      <c s="1"/>
      <c s="14" t="s">
        <v>16</v>
      </c>
      <c s="1"/>
      <c s="9"/>
      <c s="8" t="s">
        <v>9300</v>
      </c>
      <c s="41">
        <f>0+I10+I75</f>
      </c>
      <c r="O3" t="s">
        <v>23</v>
      </c>
      <c t="s">
        <v>28</v>
      </c>
    </row>
    <row r="4" spans="1:16" ht="15" customHeight="1">
      <c r="A4" t="s">
        <v>17</v>
      </c>
      <c s="12" t="s">
        <v>18</v>
      </c>
      <c s="13" t="s">
        <v>5715</v>
      </c>
      <c s="1"/>
      <c s="14" t="s">
        <v>5716</v>
      </c>
      <c s="1"/>
      <c s="1"/>
      <c s="11"/>
      <c s="11"/>
      <c r="O4" t="s">
        <v>24</v>
      </c>
      <c t="s">
        <v>28</v>
      </c>
    </row>
    <row r="5" spans="1:16" ht="12.75" customHeight="1">
      <c r="A5" t="s">
        <v>21</v>
      </c>
      <c s="12" t="s">
        <v>18</v>
      </c>
      <c s="13" t="s">
        <v>9262</v>
      </c>
      <c s="1"/>
      <c s="14" t="s">
        <v>9263</v>
      </c>
      <c s="1"/>
      <c s="1"/>
      <c s="1"/>
      <c s="1"/>
      <c r="O5" t="s">
        <v>25</v>
      </c>
      <c t="s">
        <v>28</v>
      </c>
    </row>
    <row r="6" spans="1:9" ht="12.75" customHeight="1">
      <c r="A6" t="s">
        <v>388</v>
      </c>
      <c s="16" t="s">
        <v>22</v>
      </c>
      <c s="17" t="s">
        <v>9300</v>
      </c>
      <c s="6"/>
      <c s="18" t="s">
        <v>8609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6082</v>
      </c>
      <c s="27"/>
      <c s="29" t="s">
        <v>8609</v>
      </c>
      <c s="27"/>
      <c s="27"/>
      <c s="27"/>
      <c s="30">
        <f>0+Q10</f>
      </c>
      <c r="O10">
        <f>0+R10</f>
      </c>
      <c r="Q10">
        <f>0+I11+I15+I19+I23+I27+I31+I35+I39+I43+I47+I51+I55+I59+I63+I67+I71</f>
      </c>
      <c>
        <f>0+O11+O15+O19+O23+O27+O31+O35+O39+O43+O47+O51+O55+O59+O63+O67+O71</f>
      </c>
    </row>
    <row r="11" spans="1:16" ht="12.75">
      <c r="A11" s="26" t="s">
        <v>51</v>
      </c>
      <c s="31" t="s">
        <v>34</v>
      </c>
      <c s="31" t="s">
        <v>9113</v>
      </c>
      <c s="26" t="s">
        <v>53</v>
      </c>
      <c s="32" t="s">
        <v>8619</v>
      </c>
      <c s="33" t="s">
        <v>966</v>
      </c>
      <c s="34">
        <v>28</v>
      </c>
      <c s="35">
        <v>0</v>
      </c>
      <c s="36">
        <f>ROUND(ROUND(H11,2)*ROUND(G11,3),2)</f>
      </c>
      <c r="O11">
        <f>(I11*21)/100</f>
      </c>
      <c t="s">
        <v>28</v>
      </c>
    </row>
    <row r="12" spans="1:5" ht="12.75">
      <c r="A12" s="37" t="s">
        <v>56</v>
      </c>
      <c r="E12" s="38" t="s">
        <v>8619</v>
      </c>
    </row>
    <row r="13" spans="1:5" ht="12.75">
      <c r="A13" s="39" t="s">
        <v>57</v>
      </c>
      <c r="E13" s="40" t="s">
        <v>53</v>
      </c>
    </row>
    <row r="14" spans="1:5" ht="12.75">
      <c r="A14" t="s">
        <v>58</v>
      </c>
      <c r="E14" s="38" t="s">
        <v>53</v>
      </c>
    </row>
    <row r="15" spans="1:16" ht="25.5">
      <c r="A15" s="26" t="s">
        <v>51</v>
      </c>
      <c s="31" t="s">
        <v>28</v>
      </c>
      <c s="31" t="s">
        <v>9117</v>
      </c>
      <c s="26" t="s">
        <v>53</v>
      </c>
      <c s="32" t="s">
        <v>9302</v>
      </c>
      <c s="33" t="s">
        <v>65</v>
      </c>
      <c s="34">
        <v>4</v>
      </c>
      <c s="35">
        <v>0</v>
      </c>
      <c s="36">
        <f>ROUND(ROUND(H15,2)*ROUND(G15,3),2)</f>
      </c>
      <c r="O15">
        <f>(I15*21)/100</f>
      </c>
      <c t="s">
        <v>28</v>
      </c>
    </row>
    <row r="16" spans="1:5" ht="25.5">
      <c r="A16" s="37" t="s">
        <v>56</v>
      </c>
      <c r="E16" s="38" t="s">
        <v>9302</v>
      </c>
    </row>
    <row r="17" spans="1:5" ht="12.75">
      <c r="A17" s="39" t="s">
        <v>57</v>
      </c>
      <c r="E17" s="40" t="s">
        <v>53</v>
      </c>
    </row>
    <row r="18" spans="1:5" ht="12.75">
      <c r="A18" t="s">
        <v>58</v>
      </c>
      <c r="E18" s="38" t="s">
        <v>9303</v>
      </c>
    </row>
    <row r="19" spans="1:16" ht="12.75">
      <c r="A19" s="26" t="s">
        <v>51</v>
      </c>
      <c s="31" t="s">
        <v>26</v>
      </c>
      <c s="31" t="s">
        <v>9119</v>
      </c>
      <c s="26" t="s">
        <v>53</v>
      </c>
      <c s="32" t="s">
        <v>9304</v>
      </c>
      <c s="33" t="s">
        <v>65</v>
      </c>
      <c s="34">
        <v>4</v>
      </c>
      <c s="35">
        <v>0</v>
      </c>
      <c s="36">
        <f>ROUND(ROUND(H19,2)*ROUND(G19,3),2)</f>
      </c>
      <c r="O19">
        <f>(I19*21)/100</f>
      </c>
      <c t="s">
        <v>28</v>
      </c>
    </row>
    <row r="20" spans="1:5" ht="12.75">
      <c r="A20" s="37" t="s">
        <v>56</v>
      </c>
      <c r="E20" s="38" t="s">
        <v>9304</v>
      </c>
    </row>
    <row r="21" spans="1:5" ht="12.75">
      <c r="A21" s="39" t="s">
        <v>57</v>
      </c>
      <c r="E21" s="40" t="s">
        <v>53</v>
      </c>
    </row>
    <row r="22" spans="1:5" ht="12.75">
      <c r="A22" t="s">
        <v>58</v>
      </c>
      <c r="E22" s="38" t="s">
        <v>53</v>
      </c>
    </row>
    <row r="23" spans="1:16" ht="12.75">
      <c r="A23" s="26" t="s">
        <v>51</v>
      </c>
      <c s="31" t="s">
        <v>38</v>
      </c>
      <c s="31" t="s">
        <v>1144</v>
      </c>
      <c s="26" t="s">
        <v>53</v>
      </c>
      <c s="32" t="s">
        <v>8610</v>
      </c>
      <c s="33" t="s">
        <v>55</v>
      </c>
      <c s="34">
        <v>50</v>
      </c>
      <c s="35">
        <v>0</v>
      </c>
      <c s="36">
        <f>ROUND(ROUND(H23,2)*ROUND(G23,3),2)</f>
      </c>
      <c r="O23">
        <f>(I23*21)/100</f>
      </c>
      <c t="s">
        <v>28</v>
      </c>
    </row>
    <row r="24" spans="1:5" ht="12.75">
      <c r="A24" s="37" t="s">
        <v>56</v>
      </c>
      <c r="E24" s="38" t="s">
        <v>8610</v>
      </c>
    </row>
    <row r="25" spans="1:5" ht="12.75">
      <c r="A25" s="39" t="s">
        <v>57</v>
      </c>
      <c r="E25" s="40" t="s">
        <v>53</v>
      </c>
    </row>
    <row r="26" spans="1:5" ht="12.75">
      <c r="A26" t="s">
        <v>58</v>
      </c>
      <c r="E26" s="38" t="s">
        <v>53</v>
      </c>
    </row>
    <row r="27" spans="1:16" ht="12.75">
      <c r="A27" s="26" t="s">
        <v>51</v>
      </c>
      <c s="31" t="s">
        <v>81</v>
      </c>
      <c s="31" t="s">
        <v>6067</v>
      </c>
      <c s="26" t="s">
        <v>53</v>
      </c>
      <c s="32" t="s">
        <v>8611</v>
      </c>
      <c s="33" t="s">
        <v>966</v>
      </c>
      <c s="34">
        <v>4</v>
      </c>
      <c s="35">
        <v>0</v>
      </c>
      <c s="36">
        <f>ROUND(ROUND(H27,2)*ROUND(G27,3),2)</f>
      </c>
      <c r="O27">
        <f>(I27*21)/100</f>
      </c>
      <c t="s">
        <v>28</v>
      </c>
    </row>
    <row r="28" spans="1:5" ht="12.75">
      <c r="A28" s="37" t="s">
        <v>56</v>
      </c>
      <c r="E28" s="38" t="s">
        <v>8611</v>
      </c>
    </row>
    <row r="29" spans="1:5" ht="12.75">
      <c r="A29" s="39" t="s">
        <v>57</v>
      </c>
      <c r="E29" s="40" t="s">
        <v>53</v>
      </c>
    </row>
    <row r="30" spans="1:5" ht="12.75">
      <c r="A30" t="s">
        <v>58</v>
      </c>
      <c r="E30" s="38" t="s">
        <v>53</v>
      </c>
    </row>
    <row r="31" spans="1:16" ht="12.75">
      <c r="A31" s="26" t="s">
        <v>51</v>
      </c>
      <c s="31" t="s">
        <v>44</v>
      </c>
      <c s="31" t="s">
        <v>5794</v>
      </c>
      <c s="26" t="s">
        <v>53</v>
      </c>
      <c s="32" t="s">
        <v>8612</v>
      </c>
      <c s="33" t="s">
        <v>966</v>
      </c>
      <c s="34">
        <v>28</v>
      </c>
      <c s="35">
        <v>0</v>
      </c>
      <c s="36">
        <f>ROUND(ROUND(H31,2)*ROUND(G31,3),2)</f>
      </c>
      <c r="O31">
        <f>(I31*21)/100</f>
      </c>
      <c t="s">
        <v>28</v>
      </c>
    </row>
    <row r="32" spans="1:5" ht="12.75">
      <c r="A32" s="37" t="s">
        <v>56</v>
      </c>
      <c r="E32" s="38" t="s">
        <v>8612</v>
      </c>
    </row>
    <row r="33" spans="1:5" ht="12.75">
      <c r="A33" s="39" t="s">
        <v>57</v>
      </c>
      <c r="E33" s="40" t="s">
        <v>53</v>
      </c>
    </row>
    <row r="34" spans="1:5" ht="12.75">
      <c r="A34" t="s">
        <v>58</v>
      </c>
      <c r="E34" s="38" t="s">
        <v>53</v>
      </c>
    </row>
    <row r="35" spans="1:16" ht="12.75">
      <c r="A35" s="26" t="s">
        <v>51</v>
      </c>
      <c s="31" t="s">
        <v>46</v>
      </c>
      <c s="31" t="s">
        <v>6070</v>
      </c>
      <c s="26" t="s">
        <v>53</v>
      </c>
      <c s="32" t="s">
        <v>9121</v>
      </c>
      <c s="33" t="s">
        <v>966</v>
      </c>
      <c s="34">
        <v>1</v>
      </c>
      <c s="35">
        <v>0</v>
      </c>
      <c s="36">
        <f>ROUND(ROUND(H35,2)*ROUND(G35,3),2)</f>
      </c>
      <c r="O35">
        <f>(I35*21)/100</f>
      </c>
      <c t="s">
        <v>28</v>
      </c>
    </row>
    <row r="36" spans="1:5" ht="12.75">
      <c r="A36" s="37" t="s">
        <v>56</v>
      </c>
      <c r="E36" s="38" t="s">
        <v>9121</v>
      </c>
    </row>
    <row r="37" spans="1:5" ht="12.75">
      <c r="A37" s="39" t="s">
        <v>57</v>
      </c>
      <c r="E37" s="40" t="s">
        <v>53</v>
      </c>
    </row>
    <row r="38" spans="1:5" ht="12.75">
      <c r="A38" t="s">
        <v>58</v>
      </c>
      <c r="E38" s="38" t="s">
        <v>53</v>
      </c>
    </row>
    <row r="39" spans="1:16" ht="12.75">
      <c r="A39" s="26" t="s">
        <v>51</v>
      </c>
      <c s="31" t="s">
        <v>91</v>
      </c>
      <c s="31" t="s">
        <v>6072</v>
      </c>
      <c s="26" t="s">
        <v>53</v>
      </c>
      <c s="32" t="s">
        <v>9305</v>
      </c>
      <c s="33" t="s">
        <v>966</v>
      </c>
      <c s="34">
        <v>2</v>
      </c>
      <c s="35">
        <v>0</v>
      </c>
      <c s="36">
        <f>ROUND(ROUND(H39,2)*ROUND(G39,3),2)</f>
      </c>
      <c r="O39">
        <f>(I39*21)/100</f>
      </c>
      <c t="s">
        <v>28</v>
      </c>
    </row>
    <row r="40" spans="1:5" ht="12.75">
      <c r="A40" s="37" t="s">
        <v>56</v>
      </c>
      <c r="E40" s="38" t="s">
        <v>9305</v>
      </c>
    </row>
    <row r="41" spans="1:5" ht="12.75">
      <c r="A41" s="39" t="s">
        <v>57</v>
      </c>
      <c r="E41" s="40" t="s">
        <v>53</v>
      </c>
    </row>
    <row r="42" spans="1:5" ht="12.75">
      <c r="A42" t="s">
        <v>58</v>
      </c>
      <c r="E42" s="38" t="s">
        <v>53</v>
      </c>
    </row>
    <row r="43" spans="1:16" ht="12.75">
      <c r="A43" s="26" t="s">
        <v>51</v>
      </c>
      <c s="31" t="s">
        <v>95</v>
      </c>
      <c s="31" t="s">
        <v>6074</v>
      </c>
      <c s="26" t="s">
        <v>53</v>
      </c>
      <c s="32" t="s">
        <v>9122</v>
      </c>
      <c s="33" t="s">
        <v>966</v>
      </c>
      <c s="34">
        <v>4</v>
      </c>
      <c s="35">
        <v>0</v>
      </c>
      <c s="36">
        <f>ROUND(ROUND(H43,2)*ROUND(G43,3),2)</f>
      </c>
      <c r="O43">
        <f>(I43*21)/100</f>
      </c>
      <c t="s">
        <v>28</v>
      </c>
    </row>
    <row r="44" spans="1:5" ht="12.75">
      <c r="A44" s="37" t="s">
        <v>56</v>
      </c>
      <c r="E44" s="38" t="s">
        <v>9122</v>
      </c>
    </row>
    <row r="45" spans="1:5" ht="12.75">
      <c r="A45" s="39" t="s">
        <v>57</v>
      </c>
      <c r="E45" s="40" t="s">
        <v>53</v>
      </c>
    </row>
    <row r="46" spans="1:5" ht="12.75">
      <c r="A46" t="s">
        <v>58</v>
      </c>
      <c r="E46" s="38" t="s">
        <v>53</v>
      </c>
    </row>
    <row r="47" spans="1:16" ht="12.75">
      <c r="A47" s="26" t="s">
        <v>51</v>
      </c>
      <c s="31" t="s">
        <v>99</v>
      </c>
      <c s="31" t="s">
        <v>6136</v>
      </c>
      <c s="26" t="s">
        <v>53</v>
      </c>
      <c s="32" t="s">
        <v>9123</v>
      </c>
      <c s="33" t="s">
        <v>966</v>
      </c>
      <c s="34">
        <v>4</v>
      </c>
      <c s="35">
        <v>0</v>
      </c>
      <c s="36">
        <f>ROUND(ROUND(H47,2)*ROUND(G47,3),2)</f>
      </c>
      <c r="O47">
        <f>(I47*21)/100</f>
      </c>
      <c t="s">
        <v>28</v>
      </c>
    </row>
    <row r="48" spans="1:5" ht="12.75">
      <c r="A48" s="37" t="s">
        <v>56</v>
      </c>
      <c r="E48" s="38" t="s">
        <v>9123</v>
      </c>
    </row>
    <row r="49" spans="1:5" ht="12.75">
      <c r="A49" s="39" t="s">
        <v>57</v>
      </c>
      <c r="E49" s="40" t="s">
        <v>53</v>
      </c>
    </row>
    <row r="50" spans="1:5" ht="12.75">
      <c r="A50" t="s">
        <v>58</v>
      </c>
      <c r="E50" s="38" t="s">
        <v>53</v>
      </c>
    </row>
    <row r="51" spans="1:16" ht="12.75">
      <c r="A51" s="26" t="s">
        <v>51</v>
      </c>
      <c s="31" t="s">
        <v>103</v>
      </c>
      <c s="31" t="s">
        <v>8616</v>
      </c>
      <c s="26" t="s">
        <v>53</v>
      </c>
      <c s="32" t="s">
        <v>8617</v>
      </c>
      <c s="33" t="s">
        <v>55</v>
      </c>
      <c s="34">
        <v>50</v>
      </c>
      <c s="35">
        <v>0</v>
      </c>
      <c s="36">
        <f>ROUND(ROUND(H51,2)*ROUND(G51,3),2)</f>
      </c>
      <c r="O51">
        <f>(I51*21)/100</f>
      </c>
      <c t="s">
        <v>28</v>
      </c>
    </row>
    <row r="52" spans="1:5" ht="12.75">
      <c r="A52" s="37" t="s">
        <v>56</v>
      </c>
      <c r="E52" s="38" t="s">
        <v>8617</v>
      </c>
    </row>
    <row r="53" spans="1:5" ht="12.75">
      <c r="A53" s="39" t="s">
        <v>57</v>
      </c>
      <c r="E53" s="40" t="s">
        <v>53</v>
      </c>
    </row>
    <row r="54" spans="1:5" ht="12.75">
      <c r="A54" t="s">
        <v>58</v>
      </c>
      <c r="E54" s="38" t="s">
        <v>53</v>
      </c>
    </row>
    <row r="55" spans="1:16" ht="12.75">
      <c r="A55" s="26" t="s">
        <v>51</v>
      </c>
      <c s="31" t="s">
        <v>150</v>
      </c>
      <c s="31" t="s">
        <v>9306</v>
      </c>
      <c s="26" t="s">
        <v>53</v>
      </c>
      <c s="32" t="s">
        <v>9114</v>
      </c>
      <c s="33" t="s">
        <v>966</v>
      </c>
      <c s="34">
        <v>1</v>
      </c>
      <c s="35">
        <v>0</v>
      </c>
      <c s="36">
        <f>ROUND(ROUND(H55,2)*ROUND(G55,3),2)</f>
      </c>
      <c r="O55">
        <f>(I55*21)/100</f>
      </c>
      <c t="s">
        <v>28</v>
      </c>
    </row>
    <row r="56" spans="1:5" ht="12.75">
      <c r="A56" s="37" t="s">
        <v>56</v>
      </c>
      <c r="E56" s="38" t="s">
        <v>9114</v>
      </c>
    </row>
    <row r="57" spans="1:5" ht="12.75">
      <c r="A57" s="39" t="s">
        <v>57</v>
      </c>
      <c r="E57" s="40" t="s">
        <v>53</v>
      </c>
    </row>
    <row r="58" spans="1:5" ht="12.75">
      <c r="A58" t="s">
        <v>58</v>
      </c>
      <c r="E58" s="38" t="s">
        <v>53</v>
      </c>
    </row>
    <row r="59" spans="1:16" ht="12.75">
      <c r="A59" s="26" t="s">
        <v>51</v>
      </c>
      <c s="31" t="s">
        <v>154</v>
      </c>
      <c s="31" t="s">
        <v>9307</v>
      </c>
      <c s="26" t="s">
        <v>53</v>
      </c>
      <c s="32" t="s">
        <v>9308</v>
      </c>
      <c s="33" t="s">
        <v>966</v>
      </c>
      <c s="34">
        <v>2</v>
      </c>
      <c s="35">
        <v>0</v>
      </c>
      <c s="36">
        <f>ROUND(ROUND(H59,2)*ROUND(G59,3),2)</f>
      </c>
      <c r="O59">
        <f>(I59*21)/100</f>
      </c>
      <c t="s">
        <v>28</v>
      </c>
    </row>
    <row r="60" spans="1:5" ht="12.75">
      <c r="A60" s="37" t="s">
        <v>56</v>
      </c>
      <c r="E60" s="38" t="s">
        <v>9308</v>
      </c>
    </row>
    <row r="61" spans="1:5" ht="12.75">
      <c r="A61" s="39" t="s">
        <v>57</v>
      </c>
      <c r="E61" s="40" t="s">
        <v>53</v>
      </c>
    </row>
    <row r="62" spans="1:5" ht="12.75">
      <c r="A62" t="s">
        <v>58</v>
      </c>
      <c r="E62" s="38" t="s">
        <v>53</v>
      </c>
    </row>
    <row r="63" spans="1:16" ht="12.75">
      <c r="A63" s="26" t="s">
        <v>51</v>
      </c>
      <c s="31" t="s">
        <v>347</v>
      </c>
      <c s="31" t="s">
        <v>8621</v>
      </c>
      <c s="26" t="s">
        <v>53</v>
      </c>
      <c s="32" t="s">
        <v>8622</v>
      </c>
      <c s="33" t="s">
        <v>966</v>
      </c>
      <c s="34">
        <v>4</v>
      </c>
      <c s="35">
        <v>0</v>
      </c>
      <c s="36">
        <f>ROUND(ROUND(H63,2)*ROUND(G63,3),2)</f>
      </c>
      <c r="O63">
        <f>(I63*21)/100</f>
      </c>
      <c t="s">
        <v>28</v>
      </c>
    </row>
    <row r="64" spans="1:5" ht="12.75">
      <c r="A64" s="37" t="s">
        <v>56</v>
      </c>
      <c r="E64" s="38" t="s">
        <v>8622</v>
      </c>
    </row>
    <row r="65" spans="1:5" ht="12.75">
      <c r="A65" s="39" t="s">
        <v>57</v>
      </c>
      <c r="E65" s="40" t="s">
        <v>53</v>
      </c>
    </row>
    <row r="66" spans="1:5" ht="12.75">
      <c r="A66" t="s">
        <v>58</v>
      </c>
      <c r="E66" s="38" t="s">
        <v>53</v>
      </c>
    </row>
    <row r="67" spans="1:16" ht="12.75">
      <c r="A67" s="26" t="s">
        <v>51</v>
      </c>
      <c s="31" t="s">
        <v>302</v>
      </c>
      <c s="31" t="s">
        <v>9309</v>
      </c>
      <c s="26" t="s">
        <v>53</v>
      </c>
      <c s="32" t="s">
        <v>9116</v>
      </c>
      <c s="33" t="s">
        <v>966</v>
      </c>
      <c s="34">
        <v>4</v>
      </c>
      <c s="35">
        <v>0</v>
      </c>
      <c s="36">
        <f>ROUND(ROUND(H67,2)*ROUND(G67,3),2)</f>
      </c>
      <c r="O67">
        <f>(I67*21)/100</f>
      </c>
      <c t="s">
        <v>28</v>
      </c>
    </row>
    <row r="68" spans="1:5" ht="12.75">
      <c r="A68" s="37" t="s">
        <v>56</v>
      </c>
      <c r="E68" s="38" t="s">
        <v>9116</v>
      </c>
    </row>
    <row r="69" spans="1:5" ht="12.75">
      <c r="A69" s="39" t="s">
        <v>57</v>
      </c>
      <c r="E69" s="40" t="s">
        <v>53</v>
      </c>
    </row>
    <row r="70" spans="1:5" ht="12.75">
      <c r="A70" t="s">
        <v>58</v>
      </c>
      <c r="E70" s="38" t="s">
        <v>53</v>
      </c>
    </row>
    <row r="71" spans="1:16" ht="12.75">
      <c r="A71" s="26" t="s">
        <v>51</v>
      </c>
      <c s="31" t="s">
        <v>306</v>
      </c>
      <c s="31" t="s">
        <v>6080</v>
      </c>
      <c s="26" t="s">
        <v>53</v>
      </c>
      <c s="32" t="s">
        <v>9310</v>
      </c>
      <c s="33" t="s">
        <v>966</v>
      </c>
      <c s="34">
        <v>4</v>
      </c>
      <c s="35">
        <v>0</v>
      </c>
      <c s="36">
        <f>ROUND(ROUND(H71,2)*ROUND(G71,3),2)</f>
      </c>
      <c r="O71">
        <f>(I71*21)/100</f>
      </c>
      <c t="s">
        <v>28</v>
      </c>
    </row>
    <row r="72" spans="1:5" ht="12.75">
      <c r="A72" s="37" t="s">
        <v>56</v>
      </c>
      <c r="E72" s="38" t="s">
        <v>9310</v>
      </c>
    </row>
    <row r="73" spans="1:5" ht="12.75">
      <c r="A73" s="39" t="s">
        <v>57</v>
      </c>
      <c r="E73" s="40" t="s">
        <v>53</v>
      </c>
    </row>
    <row r="74" spans="1:5" ht="12.75">
      <c r="A74" t="s">
        <v>58</v>
      </c>
      <c r="E74" s="38" t="s">
        <v>53</v>
      </c>
    </row>
    <row r="75" spans="1:18" ht="12.75" customHeight="1">
      <c r="A75" s="6" t="s">
        <v>48</v>
      </c>
      <c s="6"/>
      <c s="44" t="s">
        <v>6086</v>
      </c>
      <c s="6"/>
      <c s="29" t="s">
        <v>1995</v>
      </c>
      <c s="6"/>
      <c s="6"/>
      <c s="6"/>
      <c s="46">
        <f>0+Q75</f>
      </c>
      <c r="O75">
        <f>0+R75</f>
      </c>
      <c r="Q75">
        <f>0+I76+I80+I84+I88</f>
      </c>
      <c>
        <f>0+O76+O80+O84+O88</f>
      </c>
    </row>
    <row r="76" spans="1:16" ht="12.75">
      <c r="A76" s="26" t="s">
        <v>51</v>
      </c>
      <c s="31" t="s">
        <v>40</v>
      </c>
      <c s="31" t="s">
        <v>6089</v>
      </c>
      <c s="26" t="s">
        <v>53</v>
      </c>
      <c s="32" t="s">
        <v>6185</v>
      </c>
      <c s="33" t="s">
        <v>5727</v>
      </c>
      <c s="34">
        <v>1</v>
      </c>
      <c s="35">
        <v>0</v>
      </c>
      <c s="36">
        <f>ROUND(ROUND(H76,2)*ROUND(G76,3),2)</f>
      </c>
      <c r="O76">
        <f>(I76*21)/100</f>
      </c>
      <c t="s">
        <v>28</v>
      </c>
    </row>
    <row r="77" spans="1:5" ht="12.75">
      <c r="A77" s="37" t="s">
        <v>56</v>
      </c>
      <c r="E77" s="38" t="s">
        <v>6185</v>
      </c>
    </row>
    <row r="78" spans="1:5" ht="12.75">
      <c r="A78" s="39" t="s">
        <v>57</v>
      </c>
      <c r="E78" s="40" t="s">
        <v>53</v>
      </c>
    </row>
    <row r="79" spans="1:5" ht="12.75">
      <c r="A79" t="s">
        <v>58</v>
      </c>
      <c r="E79" s="38" t="s">
        <v>53</v>
      </c>
    </row>
    <row r="80" spans="1:16" ht="12.75">
      <c r="A80" s="26" t="s">
        <v>51</v>
      </c>
      <c s="31" t="s">
        <v>27</v>
      </c>
      <c s="31" t="s">
        <v>6091</v>
      </c>
      <c s="26" t="s">
        <v>53</v>
      </c>
      <c s="32" t="s">
        <v>6187</v>
      </c>
      <c s="33" t="s">
        <v>5727</v>
      </c>
      <c s="34">
        <v>1</v>
      </c>
      <c s="35">
        <v>0</v>
      </c>
      <c s="36">
        <f>ROUND(ROUND(H80,2)*ROUND(G80,3),2)</f>
      </c>
      <c r="O80">
        <f>(I80*21)/100</f>
      </c>
      <c t="s">
        <v>28</v>
      </c>
    </row>
    <row r="81" spans="1:5" ht="12.75">
      <c r="A81" s="37" t="s">
        <v>56</v>
      </c>
      <c r="E81" s="38" t="s">
        <v>6187</v>
      </c>
    </row>
    <row r="82" spans="1:5" ht="12.75">
      <c r="A82" s="39" t="s">
        <v>57</v>
      </c>
      <c r="E82" s="40" t="s">
        <v>53</v>
      </c>
    </row>
    <row r="83" spans="1:5" ht="12.75">
      <c r="A83" t="s">
        <v>58</v>
      </c>
      <c r="E83" s="38" t="s">
        <v>53</v>
      </c>
    </row>
    <row r="84" spans="1:16" ht="12.75">
      <c r="A84" s="26" t="s">
        <v>51</v>
      </c>
      <c s="31" t="s">
        <v>76</v>
      </c>
      <c s="31" t="s">
        <v>6093</v>
      </c>
      <c s="26" t="s">
        <v>53</v>
      </c>
      <c s="32" t="s">
        <v>6189</v>
      </c>
      <c s="33" t="s">
        <v>79</v>
      </c>
      <c s="34">
        <v>6</v>
      </c>
      <c s="35">
        <v>0</v>
      </c>
      <c s="36">
        <f>ROUND(ROUND(H84,2)*ROUND(G84,3),2)</f>
      </c>
      <c r="O84">
        <f>(I84*21)/100</f>
      </c>
      <c t="s">
        <v>28</v>
      </c>
    </row>
    <row r="85" spans="1:5" ht="12.75">
      <c r="A85" s="37" t="s">
        <v>56</v>
      </c>
      <c r="E85" s="38" t="s">
        <v>6189</v>
      </c>
    </row>
    <row r="86" spans="1:5" ht="12.75">
      <c r="A86" s="39" t="s">
        <v>57</v>
      </c>
      <c r="E86" s="40" t="s">
        <v>53</v>
      </c>
    </row>
    <row r="87" spans="1:5" ht="12.75">
      <c r="A87" t="s">
        <v>58</v>
      </c>
      <c r="E87" s="38" t="s">
        <v>53</v>
      </c>
    </row>
    <row r="88" spans="1:16" ht="12.75">
      <c r="A88" s="26" t="s">
        <v>51</v>
      </c>
      <c s="31" t="s">
        <v>158</v>
      </c>
      <c s="31" t="s">
        <v>6084</v>
      </c>
      <c s="26" t="s">
        <v>53</v>
      </c>
      <c s="32" t="s">
        <v>6182</v>
      </c>
      <c s="33" t="s">
        <v>5727</v>
      </c>
      <c s="34">
        <v>1</v>
      </c>
      <c s="35">
        <v>0</v>
      </c>
      <c s="36">
        <f>ROUND(ROUND(H88,2)*ROUND(G88,3),2)</f>
      </c>
      <c r="O88">
        <f>(I88*21)/100</f>
      </c>
      <c t="s">
        <v>28</v>
      </c>
    </row>
    <row r="89" spans="1:5" ht="12.75">
      <c r="A89" s="37" t="s">
        <v>56</v>
      </c>
      <c r="E89" s="38" t="s">
        <v>6182</v>
      </c>
    </row>
    <row r="90" spans="1:5" ht="12.75">
      <c r="A90" s="39" t="s">
        <v>57</v>
      </c>
      <c r="E90" s="40" t="s">
        <v>53</v>
      </c>
    </row>
    <row r="91" spans="1:5" ht="12.75">
      <c r="A91" t="s">
        <v>58</v>
      </c>
      <c r="E9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5719</v>
      </c>
      <c s="41">
        <f>0+I10+I31+I36+I45+I54+I67</f>
      </c>
      <c r="O3" t="s">
        <v>23</v>
      </c>
      <c t="s">
        <v>28</v>
      </c>
    </row>
    <row r="4" spans="1:16" ht="15" customHeight="1">
      <c r="A4" t="s">
        <v>17</v>
      </c>
      <c s="12" t="s">
        <v>18</v>
      </c>
      <c s="13" t="s">
        <v>5715</v>
      </c>
      <c s="1"/>
      <c s="14" t="s">
        <v>5716</v>
      </c>
      <c s="1"/>
      <c s="1"/>
      <c s="11"/>
      <c s="11"/>
      <c r="O4" t="s">
        <v>24</v>
      </c>
      <c t="s">
        <v>28</v>
      </c>
    </row>
    <row r="5" spans="1:16" ht="12.75" customHeight="1">
      <c r="A5" t="s">
        <v>21</v>
      </c>
      <c s="12" t="s">
        <v>18</v>
      </c>
      <c s="13" t="s">
        <v>9311</v>
      </c>
      <c s="1"/>
      <c s="14" t="s">
        <v>9312</v>
      </c>
      <c s="1"/>
      <c s="1"/>
      <c s="1"/>
      <c s="1"/>
      <c r="O5" t="s">
        <v>25</v>
      </c>
      <c t="s">
        <v>28</v>
      </c>
    </row>
    <row r="6" spans="1:9" ht="12.75" customHeight="1">
      <c r="A6" t="s">
        <v>388</v>
      </c>
      <c s="16" t="s">
        <v>22</v>
      </c>
      <c s="17" t="s">
        <v>5719</v>
      </c>
      <c s="6"/>
      <c s="18" t="s">
        <v>5720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5723</v>
      </c>
      <c s="27"/>
      <c s="29" t="s">
        <v>5724</v>
      </c>
      <c s="27"/>
      <c s="27"/>
      <c s="27"/>
      <c s="30">
        <f>0+Q10</f>
      </c>
      <c r="O10">
        <f>0+R10</f>
      </c>
      <c r="Q10">
        <f>0+I11+I15+I19+I23+I27</f>
      </c>
      <c>
        <f>0+O11+O15+O19+O23+O27</f>
      </c>
    </row>
    <row r="11" spans="1:16" ht="12.75">
      <c r="A11" s="26" t="s">
        <v>51</v>
      </c>
      <c s="31" t="s">
        <v>34</v>
      </c>
      <c s="31" t="s">
        <v>5725</v>
      </c>
      <c s="26" t="s">
        <v>53</v>
      </c>
      <c s="32" t="s">
        <v>5726</v>
      </c>
      <c s="33" t="s">
        <v>5727</v>
      </c>
      <c s="34">
        <v>1</v>
      </c>
      <c s="35">
        <v>0</v>
      </c>
      <c s="36">
        <f>ROUND(ROUND(H11,2)*ROUND(G11,3),2)</f>
      </c>
      <c r="O11">
        <f>(I11*21)/100</f>
      </c>
      <c t="s">
        <v>28</v>
      </c>
    </row>
    <row r="12" spans="1:5" ht="12.75">
      <c r="A12" s="37" t="s">
        <v>56</v>
      </c>
      <c r="E12" s="38" t="s">
        <v>5726</v>
      </c>
    </row>
    <row r="13" spans="1:5" ht="12.75">
      <c r="A13" s="39" t="s">
        <v>57</v>
      </c>
      <c r="E13" s="40" t="s">
        <v>53</v>
      </c>
    </row>
    <row r="14" spans="1:5" ht="12.75">
      <c r="A14" t="s">
        <v>58</v>
      </c>
      <c r="E14" s="38" t="s">
        <v>53</v>
      </c>
    </row>
    <row r="15" spans="1:16" ht="12.75">
      <c r="A15" s="26" t="s">
        <v>51</v>
      </c>
      <c s="31" t="s">
        <v>28</v>
      </c>
      <c s="31" t="s">
        <v>5728</v>
      </c>
      <c s="26" t="s">
        <v>53</v>
      </c>
      <c s="32" t="s">
        <v>9134</v>
      </c>
      <c s="33" t="s">
        <v>5727</v>
      </c>
      <c s="34">
        <v>1</v>
      </c>
      <c s="35">
        <v>0</v>
      </c>
      <c s="36">
        <f>ROUND(ROUND(H15,2)*ROUND(G15,3),2)</f>
      </c>
      <c r="O15">
        <f>(I15*21)/100</f>
      </c>
      <c t="s">
        <v>28</v>
      </c>
    </row>
    <row r="16" spans="1:5" ht="12.75">
      <c r="A16" s="37" t="s">
        <v>56</v>
      </c>
      <c r="E16" s="38" t="s">
        <v>9134</v>
      </c>
    </row>
    <row r="17" spans="1:5" ht="12.75">
      <c r="A17" s="39" t="s">
        <v>57</v>
      </c>
      <c r="E17" s="40" t="s">
        <v>53</v>
      </c>
    </row>
    <row r="18" spans="1:5" ht="12.75">
      <c r="A18" t="s">
        <v>58</v>
      </c>
      <c r="E18" s="38" t="s">
        <v>53</v>
      </c>
    </row>
    <row r="19" spans="1:16" ht="12.75">
      <c r="A19" s="26" t="s">
        <v>51</v>
      </c>
      <c s="31" t="s">
        <v>26</v>
      </c>
      <c s="31" t="s">
        <v>5730</v>
      </c>
      <c s="26" t="s">
        <v>53</v>
      </c>
      <c s="32" t="s">
        <v>5731</v>
      </c>
      <c s="33" t="s">
        <v>5727</v>
      </c>
      <c s="34">
        <v>1</v>
      </c>
      <c s="35">
        <v>0</v>
      </c>
      <c s="36">
        <f>ROUND(ROUND(H19,2)*ROUND(G19,3),2)</f>
      </c>
      <c r="O19">
        <f>(I19*21)/100</f>
      </c>
      <c t="s">
        <v>28</v>
      </c>
    </row>
    <row r="20" spans="1:5" ht="12.75">
      <c r="A20" s="37" t="s">
        <v>56</v>
      </c>
      <c r="E20" s="38" t="s">
        <v>5731</v>
      </c>
    </row>
    <row r="21" spans="1:5" ht="12.75">
      <c r="A21" s="39" t="s">
        <v>57</v>
      </c>
      <c r="E21" s="40" t="s">
        <v>53</v>
      </c>
    </row>
    <row r="22" spans="1:5" ht="12.75">
      <c r="A22" t="s">
        <v>58</v>
      </c>
      <c r="E22" s="38" t="s">
        <v>53</v>
      </c>
    </row>
    <row r="23" spans="1:16" ht="12.75">
      <c r="A23" s="26" t="s">
        <v>51</v>
      </c>
      <c s="31" t="s">
        <v>38</v>
      </c>
      <c s="31" t="s">
        <v>5732</v>
      </c>
      <c s="26" t="s">
        <v>53</v>
      </c>
      <c s="32" t="s">
        <v>5733</v>
      </c>
      <c s="33" t="s">
        <v>5727</v>
      </c>
      <c s="34">
        <v>1</v>
      </c>
      <c s="35">
        <v>0</v>
      </c>
      <c s="36">
        <f>ROUND(ROUND(H23,2)*ROUND(G23,3),2)</f>
      </c>
      <c r="O23">
        <f>(I23*21)/100</f>
      </c>
      <c t="s">
        <v>28</v>
      </c>
    </row>
    <row r="24" spans="1:5" ht="12.75">
      <c r="A24" s="37" t="s">
        <v>56</v>
      </c>
      <c r="E24" s="38" t="s">
        <v>5733</v>
      </c>
    </row>
    <row r="25" spans="1:5" ht="12.75">
      <c r="A25" s="39" t="s">
        <v>57</v>
      </c>
      <c r="E25" s="40" t="s">
        <v>53</v>
      </c>
    </row>
    <row r="26" spans="1:5" ht="12.75">
      <c r="A26" t="s">
        <v>58</v>
      </c>
      <c r="E26" s="38" t="s">
        <v>53</v>
      </c>
    </row>
    <row r="27" spans="1:16" ht="25.5">
      <c r="A27" s="26" t="s">
        <v>51</v>
      </c>
      <c s="31" t="s">
        <v>40</v>
      </c>
      <c s="31" t="s">
        <v>5734</v>
      </c>
      <c s="26" t="s">
        <v>53</v>
      </c>
      <c s="32" t="s">
        <v>5735</v>
      </c>
      <c s="33" t="s">
        <v>5727</v>
      </c>
      <c s="34">
        <v>1</v>
      </c>
      <c s="35">
        <v>0</v>
      </c>
      <c s="36">
        <f>ROUND(ROUND(H27,2)*ROUND(G27,3),2)</f>
      </c>
      <c r="O27">
        <f>(I27*21)/100</f>
      </c>
      <c t="s">
        <v>28</v>
      </c>
    </row>
    <row r="28" spans="1:5" ht="25.5">
      <c r="A28" s="37" t="s">
        <v>56</v>
      </c>
      <c r="E28" s="38" t="s">
        <v>5735</v>
      </c>
    </row>
    <row r="29" spans="1:5" ht="12.75">
      <c r="A29" s="39" t="s">
        <v>57</v>
      </c>
      <c r="E29" s="40" t="s">
        <v>53</v>
      </c>
    </row>
    <row r="30" spans="1:5" ht="12.75">
      <c r="A30" t="s">
        <v>58</v>
      </c>
      <c r="E30" s="38" t="s">
        <v>53</v>
      </c>
    </row>
    <row r="31" spans="1:18" ht="12.75" customHeight="1">
      <c r="A31" s="6" t="s">
        <v>48</v>
      </c>
      <c s="6"/>
      <c s="44" t="s">
        <v>5736</v>
      </c>
      <c s="6"/>
      <c s="29" t="s">
        <v>5737</v>
      </c>
      <c s="6"/>
      <c s="6"/>
      <c s="6"/>
      <c s="46">
        <f>0+Q31</f>
      </c>
      <c r="O31">
        <f>0+R31</f>
      </c>
      <c r="Q31">
        <f>0+I32</f>
      </c>
      <c>
        <f>0+O32</f>
      </c>
    </row>
    <row r="32" spans="1:16" ht="12.75">
      <c r="A32" s="26" t="s">
        <v>51</v>
      </c>
      <c s="31" t="s">
        <v>27</v>
      </c>
      <c s="31" t="s">
        <v>5738</v>
      </c>
      <c s="26" t="s">
        <v>53</v>
      </c>
      <c s="32" t="s">
        <v>5737</v>
      </c>
      <c s="33" t="s">
        <v>5727</v>
      </c>
      <c s="34">
        <v>1</v>
      </c>
      <c s="35">
        <v>0</v>
      </c>
      <c s="36">
        <f>ROUND(ROUND(H32,2)*ROUND(G32,3),2)</f>
      </c>
      <c r="O32">
        <f>(I32*21)/100</f>
      </c>
      <c t="s">
        <v>28</v>
      </c>
    </row>
    <row r="33" spans="1:5" ht="12.75">
      <c r="A33" s="37" t="s">
        <v>56</v>
      </c>
      <c r="E33" s="38" t="s">
        <v>5737</v>
      </c>
    </row>
    <row r="34" spans="1:5" ht="12.75">
      <c r="A34" s="39" t="s">
        <v>57</v>
      </c>
      <c r="E34" s="40" t="s">
        <v>53</v>
      </c>
    </row>
    <row r="35" spans="1:5" ht="12.75">
      <c r="A35" t="s">
        <v>58</v>
      </c>
      <c r="E35" s="38" t="s">
        <v>53</v>
      </c>
    </row>
    <row r="36" spans="1:18" ht="12.75" customHeight="1">
      <c r="A36" s="6" t="s">
        <v>48</v>
      </c>
      <c s="6"/>
      <c s="44" t="s">
        <v>5739</v>
      </c>
      <c s="6"/>
      <c s="29" t="s">
        <v>5740</v>
      </c>
      <c s="6"/>
      <c s="6"/>
      <c s="6"/>
      <c s="46">
        <f>0+Q36</f>
      </c>
      <c r="O36">
        <f>0+R36</f>
      </c>
      <c r="Q36">
        <f>0+I37+I41</f>
      </c>
      <c>
        <f>0+O37+O41</f>
      </c>
    </row>
    <row r="37" spans="1:16" ht="12.75">
      <c r="A37" s="26" t="s">
        <v>51</v>
      </c>
      <c s="31" t="s">
        <v>76</v>
      </c>
      <c s="31" t="s">
        <v>5741</v>
      </c>
      <c s="26" t="s">
        <v>53</v>
      </c>
      <c s="32" t="s">
        <v>5740</v>
      </c>
      <c s="33" t="s">
        <v>5727</v>
      </c>
      <c s="34">
        <v>1</v>
      </c>
      <c s="35">
        <v>0</v>
      </c>
      <c s="36">
        <f>ROUND(ROUND(H37,2)*ROUND(G37,3),2)</f>
      </c>
      <c r="O37">
        <f>(I37*21)/100</f>
      </c>
      <c t="s">
        <v>28</v>
      </c>
    </row>
    <row r="38" spans="1:5" ht="12.75">
      <c r="A38" s="37" t="s">
        <v>56</v>
      </c>
      <c r="E38" s="38" t="s">
        <v>5740</v>
      </c>
    </row>
    <row r="39" spans="1:5" ht="12.75">
      <c r="A39" s="39" t="s">
        <v>57</v>
      </c>
      <c r="E39" s="40" t="s">
        <v>53</v>
      </c>
    </row>
    <row r="40" spans="1:5" ht="12.75">
      <c r="A40" t="s">
        <v>58</v>
      </c>
      <c r="E40" s="38" t="s">
        <v>53</v>
      </c>
    </row>
    <row r="41" spans="1:16" ht="12.75">
      <c r="A41" s="26" t="s">
        <v>51</v>
      </c>
      <c s="31" t="s">
        <v>81</v>
      </c>
      <c s="31" t="s">
        <v>5742</v>
      </c>
      <c s="26" t="s">
        <v>53</v>
      </c>
      <c s="32" t="s">
        <v>5743</v>
      </c>
      <c s="33" t="s">
        <v>5727</v>
      </c>
      <c s="34">
        <v>1</v>
      </c>
      <c s="35">
        <v>0</v>
      </c>
      <c s="36">
        <f>ROUND(ROUND(H41,2)*ROUND(G41,3),2)</f>
      </c>
      <c r="O41">
        <f>(I41*21)/100</f>
      </c>
      <c t="s">
        <v>28</v>
      </c>
    </row>
    <row r="42" spans="1:5" ht="12.75">
      <c r="A42" s="37" t="s">
        <v>56</v>
      </c>
      <c r="E42" s="38" t="s">
        <v>5743</v>
      </c>
    </row>
    <row r="43" spans="1:5" ht="12.75">
      <c r="A43" s="39" t="s">
        <v>57</v>
      </c>
      <c r="E43" s="40" t="s">
        <v>53</v>
      </c>
    </row>
    <row r="44" spans="1:5" ht="12.75">
      <c r="A44" t="s">
        <v>58</v>
      </c>
      <c r="E44" s="38" t="s">
        <v>53</v>
      </c>
    </row>
    <row r="45" spans="1:18" ht="12.75" customHeight="1">
      <c r="A45" s="6" t="s">
        <v>48</v>
      </c>
      <c s="6"/>
      <c s="44" t="s">
        <v>5744</v>
      </c>
      <c s="6"/>
      <c s="29" t="s">
        <v>5745</v>
      </c>
      <c s="6"/>
      <c s="6"/>
      <c s="6"/>
      <c s="46">
        <f>0+Q45</f>
      </c>
      <c r="O45">
        <f>0+R45</f>
      </c>
      <c r="Q45">
        <f>0+I46+I50</f>
      </c>
      <c>
        <f>0+O46+O50</f>
      </c>
    </row>
    <row r="46" spans="1:16" ht="12.75">
      <c r="A46" s="26" t="s">
        <v>51</v>
      </c>
      <c s="31" t="s">
        <v>44</v>
      </c>
      <c s="31" t="s">
        <v>5746</v>
      </c>
      <c s="26" t="s">
        <v>53</v>
      </c>
      <c s="32" t="s">
        <v>5747</v>
      </c>
      <c s="33" t="s">
        <v>5727</v>
      </c>
      <c s="34">
        <v>1</v>
      </c>
      <c s="35">
        <v>0</v>
      </c>
      <c s="36">
        <f>ROUND(ROUND(H46,2)*ROUND(G46,3),2)</f>
      </c>
      <c r="O46">
        <f>(I46*21)/100</f>
      </c>
      <c t="s">
        <v>28</v>
      </c>
    </row>
    <row r="47" spans="1:5" ht="12.75">
      <c r="A47" s="37" t="s">
        <v>56</v>
      </c>
      <c r="E47" s="38" t="s">
        <v>5747</v>
      </c>
    </row>
    <row r="48" spans="1:5" ht="12.75">
      <c r="A48" s="39" t="s">
        <v>57</v>
      </c>
      <c r="E48" s="40" t="s">
        <v>53</v>
      </c>
    </row>
    <row r="49" spans="1:5" ht="12.75">
      <c r="A49" t="s">
        <v>58</v>
      </c>
      <c r="E49" s="38" t="s">
        <v>53</v>
      </c>
    </row>
    <row r="50" spans="1:16" ht="12.75">
      <c r="A50" s="26" t="s">
        <v>51</v>
      </c>
      <c s="31" t="s">
        <v>46</v>
      </c>
      <c s="31" t="s">
        <v>5748</v>
      </c>
      <c s="26" t="s">
        <v>53</v>
      </c>
      <c s="32" t="s">
        <v>5749</v>
      </c>
      <c s="33" t="s">
        <v>5727</v>
      </c>
      <c s="34">
        <v>1</v>
      </c>
      <c s="35">
        <v>0</v>
      </c>
      <c s="36">
        <f>ROUND(ROUND(H50,2)*ROUND(G50,3),2)</f>
      </c>
      <c r="O50">
        <f>(I50*21)/100</f>
      </c>
      <c t="s">
        <v>28</v>
      </c>
    </row>
    <row r="51" spans="1:5" ht="12.75">
      <c r="A51" s="37" t="s">
        <v>56</v>
      </c>
      <c r="E51" s="38" t="s">
        <v>5749</v>
      </c>
    </row>
    <row r="52" spans="1:5" ht="12.75">
      <c r="A52" s="39" t="s">
        <v>57</v>
      </c>
      <c r="E52" s="40" t="s">
        <v>53</v>
      </c>
    </row>
    <row r="53" spans="1:5" ht="12.75">
      <c r="A53" t="s">
        <v>58</v>
      </c>
      <c r="E53" s="38" t="s">
        <v>53</v>
      </c>
    </row>
    <row r="54" spans="1:18" ht="12.75" customHeight="1">
      <c r="A54" s="6" t="s">
        <v>48</v>
      </c>
      <c s="6"/>
      <c s="44" t="s">
        <v>5750</v>
      </c>
      <c s="6"/>
      <c s="29" t="s">
        <v>5751</v>
      </c>
      <c s="6"/>
      <c s="6"/>
      <c s="6"/>
      <c s="46">
        <f>0+Q54</f>
      </c>
      <c r="O54">
        <f>0+R54</f>
      </c>
      <c r="Q54">
        <f>0+I55+I59+I63</f>
      </c>
      <c>
        <f>0+O55+O59+O63</f>
      </c>
    </row>
    <row r="55" spans="1:16" ht="12.75">
      <c r="A55" s="26" t="s">
        <v>51</v>
      </c>
      <c s="31" t="s">
        <v>91</v>
      </c>
      <c s="31" t="s">
        <v>5752</v>
      </c>
      <c s="26" t="s">
        <v>53</v>
      </c>
      <c s="32" t="s">
        <v>5751</v>
      </c>
      <c s="33" t="s">
        <v>5727</v>
      </c>
      <c s="34">
        <v>1</v>
      </c>
      <c s="35">
        <v>0</v>
      </c>
      <c s="36">
        <f>ROUND(ROUND(H55,2)*ROUND(G55,3),2)</f>
      </c>
      <c r="O55">
        <f>(I55*21)/100</f>
      </c>
      <c t="s">
        <v>28</v>
      </c>
    </row>
    <row r="56" spans="1:5" ht="12.75">
      <c r="A56" s="37" t="s">
        <v>56</v>
      </c>
      <c r="E56" s="38" t="s">
        <v>5751</v>
      </c>
    </row>
    <row r="57" spans="1:5" ht="12.75">
      <c r="A57" s="39" t="s">
        <v>57</v>
      </c>
      <c r="E57" s="40" t="s">
        <v>53</v>
      </c>
    </row>
    <row r="58" spans="1:5" ht="12.75">
      <c r="A58" t="s">
        <v>58</v>
      </c>
      <c r="E58" s="38" t="s">
        <v>53</v>
      </c>
    </row>
    <row r="59" spans="1:16" ht="12.75">
      <c r="A59" s="26" t="s">
        <v>51</v>
      </c>
      <c s="31" t="s">
        <v>95</v>
      </c>
      <c s="31" t="s">
        <v>5753</v>
      </c>
      <c s="26" t="s">
        <v>53</v>
      </c>
      <c s="32" t="s">
        <v>5754</v>
      </c>
      <c s="33" t="s">
        <v>5727</v>
      </c>
      <c s="34">
        <v>1</v>
      </c>
      <c s="35">
        <v>0</v>
      </c>
      <c s="36">
        <f>ROUND(ROUND(H59,2)*ROUND(G59,3),2)</f>
      </c>
      <c r="O59">
        <f>(I59*21)/100</f>
      </c>
      <c t="s">
        <v>28</v>
      </c>
    </row>
    <row r="60" spans="1:5" ht="12.75">
      <c r="A60" s="37" t="s">
        <v>56</v>
      </c>
      <c r="E60" s="38" t="s">
        <v>5754</v>
      </c>
    </row>
    <row r="61" spans="1:5" ht="12.75">
      <c r="A61" s="39" t="s">
        <v>57</v>
      </c>
      <c r="E61" s="40" t="s">
        <v>53</v>
      </c>
    </row>
    <row r="62" spans="1:5" ht="12.75">
      <c r="A62" t="s">
        <v>58</v>
      </c>
      <c r="E62" s="38" t="s">
        <v>53</v>
      </c>
    </row>
    <row r="63" spans="1:16" ht="12.75">
      <c r="A63" s="26" t="s">
        <v>51</v>
      </c>
      <c s="31" t="s">
        <v>99</v>
      </c>
      <c s="31" t="s">
        <v>5755</v>
      </c>
      <c s="26" t="s">
        <v>53</v>
      </c>
      <c s="32" t="s">
        <v>5756</v>
      </c>
      <c s="33" t="s">
        <v>5727</v>
      </c>
      <c s="34">
        <v>1</v>
      </c>
      <c s="35">
        <v>0</v>
      </c>
      <c s="36">
        <f>ROUND(ROUND(H63,2)*ROUND(G63,3),2)</f>
      </c>
      <c r="O63">
        <f>(I63*21)/100</f>
      </c>
      <c t="s">
        <v>28</v>
      </c>
    </row>
    <row r="64" spans="1:5" ht="12.75">
      <c r="A64" s="37" t="s">
        <v>56</v>
      </c>
      <c r="E64" s="38" t="s">
        <v>5756</v>
      </c>
    </row>
    <row r="65" spans="1:5" ht="12.75">
      <c r="A65" s="39" t="s">
        <v>57</v>
      </c>
      <c r="E65" s="40" t="s">
        <v>53</v>
      </c>
    </row>
    <row r="66" spans="1:5" ht="12.75">
      <c r="A66" t="s">
        <v>58</v>
      </c>
      <c r="E66" s="38" t="s">
        <v>53</v>
      </c>
    </row>
    <row r="67" spans="1:18" ht="12.75" customHeight="1">
      <c r="A67" s="6" t="s">
        <v>48</v>
      </c>
      <c s="6"/>
      <c s="44" t="s">
        <v>5757</v>
      </c>
      <c s="6"/>
      <c s="29" t="s">
        <v>5758</v>
      </c>
      <c s="6"/>
      <c s="6"/>
      <c s="6"/>
      <c s="46">
        <f>0+Q67</f>
      </c>
      <c r="O67">
        <f>0+R67</f>
      </c>
      <c r="Q67">
        <f>0+I68</f>
      </c>
      <c>
        <f>0+O68</f>
      </c>
    </row>
    <row r="68" spans="1:16" ht="12.75">
      <c r="A68" s="26" t="s">
        <v>51</v>
      </c>
      <c s="31" t="s">
        <v>103</v>
      </c>
      <c s="31" t="s">
        <v>5759</v>
      </c>
      <c s="26" t="s">
        <v>53</v>
      </c>
      <c s="32" t="s">
        <v>5758</v>
      </c>
      <c s="33" t="s">
        <v>5727</v>
      </c>
      <c s="34">
        <v>1</v>
      </c>
      <c s="35">
        <v>0</v>
      </c>
      <c s="36">
        <f>ROUND(ROUND(H68,2)*ROUND(G68,3),2)</f>
      </c>
      <c r="O68">
        <f>(I68*21)/100</f>
      </c>
      <c t="s">
        <v>28</v>
      </c>
    </row>
    <row r="69" spans="1:5" ht="12.75">
      <c r="A69" s="37" t="s">
        <v>56</v>
      </c>
      <c r="E69" s="38" t="s">
        <v>5758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0+O10+O27+O48+O53+O62</f>
      </c>
      <c t="s">
        <v>27</v>
      </c>
    </row>
    <row r="3" spans="1:16" ht="15" customHeight="1">
      <c r="A3" t="s">
        <v>12</v>
      </c>
      <c s="12" t="s">
        <v>14</v>
      </c>
      <c s="13" t="s">
        <v>15</v>
      </c>
      <c s="1"/>
      <c s="14" t="s">
        <v>16</v>
      </c>
      <c s="1"/>
      <c s="9"/>
      <c s="8" t="s">
        <v>9314</v>
      </c>
      <c s="41">
        <f>0+I10+I27+I48+I53+I62</f>
      </c>
      <c r="O3" t="s">
        <v>23</v>
      </c>
      <c t="s">
        <v>28</v>
      </c>
    </row>
    <row r="4" spans="1:16" ht="15" customHeight="1">
      <c r="A4" t="s">
        <v>17</v>
      </c>
      <c s="12" t="s">
        <v>18</v>
      </c>
      <c s="13" t="s">
        <v>5715</v>
      </c>
      <c s="1"/>
      <c s="14" t="s">
        <v>5716</v>
      </c>
      <c s="1"/>
      <c s="1"/>
      <c s="11"/>
      <c s="11"/>
      <c r="O4" t="s">
        <v>24</v>
      </c>
      <c t="s">
        <v>28</v>
      </c>
    </row>
    <row r="5" spans="1:16" ht="12.75" customHeight="1">
      <c r="A5" t="s">
        <v>21</v>
      </c>
      <c s="12" t="s">
        <v>18</v>
      </c>
      <c s="13" t="s">
        <v>9311</v>
      </c>
      <c s="1"/>
      <c s="14" t="s">
        <v>9312</v>
      </c>
      <c s="1"/>
      <c s="1"/>
      <c s="1"/>
      <c s="1"/>
      <c r="O5" t="s">
        <v>25</v>
      </c>
      <c t="s">
        <v>28</v>
      </c>
    </row>
    <row r="6" spans="1:9" ht="12.75" customHeight="1">
      <c r="A6" t="s">
        <v>388</v>
      </c>
      <c s="16" t="s">
        <v>22</v>
      </c>
      <c s="17" t="s">
        <v>9314</v>
      </c>
      <c s="6"/>
      <c s="18" t="s">
        <v>6196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0+I11+I15+I19+I23</f>
      </c>
      <c>
        <f>0+O11+O15+O19+O23</f>
      </c>
    </row>
    <row r="11" spans="1:16" ht="25.5">
      <c r="A11" s="26" t="s">
        <v>51</v>
      </c>
      <c s="31" t="s">
        <v>34</v>
      </c>
      <c s="31" t="s">
        <v>9269</v>
      </c>
      <c s="26" t="s">
        <v>53</v>
      </c>
      <c s="32" t="s">
        <v>9270</v>
      </c>
      <c s="33" t="s">
        <v>118</v>
      </c>
      <c s="34">
        <v>281</v>
      </c>
      <c s="35">
        <v>0</v>
      </c>
      <c s="36">
        <f>ROUND(ROUND(H11,2)*ROUND(G11,3),2)</f>
      </c>
      <c r="O11">
        <f>(I11*21)/100</f>
      </c>
      <c t="s">
        <v>28</v>
      </c>
    </row>
    <row r="12" spans="1:5" ht="25.5">
      <c r="A12" s="37" t="s">
        <v>56</v>
      </c>
      <c r="E12" s="38" t="s">
        <v>9270</v>
      </c>
    </row>
    <row r="13" spans="1:5" ht="12.75">
      <c r="A13" s="39" t="s">
        <v>57</v>
      </c>
      <c r="E13" s="40" t="s">
        <v>9316</v>
      </c>
    </row>
    <row r="14" spans="1:5" ht="12.75">
      <c r="A14" t="s">
        <v>58</v>
      </c>
      <c r="E14" s="38" t="s">
        <v>53</v>
      </c>
    </row>
    <row r="15" spans="1:16" ht="38.25">
      <c r="A15" s="26" t="s">
        <v>51</v>
      </c>
      <c s="31" t="s">
        <v>28</v>
      </c>
      <c s="31" t="s">
        <v>6201</v>
      </c>
      <c s="26" t="s">
        <v>53</v>
      </c>
      <c s="32" t="s">
        <v>6202</v>
      </c>
      <c s="33" t="s">
        <v>118</v>
      </c>
      <c s="34">
        <v>224.6</v>
      </c>
      <c s="35">
        <v>0</v>
      </c>
      <c s="36">
        <f>ROUND(ROUND(H15,2)*ROUND(G15,3),2)</f>
      </c>
      <c r="O15">
        <f>(I15*21)/100</f>
      </c>
      <c t="s">
        <v>28</v>
      </c>
    </row>
    <row r="16" spans="1:5" ht="38.25">
      <c r="A16" s="37" t="s">
        <v>56</v>
      </c>
      <c r="E16" s="38" t="s">
        <v>6203</v>
      </c>
    </row>
    <row r="17" spans="1:5" ht="12.75">
      <c r="A17" s="39" t="s">
        <v>57</v>
      </c>
      <c r="E17" s="40" t="s">
        <v>9317</v>
      </c>
    </row>
    <row r="18" spans="1:5" ht="12.75">
      <c r="A18" t="s">
        <v>58</v>
      </c>
      <c r="E18" s="38" t="s">
        <v>53</v>
      </c>
    </row>
    <row r="19" spans="1:16" ht="25.5">
      <c r="A19" s="26" t="s">
        <v>51</v>
      </c>
      <c s="31" t="s">
        <v>26</v>
      </c>
      <c s="31" t="s">
        <v>6205</v>
      </c>
      <c s="26" t="s">
        <v>53</v>
      </c>
      <c s="32" t="s">
        <v>6206</v>
      </c>
      <c s="33" t="s">
        <v>118</v>
      </c>
      <c s="34">
        <v>281</v>
      </c>
      <c s="35">
        <v>0</v>
      </c>
      <c s="36">
        <f>ROUND(ROUND(H19,2)*ROUND(G19,3),2)</f>
      </c>
      <c r="O19">
        <f>(I19*21)/100</f>
      </c>
      <c t="s">
        <v>28</v>
      </c>
    </row>
    <row r="20" spans="1:5" ht="25.5">
      <c r="A20" s="37" t="s">
        <v>56</v>
      </c>
      <c r="E20" s="38" t="s">
        <v>6206</v>
      </c>
    </row>
    <row r="21" spans="1:5" ht="12.75">
      <c r="A21" s="39" t="s">
        <v>57</v>
      </c>
      <c r="E21" s="40" t="s">
        <v>53</v>
      </c>
    </row>
    <row r="22" spans="1:5" ht="12.75">
      <c r="A22" t="s">
        <v>58</v>
      </c>
      <c r="E22" s="38" t="s">
        <v>53</v>
      </c>
    </row>
    <row r="23" spans="1:16" ht="25.5">
      <c r="A23" s="26" t="s">
        <v>51</v>
      </c>
      <c s="31" t="s">
        <v>38</v>
      </c>
      <c s="31" t="s">
        <v>5545</v>
      </c>
      <c s="26" t="s">
        <v>53</v>
      </c>
      <c s="32" t="s">
        <v>5547</v>
      </c>
      <c s="33" t="s">
        <v>118</v>
      </c>
      <c s="34">
        <v>112.3</v>
      </c>
      <c s="35">
        <v>0</v>
      </c>
      <c s="36">
        <f>ROUND(ROUND(H23,2)*ROUND(G23,3),2)</f>
      </c>
      <c r="O23">
        <f>(I23*21)/100</f>
      </c>
      <c t="s">
        <v>28</v>
      </c>
    </row>
    <row r="24" spans="1:5" ht="25.5">
      <c r="A24" s="37" t="s">
        <v>56</v>
      </c>
      <c r="E24" s="38" t="s">
        <v>5547</v>
      </c>
    </row>
    <row r="25" spans="1:5" ht="12.75">
      <c r="A25" s="39" t="s">
        <v>57</v>
      </c>
      <c r="E25" s="40" t="s">
        <v>9318</v>
      </c>
    </row>
    <row r="26" spans="1:5" ht="12.75">
      <c r="A26" t="s">
        <v>58</v>
      </c>
      <c r="E26" s="38" t="s">
        <v>53</v>
      </c>
    </row>
    <row r="27" spans="1:18" ht="12.75" customHeight="1">
      <c r="A27" s="6" t="s">
        <v>48</v>
      </c>
      <c s="6"/>
      <c s="44" t="s">
        <v>28</v>
      </c>
      <c s="6"/>
      <c s="29" t="s">
        <v>5565</v>
      </c>
      <c s="6"/>
      <c s="6"/>
      <c s="6"/>
      <c s="46">
        <f>0+Q27</f>
      </c>
      <c r="O27">
        <f>0+R27</f>
      </c>
      <c r="Q27">
        <f>0+I28+I32+I36+I40+I44</f>
      </c>
      <c>
        <f>0+O28+O32+O36+O40+O44</f>
      </c>
    </row>
    <row r="28" spans="1:16" ht="12.75">
      <c r="A28" s="26" t="s">
        <v>51</v>
      </c>
      <c s="31" t="s">
        <v>40</v>
      </c>
      <c s="31" t="s">
        <v>9274</v>
      </c>
      <c s="26" t="s">
        <v>53</v>
      </c>
      <c s="32" t="s">
        <v>5784</v>
      </c>
      <c s="33" t="s">
        <v>118</v>
      </c>
      <c s="34">
        <v>8.892</v>
      </c>
      <c s="35">
        <v>0</v>
      </c>
      <c s="36">
        <f>ROUND(ROUND(H28,2)*ROUND(G28,3),2)</f>
      </c>
      <c r="O28">
        <f>(I28*21)/100</f>
      </c>
      <c t="s">
        <v>28</v>
      </c>
    </row>
    <row r="29" spans="1:5" ht="12.75">
      <c r="A29" s="37" t="s">
        <v>56</v>
      </c>
      <c r="E29" s="38" t="s">
        <v>5784</v>
      </c>
    </row>
    <row r="30" spans="1:5" ht="25.5">
      <c r="A30" s="39" t="s">
        <v>57</v>
      </c>
      <c r="E30" s="40" t="s">
        <v>9319</v>
      </c>
    </row>
    <row r="31" spans="1:5" ht="12.75">
      <c r="A31" t="s">
        <v>58</v>
      </c>
      <c r="E31" s="38" t="s">
        <v>53</v>
      </c>
    </row>
    <row r="32" spans="1:16" ht="25.5">
      <c r="A32" s="26" t="s">
        <v>51</v>
      </c>
      <c s="31" t="s">
        <v>27</v>
      </c>
      <c s="31" t="s">
        <v>6215</v>
      </c>
      <c s="26" t="s">
        <v>53</v>
      </c>
      <c s="32" t="s">
        <v>6216</v>
      </c>
      <c s="33" t="s">
        <v>118</v>
      </c>
      <c s="34">
        <v>28.476</v>
      </c>
      <c s="35">
        <v>0</v>
      </c>
      <c s="36">
        <f>ROUND(ROUND(H32,2)*ROUND(G32,3),2)</f>
      </c>
      <c r="O32">
        <f>(I32*21)/100</f>
      </c>
      <c t="s">
        <v>28</v>
      </c>
    </row>
    <row r="33" spans="1:5" ht="25.5">
      <c r="A33" s="37" t="s">
        <v>56</v>
      </c>
      <c r="E33" s="38" t="s">
        <v>6216</v>
      </c>
    </row>
    <row r="34" spans="1:5" ht="12.75">
      <c r="A34" s="39" t="s">
        <v>57</v>
      </c>
      <c r="E34" s="40" t="s">
        <v>9320</v>
      </c>
    </row>
    <row r="35" spans="1:5" ht="12.75">
      <c r="A35" t="s">
        <v>58</v>
      </c>
      <c r="E35" s="38" t="s">
        <v>53</v>
      </c>
    </row>
    <row r="36" spans="1:16" ht="12.75">
      <c r="A36" s="26" t="s">
        <v>51</v>
      </c>
      <c s="31" t="s">
        <v>76</v>
      </c>
      <c s="31" t="s">
        <v>6218</v>
      </c>
      <c s="26" t="s">
        <v>53</v>
      </c>
      <c s="32" t="s">
        <v>6219</v>
      </c>
      <c s="33" t="s">
        <v>114</v>
      </c>
      <c s="34">
        <v>12.95</v>
      </c>
      <c s="35">
        <v>0</v>
      </c>
      <c s="36">
        <f>ROUND(ROUND(H36,2)*ROUND(G36,3),2)</f>
      </c>
      <c r="O36">
        <f>(I36*21)/100</f>
      </c>
      <c t="s">
        <v>28</v>
      </c>
    </row>
    <row r="37" spans="1:5" ht="12.75">
      <c r="A37" s="37" t="s">
        <v>56</v>
      </c>
      <c r="E37" s="38" t="s">
        <v>6219</v>
      </c>
    </row>
    <row r="38" spans="1:5" ht="12.75">
      <c r="A38" s="39" t="s">
        <v>57</v>
      </c>
      <c r="E38" s="40" t="s">
        <v>9321</v>
      </c>
    </row>
    <row r="39" spans="1:5" ht="12.75">
      <c r="A39" t="s">
        <v>58</v>
      </c>
      <c r="E39" s="38" t="s">
        <v>53</v>
      </c>
    </row>
    <row r="40" spans="1:16" ht="12.75">
      <c r="A40" s="26" t="s">
        <v>51</v>
      </c>
      <c s="31" t="s">
        <v>81</v>
      </c>
      <c s="31" t="s">
        <v>6221</v>
      </c>
      <c s="26" t="s">
        <v>53</v>
      </c>
      <c s="32" t="s">
        <v>6222</v>
      </c>
      <c s="33" t="s">
        <v>114</v>
      </c>
      <c s="34">
        <v>12.95</v>
      </c>
      <c s="35">
        <v>0</v>
      </c>
      <c s="36">
        <f>ROUND(ROUND(H40,2)*ROUND(G40,3),2)</f>
      </c>
      <c r="O40">
        <f>(I40*21)/100</f>
      </c>
      <c t="s">
        <v>28</v>
      </c>
    </row>
    <row r="41" spans="1:5" ht="12.75">
      <c r="A41" s="37" t="s">
        <v>56</v>
      </c>
      <c r="E41" s="38" t="s">
        <v>6222</v>
      </c>
    </row>
    <row r="42" spans="1:5" ht="12.75">
      <c r="A42" s="39" t="s">
        <v>57</v>
      </c>
      <c r="E42" s="40" t="s">
        <v>53</v>
      </c>
    </row>
    <row r="43" spans="1:5" ht="12.75">
      <c r="A43" t="s">
        <v>58</v>
      </c>
      <c r="E43" s="38" t="s">
        <v>53</v>
      </c>
    </row>
    <row r="44" spans="1:16" ht="12.75">
      <c r="A44" s="26" t="s">
        <v>51</v>
      </c>
      <c s="31" t="s">
        <v>44</v>
      </c>
      <c s="31" t="s">
        <v>9278</v>
      </c>
      <c s="26" t="s">
        <v>53</v>
      </c>
      <c s="32" t="s">
        <v>9279</v>
      </c>
      <c s="33" t="s">
        <v>379</v>
      </c>
      <c s="34">
        <v>0.247</v>
      </c>
      <c s="35">
        <v>0</v>
      </c>
      <c s="36">
        <f>ROUND(ROUND(H44,2)*ROUND(G44,3),2)</f>
      </c>
      <c r="O44">
        <f>(I44*21)/100</f>
      </c>
      <c t="s">
        <v>28</v>
      </c>
    </row>
    <row r="45" spans="1:5" ht="12.75">
      <c r="A45" s="37" t="s">
        <v>56</v>
      </c>
      <c r="E45" s="38" t="s">
        <v>9279</v>
      </c>
    </row>
    <row r="46" spans="1:5" ht="12.75">
      <c r="A46" s="39" t="s">
        <v>57</v>
      </c>
      <c r="E46" s="40" t="s">
        <v>53</v>
      </c>
    </row>
    <row r="47" spans="1:5" ht="12.75">
      <c r="A47" t="s">
        <v>58</v>
      </c>
      <c r="E47" s="38" t="s">
        <v>53</v>
      </c>
    </row>
    <row r="48" spans="1:18" ht="12.75" customHeight="1">
      <c r="A48" s="6" t="s">
        <v>48</v>
      </c>
      <c s="6"/>
      <c s="44" t="s">
        <v>26</v>
      </c>
      <c s="6"/>
      <c s="29" t="s">
        <v>5785</v>
      </c>
      <c s="6"/>
      <c s="6"/>
      <c s="6"/>
      <c s="46">
        <f>0+Q48</f>
      </c>
      <c r="O48">
        <f>0+R48</f>
      </c>
      <c r="Q48">
        <f>0+I49</f>
      </c>
      <c>
        <f>0+O49</f>
      </c>
    </row>
    <row r="49" spans="1:16" ht="25.5">
      <c r="A49" s="26" t="s">
        <v>51</v>
      </c>
      <c s="31" t="s">
        <v>95</v>
      </c>
      <c s="31" t="s">
        <v>9322</v>
      </c>
      <c s="26" t="s">
        <v>53</v>
      </c>
      <c s="32" t="s">
        <v>9323</v>
      </c>
      <c s="33" t="s">
        <v>373</v>
      </c>
      <c s="34">
        <v>1</v>
      </c>
      <c s="35">
        <v>0</v>
      </c>
      <c s="36">
        <f>ROUND(ROUND(H49,2)*ROUND(G49,3),2)</f>
      </c>
      <c r="O49">
        <f>(I49*21)/100</f>
      </c>
      <c t="s">
        <v>28</v>
      </c>
    </row>
    <row r="50" spans="1:5" ht="25.5">
      <c r="A50" s="37" t="s">
        <v>56</v>
      </c>
      <c r="E50" s="38" t="s">
        <v>9323</v>
      </c>
    </row>
    <row r="51" spans="1:5" ht="12.75">
      <c r="A51" s="39" t="s">
        <v>57</v>
      </c>
      <c r="E51" s="40" t="s">
        <v>53</v>
      </c>
    </row>
    <row r="52" spans="1:5" ht="12.75">
      <c r="A52" t="s">
        <v>58</v>
      </c>
      <c r="E52" s="38" t="s">
        <v>53</v>
      </c>
    </row>
    <row r="53" spans="1:18" ht="12.75" customHeight="1">
      <c r="A53" s="6" t="s">
        <v>48</v>
      </c>
      <c s="6"/>
      <c s="44" t="s">
        <v>5982</v>
      </c>
      <c s="6"/>
      <c s="29" t="s">
        <v>5983</v>
      </c>
      <c s="6"/>
      <c s="6"/>
      <c s="6"/>
      <c s="46">
        <f>0+Q53</f>
      </c>
      <c r="O53">
        <f>0+R53</f>
      </c>
      <c r="Q53">
        <f>0+I54+I58</f>
      </c>
      <c>
        <f>0+O54+O58</f>
      </c>
    </row>
    <row r="54" spans="1:16" ht="25.5">
      <c r="A54" s="26" t="s">
        <v>51</v>
      </c>
      <c s="31" t="s">
        <v>46</v>
      </c>
      <c s="31" t="s">
        <v>5984</v>
      </c>
      <c s="26" t="s">
        <v>53</v>
      </c>
      <c s="32" t="s">
        <v>5985</v>
      </c>
      <c s="33" t="s">
        <v>5878</v>
      </c>
      <c s="34">
        <v>263.276</v>
      </c>
      <c s="35">
        <v>0</v>
      </c>
      <c s="36">
        <f>ROUND(ROUND(H54,2)*ROUND(G54,3),2)</f>
      </c>
      <c r="O54">
        <f>(I54*21)/100</f>
      </c>
      <c t="s">
        <v>28</v>
      </c>
    </row>
    <row r="55" spans="1:5" ht="25.5">
      <c r="A55" s="37" t="s">
        <v>56</v>
      </c>
      <c r="E55" s="38" t="s">
        <v>5985</v>
      </c>
    </row>
    <row r="56" spans="1:5" ht="12.75">
      <c r="A56" s="39" t="s">
        <v>57</v>
      </c>
      <c r="E56" s="40" t="s">
        <v>53</v>
      </c>
    </row>
    <row r="57" spans="1:5" ht="12.75">
      <c r="A57" t="s">
        <v>58</v>
      </c>
      <c r="E57" s="38" t="s">
        <v>53</v>
      </c>
    </row>
    <row r="58" spans="1:16" ht="12.75">
      <c r="A58" s="26" t="s">
        <v>51</v>
      </c>
      <c s="31" t="s">
        <v>99</v>
      </c>
      <c s="31" t="s">
        <v>9282</v>
      </c>
      <c s="26" t="s">
        <v>53</v>
      </c>
      <c s="32" t="s">
        <v>9283</v>
      </c>
      <c s="33" t="s">
        <v>65</v>
      </c>
      <c s="34">
        <v>4</v>
      </c>
      <c s="35">
        <v>0</v>
      </c>
      <c s="36">
        <f>ROUND(ROUND(H58,2)*ROUND(G58,3),2)</f>
      </c>
      <c r="O58">
        <f>(I58*21)/100</f>
      </c>
      <c t="s">
        <v>28</v>
      </c>
    </row>
    <row r="59" spans="1:5" ht="12.75">
      <c r="A59" s="37" t="s">
        <v>56</v>
      </c>
      <c r="E59" s="38" t="s">
        <v>9283</v>
      </c>
    </row>
    <row r="60" spans="1:5" ht="12.75">
      <c r="A60" s="39" t="s">
        <v>57</v>
      </c>
      <c r="E60" s="40" t="s">
        <v>53</v>
      </c>
    </row>
    <row r="61" spans="1:5" ht="12.75">
      <c r="A61" t="s">
        <v>58</v>
      </c>
      <c r="E61" s="38" t="s">
        <v>53</v>
      </c>
    </row>
    <row r="62" spans="1:18" ht="12.75" customHeight="1">
      <c r="A62" s="6" t="s">
        <v>48</v>
      </c>
      <c s="6"/>
      <c s="44" t="s">
        <v>368</v>
      </c>
      <c s="6"/>
      <c s="29" t="s">
        <v>1160</v>
      </c>
      <c s="6"/>
      <c s="6"/>
      <c s="6"/>
      <c s="46">
        <f>0+Q62</f>
      </c>
      <c r="O62">
        <f>0+R62</f>
      </c>
      <c r="Q62">
        <f>0+I63</f>
      </c>
      <c>
        <f>0+O63</f>
      </c>
    </row>
    <row r="63" spans="1:16" ht="38.25">
      <c r="A63" s="26" t="s">
        <v>51</v>
      </c>
      <c s="31" t="s">
        <v>91</v>
      </c>
      <c s="31" t="s">
        <v>2802</v>
      </c>
      <c s="26" t="s">
        <v>377</v>
      </c>
      <c s="32" t="s">
        <v>2803</v>
      </c>
      <c s="33" t="s">
        <v>379</v>
      </c>
      <c s="34">
        <v>303.66</v>
      </c>
      <c s="35">
        <v>0</v>
      </c>
      <c s="36">
        <f>ROUND(ROUND(H63,2)*ROUND(G63,3),2)</f>
      </c>
      <c r="O63">
        <f>(I63*21)/100</f>
      </c>
      <c t="s">
        <v>28</v>
      </c>
    </row>
    <row r="64" spans="1:5" ht="25.5">
      <c r="A64" s="37" t="s">
        <v>56</v>
      </c>
      <c r="E64" s="38" t="s">
        <v>6045</v>
      </c>
    </row>
    <row r="65" spans="1:5" ht="12.75">
      <c r="A65" s="39" t="s">
        <v>57</v>
      </c>
      <c r="E65" s="40" t="s">
        <v>53</v>
      </c>
    </row>
    <row r="66" spans="1:5" ht="153">
      <c r="A66" t="s">
        <v>58</v>
      </c>
      <c r="E66" s="38" t="s">
        <v>8974</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0+O10+O55+O60+O93+O126</f>
      </c>
      <c t="s">
        <v>27</v>
      </c>
    </row>
    <row r="3" spans="1:16" ht="15" customHeight="1">
      <c r="A3" t="s">
        <v>12</v>
      </c>
      <c s="12" t="s">
        <v>14</v>
      </c>
      <c s="13" t="s">
        <v>15</v>
      </c>
      <c s="1"/>
      <c s="14" t="s">
        <v>16</v>
      </c>
      <c s="1"/>
      <c s="9"/>
      <c s="8" t="s">
        <v>9324</v>
      </c>
      <c s="41">
        <f>0+I10+I55+I60+I93+I126</f>
      </c>
      <c r="O3" t="s">
        <v>23</v>
      </c>
      <c t="s">
        <v>28</v>
      </c>
    </row>
    <row r="4" spans="1:16" ht="15" customHeight="1">
      <c r="A4" t="s">
        <v>17</v>
      </c>
      <c s="12" t="s">
        <v>18</v>
      </c>
      <c s="13" t="s">
        <v>5715</v>
      </c>
      <c s="1"/>
      <c s="14" t="s">
        <v>5716</v>
      </c>
      <c s="1"/>
      <c s="1"/>
      <c s="11"/>
      <c s="11"/>
      <c r="O4" t="s">
        <v>24</v>
      </c>
      <c t="s">
        <v>28</v>
      </c>
    </row>
    <row r="5" spans="1:16" ht="12.75" customHeight="1">
      <c r="A5" t="s">
        <v>21</v>
      </c>
      <c s="12" t="s">
        <v>18</v>
      </c>
      <c s="13" t="s">
        <v>9311</v>
      </c>
      <c s="1"/>
      <c s="14" t="s">
        <v>9312</v>
      </c>
      <c s="1"/>
      <c s="1"/>
      <c s="1"/>
      <c s="1"/>
      <c r="O5" t="s">
        <v>25</v>
      </c>
      <c t="s">
        <v>28</v>
      </c>
    </row>
    <row r="6" spans="1:9" ht="12.75" customHeight="1">
      <c r="A6" t="s">
        <v>388</v>
      </c>
      <c s="16" t="s">
        <v>22</v>
      </c>
      <c s="17" t="s">
        <v>9324</v>
      </c>
      <c s="6"/>
      <c s="18" t="s">
        <v>9032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6060</v>
      </c>
      <c s="27"/>
      <c s="29" t="s">
        <v>9326</v>
      </c>
      <c s="27"/>
      <c s="27"/>
      <c s="27"/>
      <c s="30">
        <f>0+Q10</f>
      </c>
      <c r="O10">
        <f>0+R10</f>
      </c>
      <c r="Q10">
        <f>0+I11+I15+I19+I23+I27+I31+I35+I39+I43+I47+I51</f>
      </c>
      <c>
        <f>0+O11+O15+O19+O23+O27+O31+O35+O39+O43+O47+O51</f>
      </c>
    </row>
    <row r="11" spans="1:16" ht="12.75">
      <c r="A11" s="26" t="s">
        <v>51</v>
      </c>
      <c s="31" t="s">
        <v>40</v>
      </c>
      <c s="31" t="s">
        <v>6062</v>
      </c>
      <c s="26" t="s">
        <v>53</v>
      </c>
      <c s="32" t="s">
        <v>6063</v>
      </c>
      <c s="33" t="s">
        <v>966</v>
      </c>
      <c s="34">
        <v>1</v>
      </c>
      <c s="35">
        <v>0</v>
      </c>
      <c s="36">
        <f>ROUND(ROUND(H11,2)*ROUND(G11,3),2)</f>
      </c>
      <c r="O11">
        <f>(I11*21)/100</f>
      </c>
      <c t="s">
        <v>28</v>
      </c>
    </row>
    <row r="12" spans="1:5" ht="12.75">
      <c r="A12" s="37" t="s">
        <v>56</v>
      </c>
      <c r="E12" s="38" t="s">
        <v>6063</v>
      </c>
    </row>
    <row r="13" spans="1:5" ht="12.75">
      <c r="A13" s="39" t="s">
        <v>57</v>
      </c>
      <c r="E13" s="40" t="s">
        <v>53</v>
      </c>
    </row>
    <row r="14" spans="1:5" ht="12.75">
      <c r="A14" t="s">
        <v>58</v>
      </c>
      <c r="E14" s="38" t="s">
        <v>53</v>
      </c>
    </row>
    <row r="15" spans="1:16" ht="25.5">
      <c r="A15" s="26" t="s">
        <v>51</v>
      </c>
      <c s="31" t="s">
        <v>27</v>
      </c>
      <c s="31" t="s">
        <v>6064</v>
      </c>
      <c s="26" t="s">
        <v>53</v>
      </c>
      <c s="32" t="s">
        <v>6065</v>
      </c>
      <c s="33" t="s">
        <v>966</v>
      </c>
      <c s="34">
        <v>1</v>
      </c>
      <c s="35">
        <v>0</v>
      </c>
      <c s="36">
        <f>ROUND(ROUND(H15,2)*ROUND(G15,3),2)</f>
      </c>
      <c r="O15">
        <f>(I15*21)/100</f>
      </c>
      <c t="s">
        <v>28</v>
      </c>
    </row>
    <row r="16" spans="1:5" ht="25.5">
      <c r="A16" s="37" t="s">
        <v>56</v>
      </c>
      <c r="E16" s="38" t="s">
        <v>6065</v>
      </c>
    </row>
    <row r="17" spans="1:5" ht="12.75">
      <c r="A17" s="39" t="s">
        <v>57</v>
      </c>
      <c r="E17" s="40" t="s">
        <v>53</v>
      </c>
    </row>
    <row r="18" spans="1:5" ht="12.75">
      <c r="A18" t="s">
        <v>58</v>
      </c>
      <c r="E18" s="38" t="s">
        <v>53</v>
      </c>
    </row>
    <row r="19" spans="1:16" ht="12.75">
      <c r="A19" s="26" t="s">
        <v>51</v>
      </c>
      <c s="31" t="s">
        <v>81</v>
      </c>
      <c s="31" t="s">
        <v>1144</v>
      </c>
      <c s="26" t="s">
        <v>53</v>
      </c>
      <c s="32" t="s">
        <v>9327</v>
      </c>
      <c s="33" t="s">
        <v>966</v>
      </c>
      <c s="34">
        <v>1</v>
      </c>
      <c s="35">
        <v>0</v>
      </c>
      <c s="36">
        <f>ROUND(ROUND(H19,2)*ROUND(G19,3),2)</f>
      </c>
      <c r="O19">
        <f>(I19*21)/100</f>
      </c>
      <c t="s">
        <v>28</v>
      </c>
    </row>
    <row r="20" spans="1:5" ht="12.75">
      <c r="A20" s="37" t="s">
        <v>56</v>
      </c>
      <c r="E20" s="38" t="s">
        <v>9327</v>
      </c>
    </row>
    <row r="21" spans="1:5" ht="12.75">
      <c r="A21" s="39" t="s">
        <v>57</v>
      </c>
      <c r="E21" s="40" t="s">
        <v>53</v>
      </c>
    </row>
    <row r="22" spans="1:5" ht="12.75">
      <c r="A22" t="s">
        <v>58</v>
      </c>
      <c r="E22" s="38" t="s">
        <v>53</v>
      </c>
    </row>
    <row r="23" spans="1:16" ht="12.75">
      <c r="A23" s="26" t="s">
        <v>51</v>
      </c>
      <c s="31" t="s">
        <v>302</v>
      </c>
      <c s="31" t="s">
        <v>6067</v>
      </c>
      <c s="26" t="s">
        <v>53</v>
      </c>
      <c s="32" t="s">
        <v>9328</v>
      </c>
      <c s="33" t="s">
        <v>966</v>
      </c>
      <c s="34">
        <v>1</v>
      </c>
      <c s="35">
        <v>0</v>
      </c>
      <c s="36">
        <f>ROUND(ROUND(H23,2)*ROUND(G23,3),2)</f>
      </c>
      <c r="O23">
        <f>(I23*21)/100</f>
      </c>
      <c t="s">
        <v>28</v>
      </c>
    </row>
    <row r="24" spans="1:5" ht="12.75">
      <c r="A24" s="37" t="s">
        <v>56</v>
      </c>
      <c r="E24" s="38" t="s">
        <v>9328</v>
      </c>
    </row>
    <row r="25" spans="1:5" ht="12.75">
      <c r="A25" s="39" t="s">
        <v>57</v>
      </c>
      <c r="E25" s="40" t="s">
        <v>53</v>
      </c>
    </row>
    <row r="26" spans="1:5" ht="12.75">
      <c r="A26" t="s">
        <v>58</v>
      </c>
      <c r="E26" s="38" t="s">
        <v>53</v>
      </c>
    </row>
    <row r="27" spans="1:16" ht="12.75">
      <c r="A27" s="26" t="s">
        <v>51</v>
      </c>
      <c s="31" t="s">
        <v>306</v>
      </c>
      <c s="31" t="s">
        <v>5794</v>
      </c>
      <c s="26" t="s">
        <v>53</v>
      </c>
      <c s="32" t="s">
        <v>6069</v>
      </c>
      <c s="33" t="s">
        <v>55</v>
      </c>
      <c s="34">
        <v>5</v>
      </c>
      <c s="35">
        <v>0</v>
      </c>
      <c s="36">
        <f>ROUND(ROUND(H27,2)*ROUND(G27,3),2)</f>
      </c>
      <c r="O27">
        <f>(I27*21)/100</f>
      </c>
      <c t="s">
        <v>28</v>
      </c>
    </row>
    <row r="28" spans="1:5" ht="12.75">
      <c r="A28" s="37" t="s">
        <v>56</v>
      </c>
      <c r="E28" s="38" t="s">
        <v>6069</v>
      </c>
    </row>
    <row r="29" spans="1:5" ht="12.75">
      <c r="A29" s="39" t="s">
        <v>57</v>
      </c>
      <c r="E29" s="40" t="s">
        <v>53</v>
      </c>
    </row>
    <row r="30" spans="1:5" ht="12.75">
      <c r="A30" t="s">
        <v>58</v>
      </c>
      <c r="E30" s="38" t="s">
        <v>53</v>
      </c>
    </row>
    <row r="31" spans="1:16" ht="12.75">
      <c r="A31" s="26" t="s">
        <v>51</v>
      </c>
      <c s="31" t="s">
        <v>158</v>
      </c>
      <c s="31" t="s">
        <v>6070</v>
      </c>
      <c s="26" t="s">
        <v>53</v>
      </c>
      <c s="32" t="s">
        <v>6071</v>
      </c>
      <c s="33" t="s">
        <v>55</v>
      </c>
      <c s="34">
        <v>5</v>
      </c>
      <c s="35">
        <v>0</v>
      </c>
      <c s="36">
        <f>ROUND(ROUND(H31,2)*ROUND(G31,3),2)</f>
      </c>
      <c r="O31">
        <f>(I31*21)/100</f>
      </c>
      <c t="s">
        <v>28</v>
      </c>
    </row>
    <row r="32" spans="1:5" ht="12.75">
      <c r="A32" s="37" t="s">
        <v>56</v>
      </c>
      <c r="E32" s="38" t="s">
        <v>6071</v>
      </c>
    </row>
    <row r="33" spans="1:5" ht="12.75">
      <c r="A33" s="39" t="s">
        <v>57</v>
      </c>
      <c r="E33" s="40" t="s">
        <v>53</v>
      </c>
    </row>
    <row r="34" spans="1:5" ht="12.75">
      <c r="A34" t="s">
        <v>58</v>
      </c>
      <c r="E34" s="38" t="s">
        <v>53</v>
      </c>
    </row>
    <row r="35" spans="1:16" ht="12.75">
      <c r="A35" s="26" t="s">
        <v>51</v>
      </c>
      <c s="31" t="s">
        <v>162</v>
      </c>
      <c s="31" t="s">
        <v>6072</v>
      </c>
      <c s="26" t="s">
        <v>53</v>
      </c>
      <c s="32" t="s">
        <v>6073</v>
      </c>
      <c s="33" t="s">
        <v>966</v>
      </c>
      <c s="34">
        <v>1</v>
      </c>
      <c s="35">
        <v>0</v>
      </c>
      <c s="36">
        <f>ROUND(ROUND(H35,2)*ROUND(G35,3),2)</f>
      </c>
      <c r="O35">
        <f>(I35*21)/100</f>
      </c>
      <c t="s">
        <v>28</v>
      </c>
    </row>
    <row r="36" spans="1:5" ht="12.75">
      <c r="A36" s="37" t="s">
        <v>56</v>
      </c>
      <c r="E36" s="38" t="s">
        <v>6073</v>
      </c>
    </row>
    <row r="37" spans="1:5" ht="12.75">
      <c r="A37" s="39" t="s">
        <v>57</v>
      </c>
      <c r="E37" s="40" t="s">
        <v>53</v>
      </c>
    </row>
    <row r="38" spans="1:5" ht="12.75">
      <c r="A38" t="s">
        <v>58</v>
      </c>
      <c r="E38" s="38" t="s">
        <v>53</v>
      </c>
    </row>
    <row r="39" spans="1:16" ht="12.75">
      <c r="A39" s="26" t="s">
        <v>51</v>
      </c>
      <c s="31" t="s">
        <v>166</v>
      </c>
      <c s="31" t="s">
        <v>6074</v>
      </c>
      <c s="26" t="s">
        <v>53</v>
      </c>
      <c s="32" t="s">
        <v>6075</v>
      </c>
      <c s="33" t="s">
        <v>55</v>
      </c>
      <c s="34">
        <v>5</v>
      </c>
      <c s="35">
        <v>0</v>
      </c>
      <c s="36">
        <f>ROUND(ROUND(H39,2)*ROUND(G39,3),2)</f>
      </c>
      <c r="O39">
        <f>(I39*21)/100</f>
      </c>
      <c t="s">
        <v>28</v>
      </c>
    </row>
    <row r="40" spans="1:5" ht="12.75">
      <c r="A40" s="37" t="s">
        <v>56</v>
      </c>
      <c r="E40" s="38" t="s">
        <v>6075</v>
      </c>
    </row>
    <row r="41" spans="1:5" ht="12.75">
      <c r="A41" s="39" t="s">
        <v>57</v>
      </c>
      <c r="E41" s="40" t="s">
        <v>53</v>
      </c>
    </row>
    <row r="42" spans="1:5" ht="12.75">
      <c r="A42" t="s">
        <v>58</v>
      </c>
      <c r="E42" s="38" t="s">
        <v>53</v>
      </c>
    </row>
    <row r="43" spans="1:16" ht="12.75">
      <c r="A43" s="26" t="s">
        <v>51</v>
      </c>
      <c s="31" t="s">
        <v>170</v>
      </c>
      <c s="31" t="s">
        <v>6076</v>
      </c>
      <c s="26" t="s">
        <v>53</v>
      </c>
      <c s="32" t="s">
        <v>6077</v>
      </c>
      <c s="33" t="s">
        <v>55</v>
      </c>
      <c s="34">
        <v>5</v>
      </c>
      <c s="35">
        <v>0</v>
      </c>
      <c s="36">
        <f>ROUND(ROUND(H43,2)*ROUND(G43,3),2)</f>
      </c>
      <c r="O43">
        <f>(I43*21)/100</f>
      </c>
      <c t="s">
        <v>28</v>
      </c>
    </row>
    <row r="44" spans="1:5" ht="12.75">
      <c r="A44" s="37" t="s">
        <v>56</v>
      </c>
      <c r="E44" s="38" t="s">
        <v>6077</v>
      </c>
    </row>
    <row r="45" spans="1:5" ht="12.75">
      <c r="A45" s="39" t="s">
        <v>57</v>
      </c>
      <c r="E45" s="40" t="s">
        <v>53</v>
      </c>
    </row>
    <row r="46" spans="1:5" ht="12.75">
      <c r="A46" t="s">
        <v>58</v>
      </c>
      <c r="E46" s="38" t="s">
        <v>53</v>
      </c>
    </row>
    <row r="47" spans="1:16" ht="12.75">
      <c r="A47" s="26" t="s">
        <v>51</v>
      </c>
      <c s="31" t="s">
        <v>174</v>
      </c>
      <c s="31" t="s">
        <v>6076</v>
      </c>
      <c s="26" t="s">
        <v>34</v>
      </c>
      <c s="32" t="s">
        <v>8210</v>
      </c>
      <c s="33" t="s">
        <v>6079</v>
      </c>
      <c s="34">
        <v>1</v>
      </c>
      <c s="35">
        <v>0</v>
      </c>
      <c s="36">
        <f>ROUND(ROUND(H47,2)*ROUND(G47,3),2)</f>
      </c>
      <c r="O47">
        <f>(I47*21)/100</f>
      </c>
      <c t="s">
        <v>28</v>
      </c>
    </row>
    <row r="48" spans="1:5" ht="12.75">
      <c r="A48" s="37" t="s">
        <v>56</v>
      </c>
      <c r="E48" s="38" t="s">
        <v>8210</v>
      </c>
    </row>
    <row r="49" spans="1:5" ht="12.75">
      <c r="A49" s="39" t="s">
        <v>57</v>
      </c>
      <c r="E49" s="40" t="s">
        <v>53</v>
      </c>
    </row>
    <row r="50" spans="1:5" ht="12.75">
      <c r="A50" t="s">
        <v>58</v>
      </c>
      <c r="E50" s="38" t="s">
        <v>53</v>
      </c>
    </row>
    <row r="51" spans="1:16" ht="12.75">
      <c r="A51" s="26" t="s">
        <v>51</v>
      </c>
      <c s="31" t="s">
        <v>178</v>
      </c>
      <c s="31" t="s">
        <v>6080</v>
      </c>
      <c s="26" t="s">
        <v>53</v>
      </c>
      <c s="32" t="s">
        <v>6081</v>
      </c>
      <c s="33" t="s">
        <v>6079</v>
      </c>
      <c s="34">
        <v>1</v>
      </c>
      <c s="35">
        <v>0</v>
      </c>
      <c s="36">
        <f>ROUND(ROUND(H51,2)*ROUND(G51,3),2)</f>
      </c>
      <c r="O51">
        <f>(I51*21)/100</f>
      </c>
      <c t="s">
        <v>28</v>
      </c>
    </row>
    <row r="52" spans="1:5" ht="12.75">
      <c r="A52" s="37" t="s">
        <v>56</v>
      </c>
      <c r="E52" s="38" t="s">
        <v>6081</v>
      </c>
    </row>
    <row r="53" spans="1:5" ht="12.75">
      <c r="A53" s="39" t="s">
        <v>57</v>
      </c>
      <c r="E53" s="40" t="s">
        <v>53</v>
      </c>
    </row>
    <row r="54" spans="1:5" ht="12.75">
      <c r="A54" t="s">
        <v>58</v>
      </c>
      <c r="E54" s="38" t="s">
        <v>53</v>
      </c>
    </row>
    <row r="55" spans="1:18" ht="12.75" customHeight="1">
      <c r="A55" s="6" t="s">
        <v>48</v>
      </c>
      <c s="6"/>
      <c s="44" t="s">
        <v>6082</v>
      </c>
      <c s="6"/>
      <c s="29" t="s">
        <v>6083</v>
      </c>
      <c s="6"/>
      <c s="6"/>
      <c s="6"/>
      <c s="46">
        <f>0+Q55</f>
      </c>
      <c r="O55">
        <f>0+R55</f>
      </c>
      <c r="Q55">
        <f>0+I56</f>
      </c>
      <c>
        <f>0+O56</f>
      </c>
    </row>
    <row r="56" spans="1:16" ht="12.75">
      <c r="A56" s="26" t="s">
        <v>51</v>
      </c>
      <c s="31" t="s">
        <v>182</v>
      </c>
      <c s="31" t="s">
        <v>6084</v>
      </c>
      <c s="26" t="s">
        <v>53</v>
      </c>
      <c s="32" t="s">
        <v>6085</v>
      </c>
      <c s="33" t="s">
        <v>6079</v>
      </c>
      <c s="34">
        <v>1</v>
      </c>
      <c s="35">
        <v>0</v>
      </c>
      <c s="36">
        <f>ROUND(ROUND(H56,2)*ROUND(G56,3),2)</f>
      </c>
      <c r="O56">
        <f>(I56*21)/100</f>
      </c>
      <c t="s">
        <v>28</v>
      </c>
    </row>
    <row r="57" spans="1:5" ht="12.75">
      <c r="A57" s="37" t="s">
        <v>56</v>
      </c>
      <c r="E57" s="38" t="s">
        <v>6085</v>
      </c>
    </row>
    <row r="58" spans="1:5" ht="12.75">
      <c r="A58" s="39" t="s">
        <v>57</v>
      </c>
      <c r="E58" s="40" t="s">
        <v>53</v>
      </c>
    </row>
    <row r="59" spans="1:5" ht="12.75">
      <c r="A59" t="s">
        <v>58</v>
      </c>
      <c r="E59" s="38" t="s">
        <v>53</v>
      </c>
    </row>
    <row r="60" spans="1:18" ht="12.75" customHeight="1">
      <c r="A60" s="6" t="s">
        <v>48</v>
      </c>
      <c s="6"/>
      <c s="44" t="s">
        <v>6086</v>
      </c>
      <c s="6"/>
      <c s="29" t="s">
        <v>9329</v>
      </c>
      <c s="6"/>
      <c s="6"/>
      <c s="6"/>
      <c s="46">
        <f>0+Q60</f>
      </c>
      <c r="O60">
        <f>0+R60</f>
      </c>
      <c r="Q60">
        <f>0+I61+I65+I69+I73+I77+I81+I85+I89</f>
      </c>
      <c>
        <f>0+O61+O65+O69+O73+O77+O81+O85+O89</f>
      </c>
    </row>
    <row r="61" spans="1:16" ht="12.75">
      <c r="A61" s="26" t="s">
        <v>51</v>
      </c>
      <c s="31" t="s">
        <v>34</v>
      </c>
      <c s="31" t="s">
        <v>9056</v>
      </c>
      <c s="26" t="s">
        <v>53</v>
      </c>
      <c s="32" t="s">
        <v>9057</v>
      </c>
      <c s="33" t="s">
        <v>966</v>
      </c>
      <c s="34">
        <v>1</v>
      </c>
      <c s="35">
        <v>0</v>
      </c>
      <c s="36">
        <f>ROUND(ROUND(H61,2)*ROUND(G61,3),2)</f>
      </c>
      <c r="O61">
        <f>(I61*21)/100</f>
      </c>
      <c t="s">
        <v>28</v>
      </c>
    </row>
    <row r="62" spans="1:5" ht="12.75">
      <c r="A62" s="37" t="s">
        <v>56</v>
      </c>
      <c r="E62" s="38" t="s">
        <v>9057</v>
      </c>
    </row>
    <row r="63" spans="1:5" ht="12.75">
      <c r="A63" s="39" t="s">
        <v>57</v>
      </c>
      <c r="E63" s="40" t="s">
        <v>53</v>
      </c>
    </row>
    <row r="64" spans="1:5" ht="12.75">
      <c r="A64" t="s">
        <v>58</v>
      </c>
      <c r="E64" s="38" t="s">
        <v>53</v>
      </c>
    </row>
    <row r="65" spans="1:16" ht="12.75">
      <c r="A65" s="26" t="s">
        <v>51</v>
      </c>
      <c s="31" t="s">
        <v>28</v>
      </c>
      <c s="31" t="s">
        <v>8219</v>
      </c>
      <c s="26" t="s">
        <v>53</v>
      </c>
      <c s="32" t="s">
        <v>8220</v>
      </c>
      <c s="33" t="s">
        <v>966</v>
      </c>
      <c s="34">
        <v>1</v>
      </c>
      <c s="35">
        <v>0</v>
      </c>
      <c s="36">
        <f>ROUND(ROUND(H65,2)*ROUND(G65,3),2)</f>
      </c>
      <c r="O65">
        <f>(I65*21)/100</f>
      </c>
      <c t="s">
        <v>28</v>
      </c>
    </row>
    <row r="66" spans="1:5" ht="12.75">
      <c r="A66" s="37" t="s">
        <v>56</v>
      </c>
      <c r="E66" s="38" t="s">
        <v>8220</v>
      </c>
    </row>
    <row r="67" spans="1:5" ht="12.75">
      <c r="A67" s="39" t="s">
        <v>57</v>
      </c>
      <c r="E67" s="40" t="s">
        <v>53</v>
      </c>
    </row>
    <row r="68" spans="1:5" ht="12.75">
      <c r="A68" t="s">
        <v>58</v>
      </c>
      <c r="E68" s="38" t="s">
        <v>53</v>
      </c>
    </row>
    <row r="69" spans="1:16" ht="25.5">
      <c r="A69" s="26" t="s">
        <v>51</v>
      </c>
      <c s="31" t="s">
        <v>26</v>
      </c>
      <c s="31" t="s">
        <v>8363</v>
      </c>
      <c s="26" t="s">
        <v>53</v>
      </c>
      <c s="32" t="s">
        <v>8364</v>
      </c>
      <c s="33" t="s">
        <v>55</v>
      </c>
      <c s="34">
        <v>1</v>
      </c>
      <c s="35">
        <v>0</v>
      </c>
      <c s="36">
        <f>ROUND(ROUND(H69,2)*ROUND(G69,3),2)</f>
      </c>
      <c r="O69">
        <f>(I69*21)/100</f>
      </c>
      <c t="s">
        <v>28</v>
      </c>
    </row>
    <row r="70" spans="1:5" ht="25.5">
      <c r="A70" s="37" t="s">
        <v>56</v>
      </c>
      <c r="E70" s="38" t="s">
        <v>8364</v>
      </c>
    </row>
    <row r="71" spans="1:5" ht="12.75">
      <c r="A71" s="39" t="s">
        <v>57</v>
      </c>
      <c r="E71" s="40" t="s">
        <v>53</v>
      </c>
    </row>
    <row r="72" spans="1:5" ht="12.75">
      <c r="A72" t="s">
        <v>58</v>
      </c>
      <c r="E72" s="38" t="s">
        <v>53</v>
      </c>
    </row>
    <row r="73" spans="1:16" ht="12.75">
      <c r="A73" s="26" t="s">
        <v>51</v>
      </c>
      <c s="31" t="s">
        <v>38</v>
      </c>
      <c s="31" t="s">
        <v>8238</v>
      </c>
      <c s="26" t="s">
        <v>53</v>
      </c>
      <c s="32" t="s">
        <v>8239</v>
      </c>
      <c s="33" t="s">
        <v>966</v>
      </c>
      <c s="34">
        <v>1</v>
      </c>
      <c s="35">
        <v>0</v>
      </c>
      <c s="36">
        <f>ROUND(ROUND(H73,2)*ROUND(G73,3),2)</f>
      </c>
      <c r="O73">
        <f>(I73*21)/100</f>
      </c>
      <c t="s">
        <v>28</v>
      </c>
    </row>
    <row r="74" spans="1:5" ht="12.75">
      <c r="A74" s="37" t="s">
        <v>56</v>
      </c>
      <c r="E74" s="38" t="s">
        <v>8239</v>
      </c>
    </row>
    <row r="75" spans="1:5" ht="12.75">
      <c r="A75" s="39" t="s">
        <v>57</v>
      </c>
      <c r="E75" s="40" t="s">
        <v>53</v>
      </c>
    </row>
    <row r="76" spans="1:5" ht="12.75">
      <c r="A76" t="s">
        <v>58</v>
      </c>
      <c r="E76" s="38" t="s">
        <v>53</v>
      </c>
    </row>
    <row r="77" spans="1:16" ht="12.75">
      <c r="A77" s="26" t="s">
        <v>51</v>
      </c>
      <c s="31" t="s">
        <v>44</v>
      </c>
      <c s="31" t="s">
        <v>6089</v>
      </c>
      <c s="26" t="s">
        <v>53</v>
      </c>
      <c s="32" t="s">
        <v>9330</v>
      </c>
      <c s="33" t="s">
        <v>966</v>
      </c>
      <c s="34">
        <v>1</v>
      </c>
      <c s="35">
        <v>0</v>
      </c>
      <c s="36">
        <f>ROUND(ROUND(H77,2)*ROUND(G77,3),2)</f>
      </c>
      <c r="O77">
        <f>(I77*21)/100</f>
      </c>
      <c t="s">
        <v>28</v>
      </c>
    </row>
    <row r="78" spans="1:5" ht="12.75">
      <c r="A78" s="37" t="s">
        <v>56</v>
      </c>
      <c r="E78" s="38" t="s">
        <v>9330</v>
      </c>
    </row>
    <row r="79" spans="1:5" ht="12.75">
      <c r="A79" s="39" t="s">
        <v>57</v>
      </c>
      <c r="E79" s="40" t="s">
        <v>53</v>
      </c>
    </row>
    <row r="80" spans="1:5" ht="12.75">
      <c r="A80" t="s">
        <v>58</v>
      </c>
      <c r="E80" s="38" t="s">
        <v>53</v>
      </c>
    </row>
    <row r="81" spans="1:16" ht="12.75">
      <c r="A81" s="26" t="s">
        <v>51</v>
      </c>
      <c s="31" t="s">
        <v>46</v>
      </c>
      <c s="31" t="s">
        <v>6091</v>
      </c>
      <c s="26" t="s">
        <v>53</v>
      </c>
      <c s="32" t="s">
        <v>8222</v>
      </c>
      <c s="33" t="s">
        <v>966</v>
      </c>
      <c s="34">
        <v>1</v>
      </c>
      <c s="35">
        <v>0</v>
      </c>
      <c s="36">
        <f>ROUND(ROUND(H81,2)*ROUND(G81,3),2)</f>
      </c>
      <c r="O81">
        <f>(I81*21)/100</f>
      </c>
      <c t="s">
        <v>28</v>
      </c>
    </row>
    <row r="82" spans="1:5" ht="12.75">
      <c r="A82" s="37" t="s">
        <v>56</v>
      </c>
      <c r="E82" s="38" t="s">
        <v>8222</v>
      </c>
    </row>
    <row r="83" spans="1:5" ht="12.75">
      <c r="A83" s="39" t="s">
        <v>57</v>
      </c>
      <c r="E83" s="40" t="s">
        <v>53</v>
      </c>
    </row>
    <row r="84" spans="1:5" ht="12.75">
      <c r="A84" t="s">
        <v>58</v>
      </c>
      <c r="E84" s="38" t="s">
        <v>53</v>
      </c>
    </row>
    <row r="85" spans="1:16" ht="12.75">
      <c r="A85" s="26" t="s">
        <v>51</v>
      </c>
      <c s="31" t="s">
        <v>91</v>
      </c>
      <c s="31" t="s">
        <v>6093</v>
      </c>
      <c s="26" t="s">
        <v>53</v>
      </c>
      <c s="32" t="s">
        <v>9331</v>
      </c>
      <c s="33" t="s">
        <v>966</v>
      </c>
      <c s="34">
        <v>1</v>
      </c>
      <c s="35">
        <v>0</v>
      </c>
      <c s="36">
        <f>ROUND(ROUND(H85,2)*ROUND(G85,3),2)</f>
      </c>
      <c r="O85">
        <f>(I85*21)/100</f>
      </c>
      <c t="s">
        <v>28</v>
      </c>
    </row>
    <row r="86" spans="1:5" ht="12.75">
      <c r="A86" s="37" t="s">
        <v>56</v>
      </c>
      <c r="E86" s="38" t="s">
        <v>9331</v>
      </c>
    </row>
    <row r="87" spans="1:5" ht="12.75">
      <c r="A87" s="39" t="s">
        <v>57</v>
      </c>
      <c r="E87" s="40" t="s">
        <v>53</v>
      </c>
    </row>
    <row r="88" spans="1:5" ht="12.75">
      <c r="A88" t="s">
        <v>58</v>
      </c>
      <c r="E88" s="38" t="s">
        <v>53</v>
      </c>
    </row>
    <row r="89" spans="1:16" ht="12.75">
      <c r="A89" s="26" t="s">
        <v>51</v>
      </c>
      <c s="31" t="s">
        <v>160</v>
      </c>
      <c s="31" t="s">
        <v>8371</v>
      </c>
      <c s="26" t="s">
        <v>53</v>
      </c>
      <c s="32" t="s">
        <v>8372</v>
      </c>
      <c s="33" t="s">
        <v>55</v>
      </c>
      <c s="34">
        <v>1</v>
      </c>
      <c s="35">
        <v>0</v>
      </c>
      <c s="36">
        <f>ROUND(ROUND(H89,2)*ROUND(G89,3),2)</f>
      </c>
      <c r="O89">
        <f>(I89*21)/100</f>
      </c>
      <c t="s">
        <v>28</v>
      </c>
    </row>
    <row r="90" spans="1:5" ht="12.75">
      <c r="A90" s="37" t="s">
        <v>56</v>
      </c>
      <c r="E90" s="38" t="s">
        <v>8372</v>
      </c>
    </row>
    <row r="91" spans="1:5" ht="12.75">
      <c r="A91" s="39" t="s">
        <v>57</v>
      </c>
      <c r="E91" s="40" t="s">
        <v>53</v>
      </c>
    </row>
    <row r="92" spans="1:5" ht="12.75">
      <c r="A92" t="s">
        <v>58</v>
      </c>
      <c r="E92" s="38" t="s">
        <v>53</v>
      </c>
    </row>
    <row r="93" spans="1:18" ht="12.75" customHeight="1">
      <c r="A93" s="6" t="s">
        <v>48</v>
      </c>
      <c s="6"/>
      <c s="44" t="s">
        <v>6119</v>
      </c>
      <c s="6"/>
      <c s="29" t="s">
        <v>9332</v>
      </c>
      <c s="6"/>
      <c s="6"/>
      <c s="6"/>
      <c s="46">
        <f>0+Q93</f>
      </c>
      <c r="O93">
        <f>0+R93</f>
      </c>
      <c r="Q93">
        <f>0+I94+I98+I102+I106+I110+I114+I118+I122</f>
      </c>
      <c>
        <f>0+O94+O98+O102+O106+O110+O114+O118+O122</f>
      </c>
    </row>
    <row r="94" spans="1:16" ht="12.75">
      <c r="A94" s="26" t="s">
        <v>51</v>
      </c>
      <c s="31" t="s">
        <v>34</v>
      </c>
      <c s="31" t="s">
        <v>9056</v>
      </c>
      <c s="26" t="s">
        <v>53</v>
      </c>
      <c s="32" t="s">
        <v>9057</v>
      </c>
      <c s="33" t="s">
        <v>966</v>
      </c>
      <c s="34">
        <v>1</v>
      </c>
      <c s="35">
        <v>0</v>
      </c>
      <c s="36">
        <f>ROUND(ROUND(H94,2)*ROUND(G94,3),2)</f>
      </c>
      <c r="O94">
        <f>(I94*21)/100</f>
      </c>
      <c t="s">
        <v>28</v>
      </c>
    </row>
    <row r="95" spans="1:5" ht="12.75">
      <c r="A95" s="37" t="s">
        <v>56</v>
      </c>
      <c r="E95" s="38" t="s">
        <v>9057</v>
      </c>
    </row>
    <row r="96" spans="1:5" ht="12.75">
      <c r="A96" s="39" t="s">
        <v>57</v>
      </c>
      <c r="E96" s="40" t="s">
        <v>53</v>
      </c>
    </row>
    <row r="97" spans="1:5" ht="12.75">
      <c r="A97" t="s">
        <v>58</v>
      </c>
      <c r="E97" s="38" t="s">
        <v>53</v>
      </c>
    </row>
    <row r="98" spans="1:16" ht="12.75">
      <c r="A98" s="26" t="s">
        <v>51</v>
      </c>
      <c s="31" t="s">
        <v>28</v>
      </c>
      <c s="31" t="s">
        <v>8219</v>
      </c>
      <c s="26" t="s">
        <v>53</v>
      </c>
      <c s="32" t="s">
        <v>8220</v>
      </c>
      <c s="33" t="s">
        <v>966</v>
      </c>
      <c s="34">
        <v>1</v>
      </c>
      <c s="35">
        <v>0</v>
      </c>
      <c s="36">
        <f>ROUND(ROUND(H98,2)*ROUND(G98,3),2)</f>
      </c>
      <c r="O98">
        <f>(I98*21)/100</f>
      </c>
      <c t="s">
        <v>28</v>
      </c>
    </row>
    <row r="99" spans="1:5" ht="12.75">
      <c r="A99" s="37" t="s">
        <v>56</v>
      </c>
      <c r="E99" s="38" t="s">
        <v>8220</v>
      </c>
    </row>
    <row r="100" spans="1:5" ht="12.75">
      <c r="A100" s="39" t="s">
        <v>57</v>
      </c>
      <c r="E100" s="40" t="s">
        <v>53</v>
      </c>
    </row>
    <row r="101" spans="1:5" ht="12.75">
      <c r="A101" t="s">
        <v>58</v>
      </c>
      <c r="E101" s="38" t="s">
        <v>53</v>
      </c>
    </row>
    <row r="102" spans="1:16" ht="25.5">
      <c r="A102" s="26" t="s">
        <v>51</v>
      </c>
      <c s="31" t="s">
        <v>26</v>
      </c>
      <c s="31" t="s">
        <v>8363</v>
      </c>
      <c s="26" t="s">
        <v>53</v>
      </c>
      <c s="32" t="s">
        <v>8364</v>
      </c>
      <c s="33" t="s">
        <v>55</v>
      </c>
      <c s="34">
        <v>1</v>
      </c>
      <c s="35">
        <v>0</v>
      </c>
      <c s="36">
        <f>ROUND(ROUND(H102,2)*ROUND(G102,3),2)</f>
      </c>
      <c r="O102">
        <f>(I102*21)/100</f>
      </c>
      <c t="s">
        <v>28</v>
      </c>
    </row>
    <row r="103" spans="1:5" ht="25.5">
      <c r="A103" s="37" t="s">
        <v>56</v>
      </c>
      <c r="E103" s="38" t="s">
        <v>8364</v>
      </c>
    </row>
    <row r="104" spans="1:5" ht="12.75">
      <c r="A104" s="39" t="s">
        <v>57</v>
      </c>
      <c r="E104" s="40" t="s">
        <v>53</v>
      </c>
    </row>
    <row r="105" spans="1:5" ht="12.75">
      <c r="A105" t="s">
        <v>58</v>
      </c>
      <c r="E105" s="38" t="s">
        <v>53</v>
      </c>
    </row>
    <row r="106" spans="1:16" ht="12.75">
      <c r="A106" s="26" t="s">
        <v>51</v>
      </c>
      <c s="31" t="s">
        <v>38</v>
      </c>
      <c s="31" t="s">
        <v>8238</v>
      </c>
      <c s="26" t="s">
        <v>53</v>
      </c>
      <c s="32" t="s">
        <v>8239</v>
      </c>
      <c s="33" t="s">
        <v>966</v>
      </c>
      <c s="34">
        <v>1</v>
      </c>
      <c s="35">
        <v>0</v>
      </c>
      <c s="36">
        <f>ROUND(ROUND(H106,2)*ROUND(G106,3),2)</f>
      </c>
      <c r="O106">
        <f>(I106*21)/100</f>
      </c>
      <c t="s">
        <v>28</v>
      </c>
    </row>
    <row r="107" spans="1:5" ht="12.75">
      <c r="A107" s="37" t="s">
        <v>56</v>
      </c>
      <c r="E107" s="38" t="s">
        <v>8239</v>
      </c>
    </row>
    <row r="108" spans="1:5" ht="12.75">
      <c r="A108" s="39" t="s">
        <v>57</v>
      </c>
      <c r="E108" s="40" t="s">
        <v>53</v>
      </c>
    </row>
    <row r="109" spans="1:5" ht="12.75">
      <c r="A109" t="s">
        <v>58</v>
      </c>
      <c r="E109" s="38" t="s">
        <v>53</v>
      </c>
    </row>
    <row r="110" spans="1:16" ht="12.75">
      <c r="A110" s="26" t="s">
        <v>51</v>
      </c>
      <c s="31" t="s">
        <v>44</v>
      </c>
      <c s="31" t="s">
        <v>6089</v>
      </c>
      <c s="26" t="s">
        <v>53</v>
      </c>
      <c s="32" t="s">
        <v>9333</v>
      </c>
      <c s="33" t="s">
        <v>966</v>
      </c>
      <c s="34">
        <v>1</v>
      </c>
      <c s="35">
        <v>0</v>
      </c>
      <c s="36">
        <f>ROUND(ROUND(H110,2)*ROUND(G110,3),2)</f>
      </c>
      <c r="O110">
        <f>(I110*21)/100</f>
      </c>
      <c t="s">
        <v>28</v>
      </c>
    </row>
    <row r="111" spans="1:5" ht="12.75">
      <c r="A111" s="37" t="s">
        <v>56</v>
      </c>
      <c r="E111" s="38" t="s">
        <v>9333</v>
      </c>
    </row>
    <row r="112" spans="1:5" ht="12.75">
      <c r="A112" s="39" t="s">
        <v>57</v>
      </c>
      <c r="E112" s="40" t="s">
        <v>53</v>
      </c>
    </row>
    <row r="113" spans="1:5" ht="12.75">
      <c r="A113" t="s">
        <v>58</v>
      </c>
      <c r="E113" s="38" t="s">
        <v>53</v>
      </c>
    </row>
    <row r="114" spans="1:16" ht="12.75">
      <c r="A114" s="26" t="s">
        <v>51</v>
      </c>
      <c s="31" t="s">
        <v>46</v>
      </c>
      <c s="31" t="s">
        <v>6091</v>
      </c>
      <c s="26" t="s">
        <v>53</v>
      </c>
      <c s="32" t="s">
        <v>8222</v>
      </c>
      <c s="33" t="s">
        <v>966</v>
      </c>
      <c s="34">
        <v>1</v>
      </c>
      <c s="35">
        <v>0</v>
      </c>
      <c s="36">
        <f>ROUND(ROUND(H114,2)*ROUND(G114,3),2)</f>
      </c>
      <c r="O114">
        <f>(I114*21)/100</f>
      </c>
      <c t="s">
        <v>28</v>
      </c>
    </row>
    <row r="115" spans="1:5" ht="12.75">
      <c r="A115" s="37" t="s">
        <v>56</v>
      </c>
      <c r="E115" s="38" t="s">
        <v>8222</v>
      </c>
    </row>
    <row r="116" spans="1:5" ht="12.75">
      <c r="A116" s="39" t="s">
        <v>57</v>
      </c>
      <c r="E116" s="40" t="s">
        <v>53</v>
      </c>
    </row>
    <row r="117" spans="1:5" ht="12.75">
      <c r="A117" t="s">
        <v>58</v>
      </c>
      <c r="E117" s="38" t="s">
        <v>53</v>
      </c>
    </row>
    <row r="118" spans="1:16" ht="12.75">
      <c r="A118" s="26" t="s">
        <v>51</v>
      </c>
      <c s="31" t="s">
        <v>91</v>
      </c>
      <c s="31" t="s">
        <v>6093</v>
      </c>
      <c s="26" t="s">
        <v>53</v>
      </c>
      <c s="32" t="s">
        <v>9331</v>
      </c>
      <c s="33" t="s">
        <v>966</v>
      </c>
      <c s="34">
        <v>1</v>
      </c>
      <c s="35">
        <v>0</v>
      </c>
      <c s="36">
        <f>ROUND(ROUND(H118,2)*ROUND(G118,3),2)</f>
      </c>
      <c r="O118">
        <f>(I118*21)/100</f>
      </c>
      <c t="s">
        <v>28</v>
      </c>
    </row>
    <row r="119" spans="1:5" ht="12.75">
      <c r="A119" s="37" t="s">
        <v>56</v>
      </c>
      <c r="E119" s="38" t="s">
        <v>9331</v>
      </c>
    </row>
    <row r="120" spans="1:5" ht="12.75">
      <c r="A120" s="39" t="s">
        <v>57</v>
      </c>
      <c r="E120" s="40" t="s">
        <v>53</v>
      </c>
    </row>
    <row r="121" spans="1:5" ht="12.75">
      <c r="A121" t="s">
        <v>58</v>
      </c>
      <c r="E121" s="38" t="s">
        <v>53</v>
      </c>
    </row>
    <row r="122" spans="1:16" ht="12.75">
      <c r="A122" s="26" t="s">
        <v>51</v>
      </c>
      <c s="31" t="s">
        <v>160</v>
      </c>
      <c s="31" t="s">
        <v>8371</v>
      </c>
      <c s="26" t="s">
        <v>53</v>
      </c>
      <c s="32" t="s">
        <v>8372</v>
      </c>
      <c s="33" t="s">
        <v>55</v>
      </c>
      <c s="34">
        <v>1</v>
      </c>
      <c s="35">
        <v>0</v>
      </c>
      <c s="36">
        <f>ROUND(ROUND(H122,2)*ROUND(G122,3),2)</f>
      </c>
      <c r="O122">
        <f>(I122*21)/100</f>
      </c>
      <c t="s">
        <v>28</v>
      </c>
    </row>
    <row r="123" spans="1:5" ht="12.75">
      <c r="A123" s="37" t="s">
        <v>56</v>
      </c>
      <c r="E123" s="38" t="s">
        <v>8372</v>
      </c>
    </row>
    <row r="124" spans="1:5" ht="12.75">
      <c r="A124" s="39" t="s">
        <v>57</v>
      </c>
      <c r="E124" s="40" t="s">
        <v>53</v>
      </c>
    </row>
    <row r="125" spans="1:5" ht="12.75">
      <c r="A125" t="s">
        <v>58</v>
      </c>
      <c r="E125" s="38" t="s">
        <v>53</v>
      </c>
    </row>
    <row r="126" spans="1:18" ht="12.75" customHeight="1">
      <c r="A126" s="6" t="s">
        <v>48</v>
      </c>
      <c s="6"/>
      <c s="44" t="s">
        <v>6140</v>
      </c>
      <c s="6"/>
      <c s="29" t="s">
        <v>1995</v>
      </c>
      <c s="6"/>
      <c s="6"/>
      <c s="6"/>
      <c s="46">
        <f>0+Q126</f>
      </c>
      <c r="O126">
        <f>0+R126</f>
      </c>
      <c r="Q126">
        <f>0+I127+I131+I135+I139+I143+I147+I151</f>
      </c>
      <c>
        <f>0+O127+O131+O135+O139+O143+O147+O151</f>
      </c>
    </row>
    <row r="127" spans="1:16" ht="12.75">
      <c r="A127" s="26" t="s">
        <v>51</v>
      </c>
      <c s="31" t="s">
        <v>76</v>
      </c>
      <c s="31" t="s">
        <v>6087</v>
      </c>
      <c s="26" t="s">
        <v>53</v>
      </c>
      <c s="32" t="s">
        <v>8332</v>
      </c>
      <c s="33" t="s">
        <v>379</v>
      </c>
      <c s="34">
        <v>0.5</v>
      </c>
      <c s="35">
        <v>0</v>
      </c>
      <c s="36">
        <f>ROUND(ROUND(H127,2)*ROUND(G127,3),2)</f>
      </c>
      <c r="O127">
        <f>(I127*21)/100</f>
      </c>
      <c t="s">
        <v>28</v>
      </c>
    </row>
    <row r="128" spans="1:5" ht="12.75">
      <c r="A128" s="37" t="s">
        <v>56</v>
      </c>
      <c r="E128" s="38" t="s">
        <v>8332</v>
      </c>
    </row>
    <row r="129" spans="1:5" ht="12.75">
      <c r="A129" s="39" t="s">
        <v>57</v>
      </c>
      <c r="E129" s="40" t="s">
        <v>53</v>
      </c>
    </row>
    <row r="130" spans="1:5" ht="12.75">
      <c r="A130" t="s">
        <v>58</v>
      </c>
      <c r="E130" s="38" t="s">
        <v>53</v>
      </c>
    </row>
    <row r="131" spans="1:16" ht="12.75">
      <c r="A131" s="26" t="s">
        <v>51</v>
      </c>
      <c s="31" t="s">
        <v>95</v>
      </c>
      <c s="31" t="s">
        <v>6095</v>
      </c>
      <c s="26" t="s">
        <v>53</v>
      </c>
      <c s="32" t="s">
        <v>6090</v>
      </c>
      <c s="33" t="s">
        <v>5727</v>
      </c>
      <c s="34">
        <v>1</v>
      </c>
      <c s="35">
        <v>0</v>
      </c>
      <c s="36">
        <f>ROUND(ROUND(H131,2)*ROUND(G131,3),2)</f>
      </c>
      <c r="O131">
        <f>(I131*21)/100</f>
      </c>
      <c t="s">
        <v>28</v>
      </c>
    </row>
    <row r="132" spans="1:5" ht="12.75">
      <c r="A132" s="37" t="s">
        <v>56</v>
      </c>
      <c r="E132" s="38" t="s">
        <v>6090</v>
      </c>
    </row>
    <row r="133" spans="1:5" ht="12.75">
      <c r="A133" s="39" t="s">
        <v>57</v>
      </c>
      <c r="E133" s="40" t="s">
        <v>53</v>
      </c>
    </row>
    <row r="134" spans="1:5" ht="12.75">
      <c r="A134" t="s">
        <v>58</v>
      </c>
      <c r="E134" s="38" t="s">
        <v>53</v>
      </c>
    </row>
    <row r="135" spans="1:16" ht="12.75">
      <c r="A135" s="26" t="s">
        <v>51</v>
      </c>
      <c s="31" t="s">
        <v>99</v>
      </c>
      <c s="31" t="s">
        <v>6097</v>
      </c>
      <c s="26" t="s">
        <v>53</v>
      </c>
      <c s="32" t="s">
        <v>6092</v>
      </c>
      <c s="33" t="s">
        <v>5727</v>
      </c>
      <c s="34">
        <v>1</v>
      </c>
      <c s="35">
        <v>0</v>
      </c>
      <c s="36">
        <f>ROUND(ROUND(H135,2)*ROUND(G135,3),2)</f>
      </c>
      <c r="O135">
        <f>(I135*21)/100</f>
      </c>
      <c t="s">
        <v>28</v>
      </c>
    </row>
    <row r="136" spans="1:5" ht="12.75">
      <c r="A136" s="37" t="s">
        <v>56</v>
      </c>
      <c r="E136" s="38" t="s">
        <v>6092</v>
      </c>
    </row>
    <row r="137" spans="1:5" ht="12.75">
      <c r="A137" s="39" t="s">
        <v>57</v>
      </c>
      <c r="E137" s="40" t="s">
        <v>53</v>
      </c>
    </row>
    <row r="138" spans="1:5" ht="12.75">
      <c r="A138" t="s">
        <v>58</v>
      </c>
      <c r="E138" s="38" t="s">
        <v>53</v>
      </c>
    </row>
    <row r="139" spans="1:16" ht="12.75">
      <c r="A139" s="26" t="s">
        <v>51</v>
      </c>
      <c s="31" t="s">
        <v>103</v>
      </c>
      <c s="31" t="s">
        <v>6099</v>
      </c>
      <c s="26" t="s">
        <v>53</v>
      </c>
      <c s="32" t="s">
        <v>6094</v>
      </c>
      <c s="33" t="s">
        <v>5727</v>
      </c>
      <c s="34">
        <v>1</v>
      </c>
      <c s="35">
        <v>0</v>
      </c>
      <c s="36">
        <f>ROUND(ROUND(H139,2)*ROUND(G139,3),2)</f>
      </c>
      <c r="O139">
        <f>(I139*21)/100</f>
      </c>
      <c t="s">
        <v>28</v>
      </c>
    </row>
    <row r="140" spans="1:5" ht="12.75">
      <c r="A140" s="37" t="s">
        <v>56</v>
      </c>
      <c r="E140" s="38" t="s">
        <v>6094</v>
      </c>
    </row>
    <row r="141" spans="1:5" ht="12.75">
      <c r="A141" s="39" t="s">
        <v>57</v>
      </c>
      <c r="E141" s="40" t="s">
        <v>53</v>
      </c>
    </row>
    <row r="142" spans="1:5" ht="12.75">
      <c r="A142" t="s">
        <v>58</v>
      </c>
      <c r="E142" s="38" t="s">
        <v>53</v>
      </c>
    </row>
    <row r="143" spans="1:16" ht="12.75">
      <c r="A143" s="26" t="s">
        <v>51</v>
      </c>
      <c s="31" t="s">
        <v>150</v>
      </c>
      <c s="31" t="s">
        <v>6183</v>
      </c>
      <c s="26" t="s">
        <v>53</v>
      </c>
      <c s="32" t="s">
        <v>6096</v>
      </c>
      <c s="33" t="s">
        <v>5727</v>
      </c>
      <c s="34">
        <v>1</v>
      </c>
      <c s="35">
        <v>0</v>
      </c>
      <c s="36">
        <f>ROUND(ROUND(H143,2)*ROUND(G143,3),2)</f>
      </c>
      <c r="O143">
        <f>(I143*21)/100</f>
      </c>
      <c t="s">
        <v>28</v>
      </c>
    </row>
    <row r="144" spans="1:5" ht="12.75">
      <c r="A144" s="37" t="s">
        <v>56</v>
      </c>
      <c r="E144" s="38" t="s">
        <v>6096</v>
      </c>
    </row>
    <row r="145" spans="1:5" ht="12.75">
      <c r="A145" s="39" t="s">
        <v>57</v>
      </c>
      <c r="E145" s="40" t="s">
        <v>53</v>
      </c>
    </row>
    <row r="146" spans="1:5" ht="12.75">
      <c r="A146" t="s">
        <v>58</v>
      </c>
      <c r="E146" s="38" t="s">
        <v>53</v>
      </c>
    </row>
    <row r="147" spans="1:16" ht="12.75">
      <c r="A147" s="26" t="s">
        <v>51</v>
      </c>
      <c s="31" t="s">
        <v>154</v>
      </c>
      <c s="31" t="s">
        <v>6184</v>
      </c>
      <c s="26" t="s">
        <v>53</v>
      </c>
      <c s="32" t="s">
        <v>6098</v>
      </c>
      <c s="33" t="s">
        <v>5727</v>
      </c>
      <c s="34">
        <v>1</v>
      </c>
      <c s="35">
        <v>0</v>
      </c>
      <c s="36">
        <f>ROUND(ROUND(H147,2)*ROUND(G147,3),2)</f>
      </c>
      <c r="O147">
        <f>(I147*21)/100</f>
      </c>
      <c t="s">
        <v>28</v>
      </c>
    </row>
    <row r="148" spans="1:5" ht="12.75">
      <c r="A148" s="37" t="s">
        <v>56</v>
      </c>
      <c r="E148" s="38" t="s">
        <v>6098</v>
      </c>
    </row>
    <row r="149" spans="1:5" ht="12.75">
      <c r="A149" s="39" t="s">
        <v>57</v>
      </c>
      <c r="E149" s="40" t="s">
        <v>53</v>
      </c>
    </row>
    <row r="150" spans="1:5" ht="12.75">
      <c r="A150" t="s">
        <v>58</v>
      </c>
      <c r="E150" s="38" t="s">
        <v>53</v>
      </c>
    </row>
    <row r="151" spans="1:16" ht="12.75">
      <c r="A151" s="26" t="s">
        <v>51</v>
      </c>
      <c s="31" t="s">
        <v>347</v>
      </c>
      <c s="31" t="s">
        <v>6186</v>
      </c>
      <c s="26" t="s">
        <v>53</v>
      </c>
      <c s="32" t="s">
        <v>6182</v>
      </c>
      <c s="33" t="s">
        <v>5727</v>
      </c>
      <c s="34">
        <v>1</v>
      </c>
      <c s="35">
        <v>0</v>
      </c>
      <c s="36">
        <f>ROUND(ROUND(H151,2)*ROUND(G151,3),2)</f>
      </c>
      <c r="O151">
        <f>(I151*21)/100</f>
      </c>
      <c t="s">
        <v>28</v>
      </c>
    </row>
    <row r="152" spans="1:5" ht="12.75">
      <c r="A152" s="37" t="s">
        <v>56</v>
      </c>
      <c r="E152" s="38" t="s">
        <v>6182</v>
      </c>
    </row>
    <row r="153" spans="1:5" ht="12.75">
      <c r="A153" s="39" t="s">
        <v>57</v>
      </c>
      <c r="E153" s="40" t="s">
        <v>53</v>
      </c>
    </row>
    <row r="154" spans="1:5" ht="12.75">
      <c r="A154" t="s">
        <v>58</v>
      </c>
      <c r="E154"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0+O10+O35+O80+O137+O178+O207</f>
      </c>
      <c t="s">
        <v>27</v>
      </c>
    </row>
    <row r="3" spans="1:16" ht="15" customHeight="1">
      <c r="A3" t="s">
        <v>12</v>
      </c>
      <c s="12" t="s">
        <v>14</v>
      </c>
      <c s="13" t="s">
        <v>15</v>
      </c>
      <c s="1"/>
      <c s="14" t="s">
        <v>16</v>
      </c>
      <c s="1"/>
      <c s="9"/>
      <c s="8" t="s">
        <v>9288</v>
      </c>
      <c s="41">
        <f>0+I10+I35+I80+I137+I178+I207</f>
      </c>
      <c r="O3" t="s">
        <v>23</v>
      </c>
      <c t="s">
        <v>28</v>
      </c>
    </row>
    <row r="4" spans="1:16" ht="15" customHeight="1">
      <c r="A4" t="s">
        <v>17</v>
      </c>
      <c s="12" t="s">
        <v>18</v>
      </c>
      <c s="13" t="s">
        <v>5715</v>
      </c>
      <c s="1"/>
      <c s="14" t="s">
        <v>5716</v>
      </c>
      <c s="1"/>
      <c s="1"/>
      <c s="11"/>
      <c s="11"/>
      <c r="O4" t="s">
        <v>24</v>
      </c>
      <c t="s">
        <v>28</v>
      </c>
    </row>
    <row r="5" spans="1:16" ht="12.75" customHeight="1">
      <c r="A5" t="s">
        <v>21</v>
      </c>
      <c s="12" t="s">
        <v>18</v>
      </c>
      <c s="13" t="s">
        <v>9311</v>
      </c>
      <c s="1"/>
      <c s="14" t="s">
        <v>9312</v>
      </c>
      <c s="1"/>
      <c s="1"/>
      <c s="1"/>
      <c s="1"/>
      <c r="O5" t="s">
        <v>25</v>
      </c>
      <c t="s">
        <v>28</v>
      </c>
    </row>
    <row r="6" spans="1:9" ht="12.75" customHeight="1">
      <c r="A6" t="s">
        <v>388</v>
      </c>
      <c s="16" t="s">
        <v>22</v>
      </c>
      <c s="17" t="s">
        <v>9288</v>
      </c>
      <c s="6"/>
      <c s="18" t="s">
        <v>8419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6082</v>
      </c>
      <c s="27"/>
      <c s="29" t="s">
        <v>6103</v>
      </c>
      <c s="27"/>
      <c s="27"/>
      <c s="27"/>
      <c s="30">
        <f>0+Q10</f>
      </c>
      <c r="O10">
        <f>0+R10</f>
      </c>
      <c r="Q10">
        <f>0+I11+I15+I19+I23+I27+I31</f>
      </c>
      <c>
        <f>0+O11+O15+O19+O23+O27+O31</f>
      </c>
    </row>
    <row r="11" spans="1:16" ht="12.75">
      <c r="A11" s="26" t="s">
        <v>51</v>
      </c>
      <c s="31" t="s">
        <v>162</v>
      </c>
      <c s="31" t="s">
        <v>6104</v>
      </c>
      <c s="26" t="s">
        <v>53</v>
      </c>
      <c s="32" t="s">
        <v>6105</v>
      </c>
      <c s="33" t="s">
        <v>966</v>
      </c>
      <c s="34">
        <v>23</v>
      </c>
      <c s="35">
        <v>0</v>
      </c>
      <c s="36">
        <f>ROUND(ROUND(H11,2)*ROUND(G11,3),2)</f>
      </c>
      <c r="O11">
        <f>(I11*21)/100</f>
      </c>
      <c t="s">
        <v>28</v>
      </c>
    </row>
    <row r="12" spans="1:5" ht="12.75">
      <c r="A12" s="37" t="s">
        <v>56</v>
      </c>
      <c r="E12" s="38" t="s">
        <v>6105</v>
      </c>
    </row>
    <row r="13" spans="1:5" ht="12.75">
      <c r="A13" s="39" t="s">
        <v>57</v>
      </c>
      <c r="E13" s="40" t="s">
        <v>53</v>
      </c>
    </row>
    <row r="14" spans="1:5" ht="12.75">
      <c r="A14" t="s">
        <v>58</v>
      </c>
      <c r="E14" s="38" t="s">
        <v>53</v>
      </c>
    </row>
    <row r="15" spans="1:16" ht="12.75">
      <c r="A15" s="26" t="s">
        <v>51</v>
      </c>
      <c s="31" t="s">
        <v>166</v>
      </c>
      <c s="31" t="s">
        <v>6106</v>
      </c>
      <c s="26" t="s">
        <v>53</v>
      </c>
      <c s="32" t="s">
        <v>6107</v>
      </c>
      <c s="33" t="s">
        <v>966</v>
      </c>
      <c s="34">
        <v>2</v>
      </c>
      <c s="35">
        <v>0</v>
      </c>
      <c s="36">
        <f>ROUND(ROUND(H15,2)*ROUND(G15,3),2)</f>
      </c>
      <c r="O15">
        <f>(I15*21)/100</f>
      </c>
      <c t="s">
        <v>28</v>
      </c>
    </row>
    <row r="16" spans="1:5" ht="12.75">
      <c r="A16" s="37" t="s">
        <v>56</v>
      </c>
      <c r="E16" s="38" t="s">
        <v>6107</v>
      </c>
    </row>
    <row r="17" spans="1:5" ht="12.75">
      <c r="A17" s="39" t="s">
        <v>57</v>
      </c>
      <c r="E17" s="40" t="s">
        <v>53</v>
      </c>
    </row>
    <row r="18" spans="1:5" ht="12.75">
      <c r="A18" t="s">
        <v>58</v>
      </c>
      <c r="E18" s="38" t="s">
        <v>53</v>
      </c>
    </row>
    <row r="19" spans="1:16" ht="12.75">
      <c r="A19" s="26" t="s">
        <v>51</v>
      </c>
      <c s="31" t="s">
        <v>170</v>
      </c>
      <c s="31" t="s">
        <v>8425</v>
      </c>
      <c s="26" t="s">
        <v>53</v>
      </c>
      <c s="32" t="s">
        <v>9078</v>
      </c>
      <c s="33" t="s">
        <v>966</v>
      </c>
      <c s="34">
        <v>1</v>
      </c>
      <c s="35">
        <v>0</v>
      </c>
      <c s="36">
        <f>ROUND(ROUND(H19,2)*ROUND(G19,3),2)</f>
      </c>
      <c r="O19">
        <f>(I19*21)/100</f>
      </c>
      <c t="s">
        <v>28</v>
      </c>
    </row>
    <row r="20" spans="1:5" ht="12.75">
      <c r="A20" s="37" t="s">
        <v>56</v>
      </c>
      <c r="E20" s="38" t="s">
        <v>9078</v>
      </c>
    </row>
    <row r="21" spans="1:5" ht="12.75">
      <c r="A21" s="39" t="s">
        <v>57</v>
      </c>
      <c r="E21" s="40" t="s">
        <v>53</v>
      </c>
    </row>
    <row r="22" spans="1:5" ht="12.75">
      <c r="A22" t="s">
        <v>58</v>
      </c>
      <c r="E22" s="38" t="s">
        <v>53</v>
      </c>
    </row>
    <row r="23" spans="1:16" ht="12.75">
      <c r="A23" s="26" t="s">
        <v>51</v>
      </c>
      <c s="31" t="s">
        <v>190</v>
      </c>
      <c s="31" t="s">
        <v>1144</v>
      </c>
      <c s="26" t="s">
        <v>53</v>
      </c>
      <c s="32" t="s">
        <v>6108</v>
      </c>
      <c s="33" t="s">
        <v>966</v>
      </c>
      <c s="34">
        <v>23</v>
      </c>
      <c s="35">
        <v>0</v>
      </c>
      <c s="36">
        <f>ROUND(ROUND(H23,2)*ROUND(G23,3),2)</f>
      </c>
      <c r="O23">
        <f>(I23*21)/100</f>
      </c>
      <c t="s">
        <v>28</v>
      </c>
    </row>
    <row r="24" spans="1:5" ht="12.75">
      <c r="A24" s="37" t="s">
        <v>56</v>
      </c>
      <c r="E24" s="38" t="s">
        <v>6108</v>
      </c>
    </row>
    <row r="25" spans="1:5" ht="12.75">
      <c r="A25" s="39" t="s">
        <v>57</v>
      </c>
      <c r="E25" s="40" t="s">
        <v>53</v>
      </c>
    </row>
    <row r="26" spans="1:5" ht="12.75">
      <c r="A26" t="s">
        <v>58</v>
      </c>
      <c r="E26" s="38" t="s">
        <v>53</v>
      </c>
    </row>
    <row r="27" spans="1:16" ht="12.75">
      <c r="A27" s="26" t="s">
        <v>51</v>
      </c>
      <c s="31" t="s">
        <v>222</v>
      </c>
      <c s="31" t="s">
        <v>6067</v>
      </c>
      <c s="26" t="s">
        <v>53</v>
      </c>
      <c s="32" t="s">
        <v>9081</v>
      </c>
      <c s="33" t="s">
        <v>966</v>
      </c>
      <c s="34">
        <v>1</v>
      </c>
      <c s="35">
        <v>0</v>
      </c>
      <c s="36">
        <f>ROUND(ROUND(H27,2)*ROUND(G27,3),2)</f>
      </c>
      <c r="O27">
        <f>(I27*21)/100</f>
      </c>
      <c t="s">
        <v>28</v>
      </c>
    </row>
    <row r="28" spans="1:5" ht="12.75">
      <c r="A28" s="37" t="s">
        <v>56</v>
      </c>
      <c r="E28" s="38" t="s">
        <v>9081</v>
      </c>
    </row>
    <row r="29" spans="1:5" ht="12.75">
      <c r="A29" s="39" t="s">
        <v>57</v>
      </c>
      <c r="E29" s="40" t="s">
        <v>53</v>
      </c>
    </row>
    <row r="30" spans="1:5" ht="12.75">
      <c r="A30" t="s">
        <v>58</v>
      </c>
      <c r="E30" s="38" t="s">
        <v>53</v>
      </c>
    </row>
    <row r="31" spans="1:16" ht="12.75">
      <c r="A31" s="26" t="s">
        <v>51</v>
      </c>
      <c s="31" t="s">
        <v>246</v>
      </c>
      <c s="31" t="s">
        <v>5794</v>
      </c>
      <c s="26" t="s">
        <v>53</v>
      </c>
      <c s="32" t="s">
        <v>6109</v>
      </c>
      <c s="33" t="s">
        <v>966</v>
      </c>
      <c s="34">
        <v>2</v>
      </c>
      <c s="35">
        <v>0</v>
      </c>
      <c s="36">
        <f>ROUND(ROUND(H31,2)*ROUND(G31,3),2)</f>
      </c>
      <c r="O31">
        <f>(I31*21)/100</f>
      </c>
      <c t="s">
        <v>28</v>
      </c>
    </row>
    <row r="32" spans="1:5" ht="12.75">
      <c r="A32" s="37" t="s">
        <v>56</v>
      </c>
      <c r="E32" s="38" t="s">
        <v>6109</v>
      </c>
    </row>
    <row r="33" spans="1:5" ht="12.75">
      <c r="A33" s="39" t="s">
        <v>57</v>
      </c>
      <c r="E33" s="40" t="s">
        <v>53</v>
      </c>
    </row>
    <row r="34" spans="1:5" ht="12.75">
      <c r="A34" t="s">
        <v>58</v>
      </c>
      <c r="E34" s="38" t="s">
        <v>53</v>
      </c>
    </row>
    <row r="35" spans="1:18" ht="12.75" customHeight="1">
      <c r="A35" s="6" t="s">
        <v>48</v>
      </c>
      <c s="6"/>
      <c s="44" t="s">
        <v>6086</v>
      </c>
      <c s="6"/>
      <c s="29" t="s">
        <v>6110</v>
      </c>
      <c s="6"/>
      <c s="6"/>
      <c s="6"/>
      <c s="46">
        <f>0+Q35</f>
      </c>
      <c r="O35">
        <f>0+R35</f>
      </c>
      <c r="Q35">
        <f>0+I36+I40+I44+I48+I52+I56+I60+I64+I68+I72+I76</f>
      </c>
      <c>
        <f>0+O36+O40+O44+O48+O52+O56+O60+O64+O68+O72+O76</f>
      </c>
    </row>
    <row r="36" spans="1:16" ht="25.5">
      <c r="A36" s="26" t="s">
        <v>51</v>
      </c>
      <c s="31" t="s">
        <v>306</v>
      </c>
      <c s="31" t="s">
        <v>6111</v>
      </c>
      <c s="26" t="s">
        <v>53</v>
      </c>
      <c s="32" t="s">
        <v>9293</v>
      </c>
      <c s="33" t="s">
        <v>65</v>
      </c>
      <c s="34">
        <v>6</v>
      </c>
      <c s="35">
        <v>0</v>
      </c>
      <c s="36">
        <f>ROUND(ROUND(H36,2)*ROUND(G36,3),2)</f>
      </c>
      <c r="O36">
        <f>(I36*21)/100</f>
      </c>
      <c t="s">
        <v>28</v>
      </c>
    </row>
    <row r="37" spans="1:5" ht="25.5">
      <c r="A37" s="37" t="s">
        <v>56</v>
      </c>
      <c r="E37" s="38" t="s">
        <v>9293</v>
      </c>
    </row>
    <row r="38" spans="1:5" ht="12.75">
      <c r="A38" s="39" t="s">
        <v>57</v>
      </c>
      <c r="E38" s="40" t="s">
        <v>53</v>
      </c>
    </row>
    <row r="39" spans="1:5" ht="12.75">
      <c r="A39" t="s">
        <v>58</v>
      </c>
      <c r="E39" s="38" t="s">
        <v>53</v>
      </c>
    </row>
    <row r="40" spans="1:16" ht="25.5">
      <c r="A40" s="26" t="s">
        <v>51</v>
      </c>
      <c s="31" t="s">
        <v>158</v>
      </c>
      <c s="31" t="s">
        <v>9334</v>
      </c>
      <c s="26" t="s">
        <v>53</v>
      </c>
      <c s="32" t="s">
        <v>9335</v>
      </c>
      <c s="33" t="s">
        <v>65</v>
      </c>
      <c s="34">
        <v>2</v>
      </c>
      <c s="35">
        <v>0</v>
      </c>
      <c s="36">
        <f>ROUND(ROUND(H40,2)*ROUND(G40,3),2)</f>
      </c>
      <c r="O40">
        <f>(I40*21)/100</f>
      </c>
      <c t="s">
        <v>28</v>
      </c>
    </row>
    <row r="41" spans="1:5" ht="25.5">
      <c r="A41" s="37" t="s">
        <v>56</v>
      </c>
      <c r="E41" s="38" t="s">
        <v>9335</v>
      </c>
    </row>
    <row r="42" spans="1:5" ht="12.75">
      <c r="A42" s="39" t="s">
        <v>57</v>
      </c>
      <c r="E42" s="40" t="s">
        <v>53</v>
      </c>
    </row>
    <row r="43" spans="1:5" ht="12.75">
      <c r="A43" t="s">
        <v>58</v>
      </c>
      <c r="E43" s="38" t="s">
        <v>53</v>
      </c>
    </row>
    <row r="44" spans="1:16" ht="25.5">
      <c r="A44" s="26" t="s">
        <v>51</v>
      </c>
      <c s="31" t="s">
        <v>160</v>
      </c>
      <c s="31" t="s">
        <v>9294</v>
      </c>
      <c s="26" t="s">
        <v>53</v>
      </c>
      <c s="32" t="s">
        <v>9295</v>
      </c>
      <c s="33" t="s">
        <v>65</v>
      </c>
      <c s="34">
        <v>7</v>
      </c>
      <c s="35">
        <v>0</v>
      </c>
      <c s="36">
        <f>ROUND(ROUND(H44,2)*ROUND(G44,3),2)</f>
      </c>
      <c r="O44">
        <f>(I44*21)/100</f>
      </c>
      <c t="s">
        <v>28</v>
      </c>
    </row>
    <row r="45" spans="1:5" ht="25.5">
      <c r="A45" s="37" t="s">
        <v>56</v>
      </c>
      <c r="E45" s="38" t="s">
        <v>9295</v>
      </c>
    </row>
    <row r="46" spans="1:5" ht="12.75">
      <c r="A46" s="39" t="s">
        <v>57</v>
      </c>
      <c r="E46" s="40" t="s">
        <v>53</v>
      </c>
    </row>
    <row r="47" spans="1:5" ht="12.75">
      <c r="A47" t="s">
        <v>58</v>
      </c>
      <c r="E47" s="38" t="s">
        <v>53</v>
      </c>
    </row>
    <row r="48" spans="1:16" ht="12.75">
      <c r="A48" s="26" t="s">
        <v>51</v>
      </c>
      <c s="31" t="s">
        <v>194</v>
      </c>
      <c s="31" t="s">
        <v>6089</v>
      </c>
      <c s="26" t="s">
        <v>53</v>
      </c>
      <c s="32" t="s">
        <v>9087</v>
      </c>
      <c s="33" t="s">
        <v>966</v>
      </c>
      <c s="34">
        <v>2</v>
      </c>
      <c s="35">
        <v>0</v>
      </c>
      <c s="36">
        <f>ROUND(ROUND(H48,2)*ROUND(G48,3),2)</f>
      </c>
      <c r="O48">
        <f>(I48*21)/100</f>
      </c>
      <c t="s">
        <v>28</v>
      </c>
    </row>
    <row r="49" spans="1:5" ht="12.75">
      <c r="A49" s="37" t="s">
        <v>56</v>
      </c>
      <c r="E49" s="38" t="s">
        <v>9087</v>
      </c>
    </row>
    <row r="50" spans="1:5" ht="12.75">
      <c r="A50" s="39" t="s">
        <v>57</v>
      </c>
      <c r="E50" s="40" t="s">
        <v>53</v>
      </c>
    </row>
    <row r="51" spans="1:5" ht="12.75">
      <c r="A51" t="s">
        <v>58</v>
      </c>
      <c r="E51" s="38" t="s">
        <v>53</v>
      </c>
    </row>
    <row r="52" spans="1:16" ht="12.75">
      <c r="A52" s="26" t="s">
        <v>51</v>
      </c>
      <c s="31" t="s">
        <v>198</v>
      </c>
      <c s="31" t="s">
        <v>6091</v>
      </c>
      <c s="26" t="s">
        <v>53</v>
      </c>
      <c s="32" t="s">
        <v>9088</v>
      </c>
      <c s="33" t="s">
        <v>966</v>
      </c>
      <c s="34">
        <v>2</v>
      </c>
      <c s="35">
        <v>0</v>
      </c>
      <c s="36">
        <f>ROUND(ROUND(H52,2)*ROUND(G52,3),2)</f>
      </c>
      <c r="O52">
        <f>(I52*21)/100</f>
      </c>
      <c t="s">
        <v>28</v>
      </c>
    </row>
    <row r="53" spans="1:5" ht="12.75">
      <c r="A53" s="37" t="s">
        <v>56</v>
      </c>
      <c r="E53" s="38" t="s">
        <v>9088</v>
      </c>
    </row>
    <row r="54" spans="1:5" ht="12.75">
      <c r="A54" s="39" t="s">
        <v>57</v>
      </c>
      <c r="E54" s="40" t="s">
        <v>53</v>
      </c>
    </row>
    <row r="55" spans="1:5" ht="12.75">
      <c r="A55" t="s">
        <v>58</v>
      </c>
      <c r="E55" s="38" t="s">
        <v>53</v>
      </c>
    </row>
    <row r="56" spans="1:16" ht="12.75">
      <c r="A56" s="26" t="s">
        <v>51</v>
      </c>
      <c s="31" t="s">
        <v>326</v>
      </c>
      <c s="31" t="s">
        <v>6070</v>
      </c>
      <c s="26" t="s">
        <v>53</v>
      </c>
      <c s="32" t="s">
        <v>6115</v>
      </c>
      <c s="33" t="s">
        <v>966</v>
      </c>
      <c s="34">
        <v>6</v>
      </c>
      <c s="35">
        <v>0</v>
      </c>
      <c s="36">
        <f>ROUND(ROUND(H56,2)*ROUND(G56,3),2)</f>
      </c>
      <c r="O56">
        <f>(I56*21)/100</f>
      </c>
      <c t="s">
        <v>28</v>
      </c>
    </row>
    <row r="57" spans="1:5" ht="12.75">
      <c r="A57" s="37" t="s">
        <v>56</v>
      </c>
      <c r="E57" s="38" t="s">
        <v>6115</v>
      </c>
    </row>
    <row r="58" spans="1:5" ht="12.75">
      <c r="A58" s="39" t="s">
        <v>57</v>
      </c>
      <c r="E58" s="40" t="s">
        <v>53</v>
      </c>
    </row>
    <row r="59" spans="1:5" ht="12.75">
      <c r="A59" t="s">
        <v>58</v>
      </c>
      <c r="E59" s="38" t="s">
        <v>53</v>
      </c>
    </row>
    <row r="60" spans="1:16" ht="12.75">
      <c r="A60" s="26" t="s">
        <v>51</v>
      </c>
      <c s="31" t="s">
        <v>250</v>
      </c>
      <c s="31" t="s">
        <v>6072</v>
      </c>
      <c s="26" t="s">
        <v>53</v>
      </c>
      <c s="32" t="s">
        <v>9336</v>
      </c>
      <c s="33" t="s">
        <v>966</v>
      </c>
      <c s="34">
        <v>2</v>
      </c>
      <c s="35">
        <v>0</v>
      </c>
      <c s="36">
        <f>ROUND(ROUND(H60,2)*ROUND(G60,3),2)</f>
      </c>
      <c r="O60">
        <f>(I60*21)/100</f>
      </c>
      <c t="s">
        <v>28</v>
      </c>
    </row>
    <row r="61" spans="1:5" ht="12.75">
      <c r="A61" s="37" t="s">
        <v>56</v>
      </c>
      <c r="E61" s="38" t="s">
        <v>9336</v>
      </c>
    </row>
    <row r="62" spans="1:5" ht="12.75">
      <c r="A62" s="39" t="s">
        <v>57</v>
      </c>
      <c r="E62" s="40" t="s">
        <v>53</v>
      </c>
    </row>
    <row r="63" spans="1:5" ht="12.75">
      <c r="A63" t="s">
        <v>58</v>
      </c>
      <c r="E63" s="38" t="s">
        <v>53</v>
      </c>
    </row>
    <row r="64" spans="1:16" ht="12.75">
      <c r="A64" s="26" t="s">
        <v>51</v>
      </c>
      <c s="31" t="s">
        <v>254</v>
      </c>
      <c s="31" t="s">
        <v>6074</v>
      </c>
      <c s="26" t="s">
        <v>53</v>
      </c>
      <c s="32" t="s">
        <v>6116</v>
      </c>
      <c s="33" t="s">
        <v>966</v>
      </c>
      <c s="34">
        <v>7</v>
      </c>
      <c s="35">
        <v>0</v>
      </c>
      <c s="36">
        <f>ROUND(ROUND(H64,2)*ROUND(G64,3),2)</f>
      </c>
      <c r="O64">
        <f>(I64*21)/100</f>
      </c>
      <c t="s">
        <v>28</v>
      </c>
    </row>
    <row r="65" spans="1:5" ht="12.75">
      <c r="A65" s="37" t="s">
        <v>56</v>
      </c>
      <c r="E65" s="38" t="s">
        <v>6116</v>
      </c>
    </row>
    <row r="66" spans="1:5" ht="12.75">
      <c r="A66" s="39" t="s">
        <v>57</v>
      </c>
      <c r="E66" s="40" t="s">
        <v>53</v>
      </c>
    </row>
    <row r="67" spans="1:5" ht="12.75">
      <c r="A67" t="s">
        <v>58</v>
      </c>
      <c r="E67" s="38" t="s">
        <v>53</v>
      </c>
    </row>
    <row r="68" spans="1:16" ht="12.75">
      <c r="A68" s="26" t="s">
        <v>51</v>
      </c>
      <c s="31" t="s">
        <v>258</v>
      </c>
      <c s="31" t="s">
        <v>6136</v>
      </c>
      <c s="26" t="s">
        <v>53</v>
      </c>
      <c s="32" t="s">
        <v>9296</v>
      </c>
      <c s="33" t="s">
        <v>966</v>
      </c>
      <c s="34">
        <v>1</v>
      </c>
      <c s="35">
        <v>0</v>
      </c>
      <c s="36">
        <f>ROUND(ROUND(H68,2)*ROUND(G68,3),2)</f>
      </c>
      <c r="O68">
        <f>(I68*21)/100</f>
      </c>
      <c t="s">
        <v>28</v>
      </c>
    </row>
    <row r="69" spans="1:5" ht="12.75">
      <c r="A69" s="37" t="s">
        <v>56</v>
      </c>
      <c r="E69" s="38" t="s">
        <v>9296</v>
      </c>
    </row>
    <row r="70" spans="1:5" ht="12.75">
      <c r="A70" s="39" t="s">
        <v>57</v>
      </c>
      <c r="E70" s="40" t="s">
        <v>53</v>
      </c>
    </row>
    <row r="71" spans="1:5" ht="12.75">
      <c r="A71" t="s">
        <v>58</v>
      </c>
      <c r="E71" s="38" t="s">
        <v>53</v>
      </c>
    </row>
    <row r="72" spans="1:16" ht="12.75">
      <c r="A72" s="26" t="s">
        <v>51</v>
      </c>
      <c s="31" t="s">
        <v>262</v>
      </c>
      <c s="31" t="s">
        <v>6080</v>
      </c>
      <c s="26" t="s">
        <v>53</v>
      </c>
      <c s="32" t="s">
        <v>9086</v>
      </c>
      <c s="33" t="s">
        <v>966</v>
      </c>
      <c s="34">
        <v>3</v>
      </c>
      <c s="35">
        <v>0</v>
      </c>
      <c s="36">
        <f>ROUND(ROUND(H72,2)*ROUND(G72,3),2)</f>
      </c>
      <c r="O72">
        <f>(I72*21)/100</f>
      </c>
      <c t="s">
        <v>28</v>
      </c>
    </row>
    <row r="73" spans="1:5" ht="12.75">
      <c r="A73" s="37" t="s">
        <v>56</v>
      </c>
      <c r="E73" s="38" t="s">
        <v>9086</v>
      </c>
    </row>
    <row r="74" spans="1:5" ht="12.75">
      <c r="A74" s="39" t="s">
        <v>57</v>
      </c>
      <c r="E74" s="40" t="s">
        <v>53</v>
      </c>
    </row>
    <row r="75" spans="1:5" ht="12.75">
      <c r="A75" t="s">
        <v>58</v>
      </c>
      <c r="E75" s="38" t="s">
        <v>53</v>
      </c>
    </row>
    <row r="76" spans="1:16" ht="12.75">
      <c r="A76" s="26" t="s">
        <v>51</v>
      </c>
      <c s="31" t="s">
        <v>330</v>
      </c>
      <c s="31" t="s">
        <v>6084</v>
      </c>
      <c s="26" t="s">
        <v>53</v>
      </c>
      <c s="32" t="s">
        <v>6118</v>
      </c>
      <c s="33" t="s">
        <v>966</v>
      </c>
      <c s="34">
        <v>4</v>
      </c>
      <c s="35">
        <v>0</v>
      </c>
      <c s="36">
        <f>ROUND(ROUND(H76,2)*ROUND(G76,3),2)</f>
      </c>
      <c r="O76">
        <f>(I76*21)/100</f>
      </c>
      <c t="s">
        <v>28</v>
      </c>
    </row>
    <row r="77" spans="1:5" ht="12.75">
      <c r="A77" s="37" t="s">
        <v>56</v>
      </c>
      <c r="E77" s="38" t="s">
        <v>6118</v>
      </c>
    </row>
    <row r="78" spans="1:5" ht="12.75">
      <c r="A78" s="39" t="s">
        <v>57</v>
      </c>
      <c r="E78" s="40" t="s">
        <v>53</v>
      </c>
    </row>
    <row r="79" spans="1:5" ht="12.75">
      <c r="A79" t="s">
        <v>58</v>
      </c>
      <c r="E79" s="38" t="s">
        <v>53</v>
      </c>
    </row>
    <row r="80" spans="1:18" ht="12.75" customHeight="1">
      <c r="A80" s="6" t="s">
        <v>48</v>
      </c>
      <c s="6"/>
      <c s="44" t="s">
        <v>6119</v>
      </c>
      <c s="6"/>
      <c s="29" t="s">
        <v>6120</v>
      </c>
      <c s="6"/>
      <c s="6"/>
      <c s="6"/>
      <c s="46">
        <f>0+Q80</f>
      </c>
      <c r="O80">
        <f>0+R80</f>
      </c>
      <c r="Q80">
        <f>0+I81+I85+I89+I93+I97+I101+I105+I109+I113+I117+I121+I125+I129+I133</f>
      </c>
      <c>
        <f>0+O81+O85+O89+O93+O97+O101+O105+O109+O113+O117+O121+O125+O129+O133</f>
      </c>
    </row>
    <row r="81" spans="1:16" ht="25.5">
      <c r="A81" s="26" t="s">
        <v>51</v>
      </c>
      <c s="31" t="s">
        <v>27</v>
      </c>
      <c s="31" t="s">
        <v>6121</v>
      </c>
      <c s="26" t="s">
        <v>53</v>
      </c>
      <c s="32" t="s">
        <v>6122</v>
      </c>
      <c s="33" t="s">
        <v>55</v>
      </c>
      <c s="34">
        <v>70</v>
      </c>
      <c s="35">
        <v>0</v>
      </c>
      <c s="36">
        <f>ROUND(ROUND(H81,2)*ROUND(G81,3),2)</f>
      </c>
      <c r="O81">
        <f>(I81*21)/100</f>
      </c>
      <c t="s">
        <v>28</v>
      </c>
    </row>
    <row r="82" spans="1:5" ht="25.5">
      <c r="A82" s="37" t="s">
        <v>56</v>
      </c>
      <c r="E82" s="38" t="s">
        <v>6122</v>
      </c>
    </row>
    <row r="83" spans="1:5" ht="12.75">
      <c r="A83" s="39" t="s">
        <v>57</v>
      </c>
      <c r="E83" s="40" t="s">
        <v>53</v>
      </c>
    </row>
    <row r="84" spans="1:5" ht="12.75">
      <c r="A84" t="s">
        <v>58</v>
      </c>
      <c r="E84" s="38" t="s">
        <v>53</v>
      </c>
    </row>
    <row r="85" spans="1:16" ht="25.5">
      <c r="A85" s="26" t="s">
        <v>51</v>
      </c>
      <c s="31" t="s">
        <v>76</v>
      </c>
      <c s="31" t="s">
        <v>6123</v>
      </c>
      <c s="26" t="s">
        <v>53</v>
      </c>
      <c s="32" t="s">
        <v>6124</v>
      </c>
      <c s="33" t="s">
        <v>55</v>
      </c>
      <c s="34">
        <v>10</v>
      </c>
      <c s="35">
        <v>0</v>
      </c>
      <c s="36">
        <f>ROUND(ROUND(H85,2)*ROUND(G85,3),2)</f>
      </c>
      <c r="O85">
        <f>(I85*21)/100</f>
      </c>
      <c t="s">
        <v>28</v>
      </c>
    </row>
    <row r="86" spans="1:5" ht="25.5">
      <c r="A86" s="37" t="s">
        <v>56</v>
      </c>
      <c r="E86" s="38" t="s">
        <v>6124</v>
      </c>
    </row>
    <row r="87" spans="1:5" ht="12.75">
      <c r="A87" s="39" t="s">
        <v>57</v>
      </c>
      <c r="E87" s="40" t="s">
        <v>53</v>
      </c>
    </row>
    <row r="88" spans="1:5" ht="12.75">
      <c r="A88" t="s">
        <v>58</v>
      </c>
      <c r="E88" s="38" t="s">
        <v>53</v>
      </c>
    </row>
    <row r="89" spans="1:16" ht="25.5">
      <c r="A89" s="26" t="s">
        <v>51</v>
      </c>
      <c s="31" t="s">
        <v>81</v>
      </c>
      <c s="31" t="s">
        <v>6127</v>
      </c>
      <c s="26" t="s">
        <v>53</v>
      </c>
      <c s="32" t="s">
        <v>9298</v>
      </c>
      <c s="33" t="s">
        <v>65</v>
      </c>
      <c s="34">
        <v>20</v>
      </c>
      <c s="35">
        <v>0</v>
      </c>
      <c s="36">
        <f>ROUND(ROUND(H89,2)*ROUND(G89,3),2)</f>
      </c>
      <c r="O89">
        <f>(I89*21)/100</f>
      </c>
      <c t="s">
        <v>28</v>
      </c>
    </row>
    <row r="90" spans="1:5" ht="38.25">
      <c r="A90" s="37" t="s">
        <v>56</v>
      </c>
      <c r="E90" s="38" t="s">
        <v>9299</v>
      </c>
    </row>
    <row r="91" spans="1:5" ht="12.75">
      <c r="A91" s="39" t="s">
        <v>57</v>
      </c>
      <c r="E91" s="40" t="s">
        <v>53</v>
      </c>
    </row>
    <row r="92" spans="1:5" ht="12.75">
      <c r="A92" t="s">
        <v>58</v>
      </c>
      <c r="E92" s="38" t="s">
        <v>53</v>
      </c>
    </row>
    <row r="93" spans="1:16" ht="25.5">
      <c r="A93" s="26" t="s">
        <v>51</v>
      </c>
      <c s="31" t="s">
        <v>174</v>
      </c>
      <c s="31" t="s">
        <v>6129</v>
      </c>
      <c s="26" t="s">
        <v>53</v>
      </c>
      <c s="32" t="s">
        <v>6130</v>
      </c>
      <c s="33" t="s">
        <v>55</v>
      </c>
      <c s="34">
        <v>14</v>
      </c>
      <c s="35">
        <v>0</v>
      </c>
      <c s="36">
        <f>ROUND(ROUND(H93,2)*ROUND(G93,3),2)</f>
      </c>
      <c r="O93">
        <f>(I93*21)/100</f>
      </c>
      <c t="s">
        <v>28</v>
      </c>
    </row>
    <row r="94" spans="1:5" ht="25.5">
      <c r="A94" s="37" t="s">
        <v>56</v>
      </c>
      <c r="E94" s="38" t="s">
        <v>6130</v>
      </c>
    </row>
    <row r="95" spans="1:5" ht="12.75">
      <c r="A95" s="39" t="s">
        <v>57</v>
      </c>
      <c r="E95" s="40" t="s">
        <v>53</v>
      </c>
    </row>
    <row r="96" spans="1:5" ht="12.75">
      <c r="A96" t="s">
        <v>58</v>
      </c>
      <c r="E96" s="38" t="s">
        <v>53</v>
      </c>
    </row>
    <row r="97" spans="1:16" ht="12.75">
      <c r="A97" s="26" t="s">
        <v>51</v>
      </c>
      <c s="31" t="s">
        <v>178</v>
      </c>
      <c s="31" t="s">
        <v>6129</v>
      </c>
      <c s="26" t="s">
        <v>34</v>
      </c>
      <c s="32" t="s">
        <v>9093</v>
      </c>
      <c s="33" t="s">
        <v>55</v>
      </c>
      <c s="34">
        <v>25</v>
      </c>
      <c s="35">
        <v>0</v>
      </c>
      <c s="36">
        <f>ROUND(ROUND(H97,2)*ROUND(G97,3),2)</f>
      </c>
      <c r="O97">
        <f>(I97*21)/100</f>
      </c>
      <c t="s">
        <v>28</v>
      </c>
    </row>
    <row r="98" spans="1:5" ht="12.75">
      <c r="A98" s="37" t="s">
        <v>56</v>
      </c>
      <c r="E98" s="38" t="s">
        <v>9093</v>
      </c>
    </row>
    <row r="99" spans="1:5" ht="12.75">
      <c r="A99" s="39" t="s">
        <v>57</v>
      </c>
      <c r="E99" s="40" t="s">
        <v>53</v>
      </c>
    </row>
    <row r="100" spans="1:5" ht="12.75">
      <c r="A100" t="s">
        <v>58</v>
      </c>
      <c r="E100" s="38" t="s">
        <v>53</v>
      </c>
    </row>
    <row r="101" spans="1:16" ht="25.5">
      <c r="A101" s="26" t="s">
        <v>51</v>
      </c>
      <c s="31" t="s">
        <v>182</v>
      </c>
      <c s="31" t="s">
        <v>6131</v>
      </c>
      <c s="26" t="s">
        <v>53</v>
      </c>
      <c s="32" t="s">
        <v>6132</v>
      </c>
      <c s="33" t="s">
        <v>55</v>
      </c>
      <c s="34">
        <v>10</v>
      </c>
      <c s="35">
        <v>0</v>
      </c>
      <c s="36">
        <f>ROUND(ROUND(H101,2)*ROUND(G101,3),2)</f>
      </c>
      <c r="O101">
        <f>(I101*21)/100</f>
      </c>
      <c t="s">
        <v>28</v>
      </c>
    </row>
    <row r="102" spans="1:5" ht="25.5">
      <c r="A102" s="37" t="s">
        <v>56</v>
      </c>
      <c r="E102" s="38" t="s">
        <v>6132</v>
      </c>
    </row>
    <row r="103" spans="1:5" ht="12.75">
      <c r="A103" s="39" t="s">
        <v>57</v>
      </c>
      <c r="E103" s="40" t="s">
        <v>53</v>
      </c>
    </row>
    <row r="104" spans="1:5" ht="12.75">
      <c r="A104" t="s">
        <v>58</v>
      </c>
      <c r="E104" s="38" t="s">
        <v>53</v>
      </c>
    </row>
    <row r="105" spans="1:16" ht="25.5">
      <c r="A105" s="26" t="s">
        <v>51</v>
      </c>
      <c s="31" t="s">
        <v>186</v>
      </c>
      <c s="31" t="s">
        <v>9095</v>
      </c>
      <c s="26" t="s">
        <v>53</v>
      </c>
      <c s="32" t="s">
        <v>9096</v>
      </c>
      <c s="33" t="s">
        <v>55</v>
      </c>
      <c s="34">
        <v>14</v>
      </c>
      <c s="35">
        <v>0</v>
      </c>
      <c s="36">
        <f>ROUND(ROUND(H105,2)*ROUND(G105,3),2)</f>
      </c>
      <c r="O105">
        <f>(I105*21)/100</f>
      </c>
      <c t="s">
        <v>28</v>
      </c>
    </row>
    <row r="106" spans="1:5" ht="25.5">
      <c r="A106" s="37" t="s">
        <v>56</v>
      </c>
      <c r="E106" s="38" t="s">
        <v>9096</v>
      </c>
    </row>
    <row r="107" spans="1:5" ht="12.75">
      <c r="A107" s="39" t="s">
        <v>57</v>
      </c>
      <c r="E107" s="40" t="s">
        <v>53</v>
      </c>
    </row>
    <row r="108" spans="1:5" ht="12.75">
      <c r="A108" t="s">
        <v>58</v>
      </c>
      <c r="E108" s="38" t="s">
        <v>53</v>
      </c>
    </row>
    <row r="109" spans="1:16" ht="12.75">
      <c r="A109" s="26" t="s">
        <v>51</v>
      </c>
      <c s="31" t="s">
        <v>202</v>
      </c>
      <c s="31" t="s">
        <v>6093</v>
      </c>
      <c s="26" t="s">
        <v>53</v>
      </c>
      <c s="32" t="s">
        <v>6137</v>
      </c>
      <c s="33" t="s">
        <v>55</v>
      </c>
      <c s="34">
        <v>70</v>
      </c>
      <c s="35">
        <v>0</v>
      </c>
      <c s="36">
        <f>ROUND(ROUND(H109,2)*ROUND(G109,3),2)</f>
      </c>
      <c r="O109">
        <f>(I109*21)/100</f>
      </c>
      <c t="s">
        <v>28</v>
      </c>
    </row>
    <row r="110" spans="1:5" ht="12.75">
      <c r="A110" s="37" t="s">
        <v>56</v>
      </c>
      <c r="E110" s="38" t="s">
        <v>6137</v>
      </c>
    </row>
    <row r="111" spans="1:5" ht="12.75">
      <c r="A111" s="39" t="s">
        <v>57</v>
      </c>
      <c r="E111" s="40" t="s">
        <v>53</v>
      </c>
    </row>
    <row r="112" spans="1:5" ht="12.75">
      <c r="A112" t="s">
        <v>58</v>
      </c>
      <c r="E112" s="38" t="s">
        <v>53</v>
      </c>
    </row>
    <row r="113" spans="1:16" ht="12.75">
      <c r="A113" s="26" t="s">
        <v>51</v>
      </c>
      <c s="31" t="s">
        <v>206</v>
      </c>
      <c s="31" t="s">
        <v>6095</v>
      </c>
      <c s="26" t="s">
        <v>53</v>
      </c>
      <c s="32" t="s">
        <v>6138</v>
      </c>
      <c s="33" t="s">
        <v>55</v>
      </c>
      <c s="34">
        <v>10</v>
      </c>
      <c s="35">
        <v>0</v>
      </c>
      <c s="36">
        <f>ROUND(ROUND(H113,2)*ROUND(G113,3),2)</f>
      </c>
      <c r="O113">
        <f>(I113*21)/100</f>
      </c>
      <c t="s">
        <v>28</v>
      </c>
    </row>
    <row r="114" spans="1:5" ht="12.75">
      <c r="A114" s="37" t="s">
        <v>56</v>
      </c>
      <c r="E114" s="38" t="s">
        <v>6138</v>
      </c>
    </row>
    <row r="115" spans="1:5" ht="12.75">
      <c r="A115" s="39" t="s">
        <v>57</v>
      </c>
      <c r="E115" s="40" t="s">
        <v>53</v>
      </c>
    </row>
    <row r="116" spans="1:5" ht="12.75">
      <c r="A116" t="s">
        <v>58</v>
      </c>
      <c r="E116" s="38" t="s">
        <v>53</v>
      </c>
    </row>
    <row r="117" spans="1:16" ht="12.75">
      <c r="A117" s="26" t="s">
        <v>51</v>
      </c>
      <c s="31" t="s">
        <v>310</v>
      </c>
      <c s="31" t="s">
        <v>6097</v>
      </c>
      <c s="26" t="s">
        <v>53</v>
      </c>
      <c s="32" t="s">
        <v>6139</v>
      </c>
      <c s="33" t="s">
        <v>966</v>
      </c>
      <c s="34">
        <v>20</v>
      </c>
      <c s="35">
        <v>0</v>
      </c>
      <c s="36">
        <f>ROUND(ROUND(H117,2)*ROUND(G117,3),2)</f>
      </c>
      <c r="O117">
        <f>(I117*21)/100</f>
      </c>
      <c t="s">
        <v>28</v>
      </c>
    </row>
    <row r="118" spans="1:5" ht="12.75">
      <c r="A118" s="37" t="s">
        <v>56</v>
      </c>
      <c r="E118" s="38" t="s">
        <v>6139</v>
      </c>
    </row>
    <row r="119" spans="1:5" ht="12.75">
      <c r="A119" s="39" t="s">
        <v>57</v>
      </c>
      <c r="E119" s="40" t="s">
        <v>53</v>
      </c>
    </row>
    <row r="120" spans="1:5" ht="12.75">
      <c r="A120" t="s">
        <v>58</v>
      </c>
      <c r="E120" s="38" t="s">
        <v>53</v>
      </c>
    </row>
    <row r="121" spans="1:16" ht="12.75">
      <c r="A121" s="26" t="s">
        <v>51</v>
      </c>
      <c s="31" t="s">
        <v>314</v>
      </c>
      <c s="31" t="s">
        <v>6099</v>
      </c>
      <c s="26" t="s">
        <v>53</v>
      </c>
      <c s="32" t="s">
        <v>9098</v>
      </c>
      <c s="33" t="s">
        <v>55</v>
      </c>
      <c s="34">
        <v>14</v>
      </c>
      <c s="35">
        <v>0</v>
      </c>
      <c s="36">
        <f>ROUND(ROUND(H121,2)*ROUND(G121,3),2)</f>
      </c>
      <c r="O121">
        <f>(I121*21)/100</f>
      </c>
      <c t="s">
        <v>28</v>
      </c>
    </row>
    <row r="122" spans="1:5" ht="12.75">
      <c r="A122" s="37" t="s">
        <v>56</v>
      </c>
      <c r="E122" s="38" t="s">
        <v>9098</v>
      </c>
    </row>
    <row r="123" spans="1:5" ht="12.75">
      <c r="A123" s="39" t="s">
        <v>57</v>
      </c>
      <c r="E123" s="40" t="s">
        <v>53</v>
      </c>
    </row>
    <row r="124" spans="1:5" ht="12.75">
      <c r="A124" t="s">
        <v>58</v>
      </c>
      <c r="E124" s="38" t="s">
        <v>53</v>
      </c>
    </row>
    <row r="125" spans="1:16" ht="12.75">
      <c r="A125" s="26" t="s">
        <v>51</v>
      </c>
      <c s="31" t="s">
        <v>318</v>
      </c>
      <c s="31" t="s">
        <v>6183</v>
      </c>
      <c s="26" t="s">
        <v>53</v>
      </c>
      <c s="32" t="s">
        <v>9100</v>
      </c>
      <c s="33" t="s">
        <v>966</v>
      </c>
      <c s="34">
        <v>13</v>
      </c>
      <c s="35">
        <v>0</v>
      </c>
      <c s="36">
        <f>ROUND(ROUND(H125,2)*ROUND(G125,3),2)</f>
      </c>
      <c r="O125">
        <f>(I125*21)/100</f>
      </c>
      <c t="s">
        <v>28</v>
      </c>
    </row>
    <row r="126" spans="1:5" ht="12.75">
      <c r="A126" s="37" t="s">
        <v>56</v>
      </c>
      <c r="E126" s="38" t="s">
        <v>9100</v>
      </c>
    </row>
    <row r="127" spans="1:5" ht="12.75">
      <c r="A127" s="39" t="s">
        <v>57</v>
      </c>
      <c r="E127" s="40" t="s">
        <v>53</v>
      </c>
    </row>
    <row r="128" spans="1:5" ht="12.75">
      <c r="A128" t="s">
        <v>58</v>
      </c>
      <c r="E128" s="38" t="s">
        <v>53</v>
      </c>
    </row>
    <row r="129" spans="1:16" ht="12.75">
      <c r="A129" s="26" t="s">
        <v>51</v>
      </c>
      <c s="31" t="s">
        <v>210</v>
      </c>
      <c s="31" t="s">
        <v>6184</v>
      </c>
      <c s="26" t="s">
        <v>53</v>
      </c>
      <c s="32" t="s">
        <v>6133</v>
      </c>
      <c s="33" t="s">
        <v>55</v>
      </c>
      <c s="34">
        <v>25</v>
      </c>
      <c s="35">
        <v>0</v>
      </c>
      <c s="36">
        <f>ROUND(ROUND(H129,2)*ROUND(G129,3),2)</f>
      </c>
      <c r="O129">
        <f>(I129*21)/100</f>
      </c>
      <c t="s">
        <v>28</v>
      </c>
    </row>
    <row r="130" spans="1:5" ht="12.75">
      <c r="A130" s="37" t="s">
        <v>56</v>
      </c>
      <c r="E130" s="38" t="s">
        <v>6133</v>
      </c>
    </row>
    <row r="131" spans="1:5" ht="12.75">
      <c r="A131" s="39" t="s">
        <v>57</v>
      </c>
      <c r="E131" s="40" t="s">
        <v>53</v>
      </c>
    </row>
    <row r="132" spans="1:5" ht="12.75">
      <c r="A132" t="s">
        <v>58</v>
      </c>
      <c r="E132" s="38" t="s">
        <v>53</v>
      </c>
    </row>
    <row r="133" spans="1:16" ht="12.75">
      <c r="A133" s="26" t="s">
        <v>51</v>
      </c>
      <c s="31" t="s">
        <v>214</v>
      </c>
      <c s="31" t="s">
        <v>6186</v>
      </c>
      <c s="26" t="s">
        <v>53</v>
      </c>
      <c s="32" t="s">
        <v>6134</v>
      </c>
      <c s="33" t="s">
        <v>55</v>
      </c>
      <c s="34">
        <v>10</v>
      </c>
      <c s="35">
        <v>0</v>
      </c>
      <c s="36">
        <f>ROUND(ROUND(H133,2)*ROUND(G133,3),2)</f>
      </c>
      <c r="O133">
        <f>(I133*21)/100</f>
      </c>
      <c t="s">
        <v>28</v>
      </c>
    </row>
    <row r="134" spans="1:5" ht="12.75">
      <c r="A134" s="37" t="s">
        <v>56</v>
      </c>
      <c r="E134" s="38" t="s">
        <v>6134</v>
      </c>
    </row>
    <row r="135" spans="1:5" ht="12.75">
      <c r="A135" s="39" t="s">
        <v>57</v>
      </c>
      <c r="E135" s="40" t="s">
        <v>53</v>
      </c>
    </row>
    <row r="136" spans="1:5" ht="12.75">
      <c r="A136" t="s">
        <v>58</v>
      </c>
      <c r="E136" s="38" t="s">
        <v>53</v>
      </c>
    </row>
    <row r="137" spans="1:18" ht="12.75" customHeight="1">
      <c r="A137" s="6" t="s">
        <v>48</v>
      </c>
      <c s="6"/>
      <c s="44" t="s">
        <v>6140</v>
      </c>
      <c s="6"/>
      <c s="29" t="s">
        <v>6141</v>
      </c>
      <c s="6"/>
      <c s="6"/>
      <c s="6"/>
      <c s="46">
        <f>0+Q137</f>
      </c>
      <c r="O137">
        <f>0+R137</f>
      </c>
      <c r="Q137">
        <f>0+I138+I142+I146+I150+I154+I158+I162+I166+I170+I174</f>
      </c>
      <c>
        <f>0+O138+O142+O146+O150+O154+O158+O162+O166+O170+O174</f>
      </c>
    </row>
    <row r="138" spans="1:16" ht="12.75">
      <c r="A138" s="26" t="s">
        <v>51</v>
      </c>
      <c s="31" t="s">
        <v>34</v>
      </c>
      <c s="31" t="s">
        <v>6142</v>
      </c>
      <c s="26" t="s">
        <v>53</v>
      </c>
      <c s="32" t="s">
        <v>9101</v>
      </c>
      <c s="33" t="s">
        <v>55</v>
      </c>
      <c s="34">
        <v>80</v>
      </c>
      <c s="35">
        <v>0</v>
      </c>
      <c s="36">
        <f>ROUND(ROUND(H138,2)*ROUND(G138,3),2)</f>
      </c>
      <c r="O138">
        <f>(I138*21)/100</f>
      </c>
      <c t="s">
        <v>28</v>
      </c>
    </row>
    <row r="139" spans="1:5" ht="12.75">
      <c r="A139" s="37" t="s">
        <v>56</v>
      </c>
      <c r="E139" s="38" t="s">
        <v>9101</v>
      </c>
    </row>
    <row r="140" spans="1:5" ht="12.75">
      <c r="A140" s="39" t="s">
        <v>57</v>
      </c>
      <c r="E140" s="40" t="s">
        <v>53</v>
      </c>
    </row>
    <row r="141" spans="1:5" ht="12.75">
      <c r="A141" t="s">
        <v>58</v>
      </c>
      <c r="E141" s="38" t="s">
        <v>53</v>
      </c>
    </row>
    <row r="142" spans="1:16" ht="12.75">
      <c r="A142" s="26" t="s">
        <v>51</v>
      </c>
      <c s="31" t="s">
        <v>28</v>
      </c>
      <c s="31" t="s">
        <v>6144</v>
      </c>
      <c s="26" t="s">
        <v>53</v>
      </c>
      <c s="32" t="s">
        <v>9102</v>
      </c>
      <c s="33" t="s">
        <v>55</v>
      </c>
      <c s="34">
        <v>30</v>
      </c>
      <c s="35">
        <v>0</v>
      </c>
      <c s="36">
        <f>ROUND(ROUND(H142,2)*ROUND(G142,3),2)</f>
      </c>
      <c r="O142">
        <f>(I142*21)/100</f>
      </c>
      <c t="s">
        <v>28</v>
      </c>
    </row>
    <row r="143" spans="1:5" ht="12.75">
      <c r="A143" s="37" t="s">
        <v>56</v>
      </c>
      <c r="E143" s="38" t="s">
        <v>9102</v>
      </c>
    </row>
    <row r="144" spans="1:5" ht="12.75">
      <c r="A144" s="39" t="s">
        <v>57</v>
      </c>
      <c r="E144" s="40" t="s">
        <v>53</v>
      </c>
    </row>
    <row r="145" spans="1:5" ht="12.75">
      <c r="A145" t="s">
        <v>58</v>
      </c>
      <c r="E145" s="38" t="s">
        <v>53</v>
      </c>
    </row>
    <row r="146" spans="1:16" ht="12.75">
      <c r="A146" s="26" t="s">
        <v>51</v>
      </c>
      <c s="31" t="s">
        <v>26</v>
      </c>
      <c s="31" t="s">
        <v>6144</v>
      </c>
      <c s="26" t="s">
        <v>34</v>
      </c>
      <c s="32" t="s">
        <v>6145</v>
      </c>
      <c s="33" t="s">
        <v>55</v>
      </c>
      <c s="34">
        <v>180</v>
      </c>
      <c s="35">
        <v>0</v>
      </c>
      <c s="36">
        <f>ROUND(ROUND(H146,2)*ROUND(G146,3),2)</f>
      </c>
      <c r="O146">
        <f>(I146*21)/100</f>
      </c>
      <c t="s">
        <v>28</v>
      </c>
    </row>
    <row r="147" spans="1:5" ht="12.75">
      <c r="A147" s="37" t="s">
        <v>56</v>
      </c>
      <c r="E147" s="38" t="s">
        <v>6145</v>
      </c>
    </row>
    <row r="148" spans="1:5" ht="12.75">
      <c r="A148" s="39" t="s">
        <v>57</v>
      </c>
      <c r="E148" s="40" t="s">
        <v>53</v>
      </c>
    </row>
    <row r="149" spans="1:5" ht="12.75">
      <c r="A149" t="s">
        <v>58</v>
      </c>
      <c r="E149" s="38" t="s">
        <v>53</v>
      </c>
    </row>
    <row r="150" spans="1:16" ht="12.75">
      <c r="A150" s="26" t="s">
        <v>51</v>
      </c>
      <c s="31" t="s">
        <v>38</v>
      </c>
      <c s="31" t="s">
        <v>6146</v>
      </c>
      <c s="26" t="s">
        <v>53</v>
      </c>
      <c s="32" t="s">
        <v>9104</v>
      </c>
      <c s="33" t="s">
        <v>55</v>
      </c>
      <c s="34">
        <v>200</v>
      </c>
      <c s="35">
        <v>0</v>
      </c>
      <c s="36">
        <f>ROUND(ROUND(H150,2)*ROUND(G150,3),2)</f>
      </c>
      <c r="O150">
        <f>(I150*21)/100</f>
      </c>
      <c t="s">
        <v>28</v>
      </c>
    </row>
    <row r="151" spans="1:5" ht="12.75">
      <c r="A151" s="37" t="s">
        <v>56</v>
      </c>
      <c r="E151" s="38" t="s">
        <v>9104</v>
      </c>
    </row>
    <row r="152" spans="1:5" ht="12.75">
      <c r="A152" s="39" t="s">
        <v>57</v>
      </c>
      <c r="E152" s="40" t="s">
        <v>53</v>
      </c>
    </row>
    <row r="153" spans="1:5" ht="12.75">
      <c r="A153" t="s">
        <v>58</v>
      </c>
      <c r="E153" s="38" t="s">
        <v>53</v>
      </c>
    </row>
    <row r="154" spans="1:16" ht="12.75">
      <c r="A154" s="26" t="s">
        <v>51</v>
      </c>
      <c s="31" t="s">
        <v>40</v>
      </c>
      <c s="31" t="s">
        <v>6148</v>
      </c>
      <c s="26" t="s">
        <v>53</v>
      </c>
      <c s="32" t="s">
        <v>9105</v>
      </c>
      <c s="33" t="s">
        <v>55</v>
      </c>
      <c s="34">
        <v>30</v>
      </c>
      <c s="35">
        <v>0</v>
      </c>
      <c s="36">
        <f>ROUND(ROUND(H154,2)*ROUND(G154,3),2)</f>
      </c>
      <c r="O154">
        <f>(I154*21)/100</f>
      </c>
      <c t="s">
        <v>28</v>
      </c>
    </row>
    <row r="155" spans="1:5" ht="12.75">
      <c r="A155" s="37" t="s">
        <v>56</v>
      </c>
      <c r="E155" s="38" t="s">
        <v>9105</v>
      </c>
    </row>
    <row r="156" spans="1:5" ht="12.75">
      <c r="A156" s="39" t="s">
        <v>57</v>
      </c>
      <c r="E156" s="40" t="s">
        <v>53</v>
      </c>
    </row>
    <row r="157" spans="1:5" ht="12.75">
      <c r="A157" t="s">
        <v>58</v>
      </c>
      <c r="E157" s="38" t="s">
        <v>53</v>
      </c>
    </row>
    <row r="158" spans="1:16" ht="25.5">
      <c r="A158" s="26" t="s">
        <v>51</v>
      </c>
      <c s="31" t="s">
        <v>44</v>
      </c>
      <c s="31" t="s">
        <v>6155</v>
      </c>
      <c s="26" t="s">
        <v>53</v>
      </c>
      <c s="32" t="s">
        <v>6156</v>
      </c>
      <c s="33" t="s">
        <v>55</v>
      </c>
      <c s="34">
        <v>24</v>
      </c>
      <c s="35">
        <v>0</v>
      </c>
      <c s="36">
        <f>ROUND(ROUND(H158,2)*ROUND(G158,3),2)</f>
      </c>
      <c r="O158">
        <f>(I158*21)/100</f>
      </c>
      <c t="s">
        <v>28</v>
      </c>
    </row>
    <row r="159" spans="1:5" ht="25.5">
      <c r="A159" s="37" t="s">
        <v>56</v>
      </c>
      <c r="E159" s="38" t="s">
        <v>6156</v>
      </c>
    </row>
    <row r="160" spans="1:5" ht="12.75">
      <c r="A160" s="39" t="s">
        <v>57</v>
      </c>
      <c r="E160" s="40" t="s">
        <v>53</v>
      </c>
    </row>
    <row r="161" spans="1:5" ht="12.75">
      <c r="A161" t="s">
        <v>58</v>
      </c>
      <c r="E161" s="38" t="s">
        <v>53</v>
      </c>
    </row>
    <row r="162" spans="1:16" ht="25.5">
      <c r="A162" s="26" t="s">
        <v>51</v>
      </c>
      <c s="31" t="s">
        <v>46</v>
      </c>
      <c s="31" t="s">
        <v>6157</v>
      </c>
      <c s="26" t="s">
        <v>53</v>
      </c>
      <c s="32" t="s">
        <v>6158</v>
      </c>
      <c s="33" t="s">
        <v>55</v>
      </c>
      <c s="34">
        <v>123</v>
      </c>
      <c s="35">
        <v>0</v>
      </c>
      <c s="36">
        <f>ROUND(ROUND(H162,2)*ROUND(G162,3),2)</f>
      </c>
      <c r="O162">
        <f>(I162*21)/100</f>
      </c>
      <c t="s">
        <v>28</v>
      </c>
    </row>
    <row r="163" spans="1:5" ht="25.5">
      <c r="A163" s="37" t="s">
        <v>56</v>
      </c>
      <c r="E163" s="38" t="s">
        <v>6158</v>
      </c>
    </row>
    <row r="164" spans="1:5" ht="12.75">
      <c r="A164" s="39" t="s">
        <v>57</v>
      </c>
      <c r="E164" s="40" t="s">
        <v>9337</v>
      </c>
    </row>
    <row r="165" spans="1:5" ht="12.75">
      <c r="A165" t="s">
        <v>58</v>
      </c>
      <c r="E165" s="38" t="s">
        <v>53</v>
      </c>
    </row>
    <row r="166" spans="1:16" ht="25.5">
      <c r="A166" s="26" t="s">
        <v>51</v>
      </c>
      <c s="31" t="s">
        <v>91</v>
      </c>
      <c s="31" t="s">
        <v>6160</v>
      </c>
      <c s="26" t="s">
        <v>53</v>
      </c>
      <c s="32" t="s">
        <v>6161</v>
      </c>
      <c s="33" t="s">
        <v>55</v>
      </c>
      <c s="34">
        <v>56</v>
      </c>
      <c s="35">
        <v>0</v>
      </c>
      <c s="36">
        <f>ROUND(ROUND(H166,2)*ROUND(G166,3),2)</f>
      </c>
      <c r="O166">
        <f>(I166*21)/100</f>
      </c>
      <c t="s">
        <v>28</v>
      </c>
    </row>
    <row r="167" spans="1:5" ht="25.5">
      <c r="A167" s="37" t="s">
        <v>56</v>
      </c>
      <c r="E167" s="38" t="s">
        <v>6161</v>
      </c>
    </row>
    <row r="168" spans="1:5" ht="12.75">
      <c r="A168" s="39" t="s">
        <v>57</v>
      </c>
      <c r="E168" s="40" t="s">
        <v>53</v>
      </c>
    </row>
    <row r="169" spans="1:5" ht="12.75">
      <c r="A169" t="s">
        <v>58</v>
      </c>
      <c r="E169" s="38" t="s">
        <v>53</v>
      </c>
    </row>
    <row r="170" spans="1:16" ht="25.5">
      <c r="A170" s="26" t="s">
        <v>51</v>
      </c>
      <c s="31" t="s">
        <v>95</v>
      </c>
      <c s="31" t="s">
        <v>6162</v>
      </c>
      <c s="26" t="s">
        <v>53</v>
      </c>
      <c s="32" t="s">
        <v>6163</v>
      </c>
      <c s="33" t="s">
        <v>55</v>
      </c>
      <c s="34">
        <v>287</v>
      </c>
      <c s="35">
        <v>0</v>
      </c>
      <c s="36">
        <f>ROUND(ROUND(H170,2)*ROUND(G170,3),2)</f>
      </c>
      <c r="O170">
        <f>(I170*21)/100</f>
      </c>
      <c t="s">
        <v>28</v>
      </c>
    </row>
    <row r="171" spans="1:5" ht="25.5">
      <c r="A171" s="37" t="s">
        <v>56</v>
      </c>
      <c r="E171" s="38" t="s">
        <v>6163</v>
      </c>
    </row>
    <row r="172" spans="1:5" ht="12.75">
      <c r="A172" s="39" t="s">
        <v>57</v>
      </c>
      <c r="E172" s="40" t="s">
        <v>9338</v>
      </c>
    </row>
    <row r="173" spans="1:5" ht="12.75">
      <c r="A173" t="s">
        <v>58</v>
      </c>
      <c r="E173" s="38" t="s">
        <v>53</v>
      </c>
    </row>
    <row r="174" spans="1:16" ht="25.5">
      <c r="A174" s="26" t="s">
        <v>51</v>
      </c>
      <c s="31" t="s">
        <v>99</v>
      </c>
      <c s="31" t="s">
        <v>6165</v>
      </c>
      <c s="26" t="s">
        <v>53</v>
      </c>
      <c s="32" t="s">
        <v>6166</v>
      </c>
      <c s="33" t="s">
        <v>55</v>
      </c>
      <c s="34">
        <v>30</v>
      </c>
      <c s="35">
        <v>0</v>
      </c>
      <c s="36">
        <f>ROUND(ROUND(H174,2)*ROUND(G174,3),2)</f>
      </c>
      <c r="O174">
        <f>(I174*21)/100</f>
      </c>
      <c t="s">
        <v>28</v>
      </c>
    </row>
    <row r="175" spans="1:5" ht="25.5">
      <c r="A175" s="37" t="s">
        <v>56</v>
      </c>
      <c r="E175" s="38" t="s">
        <v>6166</v>
      </c>
    </row>
    <row r="176" spans="1:5" ht="12.75">
      <c r="A176" s="39" t="s">
        <v>57</v>
      </c>
      <c r="E176" s="40" t="s">
        <v>53</v>
      </c>
    </row>
    <row r="177" spans="1:5" ht="12.75">
      <c r="A177" t="s">
        <v>58</v>
      </c>
      <c r="E177" s="38" t="s">
        <v>53</v>
      </c>
    </row>
    <row r="178" spans="1:18" ht="12.75" customHeight="1">
      <c r="A178" s="6" t="s">
        <v>48</v>
      </c>
      <c s="6"/>
      <c s="44" t="s">
        <v>6167</v>
      </c>
      <c s="6"/>
      <c s="29" t="s">
        <v>6168</v>
      </c>
      <c s="6"/>
      <c s="6"/>
      <c s="6"/>
      <c s="46">
        <f>0+Q178</f>
      </c>
      <c r="O178">
        <f>0+R178</f>
      </c>
      <c r="Q178">
        <f>0+I179+I183+I187+I191+I195+I199+I203</f>
      </c>
      <c>
        <f>0+O179+O183+O187+O191+O195+O199+O203</f>
      </c>
    </row>
    <row r="179" spans="1:16" ht="12.75">
      <c r="A179" s="26" t="s">
        <v>51</v>
      </c>
      <c s="31" t="s">
        <v>103</v>
      </c>
      <c s="31" t="s">
        <v>6169</v>
      </c>
      <c s="26" t="s">
        <v>53</v>
      </c>
      <c s="32" t="s">
        <v>6170</v>
      </c>
      <c s="33" t="s">
        <v>966</v>
      </c>
      <c s="34">
        <v>42</v>
      </c>
      <c s="35">
        <v>0</v>
      </c>
      <c s="36">
        <f>ROUND(ROUND(H179,2)*ROUND(G179,3),2)</f>
      </c>
      <c r="O179">
        <f>(I179*21)/100</f>
      </c>
      <c t="s">
        <v>28</v>
      </c>
    </row>
    <row r="180" spans="1:5" ht="12.75">
      <c r="A180" s="37" t="s">
        <v>56</v>
      </c>
      <c r="E180" s="38" t="s">
        <v>6170</v>
      </c>
    </row>
    <row r="181" spans="1:5" ht="12.75">
      <c r="A181" s="39" t="s">
        <v>57</v>
      </c>
      <c r="E181" s="40" t="s">
        <v>53</v>
      </c>
    </row>
    <row r="182" spans="1:5" ht="12.75">
      <c r="A182" t="s">
        <v>58</v>
      </c>
      <c r="E182" s="38" t="s">
        <v>53</v>
      </c>
    </row>
    <row r="183" spans="1:16" ht="12.75">
      <c r="A183" s="26" t="s">
        <v>51</v>
      </c>
      <c s="31" t="s">
        <v>150</v>
      </c>
      <c s="31" t="s">
        <v>6171</v>
      </c>
      <c s="26" t="s">
        <v>53</v>
      </c>
      <c s="32" t="s">
        <v>6172</v>
      </c>
      <c s="33" t="s">
        <v>966</v>
      </c>
      <c s="34">
        <v>6</v>
      </c>
      <c s="35">
        <v>0</v>
      </c>
      <c s="36">
        <f>ROUND(ROUND(H183,2)*ROUND(G183,3),2)</f>
      </c>
      <c r="O183">
        <f>(I183*21)/100</f>
      </c>
      <c t="s">
        <v>28</v>
      </c>
    </row>
    <row r="184" spans="1:5" ht="12.75">
      <c r="A184" s="37" t="s">
        <v>56</v>
      </c>
      <c r="E184" s="38" t="s">
        <v>6172</v>
      </c>
    </row>
    <row r="185" spans="1:5" ht="12.75">
      <c r="A185" s="39" t="s">
        <v>57</v>
      </c>
      <c r="E185" s="40" t="s">
        <v>53</v>
      </c>
    </row>
    <row r="186" spans="1:5" ht="12.75">
      <c r="A186" t="s">
        <v>58</v>
      </c>
      <c r="E186" s="38" t="s">
        <v>53</v>
      </c>
    </row>
    <row r="187" spans="1:16" ht="12.75">
      <c r="A187" s="26" t="s">
        <v>51</v>
      </c>
      <c s="31" t="s">
        <v>154</v>
      </c>
      <c s="31" t="s">
        <v>6173</v>
      </c>
      <c s="26" t="s">
        <v>53</v>
      </c>
      <c s="32" t="s">
        <v>6174</v>
      </c>
      <c s="33" t="s">
        <v>966</v>
      </c>
      <c s="34">
        <v>2</v>
      </c>
      <c s="35">
        <v>0</v>
      </c>
      <c s="36">
        <f>ROUND(ROUND(H187,2)*ROUND(G187,3),2)</f>
      </c>
      <c r="O187">
        <f>(I187*21)/100</f>
      </c>
      <c t="s">
        <v>28</v>
      </c>
    </row>
    <row r="188" spans="1:5" ht="12.75">
      <c r="A188" s="37" t="s">
        <v>56</v>
      </c>
      <c r="E188" s="38" t="s">
        <v>6174</v>
      </c>
    </row>
    <row r="189" spans="1:5" ht="12.75">
      <c r="A189" s="39" t="s">
        <v>57</v>
      </c>
      <c r="E189" s="40" t="s">
        <v>53</v>
      </c>
    </row>
    <row r="190" spans="1:5" ht="12.75">
      <c r="A190" t="s">
        <v>58</v>
      </c>
      <c r="E190" s="38" t="s">
        <v>53</v>
      </c>
    </row>
    <row r="191" spans="1:16" ht="12.75">
      <c r="A191" s="26" t="s">
        <v>51</v>
      </c>
      <c s="31" t="s">
        <v>347</v>
      </c>
      <c s="31" t="s">
        <v>6175</v>
      </c>
      <c s="26" t="s">
        <v>53</v>
      </c>
      <c s="32" t="s">
        <v>9339</v>
      </c>
      <c s="33" t="s">
        <v>966</v>
      </c>
      <c s="34">
        <v>1</v>
      </c>
      <c s="35">
        <v>0</v>
      </c>
      <c s="36">
        <f>ROUND(ROUND(H191,2)*ROUND(G191,3),2)</f>
      </c>
      <c r="O191">
        <f>(I191*21)/100</f>
      </c>
      <c t="s">
        <v>28</v>
      </c>
    </row>
    <row r="192" spans="1:5" ht="12.75">
      <c r="A192" s="37" t="s">
        <v>56</v>
      </c>
      <c r="E192" s="38" t="s">
        <v>9339</v>
      </c>
    </row>
    <row r="193" spans="1:5" ht="12.75">
      <c r="A193" s="39" t="s">
        <v>57</v>
      </c>
      <c r="E193" s="40" t="s">
        <v>53</v>
      </c>
    </row>
    <row r="194" spans="1:5" ht="12.75">
      <c r="A194" t="s">
        <v>58</v>
      </c>
      <c r="E194" s="38" t="s">
        <v>53</v>
      </c>
    </row>
    <row r="195" spans="1:16" ht="12.75">
      <c r="A195" s="26" t="s">
        <v>51</v>
      </c>
      <c s="31" t="s">
        <v>302</v>
      </c>
      <c s="31" t="s">
        <v>6175</v>
      </c>
      <c s="26" t="s">
        <v>34</v>
      </c>
      <c s="32" t="s">
        <v>9340</v>
      </c>
      <c s="33" t="s">
        <v>966</v>
      </c>
      <c s="34">
        <v>1</v>
      </c>
      <c s="35">
        <v>0</v>
      </c>
      <c s="36">
        <f>ROUND(ROUND(H195,2)*ROUND(G195,3),2)</f>
      </c>
      <c r="O195">
        <f>(I195*21)/100</f>
      </c>
      <c t="s">
        <v>28</v>
      </c>
    </row>
    <row r="196" spans="1:5" ht="12.75">
      <c r="A196" s="37" t="s">
        <v>56</v>
      </c>
      <c r="E196" s="38" t="s">
        <v>9340</v>
      </c>
    </row>
    <row r="197" spans="1:5" ht="12.75">
      <c r="A197" s="39" t="s">
        <v>57</v>
      </c>
      <c r="E197" s="40" t="s">
        <v>53</v>
      </c>
    </row>
    <row r="198" spans="1:5" ht="12.75">
      <c r="A198" t="s">
        <v>58</v>
      </c>
      <c r="E198" s="38" t="s">
        <v>53</v>
      </c>
    </row>
    <row r="199" spans="1:16" ht="12.75">
      <c r="A199" s="26" t="s">
        <v>51</v>
      </c>
      <c s="31" t="s">
        <v>218</v>
      </c>
      <c s="31" t="s">
        <v>6188</v>
      </c>
      <c s="26" t="s">
        <v>53</v>
      </c>
      <c s="32" t="s">
        <v>9341</v>
      </c>
      <c s="33" t="s">
        <v>966</v>
      </c>
      <c s="34">
        <v>1</v>
      </c>
      <c s="35">
        <v>0</v>
      </c>
      <c s="36">
        <f>ROUND(ROUND(H199,2)*ROUND(G199,3),2)</f>
      </c>
      <c r="O199">
        <f>(I199*21)/100</f>
      </c>
      <c t="s">
        <v>28</v>
      </c>
    </row>
    <row r="200" spans="1:5" ht="12.75">
      <c r="A200" s="37" t="s">
        <v>56</v>
      </c>
      <c r="E200" s="38" t="s">
        <v>9341</v>
      </c>
    </row>
    <row r="201" spans="1:5" ht="12.75">
      <c r="A201" s="39" t="s">
        <v>57</v>
      </c>
      <c r="E201" s="40" t="s">
        <v>53</v>
      </c>
    </row>
    <row r="202" spans="1:5" ht="12.75">
      <c r="A202" t="s">
        <v>58</v>
      </c>
      <c r="E202" s="38" t="s">
        <v>53</v>
      </c>
    </row>
    <row r="203" spans="1:16" ht="12.75">
      <c r="A203" s="26" t="s">
        <v>51</v>
      </c>
      <c s="31" t="s">
        <v>226</v>
      </c>
      <c s="31" t="s">
        <v>7576</v>
      </c>
      <c s="26" t="s">
        <v>53</v>
      </c>
      <c s="32" t="s">
        <v>9342</v>
      </c>
      <c s="33" t="s">
        <v>966</v>
      </c>
      <c s="34">
        <v>1</v>
      </c>
      <c s="35">
        <v>0</v>
      </c>
      <c s="36">
        <f>ROUND(ROUND(H203,2)*ROUND(G203,3),2)</f>
      </c>
      <c r="O203">
        <f>(I203*21)/100</f>
      </c>
      <c t="s">
        <v>28</v>
      </c>
    </row>
    <row r="204" spans="1:5" ht="12.75">
      <c r="A204" s="37" t="s">
        <v>56</v>
      </c>
      <c r="E204" s="38" t="s">
        <v>9342</v>
      </c>
    </row>
    <row r="205" spans="1:5" ht="12.75">
      <c r="A205" s="39" t="s">
        <v>57</v>
      </c>
      <c r="E205" s="40" t="s">
        <v>53</v>
      </c>
    </row>
    <row r="206" spans="1:5" ht="12.75">
      <c r="A206" t="s">
        <v>58</v>
      </c>
      <c r="E206" s="38" t="s">
        <v>53</v>
      </c>
    </row>
    <row r="207" spans="1:18" ht="12.75" customHeight="1">
      <c r="A207" s="6" t="s">
        <v>48</v>
      </c>
      <c s="6"/>
      <c s="44" t="s">
        <v>6181</v>
      </c>
      <c s="6"/>
      <c s="29" t="s">
        <v>1995</v>
      </c>
      <c s="6"/>
      <c s="6"/>
      <c s="6"/>
      <c s="46">
        <f>0+Q207</f>
      </c>
      <c r="O207">
        <f>0+R207</f>
      </c>
      <c r="Q207">
        <f>0+I208+I212+I216+I220+I224</f>
      </c>
      <c>
        <f>0+O208+O212+O216+O220+O224</f>
      </c>
    </row>
    <row r="208" spans="1:16" ht="12.75">
      <c r="A208" s="26" t="s">
        <v>51</v>
      </c>
      <c s="31" t="s">
        <v>230</v>
      </c>
      <c s="31" t="s">
        <v>7578</v>
      </c>
      <c s="26" t="s">
        <v>53</v>
      </c>
      <c s="32" t="s">
        <v>6182</v>
      </c>
      <c s="33" t="s">
        <v>5727</v>
      </c>
      <c s="34">
        <v>1</v>
      </c>
      <c s="35">
        <v>0</v>
      </c>
      <c s="36">
        <f>ROUND(ROUND(H208,2)*ROUND(G208,3),2)</f>
      </c>
      <c r="O208">
        <f>(I208*21)/100</f>
      </c>
      <c t="s">
        <v>28</v>
      </c>
    </row>
    <row r="209" spans="1:5" ht="12.75">
      <c r="A209" s="37" t="s">
        <v>56</v>
      </c>
      <c r="E209" s="38" t="s">
        <v>6182</v>
      </c>
    </row>
    <row r="210" spans="1:5" ht="12.75">
      <c r="A210" s="39" t="s">
        <v>57</v>
      </c>
      <c r="E210" s="40" t="s">
        <v>53</v>
      </c>
    </row>
    <row r="211" spans="1:5" ht="12.75">
      <c r="A211" t="s">
        <v>58</v>
      </c>
      <c r="E211" s="38" t="s">
        <v>53</v>
      </c>
    </row>
    <row r="212" spans="1:16" ht="12.75">
      <c r="A212" s="26" t="s">
        <v>51</v>
      </c>
      <c s="31" t="s">
        <v>322</v>
      </c>
      <c s="31" t="s">
        <v>7580</v>
      </c>
      <c s="26" t="s">
        <v>53</v>
      </c>
      <c s="32" t="s">
        <v>6090</v>
      </c>
      <c s="33" t="s">
        <v>5727</v>
      </c>
      <c s="34">
        <v>1</v>
      </c>
      <c s="35">
        <v>0</v>
      </c>
      <c s="36">
        <f>ROUND(ROUND(H212,2)*ROUND(G212,3),2)</f>
      </c>
      <c r="O212">
        <f>(I212*21)/100</f>
      </c>
      <c t="s">
        <v>28</v>
      </c>
    </row>
    <row r="213" spans="1:5" ht="12.75">
      <c r="A213" s="37" t="s">
        <v>56</v>
      </c>
      <c r="E213" s="38" t="s">
        <v>6090</v>
      </c>
    </row>
    <row r="214" spans="1:5" ht="12.75">
      <c r="A214" s="39" t="s">
        <v>57</v>
      </c>
      <c r="E214" s="40" t="s">
        <v>53</v>
      </c>
    </row>
    <row r="215" spans="1:5" ht="12.75">
      <c r="A215" t="s">
        <v>58</v>
      </c>
      <c r="E215" s="38" t="s">
        <v>53</v>
      </c>
    </row>
    <row r="216" spans="1:16" ht="12.75">
      <c r="A216" s="26" t="s">
        <v>51</v>
      </c>
      <c s="31" t="s">
        <v>234</v>
      </c>
      <c s="31" t="s">
        <v>7584</v>
      </c>
      <c s="26" t="s">
        <v>53</v>
      </c>
      <c s="32" t="s">
        <v>6185</v>
      </c>
      <c s="33" t="s">
        <v>5727</v>
      </c>
      <c s="34">
        <v>1</v>
      </c>
      <c s="35">
        <v>0</v>
      </c>
      <c s="36">
        <f>ROUND(ROUND(H216,2)*ROUND(G216,3),2)</f>
      </c>
      <c r="O216">
        <f>(I216*21)/100</f>
      </c>
      <c t="s">
        <v>28</v>
      </c>
    </row>
    <row r="217" spans="1:5" ht="12.75">
      <c r="A217" s="37" t="s">
        <v>56</v>
      </c>
      <c r="E217" s="38" t="s">
        <v>6185</v>
      </c>
    </row>
    <row r="218" spans="1:5" ht="12.75">
      <c r="A218" s="39" t="s">
        <v>57</v>
      </c>
      <c r="E218" s="40" t="s">
        <v>53</v>
      </c>
    </row>
    <row r="219" spans="1:5" ht="12.75">
      <c r="A219" t="s">
        <v>58</v>
      </c>
      <c r="E219" s="38" t="s">
        <v>53</v>
      </c>
    </row>
    <row r="220" spans="1:16" ht="12.75">
      <c r="A220" s="26" t="s">
        <v>51</v>
      </c>
      <c s="31" t="s">
        <v>238</v>
      </c>
      <c s="31" t="s">
        <v>7586</v>
      </c>
      <c s="26" t="s">
        <v>53</v>
      </c>
      <c s="32" t="s">
        <v>6187</v>
      </c>
      <c s="33" t="s">
        <v>5727</v>
      </c>
      <c s="34">
        <v>1</v>
      </c>
      <c s="35">
        <v>0</v>
      </c>
      <c s="36">
        <f>ROUND(ROUND(H220,2)*ROUND(G220,3),2)</f>
      </c>
      <c r="O220">
        <f>(I220*21)/100</f>
      </c>
      <c t="s">
        <v>28</v>
      </c>
    </row>
    <row r="221" spans="1:5" ht="12.75">
      <c r="A221" s="37" t="s">
        <v>56</v>
      </c>
      <c r="E221" s="38" t="s">
        <v>6187</v>
      </c>
    </row>
    <row r="222" spans="1:5" ht="12.75">
      <c r="A222" s="39" t="s">
        <v>57</v>
      </c>
      <c r="E222" s="40" t="s">
        <v>53</v>
      </c>
    </row>
    <row r="223" spans="1:5" ht="12.75">
      <c r="A223" t="s">
        <v>58</v>
      </c>
      <c r="E223" s="38" t="s">
        <v>53</v>
      </c>
    </row>
    <row r="224" spans="1:16" ht="12.75">
      <c r="A224" s="26" t="s">
        <v>51</v>
      </c>
      <c s="31" t="s">
        <v>242</v>
      </c>
      <c s="31" t="s">
        <v>7588</v>
      </c>
      <c s="26" t="s">
        <v>53</v>
      </c>
      <c s="32" t="s">
        <v>6189</v>
      </c>
      <c s="33" t="s">
        <v>79</v>
      </c>
      <c s="34">
        <v>6</v>
      </c>
      <c s="35">
        <v>0</v>
      </c>
      <c s="36">
        <f>ROUND(ROUND(H224,2)*ROUND(G224,3),2)</f>
      </c>
      <c r="O224">
        <f>(I224*21)/100</f>
      </c>
      <c t="s">
        <v>28</v>
      </c>
    </row>
    <row r="225" spans="1:5" ht="12.75">
      <c r="A225" s="37" t="s">
        <v>56</v>
      </c>
      <c r="E225" s="38" t="s">
        <v>6189</v>
      </c>
    </row>
    <row r="226" spans="1:5" ht="12.75">
      <c r="A226" s="39" t="s">
        <v>57</v>
      </c>
      <c r="E226" s="40" t="s">
        <v>53</v>
      </c>
    </row>
    <row r="227" spans="1:5" ht="12.75">
      <c r="A227" t="s">
        <v>58</v>
      </c>
      <c r="E22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27</v>
      </c>
    </row>
    <row r="3" spans="1:16" ht="15" customHeight="1">
      <c r="A3" t="s">
        <v>12</v>
      </c>
      <c s="12" t="s">
        <v>14</v>
      </c>
      <c s="13" t="s">
        <v>15</v>
      </c>
      <c s="1"/>
      <c s="14" t="s">
        <v>16</v>
      </c>
      <c s="1"/>
      <c s="9"/>
      <c s="8" t="s">
        <v>9300</v>
      </c>
      <c s="41">
        <f>0+I10+I75</f>
      </c>
      <c r="O3" t="s">
        <v>23</v>
      </c>
      <c t="s">
        <v>28</v>
      </c>
    </row>
    <row r="4" spans="1:16" ht="15" customHeight="1">
      <c r="A4" t="s">
        <v>17</v>
      </c>
      <c s="12" t="s">
        <v>18</v>
      </c>
      <c s="13" t="s">
        <v>5715</v>
      </c>
      <c s="1"/>
      <c s="14" t="s">
        <v>5716</v>
      </c>
      <c s="1"/>
      <c s="1"/>
      <c s="11"/>
      <c s="11"/>
      <c r="O4" t="s">
        <v>24</v>
      </c>
      <c t="s">
        <v>28</v>
      </c>
    </row>
    <row r="5" spans="1:16" ht="12.75" customHeight="1">
      <c r="A5" t="s">
        <v>21</v>
      </c>
      <c s="12" t="s">
        <v>18</v>
      </c>
      <c s="13" t="s">
        <v>9311</v>
      </c>
      <c s="1"/>
      <c s="14" t="s">
        <v>9312</v>
      </c>
      <c s="1"/>
      <c s="1"/>
      <c s="1"/>
      <c s="1"/>
      <c r="O5" t="s">
        <v>25</v>
      </c>
      <c t="s">
        <v>28</v>
      </c>
    </row>
    <row r="6" spans="1:9" ht="12.75" customHeight="1">
      <c r="A6" t="s">
        <v>388</v>
      </c>
      <c s="16" t="s">
        <v>22</v>
      </c>
      <c s="17" t="s">
        <v>9300</v>
      </c>
      <c s="6"/>
      <c s="18" t="s">
        <v>8607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6082</v>
      </c>
      <c s="27"/>
      <c s="29" t="s">
        <v>8609</v>
      </c>
      <c s="27"/>
      <c s="27"/>
      <c s="27"/>
      <c s="30">
        <f>0+Q10</f>
      </c>
      <c r="O10">
        <f>0+R10</f>
      </c>
      <c r="Q10">
        <f>0+I11+I15+I19+I23+I27+I31+I35+I39+I43+I47+I51+I55+I59+I63+I67+I71</f>
      </c>
      <c>
        <f>0+O11+O15+O19+O23+O27+O31+O35+O39+O43+O47+O51+O55+O59+O63+O67+O71</f>
      </c>
    </row>
    <row r="11" spans="1:16" ht="12.75">
      <c r="A11" s="26" t="s">
        <v>51</v>
      </c>
      <c s="31" t="s">
        <v>34</v>
      </c>
      <c s="31" t="s">
        <v>9117</v>
      </c>
      <c s="26" t="s">
        <v>53</v>
      </c>
      <c s="32" t="s">
        <v>9118</v>
      </c>
      <c s="33" t="s">
        <v>966</v>
      </c>
      <c s="34">
        <v>4</v>
      </c>
      <c s="35">
        <v>0</v>
      </c>
      <c s="36">
        <f>ROUND(ROUND(H11,2)*ROUND(G11,3),2)</f>
      </c>
      <c r="O11">
        <f>(I11*21)/100</f>
      </c>
      <c t="s">
        <v>28</v>
      </c>
    </row>
    <row r="12" spans="1:5" ht="12.75">
      <c r="A12" s="37" t="s">
        <v>56</v>
      </c>
      <c r="E12" s="38" t="s">
        <v>9118</v>
      </c>
    </row>
    <row r="13" spans="1:5" ht="12.75">
      <c r="A13" s="39" t="s">
        <v>57</v>
      </c>
      <c r="E13" s="40" t="s">
        <v>53</v>
      </c>
    </row>
    <row r="14" spans="1:5" ht="12.75">
      <c r="A14" t="s">
        <v>58</v>
      </c>
      <c r="E14" s="38" t="s">
        <v>53</v>
      </c>
    </row>
    <row r="15" spans="1:16" ht="12.75">
      <c r="A15" s="26" t="s">
        <v>51</v>
      </c>
      <c s="31" t="s">
        <v>28</v>
      </c>
      <c s="31" t="s">
        <v>9119</v>
      </c>
      <c s="26" t="s">
        <v>53</v>
      </c>
      <c s="32" t="s">
        <v>9304</v>
      </c>
      <c s="33" t="s">
        <v>65</v>
      </c>
      <c s="34">
        <v>4</v>
      </c>
      <c s="35">
        <v>0</v>
      </c>
      <c s="36">
        <f>ROUND(ROUND(H15,2)*ROUND(G15,3),2)</f>
      </c>
      <c r="O15">
        <f>(I15*21)/100</f>
      </c>
      <c t="s">
        <v>28</v>
      </c>
    </row>
    <row r="16" spans="1:5" ht="12.75">
      <c r="A16" s="37" t="s">
        <v>56</v>
      </c>
      <c r="E16" s="38" t="s">
        <v>9304</v>
      </c>
    </row>
    <row r="17" spans="1:5" ht="12.75">
      <c r="A17" s="39" t="s">
        <v>57</v>
      </c>
      <c r="E17" s="40" t="s">
        <v>53</v>
      </c>
    </row>
    <row r="18" spans="1:5" ht="12.75">
      <c r="A18" t="s">
        <v>58</v>
      </c>
      <c r="E18" s="38" t="s">
        <v>53</v>
      </c>
    </row>
    <row r="19" spans="1:16" ht="12.75">
      <c r="A19" s="26" t="s">
        <v>51</v>
      </c>
      <c s="31" t="s">
        <v>26</v>
      </c>
      <c s="31" t="s">
        <v>1144</v>
      </c>
      <c s="26" t="s">
        <v>53</v>
      </c>
      <c s="32" t="s">
        <v>8610</v>
      </c>
      <c s="33" t="s">
        <v>55</v>
      </c>
      <c s="34">
        <v>80</v>
      </c>
      <c s="35">
        <v>0</v>
      </c>
      <c s="36">
        <f>ROUND(ROUND(H19,2)*ROUND(G19,3),2)</f>
      </c>
      <c r="O19">
        <f>(I19*21)/100</f>
      </c>
      <c t="s">
        <v>28</v>
      </c>
    </row>
    <row r="20" spans="1:5" ht="12.75">
      <c r="A20" s="37" t="s">
        <v>56</v>
      </c>
      <c r="E20" s="38" t="s">
        <v>8610</v>
      </c>
    </row>
    <row r="21" spans="1:5" ht="12.75">
      <c r="A21" s="39" t="s">
        <v>57</v>
      </c>
      <c r="E21" s="40" t="s">
        <v>53</v>
      </c>
    </row>
    <row r="22" spans="1:5" ht="12.75">
      <c r="A22" t="s">
        <v>58</v>
      </c>
      <c r="E22" s="38" t="s">
        <v>53</v>
      </c>
    </row>
    <row r="23" spans="1:16" ht="12.75">
      <c r="A23" s="26" t="s">
        <v>51</v>
      </c>
      <c s="31" t="s">
        <v>76</v>
      </c>
      <c s="31" t="s">
        <v>6067</v>
      </c>
      <c s="26" t="s">
        <v>53</v>
      </c>
      <c s="32" t="s">
        <v>8611</v>
      </c>
      <c s="33" t="s">
        <v>966</v>
      </c>
      <c s="34">
        <v>2</v>
      </c>
      <c s="35">
        <v>0</v>
      </c>
      <c s="36">
        <f>ROUND(ROUND(H23,2)*ROUND(G23,3),2)</f>
      </c>
      <c r="O23">
        <f>(I23*21)/100</f>
      </c>
      <c t="s">
        <v>28</v>
      </c>
    </row>
    <row r="24" spans="1:5" ht="12.75">
      <c r="A24" s="37" t="s">
        <v>56</v>
      </c>
      <c r="E24" s="38" t="s">
        <v>8611</v>
      </c>
    </row>
    <row r="25" spans="1:5" ht="12.75">
      <c r="A25" s="39" t="s">
        <v>57</v>
      </c>
      <c r="E25" s="40" t="s">
        <v>53</v>
      </c>
    </row>
    <row r="26" spans="1:5" ht="12.75">
      <c r="A26" t="s">
        <v>58</v>
      </c>
      <c r="E26" s="38" t="s">
        <v>53</v>
      </c>
    </row>
    <row r="27" spans="1:16" ht="12.75">
      <c r="A27" s="26" t="s">
        <v>51</v>
      </c>
      <c s="31" t="s">
        <v>81</v>
      </c>
      <c s="31" t="s">
        <v>5794</v>
      </c>
      <c s="26" t="s">
        <v>53</v>
      </c>
      <c s="32" t="s">
        <v>8612</v>
      </c>
      <c s="33" t="s">
        <v>966</v>
      </c>
      <c s="34">
        <v>40</v>
      </c>
      <c s="35">
        <v>0</v>
      </c>
      <c s="36">
        <f>ROUND(ROUND(H27,2)*ROUND(G27,3),2)</f>
      </c>
      <c r="O27">
        <f>(I27*21)/100</f>
      </c>
      <c t="s">
        <v>28</v>
      </c>
    </row>
    <row r="28" spans="1:5" ht="12.75">
      <c r="A28" s="37" t="s">
        <v>56</v>
      </c>
      <c r="E28" s="38" t="s">
        <v>8612</v>
      </c>
    </row>
    <row r="29" spans="1:5" ht="12.75">
      <c r="A29" s="39" t="s">
        <v>57</v>
      </c>
      <c r="E29" s="40" t="s">
        <v>53</v>
      </c>
    </row>
    <row r="30" spans="1:5" ht="12.75">
      <c r="A30" t="s">
        <v>58</v>
      </c>
      <c r="E30" s="38" t="s">
        <v>53</v>
      </c>
    </row>
    <row r="31" spans="1:16" ht="12.75">
      <c r="A31" s="26" t="s">
        <v>51</v>
      </c>
      <c s="31" t="s">
        <v>44</v>
      </c>
      <c s="31" t="s">
        <v>6070</v>
      </c>
      <c s="26" t="s">
        <v>53</v>
      </c>
      <c s="32" t="s">
        <v>9121</v>
      </c>
      <c s="33" t="s">
        <v>966</v>
      </c>
      <c s="34">
        <v>3</v>
      </c>
      <c s="35">
        <v>0</v>
      </c>
      <c s="36">
        <f>ROUND(ROUND(H31,2)*ROUND(G31,3),2)</f>
      </c>
      <c r="O31">
        <f>(I31*21)/100</f>
      </c>
      <c t="s">
        <v>28</v>
      </c>
    </row>
    <row r="32" spans="1:5" ht="12.75">
      <c r="A32" s="37" t="s">
        <v>56</v>
      </c>
      <c r="E32" s="38" t="s">
        <v>9121</v>
      </c>
    </row>
    <row r="33" spans="1:5" ht="12.75">
      <c r="A33" s="39" t="s">
        <v>57</v>
      </c>
      <c r="E33" s="40" t="s">
        <v>53</v>
      </c>
    </row>
    <row r="34" spans="1:5" ht="12.75">
      <c r="A34" t="s">
        <v>58</v>
      </c>
      <c r="E34" s="38" t="s">
        <v>53</v>
      </c>
    </row>
    <row r="35" spans="1:16" ht="12.75">
      <c r="A35" s="26" t="s">
        <v>51</v>
      </c>
      <c s="31" t="s">
        <v>46</v>
      </c>
      <c s="31" t="s">
        <v>6072</v>
      </c>
      <c s="26" t="s">
        <v>53</v>
      </c>
      <c s="32" t="s">
        <v>9305</v>
      </c>
      <c s="33" t="s">
        <v>966</v>
      </c>
      <c s="34">
        <v>1</v>
      </c>
      <c s="35">
        <v>0</v>
      </c>
      <c s="36">
        <f>ROUND(ROUND(H35,2)*ROUND(G35,3),2)</f>
      </c>
      <c r="O35">
        <f>(I35*21)/100</f>
      </c>
      <c t="s">
        <v>28</v>
      </c>
    </row>
    <row r="36" spans="1:5" ht="12.75">
      <c r="A36" s="37" t="s">
        <v>56</v>
      </c>
      <c r="E36" s="38" t="s">
        <v>9305</v>
      </c>
    </row>
    <row r="37" spans="1:5" ht="12.75">
      <c r="A37" s="39" t="s">
        <v>57</v>
      </c>
      <c r="E37" s="40" t="s">
        <v>53</v>
      </c>
    </row>
    <row r="38" spans="1:5" ht="12.75">
      <c r="A38" t="s">
        <v>58</v>
      </c>
      <c r="E38" s="38" t="s">
        <v>53</v>
      </c>
    </row>
    <row r="39" spans="1:16" ht="12.75">
      <c r="A39" s="26" t="s">
        <v>51</v>
      </c>
      <c s="31" t="s">
        <v>91</v>
      </c>
      <c s="31" t="s">
        <v>6074</v>
      </c>
      <c s="26" t="s">
        <v>53</v>
      </c>
      <c s="32" t="s">
        <v>9122</v>
      </c>
      <c s="33" t="s">
        <v>966</v>
      </c>
      <c s="34">
        <v>4</v>
      </c>
      <c s="35">
        <v>0</v>
      </c>
      <c s="36">
        <f>ROUND(ROUND(H39,2)*ROUND(G39,3),2)</f>
      </c>
      <c r="O39">
        <f>(I39*21)/100</f>
      </c>
      <c t="s">
        <v>28</v>
      </c>
    </row>
    <row r="40" spans="1:5" ht="12.75">
      <c r="A40" s="37" t="s">
        <v>56</v>
      </c>
      <c r="E40" s="38" t="s">
        <v>9122</v>
      </c>
    </row>
    <row r="41" spans="1:5" ht="12.75">
      <c r="A41" s="39" t="s">
        <v>57</v>
      </c>
      <c r="E41" s="40" t="s">
        <v>53</v>
      </c>
    </row>
    <row r="42" spans="1:5" ht="12.75">
      <c r="A42" t="s">
        <v>58</v>
      </c>
      <c r="E42" s="38" t="s">
        <v>53</v>
      </c>
    </row>
    <row r="43" spans="1:16" ht="12.75">
      <c r="A43" s="26" t="s">
        <v>51</v>
      </c>
      <c s="31" t="s">
        <v>95</v>
      </c>
      <c s="31" t="s">
        <v>6136</v>
      </c>
      <c s="26" t="s">
        <v>53</v>
      </c>
      <c s="32" t="s">
        <v>9123</v>
      </c>
      <c s="33" t="s">
        <v>966</v>
      </c>
      <c s="34">
        <v>4</v>
      </c>
      <c s="35">
        <v>0</v>
      </c>
      <c s="36">
        <f>ROUND(ROUND(H43,2)*ROUND(G43,3),2)</f>
      </c>
      <c r="O43">
        <f>(I43*21)/100</f>
      </c>
      <c t="s">
        <v>28</v>
      </c>
    </row>
    <row r="44" spans="1:5" ht="12.75">
      <c r="A44" s="37" t="s">
        <v>56</v>
      </c>
      <c r="E44" s="38" t="s">
        <v>9123</v>
      </c>
    </row>
    <row r="45" spans="1:5" ht="12.75">
      <c r="A45" s="39" t="s">
        <v>57</v>
      </c>
      <c r="E45" s="40" t="s">
        <v>53</v>
      </c>
    </row>
    <row r="46" spans="1:5" ht="12.75">
      <c r="A46" t="s">
        <v>58</v>
      </c>
      <c r="E46" s="38" t="s">
        <v>53</v>
      </c>
    </row>
    <row r="47" spans="1:16" ht="12.75">
      <c r="A47" s="26" t="s">
        <v>51</v>
      </c>
      <c s="31" t="s">
        <v>99</v>
      </c>
      <c s="31" t="s">
        <v>8616</v>
      </c>
      <c s="26" t="s">
        <v>53</v>
      </c>
      <c s="32" t="s">
        <v>8617</v>
      </c>
      <c s="33" t="s">
        <v>55</v>
      </c>
      <c s="34">
        <v>80</v>
      </c>
      <c s="35">
        <v>0</v>
      </c>
      <c s="36">
        <f>ROUND(ROUND(H47,2)*ROUND(G47,3),2)</f>
      </c>
      <c r="O47">
        <f>(I47*21)/100</f>
      </c>
      <c t="s">
        <v>28</v>
      </c>
    </row>
    <row r="48" spans="1:5" ht="12.75">
      <c r="A48" s="37" t="s">
        <v>56</v>
      </c>
      <c r="E48" s="38" t="s">
        <v>8617</v>
      </c>
    </row>
    <row r="49" spans="1:5" ht="12.75">
      <c r="A49" s="39" t="s">
        <v>57</v>
      </c>
      <c r="E49" s="40" t="s">
        <v>53</v>
      </c>
    </row>
    <row r="50" spans="1:5" ht="12.75">
      <c r="A50" t="s">
        <v>58</v>
      </c>
      <c r="E50" s="38" t="s">
        <v>53</v>
      </c>
    </row>
    <row r="51" spans="1:16" ht="12.75">
      <c r="A51" s="26" t="s">
        <v>51</v>
      </c>
      <c s="31" t="s">
        <v>103</v>
      </c>
      <c s="31" t="s">
        <v>8618</v>
      </c>
      <c s="26" t="s">
        <v>53</v>
      </c>
      <c s="32" t="s">
        <v>8619</v>
      </c>
      <c s="33" t="s">
        <v>966</v>
      </c>
      <c s="34">
        <v>40</v>
      </c>
      <c s="35">
        <v>0</v>
      </c>
      <c s="36">
        <f>ROUND(ROUND(H51,2)*ROUND(G51,3),2)</f>
      </c>
      <c r="O51">
        <f>(I51*21)/100</f>
      </c>
      <c t="s">
        <v>28</v>
      </c>
    </row>
    <row r="52" spans="1:5" ht="12.75">
      <c r="A52" s="37" t="s">
        <v>56</v>
      </c>
      <c r="E52" s="38" t="s">
        <v>8619</v>
      </c>
    </row>
    <row r="53" spans="1:5" ht="12.75">
      <c r="A53" s="39" t="s">
        <v>57</v>
      </c>
      <c r="E53" s="40" t="s">
        <v>53</v>
      </c>
    </row>
    <row r="54" spans="1:5" ht="12.75">
      <c r="A54" t="s">
        <v>58</v>
      </c>
      <c r="E54" s="38" t="s">
        <v>53</v>
      </c>
    </row>
    <row r="55" spans="1:16" ht="12.75">
      <c r="A55" s="26" t="s">
        <v>51</v>
      </c>
      <c s="31" t="s">
        <v>150</v>
      </c>
      <c s="31" t="s">
        <v>9306</v>
      </c>
      <c s="26" t="s">
        <v>53</v>
      </c>
      <c s="32" t="s">
        <v>9114</v>
      </c>
      <c s="33" t="s">
        <v>966</v>
      </c>
      <c s="34">
        <v>3</v>
      </c>
      <c s="35">
        <v>0</v>
      </c>
      <c s="36">
        <f>ROUND(ROUND(H55,2)*ROUND(G55,3),2)</f>
      </c>
      <c r="O55">
        <f>(I55*21)/100</f>
      </c>
      <c t="s">
        <v>28</v>
      </c>
    </row>
    <row r="56" spans="1:5" ht="12.75">
      <c r="A56" s="37" t="s">
        <v>56</v>
      </c>
      <c r="E56" s="38" t="s">
        <v>9114</v>
      </c>
    </row>
    <row r="57" spans="1:5" ht="12.75">
      <c r="A57" s="39" t="s">
        <v>57</v>
      </c>
      <c r="E57" s="40" t="s">
        <v>53</v>
      </c>
    </row>
    <row r="58" spans="1:5" ht="12.75">
      <c r="A58" t="s">
        <v>58</v>
      </c>
      <c r="E58" s="38" t="s">
        <v>53</v>
      </c>
    </row>
    <row r="59" spans="1:16" ht="12.75">
      <c r="A59" s="26" t="s">
        <v>51</v>
      </c>
      <c s="31" t="s">
        <v>154</v>
      </c>
      <c s="31" t="s">
        <v>9307</v>
      </c>
      <c s="26" t="s">
        <v>53</v>
      </c>
      <c s="32" t="s">
        <v>9308</v>
      </c>
      <c s="33" t="s">
        <v>966</v>
      </c>
      <c s="34">
        <v>1</v>
      </c>
      <c s="35">
        <v>0</v>
      </c>
      <c s="36">
        <f>ROUND(ROUND(H59,2)*ROUND(G59,3),2)</f>
      </c>
      <c r="O59">
        <f>(I59*21)/100</f>
      </c>
      <c t="s">
        <v>28</v>
      </c>
    </row>
    <row r="60" spans="1:5" ht="12.75">
      <c r="A60" s="37" t="s">
        <v>56</v>
      </c>
      <c r="E60" s="38" t="s">
        <v>9308</v>
      </c>
    </row>
    <row r="61" spans="1:5" ht="12.75">
      <c r="A61" s="39" t="s">
        <v>57</v>
      </c>
      <c r="E61" s="40" t="s">
        <v>53</v>
      </c>
    </row>
    <row r="62" spans="1:5" ht="12.75">
      <c r="A62" t="s">
        <v>58</v>
      </c>
      <c r="E62" s="38" t="s">
        <v>53</v>
      </c>
    </row>
    <row r="63" spans="1:16" ht="12.75">
      <c r="A63" s="26" t="s">
        <v>51</v>
      </c>
      <c s="31" t="s">
        <v>347</v>
      </c>
      <c s="31" t="s">
        <v>8621</v>
      </c>
      <c s="26" t="s">
        <v>53</v>
      </c>
      <c s="32" t="s">
        <v>8622</v>
      </c>
      <c s="33" t="s">
        <v>966</v>
      </c>
      <c s="34">
        <v>2</v>
      </c>
      <c s="35">
        <v>0</v>
      </c>
      <c s="36">
        <f>ROUND(ROUND(H63,2)*ROUND(G63,3),2)</f>
      </c>
      <c r="O63">
        <f>(I63*21)/100</f>
      </c>
      <c t="s">
        <v>28</v>
      </c>
    </row>
    <row r="64" spans="1:5" ht="12.75">
      <c r="A64" s="37" t="s">
        <v>56</v>
      </c>
      <c r="E64" s="38" t="s">
        <v>8622</v>
      </c>
    </row>
    <row r="65" spans="1:5" ht="12.75">
      <c r="A65" s="39" t="s">
        <v>57</v>
      </c>
      <c r="E65" s="40" t="s">
        <v>53</v>
      </c>
    </row>
    <row r="66" spans="1:5" ht="12.75">
      <c r="A66" t="s">
        <v>58</v>
      </c>
      <c r="E66" s="38" t="s">
        <v>53</v>
      </c>
    </row>
    <row r="67" spans="1:16" ht="12.75">
      <c r="A67" s="26" t="s">
        <v>51</v>
      </c>
      <c s="31" t="s">
        <v>302</v>
      </c>
      <c s="31" t="s">
        <v>9309</v>
      </c>
      <c s="26" t="s">
        <v>53</v>
      </c>
      <c s="32" t="s">
        <v>9116</v>
      </c>
      <c s="33" t="s">
        <v>966</v>
      </c>
      <c s="34">
        <v>4</v>
      </c>
      <c s="35">
        <v>0</v>
      </c>
      <c s="36">
        <f>ROUND(ROUND(H67,2)*ROUND(G67,3),2)</f>
      </c>
      <c r="O67">
        <f>(I67*21)/100</f>
      </c>
      <c t="s">
        <v>28</v>
      </c>
    </row>
    <row r="68" spans="1:5" ht="12.75">
      <c r="A68" s="37" t="s">
        <v>56</v>
      </c>
      <c r="E68" s="38" t="s">
        <v>9116</v>
      </c>
    </row>
    <row r="69" spans="1:5" ht="12.75">
      <c r="A69" s="39" t="s">
        <v>57</v>
      </c>
      <c r="E69" s="40" t="s">
        <v>53</v>
      </c>
    </row>
    <row r="70" spans="1:5" ht="12.75">
      <c r="A70" t="s">
        <v>58</v>
      </c>
      <c r="E70" s="38" t="s">
        <v>53</v>
      </c>
    </row>
    <row r="71" spans="1:16" ht="12.75">
      <c r="A71" s="26" t="s">
        <v>51</v>
      </c>
      <c s="31" t="s">
        <v>306</v>
      </c>
      <c s="31" t="s">
        <v>6080</v>
      </c>
      <c s="26" t="s">
        <v>53</v>
      </c>
      <c s="32" t="s">
        <v>9310</v>
      </c>
      <c s="33" t="s">
        <v>966</v>
      </c>
      <c s="34">
        <v>4</v>
      </c>
      <c s="35">
        <v>0</v>
      </c>
      <c s="36">
        <f>ROUND(ROUND(H71,2)*ROUND(G71,3),2)</f>
      </c>
      <c r="O71">
        <f>(I71*21)/100</f>
      </c>
      <c t="s">
        <v>28</v>
      </c>
    </row>
    <row r="72" spans="1:5" ht="12.75">
      <c r="A72" s="37" t="s">
        <v>56</v>
      </c>
      <c r="E72" s="38" t="s">
        <v>9310</v>
      </c>
    </row>
    <row r="73" spans="1:5" ht="12.75">
      <c r="A73" s="39" t="s">
        <v>57</v>
      </c>
      <c r="E73" s="40" t="s">
        <v>53</v>
      </c>
    </row>
    <row r="74" spans="1:5" ht="12.75">
      <c r="A74" t="s">
        <v>58</v>
      </c>
      <c r="E74" s="38" t="s">
        <v>53</v>
      </c>
    </row>
    <row r="75" spans="1:18" ht="12.75" customHeight="1">
      <c r="A75" s="6" t="s">
        <v>48</v>
      </c>
      <c s="6"/>
      <c s="44" t="s">
        <v>6086</v>
      </c>
      <c s="6"/>
      <c s="29" t="s">
        <v>1995</v>
      </c>
      <c s="6"/>
      <c s="6"/>
      <c s="6"/>
      <c s="46">
        <f>0+Q75</f>
      </c>
      <c r="O75">
        <f>0+R75</f>
      </c>
      <c r="Q75">
        <f>0+I76+I80+I84+I88</f>
      </c>
      <c>
        <f>0+O76+O80+O84+O88</f>
      </c>
    </row>
    <row r="76" spans="1:16" ht="12.75">
      <c r="A76" s="26" t="s">
        <v>51</v>
      </c>
      <c s="31" t="s">
        <v>38</v>
      </c>
      <c s="31" t="s">
        <v>6089</v>
      </c>
      <c s="26" t="s">
        <v>53</v>
      </c>
      <c s="32" t="s">
        <v>6185</v>
      </c>
      <c s="33" t="s">
        <v>5727</v>
      </c>
      <c s="34">
        <v>1</v>
      </c>
      <c s="35">
        <v>0</v>
      </c>
      <c s="36">
        <f>ROUND(ROUND(H76,2)*ROUND(G76,3),2)</f>
      </c>
      <c r="O76">
        <f>(I76*21)/100</f>
      </c>
      <c t="s">
        <v>28</v>
      </c>
    </row>
    <row r="77" spans="1:5" ht="12.75">
      <c r="A77" s="37" t="s">
        <v>56</v>
      </c>
      <c r="E77" s="38" t="s">
        <v>6185</v>
      </c>
    </row>
    <row r="78" spans="1:5" ht="12.75">
      <c r="A78" s="39" t="s">
        <v>57</v>
      </c>
      <c r="E78" s="40" t="s">
        <v>53</v>
      </c>
    </row>
    <row r="79" spans="1:5" ht="12.75">
      <c r="A79" t="s">
        <v>58</v>
      </c>
      <c r="E79" s="38" t="s">
        <v>53</v>
      </c>
    </row>
    <row r="80" spans="1:16" ht="12.75">
      <c r="A80" s="26" t="s">
        <v>51</v>
      </c>
      <c s="31" t="s">
        <v>40</v>
      </c>
      <c s="31" t="s">
        <v>6091</v>
      </c>
      <c s="26" t="s">
        <v>53</v>
      </c>
      <c s="32" t="s">
        <v>6187</v>
      </c>
      <c s="33" t="s">
        <v>5727</v>
      </c>
      <c s="34">
        <v>1</v>
      </c>
      <c s="35">
        <v>0</v>
      </c>
      <c s="36">
        <f>ROUND(ROUND(H80,2)*ROUND(G80,3),2)</f>
      </c>
      <c r="O80">
        <f>(I80*21)/100</f>
      </c>
      <c t="s">
        <v>28</v>
      </c>
    </row>
    <row r="81" spans="1:5" ht="12.75">
      <c r="A81" s="37" t="s">
        <v>56</v>
      </c>
      <c r="E81" s="38" t="s">
        <v>6187</v>
      </c>
    </row>
    <row r="82" spans="1:5" ht="12.75">
      <c r="A82" s="39" t="s">
        <v>57</v>
      </c>
      <c r="E82" s="40" t="s">
        <v>53</v>
      </c>
    </row>
    <row r="83" spans="1:5" ht="12.75">
      <c r="A83" t="s">
        <v>58</v>
      </c>
      <c r="E83" s="38" t="s">
        <v>53</v>
      </c>
    </row>
    <row r="84" spans="1:16" ht="12.75">
      <c r="A84" s="26" t="s">
        <v>51</v>
      </c>
      <c s="31" t="s">
        <v>27</v>
      </c>
      <c s="31" t="s">
        <v>6093</v>
      </c>
      <c s="26" t="s">
        <v>53</v>
      </c>
      <c s="32" t="s">
        <v>6189</v>
      </c>
      <c s="33" t="s">
        <v>79</v>
      </c>
      <c s="34">
        <v>6</v>
      </c>
      <c s="35">
        <v>0</v>
      </c>
      <c s="36">
        <f>ROUND(ROUND(H84,2)*ROUND(G84,3),2)</f>
      </c>
      <c r="O84">
        <f>(I84*21)/100</f>
      </c>
      <c t="s">
        <v>28</v>
      </c>
    </row>
    <row r="85" spans="1:5" ht="12.75">
      <c r="A85" s="37" t="s">
        <v>56</v>
      </c>
      <c r="E85" s="38" t="s">
        <v>6189</v>
      </c>
    </row>
    <row r="86" spans="1:5" ht="12.75">
      <c r="A86" s="39" t="s">
        <v>57</v>
      </c>
      <c r="E86" s="40" t="s">
        <v>53</v>
      </c>
    </row>
    <row r="87" spans="1:5" ht="12.75">
      <c r="A87" t="s">
        <v>58</v>
      </c>
      <c r="E87" s="38" t="s">
        <v>53</v>
      </c>
    </row>
    <row r="88" spans="1:16" ht="12.75">
      <c r="A88" s="26" t="s">
        <v>51</v>
      </c>
      <c s="31" t="s">
        <v>158</v>
      </c>
      <c s="31" t="s">
        <v>6084</v>
      </c>
      <c s="26" t="s">
        <v>53</v>
      </c>
      <c s="32" t="s">
        <v>6182</v>
      </c>
      <c s="33" t="s">
        <v>5727</v>
      </c>
      <c s="34">
        <v>1</v>
      </c>
      <c s="35">
        <v>0</v>
      </c>
      <c s="36">
        <f>ROUND(ROUND(H88,2)*ROUND(G88,3),2)</f>
      </c>
      <c r="O88">
        <f>(I88*21)/100</f>
      </c>
      <c t="s">
        <v>28</v>
      </c>
    </row>
    <row r="89" spans="1:5" ht="12.75">
      <c r="A89" s="37" t="s">
        <v>56</v>
      </c>
      <c r="E89" s="38" t="s">
        <v>6182</v>
      </c>
    </row>
    <row r="90" spans="1:5" ht="12.75">
      <c r="A90" s="39" t="s">
        <v>57</v>
      </c>
      <c r="E90" s="40" t="s">
        <v>53</v>
      </c>
    </row>
    <row r="91" spans="1:5" ht="12.75">
      <c r="A91" t="s">
        <v>58</v>
      </c>
      <c r="E9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5719</v>
      </c>
      <c s="41">
        <f>0+I10+I31+I36+I45+I54+I67</f>
      </c>
      <c r="O3" t="s">
        <v>23</v>
      </c>
      <c t="s">
        <v>28</v>
      </c>
    </row>
    <row r="4" spans="1:16" ht="15" customHeight="1">
      <c r="A4" t="s">
        <v>17</v>
      </c>
      <c s="12" t="s">
        <v>18</v>
      </c>
      <c s="13" t="s">
        <v>5715</v>
      </c>
      <c s="1"/>
      <c s="14" t="s">
        <v>5716</v>
      </c>
      <c s="1"/>
      <c s="1"/>
      <c s="11"/>
      <c s="11"/>
      <c r="O4" t="s">
        <v>24</v>
      </c>
      <c t="s">
        <v>28</v>
      </c>
    </row>
    <row r="5" spans="1:16" ht="12.75" customHeight="1">
      <c r="A5" t="s">
        <v>21</v>
      </c>
      <c s="12" t="s">
        <v>18</v>
      </c>
      <c s="13" t="s">
        <v>9343</v>
      </c>
      <c s="1"/>
      <c s="14" t="s">
        <v>9344</v>
      </c>
      <c s="1"/>
      <c s="1"/>
      <c s="1"/>
      <c s="1"/>
      <c r="O5" t="s">
        <v>25</v>
      </c>
      <c t="s">
        <v>28</v>
      </c>
    </row>
    <row r="6" spans="1:9" ht="12.75" customHeight="1">
      <c r="A6" t="s">
        <v>388</v>
      </c>
      <c s="16" t="s">
        <v>22</v>
      </c>
      <c s="17" t="s">
        <v>5719</v>
      </c>
      <c s="6"/>
      <c s="18" t="s">
        <v>5720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5723</v>
      </c>
      <c s="27"/>
      <c s="29" t="s">
        <v>5724</v>
      </c>
      <c s="27"/>
      <c s="27"/>
      <c s="27"/>
      <c s="30">
        <f>0+Q10</f>
      </c>
      <c r="O10">
        <f>0+R10</f>
      </c>
      <c r="Q10">
        <f>0+I11+I15+I19+I23+I27</f>
      </c>
      <c>
        <f>0+O11+O15+O19+O23+O27</f>
      </c>
    </row>
    <row r="11" spans="1:16" ht="12.75">
      <c r="A11" s="26" t="s">
        <v>51</v>
      </c>
      <c s="31" t="s">
        <v>34</v>
      </c>
      <c s="31" t="s">
        <v>5725</v>
      </c>
      <c s="26" t="s">
        <v>53</v>
      </c>
      <c s="32" t="s">
        <v>5726</v>
      </c>
      <c s="33" t="s">
        <v>5727</v>
      </c>
      <c s="34">
        <v>1</v>
      </c>
      <c s="35">
        <v>0</v>
      </c>
      <c s="36">
        <f>ROUND(ROUND(H11,2)*ROUND(G11,3),2)</f>
      </c>
      <c r="O11">
        <f>(I11*21)/100</f>
      </c>
      <c t="s">
        <v>28</v>
      </c>
    </row>
    <row r="12" spans="1:5" ht="12.75">
      <c r="A12" s="37" t="s">
        <v>56</v>
      </c>
      <c r="E12" s="38" t="s">
        <v>5726</v>
      </c>
    </row>
    <row r="13" spans="1:5" ht="12.75">
      <c r="A13" s="39" t="s">
        <v>57</v>
      </c>
      <c r="E13" s="40" t="s">
        <v>53</v>
      </c>
    </row>
    <row r="14" spans="1:5" ht="12.75">
      <c r="A14" t="s">
        <v>58</v>
      </c>
      <c r="E14" s="38" t="s">
        <v>53</v>
      </c>
    </row>
    <row r="15" spans="1:16" ht="12.75">
      <c r="A15" s="26" t="s">
        <v>51</v>
      </c>
      <c s="31" t="s">
        <v>28</v>
      </c>
      <c s="31" t="s">
        <v>5728</v>
      </c>
      <c s="26" t="s">
        <v>53</v>
      </c>
      <c s="32" t="s">
        <v>9134</v>
      </c>
      <c s="33" t="s">
        <v>5727</v>
      </c>
      <c s="34">
        <v>1</v>
      </c>
      <c s="35">
        <v>0</v>
      </c>
      <c s="36">
        <f>ROUND(ROUND(H15,2)*ROUND(G15,3),2)</f>
      </c>
      <c r="O15">
        <f>(I15*21)/100</f>
      </c>
      <c t="s">
        <v>28</v>
      </c>
    </row>
    <row r="16" spans="1:5" ht="12.75">
      <c r="A16" s="37" t="s">
        <v>56</v>
      </c>
      <c r="E16" s="38" t="s">
        <v>9134</v>
      </c>
    </row>
    <row r="17" spans="1:5" ht="12.75">
      <c r="A17" s="39" t="s">
        <v>57</v>
      </c>
      <c r="E17" s="40" t="s">
        <v>53</v>
      </c>
    </row>
    <row r="18" spans="1:5" ht="12.75">
      <c r="A18" t="s">
        <v>58</v>
      </c>
      <c r="E18" s="38" t="s">
        <v>53</v>
      </c>
    </row>
    <row r="19" spans="1:16" ht="12.75">
      <c r="A19" s="26" t="s">
        <v>51</v>
      </c>
      <c s="31" t="s">
        <v>26</v>
      </c>
      <c s="31" t="s">
        <v>5730</v>
      </c>
      <c s="26" t="s">
        <v>53</v>
      </c>
      <c s="32" t="s">
        <v>5731</v>
      </c>
      <c s="33" t="s">
        <v>5727</v>
      </c>
      <c s="34">
        <v>1</v>
      </c>
      <c s="35">
        <v>0</v>
      </c>
      <c s="36">
        <f>ROUND(ROUND(H19,2)*ROUND(G19,3),2)</f>
      </c>
      <c r="O19">
        <f>(I19*21)/100</f>
      </c>
      <c t="s">
        <v>28</v>
      </c>
    </row>
    <row r="20" spans="1:5" ht="12.75">
      <c r="A20" s="37" t="s">
        <v>56</v>
      </c>
      <c r="E20" s="38" t="s">
        <v>5731</v>
      </c>
    </row>
    <row r="21" spans="1:5" ht="12.75">
      <c r="A21" s="39" t="s">
        <v>57</v>
      </c>
      <c r="E21" s="40" t="s">
        <v>53</v>
      </c>
    </row>
    <row r="22" spans="1:5" ht="12.75">
      <c r="A22" t="s">
        <v>58</v>
      </c>
      <c r="E22" s="38" t="s">
        <v>53</v>
      </c>
    </row>
    <row r="23" spans="1:16" ht="12.75">
      <c r="A23" s="26" t="s">
        <v>51</v>
      </c>
      <c s="31" t="s">
        <v>38</v>
      </c>
      <c s="31" t="s">
        <v>5732</v>
      </c>
      <c s="26" t="s">
        <v>53</v>
      </c>
      <c s="32" t="s">
        <v>5733</v>
      </c>
      <c s="33" t="s">
        <v>5727</v>
      </c>
      <c s="34">
        <v>1</v>
      </c>
      <c s="35">
        <v>0</v>
      </c>
      <c s="36">
        <f>ROUND(ROUND(H23,2)*ROUND(G23,3),2)</f>
      </c>
      <c r="O23">
        <f>(I23*21)/100</f>
      </c>
      <c t="s">
        <v>28</v>
      </c>
    </row>
    <row r="24" spans="1:5" ht="12.75">
      <c r="A24" s="37" t="s">
        <v>56</v>
      </c>
      <c r="E24" s="38" t="s">
        <v>5733</v>
      </c>
    </row>
    <row r="25" spans="1:5" ht="12.75">
      <c r="A25" s="39" t="s">
        <v>57</v>
      </c>
      <c r="E25" s="40" t="s">
        <v>53</v>
      </c>
    </row>
    <row r="26" spans="1:5" ht="12.75">
      <c r="A26" t="s">
        <v>58</v>
      </c>
      <c r="E26" s="38" t="s">
        <v>53</v>
      </c>
    </row>
    <row r="27" spans="1:16" ht="25.5">
      <c r="A27" s="26" t="s">
        <v>51</v>
      </c>
      <c s="31" t="s">
        <v>40</v>
      </c>
      <c s="31" t="s">
        <v>5734</v>
      </c>
      <c s="26" t="s">
        <v>53</v>
      </c>
      <c s="32" t="s">
        <v>5735</v>
      </c>
      <c s="33" t="s">
        <v>5727</v>
      </c>
      <c s="34">
        <v>1</v>
      </c>
      <c s="35">
        <v>0</v>
      </c>
      <c s="36">
        <f>ROUND(ROUND(H27,2)*ROUND(G27,3),2)</f>
      </c>
      <c r="O27">
        <f>(I27*21)/100</f>
      </c>
      <c t="s">
        <v>28</v>
      </c>
    </row>
    <row r="28" spans="1:5" ht="25.5">
      <c r="A28" s="37" t="s">
        <v>56</v>
      </c>
      <c r="E28" s="38" t="s">
        <v>5735</v>
      </c>
    </row>
    <row r="29" spans="1:5" ht="12.75">
      <c r="A29" s="39" t="s">
        <v>57</v>
      </c>
      <c r="E29" s="40" t="s">
        <v>53</v>
      </c>
    </row>
    <row r="30" spans="1:5" ht="12.75">
      <c r="A30" t="s">
        <v>58</v>
      </c>
      <c r="E30" s="38" t="s">
        <v>53</v>
      </c>
    </row>
    <row r="31" spans="1:18" ht="12.75" customHeight="1">
      <c r="A31" s="6" t="s">
        <v>48</v>
      </c>
      <c s="6"/>
      <c s="44" t="s">
        <v>5736</v>
      </c>
      <c s="6"/>
      <c s="29" t="s">
        <v>5737</v>
      </c>
      <c s="6"/>
      <c s="6"/>
      <c s="6"/>
      <c s="46">
        <f>0+Q31</f>
      </c>
      <c r="O31">
        <f>0+R31</f>
      </c>
      <c r="Q31">
        <f>0+I32</f>
      </c>
      <c>
        <f>0+O32</f>
      </c>
    </row>
    <row r="32" spans="1:16" ht="12.75">
      <c r="A32" s="26" t="s">
        <v>51</v>
      </c>
      <c s="31" t="s">
        <v>27</v>
      </c>
      <c s="31" t="s">
        <v>5738</v>
      </c>
      <c s="26" t="s">
        <v>53</v>
      </c>
      <c s="32" t="s">
        <v>5737</v>
      </c>
      <c s="33" t="s">
        <v>5727</v>
      </c>
      <c s="34">
        <v>1</v>
      </c>
      <c s="35">
        <v>0</v>
      </c>
      <c s="36">
        <f>ROUND(ROUND(H32,2)*ROUND(G32,3),2)</f>
      </c>
      <c r="O32">
        <f>(I32*21)/100</f>
      </c>
      <c t="s">
        <v>28</v>
      </c>
    </row>
    <row r="33" spans="1:5" ht="12.75">
      <c r="A33" s="37" t="s">
        <v>56</v>
      </c>
      <c r="E33" s="38" t="s">
        <v>5737</v>
      </c>
    </row>
    <row r="34" spans="1:5" ht="12.75">
      <c r="A34" s="39" t="s">
        <v>57</v>
      </c>
      <c r="E34" s="40" t="s">
        <v>53</v>
      </c>
    </row>
    <row r="35" spans="1:5" ht="12.75">
      <c r="A35" t="s">
        <v>58</v>
      </c>
      <c r="E35" s="38" t="s">
        <v>53</v>
      </c>
    </row>
    <row r="36" spans="1:18" ht="12.75" customHeight="1">
      <c r="A36" s="6" t="s">
        <v>48</v>
      </c>
      <c s="6"/>
      <c s="44" t="s">
        <v>5739</v>
      </c>
      <c s="6"/>
      <c s="29" t="s">
        <v>5740</v>
      </c>
      <c s="6"/>
      <c s="6"/>
      <c s="6"/>
      <c s="46">
        <f>0+Q36</f>
      </c>
      <c r="O36">
        <f>0+R36</f>
      </c>
      <c r="Q36">
        <f>0+I37+I41</f>
      </c>
      <c>
        <f>0+O37+O41</f>
      </c>
    </row>
    <row r="37" spans="1:16" ht="12.75">
      <c r="A37" s="26" t="s">
        <v>51</v>
      </c>
      <c s="31" t="s">
        <v>76</v>
      </c>
      <c s="31" t="s">
        <v>5741</v>
      </c>
      <c s="26" t="s">
        <v>53</v>
      </c>
      <c s="32" t="s">
        <v>5740</v>
      </c>
      <c s="33" t="s">
        <v>5727</v>
      </c>
      <c s="34">
        <v>1</v>
      </c>
      <c s="35">
        <v>0</v>
      </c>
      <c s="36">
        <f>ROUND(ROUND(H37,2)*ROUND(G37,3),2)</f>
      </c>
      <c r="O37">
        <f>(I37*21)/100</f>
      </c>
      <c t="s">
        <v>28</v>
      </c>
    </row>
    <row r="38" spans="1:5" ht="12.75">
      <c r="A38" s="37" t="s">
        <v>56</v>
      </c>
      <c r="E38" s="38" t="s">
        <v>5740</v>
      </c>
    </row>
    <row r="39" spans="1:5" ht="12.75">
      <c r="A39" s="39" t="s">
        <v>57</v>
      </c>
      <c r="E39" s="40" t="s">
        <v>53</v>
      </c>
    </row>
    <row r="40" spans="1:5" ht="12.75">
      <c r="A40" t="s">
        <v>58</v>
      </c>
      <c r="E40" s="38" t="s">
        <v>53</v>
      </c>
    </row>
    <row r="41" spans="1:16" ht="12.75">
      <c r="A41" s="26" t="s">
        <v>51</v>
      </c>
      <c s="31" t="s">
        <v>81</v>
      </c>
      <c s="31" t="s">
        <v>5742</v>
      </c>
      <c s="26" t="s">
        <v>53</v>
      </c>
      <c s="32" t="s">
        <v>5743</v>
      </c>
      <c s="33" t="s">
        <v>5727</v>
      </c>
      <c s="34">
        <v>1</v>
      </c>
      <c s="35">
        <v>0</v>
      </c>
      <c s="36">
        <f>ROUND(ROUND(H41,2)*ROUND(G41,3),2)</f>
      </c>
      <c r="O41">
        <f>(I41*21)/100</f>
      </c>
      <c t="s">
        <v>28</v>
      </c>
    </row>
    <row r="42" spans="1:5" ht="12.75">
      <c r="A42" s="37" t="s">
        <v>56</v>
      </c>
      <c r="E42" s="38" t="s">
        <v>5743</v>
      </c>
    </row>
    <row r="43" spans="1:5" ht="12.75">
      <c r="A43" s="39" t="s">
        <v>57</v>
      </c>
      <c r="E43" s="40" t="s">
        <v>53</v>
      </c>
    </row>
    <row r="44" spans="1:5" ht="12.75">
      <c r="A44" t="s">
        <v>58</v>
      </c>
      <c r="E44" s="38" t="s">
        <v>53</v>
      </c>
    </row>
    <row r="45" spans="1:18" ht="12.75" customHeight="1">
      <c r="A45" s="6" t="s">
        <v>48</v>
      </c>
      <c s="6"/>
      <c s="44" t="s">
        <v>5744</v>
      </c>
      <c s="6"/>
      <c s="29" t="s">
        <v>5745</v>
      </c>
      <c s="6"/>
      <c s="6"/>
      <c s="6"/>
      <c s="46">
        <f>0+Q45</f>
      </c>
      <c r="O45">
        <f>0+R45</f>
      </c>
      <c r="Q45">
        <f>0+I46+I50</f>
      </c>
      <c>
        <f>0+O46+O50</f>
      </c>
    </row>
    <row r="46" spans="1:16" ht="12.75">
      <c r="A46" s="26" t="s">
        <v>51</v>
      </c>
      <c s="31" t="s">
        <v>44</v>
      </c>
      <c s="31" t="s">
        <v>5746</v>
      </c>
      <c s="26" t="s">
        <v>53</v>
      </c>
      <c s="32" t="s">
        <v>5747</v>
      </c>
      <c s="33" t="s">
        <v>5727</v>
      </c>
      <c s="34">
        <v>1</v>
      </c>
      <c s="35">
        <v>0</v>
      </c>
      <c s="36">
        <f>ROUND(ROUND(H46,2)*ROUND(G46,3),2)</f>
      </c>
      <c r="O46">
        <f>(I46*21)/100</f>
      </c>
      <c t="s">
        <v>28</v>
      </c>
    </row>
    <row r="47" spans="1:5" ht="12.75">
      <c r="A47" s="37" t="s">
        <v>56</v>
      </c>
      <c r="E47" s="38" t="s">
        <v>5747</v>
      </c>
    </row>
    <row r="48" spans="1:5" ht="12.75">
      <c r="A48" s="39" t="s">
        <v>57</v>
      </c>
      <c r="E48" s="40" t="s">
        <v>53</v>
      </c>
    </row>
    <row r="49" spans="1:5" ht="12.75">
      <c r="A49" t="s">
        <v>58</v>
      </c>
      <c r="E49" s="38" t="s">
        <v>53</v>
      </c>
    </row>
    <row r="50" spans="1:16" ht="12.75">
      <c r="A50" s="26" t="s">
        <v>51</v>
      </c>
      <c s="31" t="s">
        <v>46</v>
      </c>
      <c s="31" t="s">
        <v>5748</v>
      </c>
      <c s="26" t="s">
        <v>53</v>
      </c>
      <c s="32" t="s">
        <v>5749</v>
      </c>
      <c s="33" t="s">
        <v>5727</v>
      </c>
      <c s="34">
        <v>1</v>
      </c>
      <c s="35">
        <v>0</v>
      </c>
      <c s="36">
        <f>ROUND(ROUND(H50,2)*ROUND(G50,3),2)</f>
      </c>
      <c r="O50">
        <f>(I50*21)/100</f>
      </c>
      <c t="s">
        <v>28</v>
      </c>
    </row>
    <row r="51" spans="1:5" ht="12.75">
      <c r="A51" s="37" t="s">
        <v>56</v>
      </c>
      <c r="E51" s="38" t="s">
        <v>5749</v>
      </c>
    </row>
    <row r="52" spans="1:5" ht="12.75">
      <c r="A52" s="39" t="s">
        <v>57</v>
      </c>
      <c r="E52" s="40" t="s">
        <v>53</v>
      </c>
    </row>
    <row r="53" spans="1:5" ht="12.75">
      <c r="A53" t="s">
        <v>58</v>
      </c>
      <c r="E53" s="38" t="s">
        <v>53</v>
      </c>
    </row>
    <row r="54" spans="1:18" ht="12.75" customHeight="1">
      <c r="A54" s="6" t="s">
        <v>48</v>
      </c>
      <c s="6"/>
      <c s="44" t="s">
        <v>5750</v>
      </c>
      <c s="6"/>
      <c s="29" t="s">
        <v>5751</v>
      </c>
      <c s="6"/>
      <c s="6"/>
      <c s="6"/>
      <c s="46">
        <f>0+Q54</f>
      </c>
      <c r="O54">
        <f>0+R54</f>
      </c>
      <c r="Q54">
        <f>0+I55+I59+I63</f>
      </c>
      <c>
        <f>0+O55+O59+O63</f>
      </c>
    </row>
    <row r="55" spans="1:16" ht="12.75">
      <c r="A55" s="26" t="s">
        <v>51</v>
      </c>
      <c s="31" t="s">
        <v>91</v>
      </c>
      <c s="31" t="s">
        <v>5752</v>
      </c>
      <c s="26" t="s">
        <v>53</v>
      </c>
      <c s="32" t="s">
        <v>5751</v>
      </c>
      <c s="33" t="s">
        <v>5727</v>
      </c>
      <c s="34">
        <v>1</v>
      </c>
      <c s="35">
        <v>0</v>
      </c>
      <c s="36">
        <f>ROUND(ROUND(H55,2)*ROUND(G55,3),2)</f>
      </c>
      <c r="O55">
        <f>(I55*21)/100</f>
      </c>
      <c t="s">
        <v>28</v>
      </c>
    </row>
    <row r="56" spans="1:5" ht="12.75">
      <c r="A56" s="37" t="s">
        <v>56</v>
      </c>
      <c r="E56" s="38" t="s">
        <v>5751</v>
      </c>
    </row>
    <row r="57" spans="1:5" ht="12.75">
      <c r="A57" s="39" t="s">
        <v>57</v>
      </c>
      <c r="E57" s="40" t="s">
        <v>53</v>
      </c>
    </row>
    <row r="58" spans="1:5" ht="12.75">
      <c r="A58" t="s">
        <v>58</v>
      </c>
      <c r="E58" s="38" t="s">
        <v>53</v>
      </c>
    </row>
    <row r="59" spans="1:16" ht="12.75">
      <c r="A59" s="26" t="s">
        <v>51</v>
      </c>
      <c s="31" t="s">
        <v>95</v>
      </c>
      <c s="31" t="s">
        <v>5753</v>
      </c>
      <c s="26" t="s">
        <v>53</v>
      </c>
      <c s="32" t="s">
        <v>5754</v>
      </c>
      <c s="33" t="s">
        <v>5727</v>
      </c>
      <c s="34">
        <v>1</v>
      </c>
      <c s="35">
        <v>0</v>
      </c>
      <c s="36">
        <f>ROUND(ROUND(H59,2)*ROUND(G59,3),2)</f>
      </c>
      <c r="O59">
        <f>(I59*21)/100</f>
      </c>
      <c t="s">
        <v>28</v>
      </c>
    </row>
    <row r="60" spans="1:5" ht="12.75">
      <c r="A60" s="37" t="s">
        <v>56</v>
      </c>
      <c r="E60" s="38" t="s">
        <v>5754</v>
      </c>
    </row>
    <row r="61" spans="1:5" ht="12.75">
      <c r="A61" s="39" t="s">
        <v>57</v>
      </c>
      <c r="E61" s="40" t="s">
        <v>53</v>
      </c>
    </row>
    <row r="62" spans="1:5" ht="12.75">
      <c r="A62" t="s">
        <v>58</v>
      </c>
      <c r="E62" s="38" t="s">
        <v>53</v>
      </c>
    </row>
    <row r="63" spans="1:16" ht="12.75">
      <c r="A63" s="26" t="s">
        <v>51</v>
      </c>
      <c s="31" t="s">
        <v>99</v>
      </c>
      <c s="31" t="s">
        <v>5755</v>
      </c>
      <c s="26" t="s">
        <v>53</v>
      </c>
      <c s="32" t="s">
        <v>5756</v>
      </c>
      <c s="33" t="s">
        <v>5727</v>
      </c>
      <c s="34">
        <v>1</v>
      </c>
      <c s="35">
        <v>0</v>
      </c>
      <c s="36">
        <f>ROUND(ROUND(H63,2)*ROUND(G63,3),2)</f>
      </c>
      <c r="O63">
        <f>(I63*21)/100</f>
      </c>
      <c t="s">
        <v>28</v>
      </c>
    </row>
    <row r="64" spans="1:5" ht="12.75">
      <c r="A64" s="37" t="s">
        <v>56</v>
      </c>
      <c r="E64" s="38" t="s">
        <v>5756</v>
      </c>
    </row>
    <row r="65" spans="1:5" ht="12.75">
      <c r="A65" s="39" t="s">
        <v>57</v>
      </c>
      <c r="E65" s="40" t="s">
        <v>53</v>
      </c>
    </row>
    <row r="66" spans="1:5" ht="12.75">
      <c r="A66" t="s">
        <v>58</v>
      </c>
      <c r="E66" s="38" t="s">
        <v>53</v>
      </c>
    </row>
    <row r="67" spans="1:18" ht="12.75" customHeight="1">
      <c r="A67" s="6" t="s">
        <v>48</v>
      </c>
      <c s="6"/>
      <c s="44" t="s">
        <v>5757</v>
      </c>
      <c s="6"/>
      <c s="29" t="s">
        <v>5758</v>
      </c>
      <c s="6"/>
      <c s="6"/>
      <c s="6"/>
      <c s="46">
        <f>0+Q67</f>
      </c>
      <c r="O67">
        <f>0+R67</f>
      </c>
      <c r="Q67">
        <f>0+I68</f>
      </c>
      <c>
        <f>0+O68</f>
      </c>
    </row>
    <row r="68" spans="1:16" ht="12.75">
      <c r="A68" s="26" t="s">
        <v>51</v>
      </c>
      <c s="31" t="s">
        <v>103</v>
      </c>
      <c s="31" t="s">
        <v>5759</v>
      </c>
      <c s="26" t="s">
        <v>53</v>
      </c>
      <c s="32" t="s">
        <v>5758</v>
      </c>
      <c s="33" t="s">
        <v>5727</v>
      </c>
      <c s="34">
        <v>1</v>
      </c>
      <c s="35">
        <v>0</v>
      </c>
      <c s="36">
        <f>ROUND(ROUND(H68,2)*ROUND(G68,3),2)</f>
      </c>
      <c r="O68">
        <f>(I68*21)/100</f>
      </c>
      <c t="s">
        <v>28</v>
      </c>
    </row>
    <row r="69" spans="1:5" ht="12.75">
      <c r="A69" s="37" t="s">
        <v>56</v>
      </c>
      <c r="E69" s="38" t="s">
        <v>5758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5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0+O10+O27+O76+O101+O142+O199+O272+O293+O322+O331+O400+O429+O494+O511+O524+O537+O566+O571+O576</f>
      </c>
      <c t="s">
        <v>27</v>
      </c>
    </row>
    <row r="3" spans="1:16" ht="15" customHeight="1">
      <c r="A3" t="s">
        <v>12</v>
      </c>
      <c s="12" t="s">
        <v>14</v>
      </c>
      <c s="13" t="s">
        <v>15</v>
      </c>
      <c s="1"/>
      <c s="14" t="s">
        <v>16</v>
      </c>
      <c s="1"/>
      <c s="9"/>
      <c s="8" t="s">
        <v>9346</v>
      </c>
      <c s="41">
        <f>0+I10+I27+I76+I101+I142+I199+I272+I293+I322+I331+I400+I429+I494+I511+I524+I537+I566+I571+I576</f>
      </c>
      <c r="O3" t="s">
        <v>23</v>
      </c>
      <c t="s">
        <v>28</v>
      </c>
    </row>
    <row r="4" spans="1:16" ht="15" customHeight="1">
      <c r="A4" t="s">
        <v>17</v>
      </c>
      <c s="12" t="s">
        <v>18</v>
      </c>
      <c s="13" t="s">
        <v>5715</v>
      </c>
      <c s="1"/>
      <c s="14" t="s">
        <v>5716</v>
      </c>
      <c s="1"/>
      <c s="1"/>
      <c s="11"/>
      <c s="11"/>
      <c r="O4" t="s">
        <v>24</v>
      </c>
      <c t="s">
        <v>28</v>
      </c>
    </row>
    <row r="5" spans="1:16" ht="12.75" customHeight="1">
      <c r="A5" t="s">
        <v>21</v>
      </c>
      <c s="12" t="s">
        <v>18</v>
      </c>
      <c s="13" t="s">
        <v>9343</v>
      </c>
      <c s="1"/>
      <c s="14" t="s">
        <v>9344</v>
      </c>
      <c s="1"/>
      <c s="1"/>
      <c s="1"/>
      <c s="1"/>
      <c r="O5" t="s">
        <v>25</v>
      </c>
      <c t="s">
        <v>28</v>
      </c>
    </row>
    <row r="6" spans="1:9" ht="12.75" customHeight="1">
      <c r="A6" t="s">
        <v>388</v>
      </c>
      <c s="16" t="s">
        <v>22</v>
      </c>
      <c s="17" t="s">
        <v>9346</v>
      </c>
      <c s="6"/>
      <c s="18" t="s">
        <v>6196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0+I11+I15+I19+I23</f>
      </c>
      <c>
        <f>0+O11+O15+O19+O23</f>
      </c>
    </row>
    <row r="11" spans="1:16" ht="25.5">
      <c r="A11" s="26" t="s">
        <v>51</v>
      </c>
      <c s="31" t="s">
        <v>40</v>
      </c>
      <c s="31" t="s">
        <v>6198</v>
      </c>
      <c s="26" t="s">
        <v>53</v>
      </c>
      <c s="32" t="s">
        <v>6199</v>
      </c>
      <c s="33" t="s">
        <v>118</v>
      </c>
      <c s="34">
        <v>364.917</v>
      </c>
      <c s="35">
        <v>0</v>
      </c>
      <c s="36">
        <f>ROUND(ROUND(H11,2)*ROUND(G11,3),2)</f>
      </c>
      <c r="O11">
        <f>(I11*21)/100</f>
      </c>
      <c t="s">
        <v>28</v>
      </c>
    </row>
    <row r="12" spans="1:5" ht="25.5">
      <c r="A12" s="37" t="s">
        <v>56</v>
      </c>
      <c r="E12" s="38" t="s">
        <v>6199</v>
      </c>
    </row>
    <row r="13" spans="1:5" ht="38.25">
      <c r="A13" s="39" t="s">
        <v>57</v>
      </c>
      <c r="E13" s="40" t="s">
        <v>9348</v>
      </c>
    </row>
    <row r="14" spans="1:5" ht="12.75">
      <c r="A14" t="s">
        <v>58</v>
      </c>
      <c r="E14" s="38" t="s">
        <v>53</v>
      </c>
    </row>
    <row r="15" spans="1:16" ht="38.25">
      <c r="A15" s="26" t="s">
        <v>51</v>
      </c>
      <c s="31" t="s">
        <v>76</v>
      </c>
      <c s="31" t="s">
        <v>9349</v>
      </c>
      <c s="26" t="s">
        <v>53</v>
      </c>
      <c s="32" t="s">
        <v>6202</v>
      </c>
      <c s="33" t="s">
        <v>118</v>
      </c>
      <c s="34">
        <v>269.35</v>
      </c>
      <c s="35">
        <v>0</v>
      </c>
      <c s="36">
        <f>ROUND(ROUND(H15,2)*ROUND(G15,3),2)</f>
      </c>
      <c r="O15">
        <f>(I15*21)/100</f>
      </c>
      <c t="s">
        <v>28</v>
      </c>
    </row>
    <row r="16" spans="1:5" ht="38.25">
      <c r="A16" s="37" t="s">
        <v>56</v>
      </c>
      <c r="E16" s="38" t="s">
        <v>9350</v>
      </c>
    </row>
    <row r="17" spans="1:5" ht="12.75">
      <c r="A17" s="39" t="s">
        <v>57</v>
      </c>
      <c r="E17" s="40" t="s">
        <v>53</v>
      </c>
    </row>
    <row r="18" spans="1:5" ht="12.75">
      <c r="A18" t="s">
        <v>58</v>
      </c>
      <c r="E18" s="38" t="s">
        <v>53</v>
      </c>
    </row>
    <row r="19" spans="1:16" ht="38.25">
      <c r="A19" s="26" t="s">
        <v>51</v>
      </c>
      <c s="31" t="s">
        <v>81</v>
      </c>
      <c s="31" t="s">
        <v>9351</v>
      </c>
      <c s="26" t="s">
        <v>53</v>
      </c>
      <c s="32" t="s">
        <v>6202</v>
      </c>
      <c s="33" t="s">
        <v>118</v>
      </c>
      <c s="34">
        <v>1346.75</v>
      </c>
      <c s="35">
        <v>0</v>
      </c>
      <c s="36">
        <f>ROUND(ROUND(H19,2)*ROUND(G19,3),2)</f>
      </c>
      <c r="O19">
        <f>(I19*21)/100</f>
      </c>
      <c t="s">
        <v>28</v>
      </c>
    </row>
    <row r="20" spans="1:5" ht="51">
      <c r="A20" s="37" t="s">
        <v>56</v>
      </c>
      <c r="E20" s="38" t="s">
        <v>9352</v>
      </c>
    </row>
    <row r="21" spans="1:5" ht="12.75">
      <c r="A21" s="39" t="s">
        <v>57</v>
      </c>
      <c r="E21" s="40" t="s">
        <v>53</v>
      </c>
    </row>
    <row r="22" spans="1:5" ht="12.75">
      <c r="A22" t="s">
        <v>58</v>
      </c>
      <c r="E22" s="38" t="s">
        <v>53</v>
      </c>
    </row>
    <row r="23" spans="1:16" ht="25.5">
      <c r="A23" s="26" t="s">
        <v>51</v>
      </c>
      <c s="31" t="s">
        <v>44</v>
      </c>
      <c s="31" t="s">
        <v>5545</v>
      </c>
      <c s="26" t="s">
        <v>53</v>
      </c>
      <c s="32" t="s">
        <v>5547</v>
      </c>
      <c s="33" t="s">
        <v>118</v>
      </c>
      <c s="34">
        <v>95.565</v>
      </c>
      <c s="35">
        <v>0</v>
      </c>
      <c s="36">
        <f>ROUND(ROUND(H23,2)*ROUND(G23,3),2)</f>
      </c>
      <c r="O23">
        <f>(I23*21)/100</f>
      </c>
      <c t="s">
        <v>28</v>
      </c>
    </row>
    <row r="24" spans="1:5" ht="25.5">
      <c r="A24" s="37" t="s">
        <v>56</v>
      </c>
      <c r="E24" s="38" t="s">
        <v>5547</v>
      </c>
    </row>
    <row r="25" spans="1:5" ht="25.5">
      <c r="A25" s="39" t="s">
        <v>57</v>
      </c>
      <c r="E25" s="40" t="s">
        <v>9353</v>
      </c>
    </row>
    <row r="26" spans="1:5" ht="12.75">
      <c r="A26" t="s">
        <v>58</v>
      </c>
      <c r="E26" s="38" t="s">
        <v>53</v>
      </c>
    </row>
    <row r="27" spans="1:18" ht="12.75" customHeight="1">
      <c r="A27" s="6" t="s">
        <v>48</v>
      </c>
      <c s="6"/>
      <c s="44" t="s">
        <v>28</v>
      </c>
      <c s="6"/>
      <c s="29" t="s">
        <v>5565</v>
      </c>
      <c s="6"/>
      <c s="6"/>
      <c s="6"/>
      <c s="46">
        <f>0+Q27</f>
      </c>
      <c r="O27">
        <f>0+R27</f>
      </c>
      <c r="Q27">
        <f>0+I28+I32+I36+I40+I44+I48+I52+I56+I60+I64+I68+I72</f>
      </c>
      <c>
        <f>0+O28+O32+O36+O40+O44+O48+O52+O56+O60+O64+O68+O72</f>
      </c>
    </row>
    <row r="28" spans="1:16" ht="12.75">
      <c r="A28" s="26" t="s">
        <v>51</v>
      </c>
      <c s="31" t="s">
        <v>46</v>
      </c>
      <c s="31" t="s">
        <v>6212</v>
      </c>
      <c s="26" t="s">
        <v>53</v>
      </c>
      <c s="32" t="s">
        <v>6213</v>
      </c>
      <c s="33" t="s">
        <v>118</v>
      </c>
      <c s="34">
        <v>128.607</v>
      </c>
      <c s="35">
        <v>0</v>
      </c>
      <c s="36">
        <f>ROUND(ROUND(H28,2)*ROUND(G28,3),2)</f>
      </c>
      <c r="O28">
        <f>(I28*21)/100</f>
      </c>
      <c t="s">
        <v>28</v>
      </c>
    </row>
    <row r="29" spans="1:5" ht="12.75">
      <c r="A29" s="37" t="s">
        <v>56</v>
      </c>
      <c r="E29" s="38" t="s">
        <v>6213</v>
      </c>
    </row>
    <row r="30" spans="1:5" ht="102">
      <c r="A30" s="39" t="s">
        <v>57</v>
      </c>
      <c r="E30" s="40" t="s">
        <v>9354</v>
      </c>
    </row>
    <row r="31" spans="1:5" ht="12.75">
      <c r="A31" t="s">
        <v>58</v>
      </c>
      <c r="E31" s="38" t="s">
        <v>53</v>
      </c>
    </row>
    <row r="32" spans="1:16" ht="12.75">
      <c r="A32" s="26" t="s">
        <v>51</v>
      </c>
      <c s="31" t="s">
        <v>91</v>
      </c>
      <c s="31" t="s">
        <v>9355</v>
      </c>
      <c s="26" t="s">
        <v>53</v>
      </c>
      <c s="32" t="s">
        <v>9356</v>
      </c>
      <c s="33" t="s">
        <v>118</v>
      </c>
      <c s="34">
        <v>76.083</v>
      </c>
      <c s="35">
        <v>0</v>
      </c>
      <c s="36">
        <f>ROUND(ROUND(H32,2)*ROUND(G32,3),2)</f>
      </c>
      <c r="O32">
        <f>(I32*21)/100</f>
      </c>
      <c t="s">
        <v>28</v>
      </c>
    </row>
    <row r="33" spans="1:5" ht="12.75">
      <c r="A33" s="37" t="s">
        <v>56</v>
      </c>
      <c r="E33" s="38" t="s">
        <v>9356</v>
      </c>
    </row>
    <row r="34" spans="1:5" ht="76.5">
      <c r="A34" s="39" t="s">
        <v>57</v>
      </c>
      <c r="E34" s="40" t="s">
        <v>9357</v>
      </c>
    </row>
    <row r="35" spans="1:5" ht="12.75">
      <c r="A35" t="s">
        <v>58</v>
      </c>
      <c r="E35" s="38" t="s">
        <v>53</v>
      </c>
    </row>
    <row r="36" spans="1:16" ht="12.75">
      <c r="A36" s="26" t="s">
        <v>51</v>
      </c>
      <c s="31" t="s">
        <v>95</v>
      </c>
      <c s="31" t="s">
        <v>6218</v>
      </c>
      <c s="26" t="s">
        <v>53</v>
      </c>
      <c s="32" t="s">
        <v>6219</v>
      </c>
      <c s="33" t="s">
        <v>114</v>
      </c>
      <c s="34">
        <v>19.247</v>
      </c>
      <c s="35">
        <v>0</v>
      </c>
      <c s="36">
        <f>ROUND(ROUND(H36,2)*ROUND(G36,3),2)</f>
      </c>
      <c r="O36">
        <f>(I36*21)/100</f>
      </c>
      <c t="s">
        <v>28</v>
      </c>
    </row>
    <row r="37" spans="1:5" ht="12.75">
      <c r="A37" s="37" t="s">
        <v>56</v>
      </c>
      <c r="E37" s="38" t="s">
        <v>6219</v>
      </c>
    </row>
    <row r="38" spans="1:5" ht="63.75">
      <c r="A38" s="39" t="s">
        <v>57</v>
      </c>
      <c r="E38" s="40" t="s">
        <v>9358</v>
      </c>
    </row>
    <row r="39" spans="1:5" ht="12.75">
      <c r="A39" t="s">
        <v>58</v>
      </c>
      <c r="E39" s="38" t="s">
        <v>53</v>
      </c>
    </row>
    <row r="40" spans="1:16" ht="12.75">
      <c r="A40" s="26" t="s">
        <v>51</v>
      </c>
      <c s="31" t="s">
        <v>99</v>
      </c>
      <c s="31" t="s">
        <v>6221</v>
      </c>
      <c s="26" t="s">
        <v>53</v>
      </c>
      <c s="32" t="s">
        <v>6222</v>
      </c>
      <c s="33" t="s">
        <v>114</v>
      </c>
      <c s="34">
        <v>16.808</v>
      </c>
      <c s="35">
        <v>0</v>
      </c>
      <c s="36">
        <f>ROUND(ROUND(H40,2)*ROUND(G40,3),2)</f>
      </c>
      <c r="O40">
        <f>(I40*21)/100</f>
      </c>
      <c t="s">
        <v>28</v>
      </c>
    </row>
    <row r="41" spans="1:5" ht="12.75">
      <c r="A41" s="37" t="s">
        <v>56</v>
      </c>
      <c r="E41" s="38" t="s">
        <v>6222</v>
      </c>
    </row>
    <row r="42" spans="1:5" ht="38.25">
      <c r="A42" s="39" t="s">
        <v>57</v>
      </c>
      <c r="E42" s="40" t="s">
        <v>9359</v>
      </c>
    </row>
    <row r="43" spans="1:5" ht="12.75">
      <c r="A43" t="s">
        <v>58</v>
      </c>
      <c r="E43" s="38" t="s">
        <v>53</v>
      </c>
    </row>
    <row r="44" spans="1:16" ht="12.75">
      <c r="A44" s="26" t="s">
        <v>51</v>
      </c>
      <c s="31" t="s">
        <v>103</v>
      </c>
      <c s="31" t="s">
        <v>6223</v>
      </c>
      <c s="26" t="s">
        <v>53</v>
      </c>
      <c s="32" t="s">
        <v>6224</v>
      </c>
      <c s="33" t="s">
        <v>379</v>
      </c>
      <c s="34">
        <v>4.763</v>
      </c>
      <c s="35">
        <v>0</v>
      </c>
      <c s="36">
        <f>ROUND(ROUND(H44,2)*ROUND(G44,3),2)</f>
      </c>
      <c r="O44">
        <f>(I44*21)/100</f>
      </c>
      <c t="s">
        <v>28</v>
      </c>
    </row>
    <row r="45" spans="1:5" ht="12.75">
      <c r="A45" s="37" t="s">
        <v>56</v>
      </c>
      <c r="E45" s="38" t="s">
        <v>6224</v>
      </c>
    </row>
    <row r="46" spans="1:5" ht="114.75">
      <c r="A46" s="39" t="s">
        <v>57</v>
      </c>
      <c r="E46" s="40" t="s">
        <v>9360</v>
      </c>
    </row>
    <row r="47" spans="1:5" ht="25.5">
      <c r="A47" t="s">
        <v>58</v>
      </c>
      <c r="E47" s="38" t="s">
        <v>9361</v>
      </c>
    </row>
    <row r="48" spans="1:16" ht="12.75">
      <c r="A48" s="26" t="s">
        <v>51</v>
      </c>
      <c s="31" t="s">
        <v>150</v>
      </c>
      <c s="31" t="s">
        <v>9362</v>
      </c>
      <c s="26" t="s">
        <v>53</v>
      </c>
      <c s="32" t="s">
        <v>9363</v>
      </c>
      <c s="33" t="s">
        <v>65</v>
      </c>
      <c s="34">
        <v>2</v>
      </c>
      <c s="35">
        <v>0</v>
      </c>
      <c s="36">
        <f>ROUND(ROUND(H48,2)*ROUND(G48,3),2)</f>
      </c>
      <c r="O48">
        <f>(I48*21)/100</f>
      </c>
      <c t="s">
        <v>28</v>
      </c>
    </row>
    <row r="49" spans="1:5" ht="12.75">
      <c r="A49" s="37" t="s">
        <v>56</v>
      </c>
      <c r="E49" s="38" t="s">
        <v>9363</v>
      </c>
    </row>
    <row r="50" spans="1:5" ht="38.25">
      <c r="A50" s="39" t="s">
        <v>57</v>
      </c>
      <c r="E50" s="40" t="s">
        <v>9364</v>
      </c>
    </row>
    <row r="51" spans="1:5" ht="12.75">
      <c r="A51" t="s">
        <v>58</v>
      </c>
      <c r="E51" s="38" t="s">
        <v>53</v>
      </c>
    </row>
    <row r="52" spans="1:16" ht="12.75">
      <c r="A52" s="26" t="s">
        <v>51</v>
      </c>
      <c s="31" t="s">
        <v>154</v>
      </c>
      <c s="31" t="s">
        <v>9365</v>
      </c>
      <c s="26" t="s">
        <v>53</v>
      </c>
      <c s="32" t="s">
        <v>9366</v>
      </c>
      <c s="33" t="s">
        <v>65</v>
      </c>
      <c s="34">
        <v>14</v>
      </c>
      <c s="35">
        <v>0</v>
      </c>
      <c s="36">
        <f>ROUND(ROUND(H52,2)*ROUND(G52,3),2)</f>
      </c>
      <c r="O52">
        <f>(I52*21)/100</f>
      </c>
      <c t="s">
        <v>28</v>
      </c>
    </row>
    <row r="53" spans="1:5" ht="12.75">
      <c r="A53" s="37" t="s">
        <v>56</v>
      </c>
      <c r="E53" s="38" t="s">
        <v>9366</v>
      </c>
    </row>
    <row r="54" spans="1:5" ht="191.25">
      <c r="A54" s="39" t="s">
        <v>57</v>
      </c>
      <c r="E54" s="40" t="s">
        <v>9367</v>
      </c>
    </row>
    <row r="55" spans="1:5" ht="12.75">
      <c r="A55" t="s">
        <v>58</v>
      </c>
      <c r="E55" s="38" t="s">
        <v>53</v>
      </c>
    </row>
    <row r="56" spans="1:16" ht="12.75">
      <c r="A56" s="26" t="s">
        <v>51</v>
      </c>
      <c s="31" t="s">
        <v>347</v>
      </c>
      <c s="31" t="s">
        <v>9368</v>
      </c>
      <c s="26" t="s">
        <v>53</v>
      </c>
      <c s="32" t="s">
        <v>9369</v>
      </c>
      <c s="33" t="s">
        <v>65</v>
      </c>
      <c s="34">
        <v>4</v>
      </c>
      <c s="35">
        <v>0</v>
      </c>
      <c s="36">
        <f>ROUND(ROUND(H56,2)*ROUND(G56,3),2)</f>
      </c>
      <c r="O56">
        <f>(I56*21)/100</f>
      </c>
      <c t="s">
        <v>28</v>
      </c>
    </row>
    <row r="57" spans="1:5" ht="12.75">
      <c r="A57" s="37" t="s">
        <v>56</v>
      </c>
      <c r="E57" s="38" t="s">
        <v>9369</v>
      </c>
    </row>
    <row r="58" spans="1:5" ht="89.25">
      <c r="A58" s="39" t="s">
        <v>57</v>
      </c>
      <c r="E58" s="40" t="s">
        <v>9370</v>
      </c>
    </row>
    <row r="59" spans="1:5" ht="12.75">
      <c r="A59" t="s">
        <v>58</v>
      </c>
      <c r="E59" s="38" t="s">
        <v>53</v>
      </c>
    </row>
    <row r="60" spans="1:16" ht="12.75">
      <c r="A60" s="26" t="s">
        <v>51</v>
      </c>
      <c s="31" t="s">
        <v>302</v>
      </c>
      <c s="31" t="s">
        <v>9371</v>
      </c>
      <c s="26" t="s">
        <v>53</v>
      </c>
      <c s="32" t="s">
        <v>9372</v>
      </c>
      <c s="33" t="s">
        <v>65</v>
      </c>
      <c s="34">
        <v>11</v>
      </c>
      <c s="35">
        <v>0</v>
      </c>
      <c s="36">
        <f>ROUND(ROUND(H60,2)*ROUND(G60,3),2)</f>
      </c>
      <c r="O60">
        <f>(I60*21)/100</f>
      </c>
      <c t="s">
        <v>28</v>
      </c>
    </row>
    <row r="61" spans="1:5" ht="12.75">
      <c r="A61" s="37" t="s">
        <v>56</v>
      </c>
      <c r="E61" s="38" t="s">
        <v>9372</v>
      </c>
    </row>
    <row r="62" spans="1:5" ht="165.75">
      <c r="A62" s="39" t="s">
        <v>57</v>
      </c>
      <c r="E62" s="40" t="s">
        <v>9373</v>
      </c>
    </row>
    <row r="63" spans="1:5" ht="12.75">
      <c r="A63" t="s">
        <v>58</v>
      </c>
      <c r="E63" s="38" t="s">
        <v>53</v>
      </c>
    </row>
    <row r="64" spans="1:16" ht="12.75">
      <c r="A64" s="26" t="s">
        <v>51</v>
      </c>
      <c s="31" t="s">
        <v>210</v>
      </c>
      <c s="31" t="s">
        <v>9374</v>
      </c>
      <c s="26" t="s">
        <v>53</v>
      </c>
      <c s="32" t="s">
        <v>9375</v>
      </c>
      <c s="33" t="s">
        <v>118</v>
      </c>
      <c s="34">
        <v>16.786</v>
      </c>
      <c s="35">
        <v>0</v>
      </c>
      <c s="36">
        <f>ROUND(ROUND(H64,2)*ROUND(G64,3),2)</f>
      </c>
      <c r="O64">
        <f>(I64*21)/100</f>
      </c>
      <c t="s">
        <v>28</v>
      </c>
    </row>
    <row r="65" spans="1:5" ht="12.75">
      <c r="A65" s="37" t="s">
        <v>56</v>
      </c>
      <c r="E65" s="38" t="s">
        <v>9375</v>
      </c>
    </row>
    <row r="66" spans="1:5" ht="242.25">
      <c r="A66" s="39" t="s">
        <v>57</v>
      </c>
      <c r="E66" s="40" t="s">
        <v>9376</v>
      </c>
    </row>
    <row r="67" spans="1:5" ht="12.75">
      <c r="A67" t="s">
        <v>58</v>
      </c>
      <c r="E67" s="38" t="s">
        <v>53</v>
      </c>
    </row>
    <row r="68" spans="1:16" ht="12.75">
      <c r="A68" s="26" t="s">
        <v>51</v>
      </c>
      <c s="31" t="s">
        <v>214</v>
      </c>
      <c s="31" t="s">
        <v>9374</v>
      </c>
      <c s="26" t="s">
        <v>34</v>
      </c>
      <c s="32" t="s">
        <v>9375</v>
      </c>
      <c s="33" t="s">
        <v>118</v>
      </c>
      <c s="34">
        <v>48.888</v>
      </c>
      <c s="35">
        <v>0</v>
      </c>
      <c s="36">
        <f>ROUND(ROUND(H68,2)*ROUND(G68,3),2)</f>
      </c>
      <c r="O68">
        <f>(I68*21)/100</f>
      </c>
      <c t="s">
        <v>28</v>
      </c>
    </row>
    <row r="69" spans="1:5" ht="12.75">
      <c r="A69" s="37" t="s">
        <v>56</v>
      </c>
      <c r="E69" s="38" t="s">
        <v>9375</v>
      </c>
    </row>
    <row r="70" spans="1:5" ht="216.75">
      <c r="A70" s="39" t="s">
        <v>57</v>
      </c>
      <c r="E70" s="40" t="s">
        <v>9377</v>
      </c>
    </row>
    <row r="71" spans="1:5" ht="12.75">
      <c r="A71" t="s">
        <v>58</v>
      </c>
      <c r="E71" s="38" t="s">
        <v>53</v>
      </c>
    </row>
    <row r="72" spans="1:16" ht="25.5">
      <c r="A72" s="26" t="s">
        <v>51</v>
      </c>
      <c s="31" t="s">
        <v>270</v>
      </c>
      <c s="31" t="s">
        <v>9378</v>
      </c>
      <c s="26" t="s">
        <v>53</v>
      </c>
      <c s="32" t="s">
        <v>9379</v>
      </c>
      <c s="33" t="s">
        <v>118</v>
      </c>
      <c s="34">
        <v>72.79</v>
      </c>
      <c s="35">
        <v>0</v>
      </c>
      <c s="36">
        <f>ROUND(ROUND(H72,2)*ROUND(G72,3),2)</f>
      </c>
      <c r="O72">
        <f>(I72*21)/100</f>
      </c>
      <c t="s">
        <v>28</v>
      </c>
    </row>
    <row r="73" spans="1:5" ht="25.5">
      <c r="A73" s="37" t="s">
        <v>56</v>
      </c>
      <c r="E73" s="38" t="s">
        <v>9379</v>
      </c>
    </row>
    <row r="74" spans="1:5" ht="38.25">
      <c r="A74" s="39" t="s">
        <v>57</v>
      </c>
      <c r="E74" s="40" t="s">
        <v>9380</v>
      </c>
    </row>
    <row r="75" spans="1:5" ht="12.75">
      <c r="A75" t="s">
        <v>58</v>
      </c>
      <c r="E75" s="38" t="s">
        <v>53</v>
      </c>
    </row>
    <row r="76" spans="1:18" ht="12.75" customHeight="1">
      <c r="A76" s="6" t="s">
        <v>48</v>
      </c>
      <c s="6"/>
      <c s="44" t="s">
        <v>26</v>
      </c>
      <c s="6"/>
      <c s="29" t="s">
        <v>5785</v>
      </c>
      <c s="6"/>
      <c s="6"/>
      <c s="6"/>
      <c s="46">
        <f>0+Q76</f>
      </c>
      <c r="O76">
        <f>0+R76</f>
      </c>
      <c r="Q76">
        <f>0+I77+I81+I85+I89+I93+I97</f>
      </c>
      <c>
        <f>0+O77+O81+O85+O89+O93+O97</f>
      </c>
    </row>
    <row r="77" spans="1:16" ht="25.5">
      <c r="A77" s="26" t="s">
        <v>51</v>
      </c>
      <c s="31" t="s">
        <v>166</v>
      </c>
      <c s="31" t="s">
        <v>9381</v>
      </c>
      <c s="26" t="s">
        <v>53</v>
      </c>
      <c s="32" t="s">
        <v>9382</v>
      </c>
      <c s="33" t="s">
        <v>118</v>
      </c>
      <c s="34">
        <v>377.575</v>
      </c>
      <c s="35">
        <v>0</v>
      </c>
      <c s="36">
        <f>ROUND(ROUND(H77,2)*ROUND(G77,3),2)</f>
      </c>
      <c r="O77">
        <f>(I77*21)/100</f>
      </c>
      <c t="s">
        <v>28</v>
      </c>
    </row>
    <row r="78" spans="1:5" ht="25.5">
      <c r="A78" s="37" t="s">
        <v>56</v>
      </c>
      <c r="E78" s="38" t="s">
        <v>9382</v>
      </c>
    </row>
    <row r="79" spans="1:5" ht="114.75">
      <c r="A79" s="39" t="s">
        <v>57</v>
      </c>
      <c r="E79" s="40" t="s">
        <v>9383</v>
      </c>
    </row>
    <row r="80" spans="1:5" ht="89.25">
      <c r="A80" t="s">
        <v>58</v>
      </c>
      <c r="E80" s="38" t="s">
        <v>9384</v>
      </c>
    </row>
    <row r="81" spans="1:16" ht="12.75">
      <c r="A81" s="26" t="s">
        <v>51</v>
      </c>
      <c s="31" t="s">
        <v>170</v>
      </c>
      <c s="31" t="s">
        <v>9385</v>
      </c>
      <c s="26" t="s">
        <v>53</v>
      </c>
      <c s="32" t="s">
        <v>9386</v>
      </c>
      <c s="33" t="s">
        <v>65</v>
      </c>
      <c s="34">
        <v>7</v>
      </c>
      <c s="35">
        <v>0</v>
      </c>
      <c s="36">
        <f>ROUND(ROUND(H81,2)*ROUND(G81,3),2)</f>
      </c>
      <c r="O81">
        <f>(I81*21)/100</f>
      </c>
      <c t="s">
        <v>28</v>
      </c>
    </row>
    <row r="82" spans="1:5" ht="12.75">
      <c r="A82" s="37" t="s">
        <v>56</v>
      </c>
      <c r="E82" s="38" t="s">
        <v>9386</v>
      </c>
    </row>
    <row r="83" spans="1:5" ht="63.75">
      <c r="A83" s="39" t="s">
        <v>57</v>
      </c>
      <c r="E83" s="40" t="s">
        <v>9387</v>
      </c>
    </row>
    <row r="84" spans="1:5" ht="12.75">
      <c r="A84" t="s">
        <v>58</v>
      </c>
      <c r="E84" s="38" t="s">
        <v>53</v>
      </c>
    </row>
    <row r="85" spans="1:16" ht="12.75">
      <c r="A85" s="26" t="s">
        <v>51</v>
      </c>
      <c s="31" t="s">
        <v>174</v>
      </c>
      <c s="31" t="s">
        <v>9388</v>
      </c>
      <c s="26" t="s">
        <v>53</v>
      </c>
      <c s="32" t="s">
        <v>9389</v>
      </c>
      <c s="33" t="s">
        <v>65</v>
      </c>
      <c s="34">
        <v>24</v>
      </c>
      <c s="35">
        <v>0</v>
      </c>
      <c s="36">
        <f>ROUND(ROUND(H85,2)*ROUND(G85,3),2)</f>
      </c>
      <c r="O85">
        <f>(I85*21)/100</f>
      </c>
      <c t="s">
        <v>28</v>
      </c>
    </row>
    <row r="86" spans="1:5" ht="12.75">
      <c r="A86" s="37" t="s">
        <v>56</v>
      </c>
      <c r="E86" s="38" t="s">
        <v>9389</v>
      </c>
    </row>
    <row r="87" spans="1:5" ht="63.75">
      <c r="A87" s="39" t="s">
        <v>57</v>
      </c>
      <c r="E87" s="40" t="s">
        <v>9390</v>
      </c>
    </row>
    <row r="88" spans="1:5" ht="12.75">
      <c r="A88" t="s">
        <v>58</v>
      </c>
      <c r="E88" s="38" t="s">
        <v>53</v>
      </c>
    </row>
    <row r="89" spans="1:16" ht="12.75">
      <c r="A89" s="26" t="s">
        <v>51</v>
      </c>
      <c s="31" t="s">
        <v>178</v>
      </c>
      <c s="31" t="s">
        <v>9391</v>
      </c>
      <c s="26" t="s">
        <v>53</v>
      </c>
      <c s="32" t="s">
        <v>9392</v>
      </c>
      <c s="33" t="s">
        <v>114</v>
      </c>
      <c s="34">
        <v>10.35</v>
      </c>
      <c s="35">
        <v>0</v>
      </c>
      <c s="36">
        <f>ROUND(ROUND(H89,2)*ROUND(G89,3),2)</f>
      </c>
      <c r="O89">
        <f>(I89*21)/100</f>
      </c>
      <c t="s">
        <v>28</v>
      </c>
    </row>
    <row r="90" spans="1:5" ht="12.75">
      <c r="A90" s="37" t="s">
        <v>56</v>
      </c>
      <c r="E90" s="38" t="s">
        <v>9392</v>
      </c>
    </row>
    <row r="91" spans="1:5" ht="38.25">
      <c r="A91" s="39" t="s">
        <v>57</v>
      </c>
      <c r="E91" s="40" t="s">
        <v>9393</v>
      </c>
    </row>
    <row r="92" spans="1:5" ht="12.75">
      <c r="A92" t="s">
        <v>58</v>
      </c>
      <c r="E92" s="38" t="s">
        <v>53</v>
      </c>
    </row>
    <row r="93" spans="1:16" ht="12.75">
      <c r="A93" s="26" t="s">
        <v>51</v>
      </c>
      <c s="31" t="s">
        <v>210</v>
      </c>
      <c s="31" t="s">
        <v>9374</v>
      </c>
      <c s="26" t="s">
        <v>53</v>
      </c>
      <c s="32" t="s">
        <v>9375</v>
      </c>
      <c s="33" t="s">
        <v>118</v>
      </c>
      <c s="34">
        <v>12.657</v>
      </c>
      <c s="35">
        <v>0</v>
      </c>
      <c s="36">
        <f>ROUND(ROUND(H93,2)*ROUND(G93,3),2)</f>
      </c>
      <c r="O93">
        <f>(I93*21)/100</f>
      </c>
      <c t="s">
        <v>28</v>
      </c>
    </row>
    <row r="94" spans="1:5" ht="12.75">
      <c r="A94" s="37" t="s">
        <v>56</v>
      </c>
      <c r="E94" s="38" t="s">
        <v>9375</v>
      </c>
    </row>
    <row r="95" spans="1:5" ht="191.25">
      <c r="A95" s="39" t="s">
        <v>57</v>
      </c>
      <c r="E95" s="40" t="s">
        <v>9394</v>
      </c>
    </row>
    <row r="96" spans="1:5" ht="12.75">
      <c r="A96" t="s">
        <v>58</v>
      </c>
      <c r="E96" s="38" t="s">
        <v>53</v>
      </c>
    </row>
    <row r="97" spans="1:16" ht="12.75">
      <c r="A97" s="26" t="s">
        <v>51</v>
      </c>
      <c s="31" t="s">
        <v>214</v>
      </c>
      <c s="31" t="s">
        <v>9374</v>
      </c>
      <c s="26" t="s">
        <v>34</v>
      </c>
      <c s="32" t="s">
        <v>9375</v>
      </c>
      <c s="33" t="s">
        <v>118</v>
      </c>
      <c s="34">
        <v>8.904</v>
      </c>
      <c s="35">
        <v>0</v>
      </c>
      <c s="36">
        <f>ROUND(ROUND(H97,2)*ROUND(G97,3),2)</f>
      </c>
      <c r="O97">
        <f>(I97*21)/100</f>
      </c>
      <c t="s">
        <v>28</v>
      </c>
    </row>
    <row r="98" spans="1:5" ht="12.75">
      <c r="A98" s="37" t="s">
        <v>56</v>
      </c>
      <c r="E98" s="38" t="s">
        <v>9375</v>
      </c>
    </row>
    <row r="99" spans="1:5" ht="89.25">
      <c r="A99" s="39" t="s">
        <v>57</v>
      </c>
      <c r="E99" s="40" t="s">
        <v>9395</v>
      </c>
    </row>
    <row r="100" spans="1:5" ht="12.75">
      <c r="A100" t="s">
        <v>58</v>
      </c>
      <c r="E100" s="38" t="s">
        <v>53</v>
      </c>
    </row>
    <row r="101" spans="1:18" ht="12.75" customHeight="1">
      <c r="A101" s="6" t="s">
        <v>48</v>
      </c>
      <c s="6"/>
      <c s="44" t="s">
        <v>38</v>
      </c>
      <c s="6"/>
      <c s="29" t="s">
        <v>2652</v>
      </c>
      <c s="6"/>
      <c s="6"/>
      <c s="6"/>
      <c s="46">
        <f>0+Q101</f>
      </c>
      <c r="O101">
        <f>0+R101</f>
      </c>
      <c r="Q101">
        <f>0+I102+I106+I110+I114+I118+I122+I126+I130+I134+I138</f>
      </c>
      <c>
        <f>0+O102+O106+O110+O114+O118+O122+O126+O130+O134+O138</f>
      </c>
    </row>
    <row r="102" spans="1:16" ht="25.5">
      <c r="A102" s="26" t="s">
        <v>51</v>
      </c>
      <c s="31" t="s">
        <v>182</v>
      </c>
      <c s="31" t="s">
        <v>9396</v>
      </c>
      <c s="26" t="s">
        <v>53</v>
      </c>
      <c s="32" t="s">
        <v>9397</v>
      </c>
      <c s="33" t="s">
        <v>65</v>
      </c>
      <c s="34">
        <v>8</v>
      </c>
      <c s="35">
        <v>0</v>
      </c>
      <c s="36">
        <f>ROUND(ROUND(H102,2)*ROUND(G102,3),2)</f>
      </c>
      <c r="O102">
        <f>(I102*21)/100</f>
      </c>
      <c t="s">
        <v>28</v>
      </c>
    </row>
    <row r="103" spans="1:5" ht="25.5">
      <c r="A103" s="37" t="s">
        <v>56</v>
      </c>
      <c r="E103" s="38" t="s">
        <v>9397</v>
      </c>
    </row>
    <row r="104" spans="1:5" ht="38.25">
      <c r="A104" s="39" t="s">
        <v>57</v>
      </c>
      <c r="E104" s="40" t="s">
        <v>9398</v>
      </c>
    </row>
    <row r="105" spans="1:5" ht="12.75">
      <c r="A105" t="s">
        <v>58</v>
      </c>
      <c r="E105" s="38" t="s">
        <v>53</v>
      </c>
    </row>
    <row r="106" spans="1:16" ht="25.5">
      <c r="A106" s="26" t="s">
        <v>51</v>
      </c>
      <c s="31" t="s">
        <v>186</v>
      </c>
      <c s="31" t="s">
        <v>9399</v>
      </c>
      <c s="26" t="s">
        <v>53</v>
      </c>
      <c s="32" t="s">
        <v>5808</v>
      </c>
      <c s="33" t="s">
        <v>114</v>
      </c>
      <c s="34">
        <v>353.6</v>
      </c>
      <c s="35">
        <v>0</v>
      </c>
      <c s="36">
        <f>ROUND(ROUND(H106,2)*ROUND(G106,3),2)</f>
      </c>
      <c r="O106">
        <f>(I106*21)/100</f>
      </c>
      <c t="s">
        <v>28</v>
      </c>
    </row>
    <row r="107" spans="1:5" ht="63.75">
      <c r="A107" s="37" t="s">
        <v>56</v>
      </c>
      <c r="E107" s="38" t="s">
        <v>9400</v>
      </c>
    </row>
    <row r="108" spans="1:5" ht="38.25">
      <c r="A108" s="39" t="s">
        <v>57</v>
      </c>
      <c r="E108" s="40" t="s">
        <v>9401</v>
      </c>
    </row>
    <row r="109" spans="1:5" ht="12.75">
      <c r="A109" t="s">
        <v>58</v>
      </c>
      <c r="E109" s="38" t="s">
        <v>53</v>
      </c>
    </row>
    <row r="110" spans="1:16" ht="25.5">
      <c r="A110" s="26" t="s">
        <v>51</v>
      </c>
      <c s="31" t="s">
        <v>190</v>
      </c>
      <c s="31" t="s">
        <v>6294</v>
      </c>
      <c s="26" t="s">
        <v>53</v>
      </c>
      <c s="32" t="s">
        <v>6295</v>
      </c>
      <c s="33" t="s">
        <v>114</v>
      </c>
      <c s="34">
        <v>353.6</v>
      </c>
      <c s="35">
        <v>0</v>
      </c>
      <c s="36">
        <f>ROUND(ROUND(H110,2)*ROUND(G110,3),2)</f>
      </c>
      <c r="O110">
        <f>(I110*21)/100</f>
      </c>
      <c t="s">
        <v>28</v>
      </c>
    </row>
    <row r="111" spans="1:5" ht="25.5">
      <c r="A111" s="37" t="s">
        <v>56</v>
      </c>
      <c r="E111" s="38" t="s">
        <v>6295</v>
      </c>
    </row>
    <row r="112" spans="1:5" ht="38.25">
      <c r="A112" s="39" t="s">
        <v>57</v>
      </c>
      <c r="E112" s="40" t="s">
        <v>9401</v>
      </c>
    </row>
    <row r="113" spans="1:5" ht="12.75">
      <c r="A113" t="s">
        <v>58</v>
      </c>
      <c r="E113" s="38" t="s">
        <v>53</v>
      </c>
    </row>
    <row r="114" spans="1:16" ht="25.5">
      <c r="A114" s="26" t="s">
        <v>51</v>
      </c>
      <c s="31" t="s">
        <v>194</v>
      </c>
      <c s="31" t="s">
        <v>6296</v>
      </c>
      <c s="26" t="s">
        <v>53</v>
      </c>
      <c s="32" t="s">
        <v>6297</v>
      </c>
      <c s="33" t="s">
        <v>114</v>
      </c>
      <c s="34">
        <v>353.6</v>
      </c>
      <c s="35">
        <v>0</v>
      </c>
      <c s="36">
        <f>ROUND(ROUND(H114,2)*ROUND(G114,3),2)</f>
      </c>
      <c r="O114">
        <f>(I114*21)/100</f>
      </c>
      <c t="s">
        <v>28</v>
      </c>
    </row>
    <row r="115" spans="1:5" ht="25.5">
      <c r="A115" s="37" t="s">
        <v>56</v>
      </c>
      <c r="E115" s="38" t="s">
        <v>6297</v>
      </c>
    </row>
    <row r="116" spans="1:5" ht="12.75">
      <c r="A116" s="39" t="s">
        <v>57</v>
      </c>
      <c r="E116" s="40" t="s">
        <v>53</v>
      </c>
    </row>
    <row r="117" spans="1:5" ht="12.75">
      <c r="A117" t="s">
        <v>58</v>
      </c>
      <c r="E117" s="38" t="s">
        <v>53</v>
      </c>
    </row>
    <row r="118" spans="1:16" ht="12.75">
      <c r="A118" s="26" t="s">
        <v>51</v>
      </c>
      <c s="31" t="s">
        <v>198</v>
      </c>
      <c s="31" t="s">
        <v>5797</v>
      </c>
      <c s="26" t="s">
        <v>53</v>
      </c>
      <c s="32" t="s">
        <v>5798</v>
      </c>
      <c s="33" t="s">
        <v>118</v>
      </c>
      <c s="34">
        <v>5.4</v>
      </c>
      <c s="35">
        <v>0</v>
      </c>
      <c s="36">
        <f>ROUND(ROUND(H118,2)*ROUND(G118,3),2)</f>
      </c>
      <c r="O118">
        <f>(I118*21)/100</f>
      </c>
      <c t="s">
        <v>28</v>
      </c>
    </row>
    <row r="119" spans="1:5" ht="12.75">
      <c r="A119" s="37" t="s">
        <v>56</v>
      </c>
      <c r="E119" s="38" t="s">
        <v>5798</v>
      </c>
    </row>
    <row r="120" spans="1:5" ht="38.25">
      <c r="A120" s="39" t="s">
        <v>57</v>
      </c>
      <c r="E120" s="40" t="s">
        <v>9402</v>
      </c>
    </row>
    <row r="121" spans="1:5" ht="12.75">
      <c r="A121" t="s">
        <v>58</v>
      </c>
      <c r="E121" s="38" t="s">
        <v>53</v>
      </c>
    </row>
    <row r="122" spans="1:16" ht="12.75">
      <c r="A122" s="26" t="s">
        <v>51</v>
      </c>
      <c s="31" t="s">
        <v>202</v>
      </c>
      <c s="31" t="s">
        <v>5800</v>
      </c>
      <c s="26" t="s">
        <v>53</v>
      </c>
      <c s="32" t="s">
        <v>5801</v>
      </c>
      <c s="33" t="s">
        <v>114</v>
      </c>
      <c s="34">
        <v>36</v>
      </c>
      <c s="35">
        <v>0</v>
      </c>
      <c s="36">
        <f>ROUND(ROUND(H122,2)*ROUND(G122,3),2)</f>
      </c>
      <c r="O122">
        <f>(I122*21)/100</f>
      </c>
      <c t="s">
        <v>28</v>
      </c>
    </row>
    <row r="123" spans="1:5" ht="12.75">
      <c r="A123" s="37" t="s">
        <v>56</v>
      </c>
      <c r="E123" s="38" t="s">
        <v>5801</v>
      </c>
    </row>
    <row r="124" spans="1:5" ht="38.25">
      <c r="A124" s="39" t="s">
        <v>57</v>
      </c>
      <c r="E124" s="40" t="s">
        <v>9403</v>
      </c>
    </row>
    <row r="125" spans="1:5" ht="12.75">
      <c r="A125" t="s">
        <v>58</v>
      </c>
      <c r="E125" s="38" t="s">
        <v>53</v>
      </c>
    </row>
    <row r="126" spans="1:16" ht="12.75">
      <c r="A126" s="26" t="s">
        <v>51</v>
      </c>
      <c s="31" t="s">
        <v>206</v>
      </c>
      <c s="31" t="s">
        <v>5803</v>
      </c>
      <c s="26" t="s">
        <v>53</v>
      </c>
      <c s="32" t="s">
        <v>5804</v>
      </c>
      <c s="33" t="s">
        <v>114</v>
      </c>
      <c s="34">
        <v>36</v>
      </c>
      <c s="35">
        <v>0</v>
      </c>
      <c s="36">
        <f>ROUND(ROUND(H126,2)*ROUND(G126,3),2)</f>
      </c>
      <c r="O126">
        <f>(I126*21)/100</f>
      </c>
      <c t="s">
        <v>28</v>
      </c>
    </row>
    <row r="127" spans="1:5" ht="12.75">
      <c r="A127" s="37" t="s">
        <v>56</v>
      </c>
      <c r="E127" s="38" t="s">
        <v>5804</v>
      </c>
    </row>
    <row r="128" spans="1:5" ht="12.75">
      <c r="A128" s="39" t="s">
        <v>57</v>
      </c>
      <c r="E128" s="40" t="s">
        <v>53</v>
      </c>
    </row>
    <row r="129" spans="1:5" ht="12.75">
      <c r="A129" t="s">
        <v>58</v>
      </c>
      <c r="E129" s="38" t="s">
        <v>53</v>
      </c>
    </row>
    <row r="130" spans="1:16" ht="12.75">
      <c r="A130" s="26" t="s">
        <v>51</v>
      </c>
      <c s="31" t="s">
        <v>310</v>
      </c>
      <c s="31" t="s">
        <v>5805</v>
      </c>
      <c s="26" t="s">
        <v>53</v>
      </c>
      <c s="32" t="s">
        <v>5806</v>
      </c>
      <c s="33" t="s">
        <v>379</v>
      </c>
      <c s="34">
        <v>0.54</v>
      </c>
      <c s="35">
        <v>0</v>
      </c>
      <c s="36">
        <f>ROUND(ROUND(H130,2)*ROUND(G130,3),2)</f>
      </c>
      <c r="O130">
        <f>(I130*21)/100</f>
      </c>
      <c t="s">
        <v>28</v>
      </c>
    </row>
    <row r="131" spans="1:5" ht="12.75">
      <c r="A131" s="37" t="s">
        <v>56</v>
      </c>
      <c r="E131" s="38" t="s">
        <v>5806</v>
      </c>
    </row>
    <row r="132" spans="1:5" ht="38.25">
      <c r="A132" s="39" t="s">
        <v>57</v>
      </c>
      <c r="E132" s="40" t="s">
        <v>9404</v>
      </c>
    </row>
    <row r="133" spans="1:5" ht="12.75">
      <c r="A133" t="s">
        <v>58</v>
      </c>
      <c r="E133" s="38" t="s">
        <v>53</v>
      </c>
    </row>
    <row r="134" spans="1:16" ht="38.25">
      <c r="A134" s="26" t="s">
        <v>51</v>
      </c>
      <c s="31" t="s">
        <v>314</v>
      </c>
      <c s="31" t="s">
        <v>9405</v>
      </c>
      <c s="26" t="s">
        <v>53</v>
      </c>
      <c s="32" t="s">
        <v>9406</v>
      </c>
      <c s="33" t="s">
        <v>55</v>
      </c>
      <c s="34">
        <v>63.5</v>
      </c>
      <c s="35">
        <v>0</v>
      </c>
      <c s="36">
        <f>ROUND(ROUND(H134,2)*ROUND(G134,3),2)</f>
      </c>
      <c r="O134">
        <f>(I134*21)/100</f>
      </c>
      <c t="s">
        <v>28</v>
      </c>
    </row>
    <row r="135" spans="1:5" ht="38.25">
      <c r="A135" s="37" t="s">
        <v>56</v>
      </c>
      <c r="E135" s="38" t="s">
        <v>9407</v>
      </c>
    </row>
    <row r="136" spans="1:5" ht="12.75">
      <c r="A136" s="39" t="s">
        <v>57</v>
      </c>
      <c r="E136" s="40" t="s">
        <v>53</v>
      </c>
    </row>
    <row r="137" spans="1:5" ht="12.75">
      <c r="A137" t="s">
        <v>58</v>
      </c>
      <c r="E137" s="38" t="s">
        <v>53</v>
      </c>
    </row>
    <row r="138" spans="1:16" ht="12.75">
      <c r="A138" s="26" t="s">
        <v>51</v>
      </c>
      <c s="31" t="s">
        <v>793</v>
      </c>
      <c s="31" t="s">
        <v>9408</v>
      </c>
      <c s="26" t="s">
        <v>53</v>
      </c>
      <c s="32" t="s">
        <v>9409</v>
      </c>
      <c s="33" t="s">
        <v>65</v>
      </c>
      <c s="34">
        <v>8</v>
      </c>
      <c s="35">
        <v>0</v>
      </c>
      <c s="36">
        <f>ROUND(ROUND(H138,2)*ROUND(G138,3),2)</f>
      </c>
      <c r="O138">
        <f>(I138*21)/100</f>
      </c>
      <c t="s">
        <v>28</v>
      </c>
    </row>
    <row r="139" spans="1:5" ht="12.75">
      <c r="A139" s="37" t="s">
        <v>56</v>
      </c>
      <c r="E139" s="38" t="s">
        <v>9409</v>
      </c>
    </row>
    <row r="140" spans="1:5" ht="12.75">
      <c r="A140" s="39" t="s">
        <v>57</v>
      </c>
      <c r="E140" s="40" t="s">
        <v>53</v>
      </c>
    </row>
    <row r="141" spans="1:5" ht="12.75">
      <c r="A141" t="s">
        <v>58</v>
      </c>
      <c r="E141" s="38" t="s">
        <v>53</v>
      </c>
    </row>
    <row r="142" spans="1:18" ht="12.75" customHeight="1">
      <c r="A142" s="6" t="s">
        <v>48</v>
      </c>
      <c s="6"/>
      <c s="44" t="s">
        <v>27</v>
      </c>
      <c s="6"/>
      <c s="29" t="s">
        <v>5634</v>
      </c>
      <c s="6"/>
      <c s="6"/>
      <c s="6"/>
      <c s="46">
        <f>0+Q142</f>
      </c>
      <c r="O142">
        <f>0+R142</f>
      </c>
      <c r="Q142">
        <f>0+I143+I147+I151+I155+I159+I163+I167+I171+I175+I179+I183+I187+I191+I195</f>
      </c>
      <c>
        <f>0+O143+O147+O151+O155+O159+O163+O167+O171+O175+O179+O183+O187+O191+O195</f>
      </c>
    </row>
    <row r="143" spans="1:16" ht="38.25">
      <c r="A143" s="26" t="s">
        <v>51</v>
      </c>
      <c s="31" t="s">
        <v>222</v>
      </c>
      <c s="31" t="s">
        <v>9410</v>
      </c>
      <c s="26" t="s">
        <v>53</v>
      </c>
      <c s="32" t="s">
        <v>9411</v>
      </c>
      <c s="33" t="s">
        <v>114</v>
      </c>
      <c s="34">
        <v>27.9</v>
      </c>
      <c s="35">
        <v>0</v>
      </c>
      <c s="36">
        <f>ROUND(ROUND(H143,2)*ROUND(G143,3),2)</f>
      </c>
      <c r="O143">
        <f>(I143*21)/100</f>
      </c>
      <c t="s">
        <v>28</v>
      </c>
    </row>
    <row r="144" spans="1:5" ht="38.25">
      <c r="A144" s="37" t="s">
        <v>56</v>
      </c>
      <c r="E144" s="38" t="s">
        <v>9412</v>
      </c>
    </row>
    <row r="145" spans="1:5" ht="38.25">
      <c r="A145" s="39" t="s">
        <v>57</v>
      </c>
      <c r="E145" s="40" t="s">
        <v>9413</v>
      </c>
    </row>
    <row r="146" spans="1:5" ht="12.75">
      <c r="A146" t="s">
        <v>58</v>
      </c>
      <c r="E146" s="38" t="s">
        <v>53</v>
      </c>
    </row>
    <row r="147" spans="1:16" ht="25.5">
      <c r="A147" s="26" t="s">
        <v>51</v>
      </c>
      <c s="31" t="s">
        <v>322</v>
      </c>
      <c s="31" t="s">
        <v>5814</v>
      </c>
      <c s="26" t="s">
        <v>53</v>
      </c>
      <c s="32" t="s">
        <v>5815</v>
      </c>
      <c s="33" t="s">
        <v>114</v>
      </c>
      <c s="34">
        <v>480.56</v>
      </c>
      <c s="35">
        <v>0</v>
      </c>
      <c s="36">
        <f>ROUND(ROUND(H147,2)*ROUND(G147,3),2)</f>
      </c>
      <c r="O147">
        <f>(I147*21)/100</f>
      </c>
      <c t="s">
        <v>28</v>
      </c>
    </row>
    <row r="148" spans="1:5" ht="25.5">
      <c r="A148" s="37" t="s">
        <v>56</v>
      </c>
      <c r="E148" s="38" t="s">
        <v>5815</v>
      </c>
    </row>
    <row r="149" spans="1:5" ht="165.75">
      <c r="A149" s="39" t="s">
        <v>57</v>
      </c>
      <c r="E149" s="40" t="s">
        <v>9414</v>
      </c>
    </row>
    <row r="150" spans="1:5" ht="12.75">
      <c r="A150" t="s">
        <v>58</v>
      </c>
      <c r="E150" s="38" t="s">
        <v>53</v>
      </c>
    </row>
    <row r="151" spans="1:16" ht="25.5">
      <c r="A151" s="26" t="s">
        <v>51</v>
      </c>
      <c s="31" t="s">
        <v>234</v>
      </c>
      <c s="31" t="s">
        <v>5816</v>
      </c>
      <c s="26" t="s">
        <v>53</v>
      </c>
      <c s="32" t="s">
        <v>5817</v>
      </c>
      <c s="33" t="s">
        <v>114</v>
      </c>
      <c s="34">
        <v>475.645</v>
      </c>
      <c s="35">
        <v>0</v>
      </c>
      <c s="36">
        <f>ROUND(ROUND(H151,2)*ROUND(G151,3),2)</f>
      </c>
      <c r="O151">
        <f>(I151*21)/100</f>
      </c>
      <c t="s">
        <v>28</v>
      </c>
    </row>
    <row r="152" spans="1:5" ht="25.5">
      <c r="A152" s="37" t="s">
        <v>56</v>
      </c>
      <c r="E152" s="38" t="s">
        <v>5817</v>
      </c>
    </row>
    <row r="153" spans="1:5" ht="140.25">
      <c r="A153" s="39" t="s">
        <v>57</v>
      </c>
      <c r="E153" s="40" t="s">
        <v>9415</v>
      </c>
    </row>
    <row r="154" spans="1:5" ht="12.75">
      <c r="A154" t="s">
        <v>58</v>
      </c>
      <c r="E154" s="38" t="s">
        <v>53</v>
      </c>
    </row>
    <row r="155" spans="1:16" ht="25.5">
      <c r="A155" s="26" t="s">
        <v>51</v>
      </c>
      <c s="31" t="s">
        <v>238</v>
      </c>
      <c s="31" t="s">
        <v>9416</v>
      </c>
      <c s="26" t="s">
        <v>53</v>
      </c>
      <c s="32" t="s">
        <v>9417</v>
      </c>
      <c s="33" t="s">
        <v>114</v>
      </c>
      <c s="34">
        <v>480.56</v>
      </c>
      <c s="35">
        <v>0</v>
      </c>
      <c s="36">
        <f>ROUND(ROUND(H155,2)*ROUND(G155,3),2)</f>
      </c>
      <c r="O155">
        <f>(I155*21)/100</f>
      </c>
      <c t="s">
        <v>28</v>
      </c>
    </row>
    <row r="156" spans="1:5" ht="25.5">
      <c r="A156" s="37" t="s">
        <v>56</v>
      </c>
      <c r="E156" s="38" t="s">
        <v>9417</v>
      </c>
    </row>
    <row r="157" spans="1:5" ht="165.75">
      <c r="A157" s="39" t="s">
        <v>57</v>
      </c>
      <c r="E157" s="40" t="s">
        <v>9414</v>
      </c>
    </row>
    <row r="158" spans="1:5" ht="12.75">
      <c r="A158" t="s">
        <v>58</v>
      </c>
      <c r="E158" s="38" t="s">
        <v>53</v>
      </c>
    </row>
    <row r="159" spans="1:16" ht="25.5">
      <c r="A159" s="26" t="s">
        <v>51</v>
      </c>
      <c s="31" t="s">
        <v>242</v>
      </c>
      <c s="31" t="s">
        <v>9418</v>
      </c>
      <c s="26" t="s">
        <v>53</v>
      </c>
      <c s="32" t="s">
        <v>9419</v>
      </c>
      <c s="33" t="s">
        <v>114</v>
      </c>
      <c s="34">
        <v>419.125</v>
      </c>
      <c s="35">
        <v>0</v>
      </c>
      <c s="36">
        <f>ROUND(ROUND(H159,2)*ROUND(G159,3),2)</f>
      </c>
      <c r="O159">
        <f>(I159*21)/100</f>
      </c>
      <c t="s">
        <v>28</v>
      </c>
    </row>
    <row r="160" spans="1:5" ht="51">
      <c r="A160" s="37" t="s">
        <v>56</v>
      </c>
      <c r="E160" s="38" t="s">
        <v>9420</v>
      </c>
    </row>
    <row r="161" spans="1:5" ht="127.5">
      <c r="A161" s="39" t="s">
        <v>57</v>
      </c>
      <c r="E161" s="40" t="s">
        <v>9421</v>
      </c>
    </row>
    <row r="162" spans="1:5" ht="12.75">
      <c r="A162" t="s">
        <v>58</v>
      </c>
      <c r="E162" s="38" t="s">
        <v>53</v>
      </c>
    </row>
    <row r="163" spans="1:16" ht="25.5">
      <c r="A163" s="26" t="s">
        <v>51</v>
      </c>
      <c s="31" t="s">
        <v>246</v>
      </c>
      <c s="31" t="s">
        <v>9422</v>
      </c>
      <c s="26" t="s">
        <v>53</v>
      </c>
      <c s="32" t="s">
        <v>5832</v>
      </c>
      <c s="33" t="s">
        <v>114</v>
      </c>
      <c s="34">
        <v>99.72</v>
      </c>
      <c s="35">
        <v>0</v>
      </c>
      <c s="36">
        <f>ROUND(ROUND(H163,2)*ROUND(G163,3),2)</f>
      </c>
      <c r="O163">
        <f>(I163*21)/100</f>
      </c>
      <c t="s">
        <v>28</v>
      </c>
    </row>
    <row r="164" spans="1:5" ht="51">
      <c r="A164" s="37" t="s">
        <v>56</v>
      </c>
      <c r="E164" s="38" t="s">
        <v>9423</v>
      </c>
    </row>
    <row r="165" spans="1:5" ht="38.25">
      <c r="A165" s="39" t="s">
        <v>57</v>
      </c>
      <c r="E165" s="40" t="s">
        <v>9424</v>
      </c>
    </row>
    <row r="166" spans="1:5" ht="255">
      <c r="A166" t="s">
        <v>58</v>
      </c>
      <c r="E166" s="38" t="s">
        <v>9425</v>
      </c>
    </row>
    <row r="167" spans="1:16" ht="25.5">
      <c r="A167" s="26" t="s">
        <v>51</v>
      </c>
      <c s="31" t="s">
        <v>326</v>
      </c>
      <c s="31" t="s">
        <v>9426</v>
      </c>
      <c s="26" t="s">
        <v>53</v>
      </c>
      <c s="32" t="s">
        <v>9427</v>
      </c>
      <c s="33" t="s">
        <v>114</v>
      </c>
      <c s="34">
        <v>41.55</v>
      </c>
      <c s="35">
        <v>0</v>
      </c>
      <c s="36">
        <f>ROUND(ROUND(H167,2)*ROUND(G167,3),2)</f>
      </c>
      <c r="O167">
        <f>(I167*21)/100</f>
      </c>
      <c t="s">
        <v>28</v>
      </c>
    </row>
    <row r="168" spans="1:5" ht="25.5">
      <c r="A168" s="37" t="s">
        <v>56</v>
      </c>
      <c r="E168" s="38" t="s">
        <v>9427</v>
      </c>
    </row>
    <row r="169" spans="1:5" ht="38.25">
      <c r="A169" s="39" t="s">
        <v>57</v>
      </c>
      <c r="E169" s="40" t="s">
        <v>9428</v>
      </c>
    </row>
    <row r="170" spans="1:5" ht="12.75">
      <c r="A170" t="s">
        <v>58</v>
      </c>
      <c r="E170" s="38" t="s">
        <v>53</v>
      </c>
    </row>
    <row r="171" spans="1:16" ht="25.5">
      <c r="A171" s="26" t="s">
        <v>51</v>
      </c>
      <c s="31" t="s">
        <v>250</v>
      </c>
      <c s="31" t="s">
        <v>5844</v>
      </c>
      <c s="26" t="s">
        <v>53</v>
      </c>
      <c s="32" t="s">
        <v>5845</v>
      </c>
      <c s="33" t="s">
        <v>114</v>
      </c>
      <c s="34">
        <v>458.182</v>
      </c>
      <c s="35">
        <v>0</v>
      </c>
      <c s="36">
        <f>ROUND(ROUND(H171,2)*ROUND(G171,3),2)</f>
      </c>
      <c r="O171">
        <f>(I171*21)/100</f>
      </c>
      <c t="s">
        <v>28</v>
      </c>
    </row>
    <row r="172" spans="1:5" ht="25.5">
      <c r="A172" s="37" t="s">
        <v>56</v>
      </c>
      <c r="E172" s="38" t="s">
        <v>5845</v>
      </c>
    </row>
    <row r="173" spans="1:5" ht="153">
      <c r="A173" s="39" t="s">
        <v>57</v>
      </c>
      <c r="E173" s="40" t="s">
        <v>9429</v>
      </c>
    </row>
    <row r="174" spans="1:5" ht="12.75">
      <c r="A174" t="s">
        <v>58</v>
      </c>
      <c r="E174" s="38" t="s">
        <v>53</v>
      </c>
    </row>
    <row r="175" spans="1:16" ht="25.5">
      <c r="A175" s="26" t="s">
        <v>51</v>
      </c>
      <c s="31" t="s">
        <v>330</v>
      </c>
      <c s="31" t="s">
        <v>9430</v>
      </c>
      <c s="26" t="s">
        <v>53</v>
      </c>
      <c s="32" t="s">
        <v>9431</v>
      </c>
      <c s="33" t="s">
        <v>118</v>
      </c>
      <c s="34">
        <v>2.927</v>
      </c>
      <c s="35">
        <v>0</v>
      </c>
      <c s="36">
        <f>ROUND(ROUND(H175,2)*ROUND(G175,3),2)</f>
      </c>
      <c r="O175">
        <f>(I175*21)/100</f>
      </c>
      <c t="s">
        <v>28</v>
      </c>
    </row>
    <row r="176" spans="1:5" ht="25.5">
      <c r="A176" s="37" t="s">
        <v>56</v>
      </c>
      <c r="E176" s="38" t="s">
        <v>9431</v>
      </c>
    </row>
    <row r="177" spans="1:5" ht="38.25">
      <c r="A177" s="39" t="s">
        <v>57</v>
      </c>
      <c r="E177" s="40" t="s">
        <v>9432</v>
      </c>
    </row>
    <row r="178" spans="1:5" ht="12.75">
      <c r="A178" t="s">
        <v>58</v>
      </c>
      <c r="E178" s="38" t="s">
        <v>53</v>
      </c>
    </row>
    <row r="179" spans="1:16" ht="25.5">
      <c r="A179" s="26" t="s">
        <v>51</v>
      </c>
      <c s="31" t="s">
        <v>266</v>
      </c>
      <c s="31" t="s">
        <v>5849</v>
      </c>
      <c s="26" t="s">
        <v>53</v>
      </c>
      <c s="32" t="s">
        <v>5850</v>
      </c>
      <c s="33" t="s">
        <v>118</v>
      </c>
      <c s="34">
        <v>3.052</v>
      </c>
      <c s="35">
        <v>0</v>
      </c>
      <c s="36">
        <f>ROUND(ROUND(H179,2)*ROUND(G179,3),2)</f>
      </c>
      <c r="O179">
        <f>(I179*21)/100</f>
      </c>
      <c t="s">
        <v>28</v>
      </c>
    </row>
    <row r="180" spans="1:5" ht="25.5">
      <c r="A180" s="37" t="s">
        <v>56</v>
      </c>
      <c r="E180" s="38" t="s">
        <v>5850</v>
      </c>
    </row>
    <row r="181" spans="1:5" ht="255">
      <c r="A181" s="39" t="s">
        <v>57</v>
      </c>
      <c r="E181" s="40" t="s">
        <v>9433</v>
      </c>
    </row>
    <row r="182" spans="1:5" ht="12.75">
      <c r="A182" t="s">
        <v>58</v>
      </c>
      <c r="E182" s="38" t="s">
        <v>53</v>
      </c>
    </row>
    <row r="183" spans="1:16" ht="12.75">
      <c r="A183" s="26" t="s">
        <v>51</v>
      </c>
      <c s="31" t="s">
        <v>278</v>
      </c>
      <c s="31" t="s">
        <v>9434</v>
      </c>
      <c s="26" t="s">
        <v>53</v>
      </c>
      <c s="32" t="s">
        <v>9435</v>
      </c>
      <c s="33" t="s">
        <v>114</v>
      </c>
      <c s="34">
        <v>15.72</v>
      </c>
      <c s="35">
        <v>0</v>
      </c>
      <c s="36">
        <f>ROUND(ROUND(H183,2)*ROUND(G183,3),2)</f>
      </c>
      <c r="O183">
        <f>(I183*21)/100</f>
      </c>
      <c t="s">
        <v>28</v>
      </c>
    </row>
    <row r="184" spans="1:5" ht="12.75">
      <c r="A184" s="37" t="s">
        <v>56</v>
      </c>
      <c r="E184" s="38" t="s">
        <v>9435</v>
      </c>
    </row>
    <row r="185" spans="1:5" ht="38.25">
      <c r="A185" s="39" t="s">
        <v>57</v>
      </c>
      <c r="E185" s="40" t="s">
        <v>9436</v>
      </c>
    </row>
    <row r="186" spans="1:5" ht="12.75">
      <c r="A186" t="s">
        <v>58</v>
      </c>
      <c r="E186" s="38" t="s">
        <v>53</v>
      </c>
    </row>
    <row r="187" spans="1:16" ht="25.5">
      <c r="A187" s="26" t="s">
        <v>51</v>
      </c>
      <c s="31" t="s">
        <v>282</v>
      </c>
      <c s="31" t="s">
        <v>9437</v>
      </c>
      <c s="26" t="s">
        <v>53</v>
      </c>
      <c s="32" t="s">
        <v>9438</v>
      </c>
      <c s="33" t="s">
        <v>118</v>
      </c>
      <c s="34">
        <v>26.469</v>
      </c>
      <c s="35">
        <v>0</v>
      </c>
      <c s="36">
        <f>ROUND(ROUND(H187,2)*ROUND(G187,3),2)</f>
      </c>
      <c r="O187">
        <f>(I187*21)/100</f>
      </c>
      <c t="s">
        <v>28</v>
      </c>
    </row>
    <row r="188" spans="1:5" ht="25.5">
      <c r="A188" s="37" t="s">
        <v>56</v>
      </c>
      <c r="E188" s="38" t="s">
        <v>9438</v>
      </c>
    </row>
    <row r="189" spans="1:5" ht="38.25">
      <c r="A189" s="39" t="s">
        <v>57</v>
      </c>
      <c r="E189" s="40" t="s">
        <v>9439</v>
      </c>
    </row>
    <row r="190" spans="1:5" ht="12.75">
      <c r="A190" t="s">
        <v>58</v>
      </c>
      <c r="E190" s="38" t="s">
        <v>53</v>
      </c>
    </row>
    <row r="191" spans="1:16" ht="12.75">
      <c r="A191" s="26" t="s">
        <v>51</v>
      </c>
      <c s="31" t="s">
        <v>587</v>
      </c>
      <c s="31" t="s">
        <v>9440</v>
      </c>
      <c s="26" t="s">
        <v>53</v>
      </c>
      <c s="32" t="s">
        <v>9441</v>
      </c>
      <c s="33" t="s">
        <v>118</v>
      </c>
      <c s="34">
        <v>8.138</v>
      </c>
      <c s="35">
        <v>0</v>
      </c>
      <c s="36">
        <f>ROUND(ROUND(H191,2)*ROUND(G191,3),2)</f>
      </c>
      <c r="O191">
        <f>(I191*21)/100</f>
      </c>
      <c t="s">
        <v>28</v>
      </c>
    </row>
    <row r="192" spans="1:5" ht="12.75">
      <c r="A192" s="37" t="s">
        <v>56</v>
      </c>
      <c r="E192" s="38" t="s">
        <v>9441</v>
      </c>
    </row>
    <row r="193" spans="1:5" ht="51">
      <c r="A193" s="39" t="s">
        <v>57</v>
      </c>
      <c r="E193" s="40" t="s">
        <v>9442</v>
      </c>
    </row>
    <row r="194" spans="1:5" ht="12.75">
      <c r="A194" t="s">
        <v>58</v>
      </c>
      <c r="E194" s="38" t="s">
        <v>53</v>
      </c>
    </row>
    <row r="195" spans="1:16" ht="25.5">
      <c r="A195" s="26" t="s">
        <v>51</v>
      </c>
      <c s="31" t="s">
        <v>589</v>
      </c>
      <c s="31" t="s">
        <v>9443</v>
      </c>
      <c s="26" t="s">
        <v>53</v>
      </c>
      <c s="32" t="s">
        <v>9444</v>
      </c>
      <c s="33" t="s">
        <v>114</v>
      </c>
      <c s="34">
        <v>427.508</v>
      </c>
      <c s="35">
        <v>0</v>
      </c>
      <c s="36">
        <f>ROUND(ROUND(H195,2)*ROUND(G195,3),2)</f>
      </c>
      <c r="O195">
        <f>(I195*21)/100</f>
      </c>
      <c t="s">
        <v>28</v>
      </c>
    </row>
    <row r="196" spans="1:5" ht="38.25">
      <c r="A196" s="37" t="s">
        <v>56</v>
      </c>
      <c r="E196" s="38" t="s">
        <v>9445</v>
      </c>
    </row>
    <row r="197" spans="1:5" ht="140.25">
      <c r="A197" s="39" t="s">
        <v>57</v>
      </c>
      <c r="E197" s="40" t="s">
        <v>9446</v>
      </c>
    </row>
    <row r="198" spans="1:5" ht="12.75">
      <c r="A198" t="s">
        <v>58</v>
      </c>
      <c r="E198" s="38" t="s">
        <v>53</v>
      </c>
    </row>
    <row r="199" spans="1:18" ht="12.75" customHeight="1">
      <c r="A199" s="6" t="s">
        <v>48</v>
      </c>
      <c s="6"/>
      <c s="44" t="s">
        <v>5651</v>
      </c>
      <c s="6"/>
      <c s="29" t="s">
        <v>5652</v>
      </c>
      <c s="6"/>
      <c s="6"/>
      <c s="6"/>
      <c s="46">
        <f>0+Q199</f>
      </c>
      <c r="O199">
        <f>0+R199</f>
      </c>
      <c r="Q199">
        <f>0+I200+I204+I208+I212+I216+I220+I224+I228+I232+I236+I240+I244+I248+I252+I256+I260+I264+I268</f>
      </c>
      <c>
        <f>0+O200+O204+O208+O212+O216+O220+O224+O228+O232+O236+O240+O244+O248+O252+O256+O260+O264+O268</f>
      </c>
    </row>
    <row r="200" spans="1:16" ht="12.75">
      <c r="A200" s="26" t="s">
        <v>51</v>
      </c>
      <c s="31" t="s">
        <v>34</v>
      </c>
      <c s="31" t="s">
        <v>9447</v>
      </c>
      <c s="26" t="s">
        <v>53</v>
      </c>
      <c s="32" t="s">
        <v>9448</v>
      </c>
      <c s="33" t="s">
        <v>379</v>
      </c>
      <c s="34">
        <v>0.022</v>
      </c>
      <c s="35">
        <v>0</v>
      </c>
      <c s="36">
        <f>ROUND(ROUND(H200,2)*ROUND(G200,3),2)</f>
      </c>
      <c r="O200">
        <f>(I200*21)/100</f>
      </c>
      <c t="s">
        <v>28</v>
      </c>
    </row>
    <row r="201" spans="1:5" ht="12.75">
      <c r="A201" s="37" t="s">
        <v>56</v>
      </c>
      <c r="E201" s="38" t="s">
        <v>9448</v>
      </c>
    </row>
    <row r="202" spans="1:5" ht="12.75">
      <c r="A202" s="39" t="s">
        <v>57</v>
      </c>
      <c r="E202" s="40" t="s">
        <v>53</v>
      </c>
    </row>
    <row r="203" spans="1:5" ht="12.75">
      <c r="A203" t="s">
        <v>58</v>
      </c>
      <c r="E203" s="38" t="s">
        <v>53</v>
      </c>
    </row>
    <row r="204" spans="1:16" ht="12.75">
      <c r="A204" s="26" t="s">
        <v>51</v>
      </c>
      <c s="31" t="s">
        <v>306</v>
      </c>
      <c s="31" t="s">
        <v>8822</v>
      </c>
      <c s="26" t="s">
        <v>53</v>
      </c>
      <c s="32" t="s">
        <v>9449</v>
      </c>
      <c s="33" t="s">
        <v>114</v>
      </c>
      <c s="34">
        <v>380.492</v>
      </c>
      <c s="35">
        <v>0</v>
      </c>
      <c s="36">
        <f>ROUND(ROUND(H204,2)*ROUND(G204,3),2)</f>
      </c>
      <c r="O204">
        <f>(I204*21)/100</f>
      </c>
      <c t="s">
        <v>28</v>
      </c>
    </row>
    <row r="205" spans="1:5" ht="12.75">
      <c r="A205" s="37" t="s">
        <v>56</v>
      </c>
      <c r="E205" s="38" t="s">
        <v>9449</v>
      </c>
    </row>
    <row r="206" spans="1:5" ht="51">
      <c r="A206" s="39" t="s">
        <v>57</v>
      </c>
      <c r="E206" s="40" t="s">
        <v>9450</v>
      </c>
    </row>
    <row r="207" spans="1:5" ht="12.75">
      <c r="A207" t="s">
        <v>58</v>
      </c>
      <c r="E207" s="38" t="s">
        <v>53</v>
      </c>
    </row>
    <row r="208" spans="1:16" ht="25.5">
      <c r="A208" s="26" t="s">
        <v>51</v>
      </c>
      <c s="31" t="s">
        <v>158</v>
      </c>
      <c s="31" t="s">
        <v>9451</v>
      </c>
      <c s="26" t="s">
        <v>53</v>
      </c>
      <c s="32" t="s">
        <v>9452</v>
      </c>
      <c s="33" t="s">
        <v>114</v>
      </c>
      <c s="34">
        <v>99.72</v>
      </c>
      <c s="35">
        <v>0</v>
      </c>
      <c s="36">
        <f>ROUND(ROUND(H208,2)*ROUND(G208,3),2)</f>
      </c>
      <c r="O208">
        <f>(I208*21)/100</f>
      </c>
      <c t="s">
        <v>28</v>
      </c>
    </row>
    <row r="209" spans="1:5" ht="25.5">
      <c r="A209" s="37" t="s">
        <v>56</v>
      </c>
      <c r="E209" s="38" t="s">
        <v>9452</v>
      </c>
    </row>
    <row r="210" spans="1:5" ht="38.25">
      <c r="A210" s="39" t="s">
        <v>57</v>
      </c>
      <c r="E210" s="40" t="s">
        <v>9453</v>
      </c>
    </row>
    <row r="211" spans="1:5" ht="12.75">
      <c r="A211" t="s">
        <v>58</v>
      </c>
      <c r="E211" s="38" t="s">
        <v>53</v>
      </c>
    </row>
    <row r="212" spans="1:16" ht="38.25">
      <c r="A212" s="26" t="s">
        <v>51</v>
      </c>
      <c s="31" t="s">
        <v>254</v>
      </c>
      <c s="31" t="s">
        <v>9454</v>
      </c>
      <c s="26" t="s">
        <v>53</v>
      </c>
      <c s="32" t="s">
        <v>9455</v>
      </c>
      <c s="33" t="s">
        <v>114</v>
      </c>
      <c s="34">
        <v>156.753</v>
      </c>
      <c s="35">
        <v>0</v>
      </c>
      <c s="36">
        <f>ROUND(ROUND(H212,2)*ROUND(G212,3),2)</f>
      </c>
      <c r="O212">
        <f>(I212*21)/100</f>
      </c>
      <c t="s">
        <v>28</v>
      </c>
    </row>
    <row r="213" spans="1:5" ht="38.25">
      <c r="A213" s="37" t="s">
        <v>56</v>
      </c>
      <c r="E213" s="38" t="s">
        <v>9455</v>
      </c>
    </row>
    <row r="214" spans="1:5" ht="76.5">
      <c r="A214" s="39" t="s">
        <v>57</v>
      </c>
      <c r="E214" s="40" t="s">
        <v>9456</v>
      </c>
    </row>
    <row r="215" spans="1:5" ht="12.75">
      <c r="A215" t="s">
        <v>58</v>
      </c>
      <c r="E215" s="38" t="s">
        <v>53</v>
      </c>
    </row>
    <row r="216" spans="1:16" ht="38.25">
      <c r="A216" s="26" t="s">
        <v>51</v>
      </c>
      <c s="31" t="s">
        <v>258</v>
      </c>
      <c s="31" t="s">
        <v>9457</v>
      </c>
      <c s="26" t="s">
        <v>53</v>
      </c>
      <c s="32" t="s">
        <v>9458</v>
      </c>
      <c s="33" t="s">
        <v>114</v>
      </c>
      <c s="34">
        <v>156.753</v>
      </c>
      <c s="35">
        <v>0</v>
      </c>
      <c s="36">
        <f>ROUND(ROUND(H216,2)*ROUND(G216,3),2)</f>
      </c>
      <c r="O216">
        <f>(I216*21)/100</f>
      </c>
      <c t="s">
        <v>28</v>
      </c>
    </row>
    <row r="217" spans="1:5" ht="38.25">
      <c r="A217" s="37" t="s">
        <v>56</v>
      </c>
      <c r="E217" s="38" t="s">
        <v>9458</v>
      </c>
    </row>
    <row r="218" spans="1:5" ht="76.5">
      <c r="A218" s="39" t="s">
        <v>57</v>
      </c>
      <c r="E218" s="40" t="s">
        <v>9456</v>
      </c>
    </row>
    <row r="219" spans="1:5" ht="12.75">
      <c r="A219" t="s">
        <v>58</v>
      </c>
      <c r="E219" s="38" t="s">
        <v>53</v>
      </c>
    </row>
    <row r="220" spans="1:16" ht="12.75">
      <c r="A220" s="26" t="s">
        <v>51</v>
      </c>
      <c s="31" t="s">
        <v>284</v>
      </c>
      <c s="31" t="s">
        <v>6232</v>
      </c>
      <c s="26" t="s">
        <v>53</v>
      </c>
      <c s="32" t="s">
        <v>6233</v>
      </c>
      <c s="33" t="s">
        <v>114</v>
      </c>
      <c s="34">
        <v>367.45</v>
      </c>
      <c s="35">
        <v>0</v>
      </c>
      <c s="36">
        <f>ROUND(ROUND(H220,2)*ROUND(G220,3),2)</f>
      </c>
      <c r="O220">
        <f>(I220*21)/100</f>
      </c>
      <c t="s">
        <v>28</v>
      </c>
    </row>
    <row r="221" spans="1:5" ht="12.75">
      <c r="A221" s="37" t="s">
        <v>56</v>
      </c>
      <c r="E221" s="38" t="s">
        <v>6233</v>
      </c>
    </row>
    <row r="222" spans="1:5" ht="51">
      <c r="A222" s="39" t="s">
        <v>57</v>
      </c>
      <c r="E222" s="40" t="s">
        <v>9459</v>
      </c>
    </row>
    <row r="223" spans="1:5" ht="12.75">
      <c r="A223" t="s">
        <v>58</v>
      </c>
      <c r="E223" s="38" t="s">
        <v>53</v>
      </c>
    </row>
    <row r="224" spans="1:16" ht="12.75">
      <c r="A224" s="26" t="s">
        <v>51</v>
      </c>
      <c s="31" t="s">
        <v>286</v>
      </c>
      <c s="31" t="s">
        <v>9460</v>
      </c>
      <c s="26" t="s">
        <v>53</v>
      </c>
      <c s="32" t="s">
        <v>9461</v>
      </c>
      <c s="33" t="s">
        <v>114</v>
      </c>
      <c s="34">
        <v>694.812</v>
      </c>
      <c s="35">
        <v>0</v>
      </c>
      <c s="36">
        <f>ROUND(ROUND(H224,2)*ROUND(G224,3),2)</f>
      </c>
      <c r="O224">
        <f>(I224*21)/100</f>
      </c>
      <c t="s">
        <v>28</v>
      </c>
    </row>
    <row r="225" spans="1:5" ht="12.75">
      <c r="A225" s="37" t="s">
        <v>56</v>
      </c>
      <c r="E225" s="38" t="s">
        <v>9461</v>
      </c>
    </row>
    <row r="226" spans="1:5" ht="76.5">
      <c r="A226" s="39" t="s">
        <v>57</v>
      </c>
      <c r="E226" s="40" t="s">
        <v>9462</v>
      </c>
    </row>
    <row r="227" spans="1:5" ht="12.75">
      <c r="A227" t="s">
        <v>58</v>
      </c>
      <c r="E227" s="38" t="s">
        <v>53</v>
      </c>
    </row>
    <row r="228" spans="1:16" ht="12.75">
      <c r="A228" s="26" t="s">
        <v>51</v>
      </c>
      <c s="31" t="s">
        <v>290</v>
      </c>
      <c s="31" t="s">
        <v>9463</v>
      </c>
      <c s="26" t="s">
        <v>53</v>
      </c>
      <c s="32" t="s">
        <v>9464</v>
      </c>
      <c s="33" t="s">
        <v>114</v>
      </c>
      <c s="34">
        <v>99.72</v>
      </c>
      <c s="35">
        <v>0</v>
      </c>
      <c s="36">
        <f>ROUND(ROUND(H228,2)*ROUND(G228,3),2)</f>
      </c>
      <c r="O228">
        <f>(I228*21)/100</f>
      </c>
      <c t="s">
        <v>28</v>
      </c>
    </row>
    <row r="229" spans="1:5" ht="12.75">
      <c r="A229" s="37" t="s">
        <v>56</v>
      </c>
      <c r="E229" s="38" t="s">
        <v>9464</v>
      </c>
    </row>
    <row r="230" spans="1:5" ht="12.75">
      <c r="A230" s="39" t="s">
        <v>57</v>
      </c>
      <c r="E230" s="40" t="s">
        <v>53</v>
      </c>
    </row>
    <row r="231" spans="1:5" ht="12.75">
      <c r="A231" t="s">
        <v>58</v>
      </c>
      <c r="E231" s="38" t="s">
        <v>53</v>
      </c>
    </row>
    <row r="232" spans="1:16" ht="25.5">
      <c r="A232" s="26" t="s">
        <v>51</v>
      </c>
      <c s="31" t="s">
        <v>294</v>
      </c>
      <c s="31" t="s">
        <v>6374</v>
      </c>
      <c s="26" t="s">
        <v>53</v>
      </c>
      <c s="32" t="s">
        <v>6375</v>
      </c>
      <c s="33" t="s">
        <v>114</v>
      </c>
      <c s="34">
        <v>73.174</v>
      </c>
      <c s="35">
        <v>0</v>
      </c>
      <c s="36">
        <f>ROUND(ROUND(H232,2)*ROUND(G232,3),2)</f>
      </c>
      <c r="O232">
        <f>(I232*21)/100</f>
      </c>
      <c t="s">
        <v>28</v>
      </c>
    </row>
    <row r="233" spans="1:5" ht="25.5">
      <c r="A233" s="37" t="s">
        <v>56</v>
      </c>
      <c r="E233" s="38" t="s">
        <v>6375</v>
      </c>
    </row>
    <row r="234" spans="1:5" ht="63.75">
      <c r="A234" s="39" t="s">
        <v>57</v>
      </c>
      <c r="E234" s="40" t="s">
        <v>9465</v>
      </c>
    </row>
    <row r="235" spans="1:5" ht="12.75">
      <c r="A235" t="s">
        <v>58</v>
      </c>
      <c r="E235" s="38" t="s">
        <v>53</v>
      </c>
    </row>
    <row r="236" spans="1:16" ht="25.5">
      <c r="A236" s="26" t="s">
        <v>51</v>
      </c>
      <c s="31" t="s">
        <v>296</v>
      </c>
      <c s="31" t="s">
        <v>9466</v>
      </c>
      <c s="26" t="s">
        <v>53</v>
      </c>
      <c s="32" t="s">
        <v>9467</v>
      </c>
      <c s="33" t="s">
        <v>114</v>
      </c>
      <c s="34">
        <v>36.587</v>
      </c>
      <c s="35">
        <v>0</v>
      </c>
      <c s="36">
        <f>ROUND(ROUND(H236,2)*ROUND(G236,3),2)</f>
      </c>
      <c r="O236">
        <f>(I236*21)/100</f>
      </c>
      <c t="s">
        <v>28</v>
      </c>
    </row>
    <row r="237" spans="1:5" ht="25.5">
      <c r="A237" s="37" t="s">
        <v>56</v>
      </c>
      <c r="E237" s="38" t="s">
        <v>9467</v>
      </c>
    </row>
    <row r="238" spans="1:5" ht="38.25">
      <c r="A238" s="39" t="s">
        <v>57</v>
      </c>
      <c r="E238" s="40" t="s">
        <v>9468</v>
      </c>
    </row>
    <row r="239" spans="1:5" ht="12.75">
      <c r="A239" t="s">
        <v>58</v>
      </c>
      <c r="E239" s="38" t="s">
        <v>53</v>
      </c>
    </row>
    <row r="240" spans="1:16" ht="25.5">
      <c r="A240" s="26" t="s">
        <v>51</v>
      </c>
      <c s="31" t="s">
        <v>334</v>
      </c>
      <c s="31" t="s">
        <v>6376</v>
      </c>
      <c s="26" t="s">
        <v>53</v>
      </c>
      <c s="32" t="s">
        <v>6377</v>
      </c>
      <c s="33" t="s">
        <v>114</v>
      </c>
      <c s="34">
        <v>272.618</v>
      </c>
      <c s="35">
        <v>0</v>
      </c>
      <c s="36">
        <f>ROUND(ROUND(H240,2)*ROUND(G240,3),2)</f>
      </c>
      <c r="O240">
        <f>(I240*21)/100</f>
      </c>
      <c t="s">
        <v>28</v>
      </c>
    </row>
    <row r="241" spans="1:5" ht="25.5">
      <c r="A241" s="37" t="s">
        <v>56</v>
      </c>
      <c r="E241" s="38" t="s">
        <v>6377</v>
      </c>
    </row>
    <row r="242" spans="1:5" ht="12.75">
      <c r="A242" s="39" t="s">
        <v>57</v>
      </c>
      <c r="E242" s="40" t="s">
        <v>53</v>
      </c>
    </row>
    <row r="243" spans="1:5" ht="12.75">
      <c r="A243" t="s">
        <v>58</v>
      </c>
      <c r="E243" s="38" t="s">
        <v>53</v>
      </c>
    </row>
    <row r="244" spans="1:16" ht="25.5">
      <c r="A244" s="26" t="s">
        <v>51</v>
      </c>
      <c s="31" t="s">
        <v>351</v>
      </c>
      <c s="31" t="s">
        <v>8828</v>
      </c>
      <c s="26" t="s">
        <v>53</v>
      </c>
      <c s="32" t="s">
        <v>8829</v>
      </c>
      <c s="33" t="s">
        <v>114</v>
      </c>
      <c s="34">
        <v>99.72</v>
      </c>
      <c s="35">
        <v>0</v>
      </c>
      <c s="36">
        <f>ROUND(ROUND(H244,2)*ROUND(G244,3),2)</f>
      </c>
      <c r="O244">
        <f>(I244*21)/100</f>
      </c>
      <c t="s">
        <v>28</v>
      </c>
    </row>
    <row r="245" spans="1:5" ht="25.5">
      <c r="A245" s="37" t="s">
        <v>56</v>
      </c>
      <c r="E245" s="38" t="s">
        <v>8829</v>
      </c>
    </row>
    <row r="246" spans="1:5" ht="38.25">
      <c r="A246" s="39" t="s">
        <v>57</v>
      </c>
      <c r="E246" s="40" t="s">
        <v>9469</v>
      </c>
    </row>
    <row r="247" spans="1:5" ht="12.75">
      <c r="A247" t="s">
        <v>58</v>
      </c>
      <c r="E247" s="38" t="s">
        <v>53</v>
      </c>
    </row>
    <row r="248" spans="1:16" ht="12.75">
      <c r="A248" s="26" t="s">
        <v>51</v>
      </c>
      <c s="31" t="s">
        <v>355</v>
      </c>
      <c s="31" t="s">
        <v>9470</v>
      </c>
      <c s="26" t="s">
        <v>53</v>
      </c>
      <c s="32" t="s">
        <v>9471</v>
      </c>
      <c s="33" t="s">
        <v>114</v>
      </c>
      <c s="34">
        <v>99.72</v>
      </c>
      <c s="35">
        <v>0</v>
      </c>
      <c s="36">
        <f>ROUND(ROUND(H248,2)*ROUND(G248,3),2)</f>
      </c>
      <c r="O248">
        <f>(I248*21)/100</f>
      </c>
      <c t="s">
        <v>28</v>
      </c>
    </row>
    <row r="249" spans="1:5" ht="12.75">
      <c r="A249" s="37" t="s">
        <v>56</v>
      </c>
      <c r="E249" s="38" t="s">
        <v>9471</v>
      </c>
    </row>
    <row r="250" spans="1:5" ht="38.25">
      <c r="A250" s="39" t="s">
        <v>57</v>
      </c>
      <c r="E250" s="40" t="s">
        <v>9453</v>
      </c>
    </row>
    <row r="251" spans="1:5" ht="12.75">
      <c r="A251" t="s">
        <v>58</v>
      </c>
      <c r="E251" s="38" t="s">
        <v>53</v>
      </c>
    </row>
    <row r="252" spans="1:16" ht="25.5">
      <c r="A252" s="26" t="s">
        <v>51</v>
      </c>
      <c s="31" t="s">
        <v>359</v>
      </c>
      <c s="31" t="s">
        <v>9472</v>
      </c>
      <c s="26" t="s">
        <v>53</v>
      </c>
      <c s="32" t="s">
        <v>9473</v>
      </c>
      <c s="33" t="s">
        <v>114</v>
      </c>
      <c s="34">
        <v>367.45</v>
      </c>
      <c s="35">
        <v>0</v>
      </c>
      <c s="36">
        <f>ROUND(ROUND(H252,2)*ROUND(G252,3),2)</f>
      </c>
      <c r="O252">
        <f>(I252*21)/100</f>
      </c>
      <c t="s">
        <v>28</v>
      </c>
    </row>
    <row r="253" spans="1:5" ht="25.5">
      <c r="A253" s="37" t="s">
        <v>56</v>
      </c>
      <c r="E253" s="38" t="s">
        <v>9473</v>
      </c>
    </row>
    <row r="254" spans="1:5" ht="51">
      <c r="A254" s="39" t="s">
        <v>57</v>
      </c>
      <c r="E254" s="40" t="s">
        <v>9474</v>
      </c>
    </row>
    <row r="255" spans="1:5" ht="12.75">
      <c r="A255" t="s">
        <v>58</v>
      </c>
      <c r="E255" s="38" t="s">
        <v>53</v>
      </c>
    </row>
    <row r="256" spans="1:16" ht="12.75">
      <c r="A256" s="26" t="s">
        <v>51</v>
      </c>
      <c s="31" t="s">
        <v>364</v>
      </c>
      <c s="31" t="s">
        <v>6388</v>
      </c>
      <c s="26" t="s">
        <v>53</v>
      </c>
      <c s="32" t="s">
        <v>6389</v>
      </c>
      <c s="33" t="s">
        <v>114</v>
      </c>
      <c s="34">
        <v>661.726</v>
      </c>
      <c s="35">
        <v>0</v>
      </c>
      <c s="36">
        <f>ROUND(ROUND(H256,2)*ROUND(G256,3),2)</f>
      </c>
      <c r="O256">
        <f>(I256*21)/100</f>
      </c>
      <c t="s">
        <v>28</v>
      </c>
    </row>
    <row r="257" spans="1:5" ht="12.75">
      <c r="A257" s="37" t="s">
        <v>56</v>
      </c>
      <c r="E257" s="38" t="s">
        <v>6389</v>
      </c>
    </row>
    <row r="258" spans="1:5" ht="63.75">
      <c r="A258" s="39" t="s">
        <v>57</v>
      </c>
      <c r="E258" s="40" t="s">
        <v>9475</v>
      </c>
    </row>
    <row r="259" spans="1:5" ht="12.75">
      <c r="A259" t="s">
        <v>58</v>
      </c>
      <c r="E259" s="38" t="s">
        <v>53</v>
      </c>
    </row>
    <row r="260" spans="1:16" ht="12.75">
      <c r="A260" s="26" t="s">
        <v>51</v>
      </c>
      <c s="31" t="s">
        <v>298</v>
      </c>
      <c s="31" t="s">
        <v>6391</v>
      </c>
      <c s="26" t="s">
        <v>53</v>
      </c>
      <c s="32" t="s">
        <v>6392</v>
      </c>
      <c s="33" t="s">
        <v>114</v>
      </c>
      <c s="34">
        <v>367.45</v>
      </c>
      <c s="35">
        <v>0</v>
      </c>
      <c s="36">
        <f>ROUND(ROUND(H260,2)*ROUND(G260,3),2)</f>
      </c>
      <c r="O260">
        <f>(I260*21)/100</f>
      </c>
      <c t="s">
        <v>28</v>
      </c>
    </row>
    <row r="261" spans="1:5" ht="12.75">
      <c r="A261" s="37" t="s">
        <v>56</v>
      </c>
      <c r="E261" s="38" t="s">
        <v>6392</v>
      </c>
    </row>
    <row r="262" spans="1:5" ht="51">
      <c r="A262" s="39" t="s">
        <v>57</v>
      </c>
      <c r="E262" s="40" t="s">
        <v>9474</v>
      </c>
    </row>
    <row r="263" spans="1:5" ht="12.75">
      <c r="A263" t="s">
        <v>58</v>
      </c>
      <c r="E263" s="38" t="s">
        <v>53</v>
      </c>
    </row>
    <row r="264" spans="1:16" ht="12.75">
      <c r="A264" s="26" t="s">
        <v>51</v>
      </c>
      <c s="31" t="s">
        <v>370</v>
      </c>
      <c s="31" t="s">
        <v>9476</v>
      </c>
      <c s="26" t="s">
        <v>53</v>
      </c>
      <c s="32" t="s">
        <v>9477</v>
      </c>
      <c s="33" t="s">
        <v>114</v>
      </c>
      <c s="34">
        <v>99.72</v>
      </c>
      <c s="35">
        <v>0</v>
      </c>
      <c s="36">
        <f>ROUND(ROUND(H264,2)*ROUND(G264,3),2)</f>
      </c>
      <c r="O264">
        <f>(I264*21)/100</f>
      </c>
      <c t="s">
        <v>28</v>
      </c>
    </row>
    <row r="265" spans="1:5" ht="12.75">
      <c r="A265" s="37" t="s">
        <v>56</v>
      </c>
      <c r="E265" s="38" t="s">
        <v>9477</v>
      </c>
    </row>
    <row r="266" spans="1:5" ht="38.25">
      <c r="A266" s="39" t="s">
        <v>57</v>
      </c>
      <c r="E266" s="40" t="s">
        <v>9478</v>
      </c>
    </row>
    <row r="267" spans="1:5" ht="12.75">
      <c r="A267" t="s">
        <v>58</v>
      </c>
      <c r="E267" s="38" t="s">
        <v>53</v>
      </c>
    </row>
    <row r="268" spans="1:16" ht="25.5">
      <c r="A268" s="26" t="s">
        <v>51</v>
      </c>
      <c s="31" t="s">
        <v>715</v>
      </c>
      <c s="31" t="s">
        <v>6380</v>
      </c>
      <c s="26" t="s">
        <v>53</v>
      </c>
      <c s="32" t="s">
        <v>6381</v>
      </c>
      <c s="33" t="s">
        <v>5878</v>
      </c>
      <c s="34">
        <v>4166.796</v>
      </c>
      <c s="35">
        <v>0</v>
      </c>
      <c s="36">
        <f>ROUND(ROUND(H268,2)*ROUND(G268,3),2)</f>
      </c>
      <c r="O268">
        <f>(I268*21)/100</f>
      </c>
      <c t="s">
        <v>28</v>
      </c>
    </row>
    <row r="269" spans="1:5" ht="38.25">
      <c r="A269" s="37" t="s">
        <v>56</v>
      </c>
      <c r="E269" s="38" t="s">
        <v>6382</v>
      </c>
    </row>
    <row r="270" spans="1:5" ht="12.75">
      <c r="A270" s="39" t="s">
        <v>57</v>
      </c>
      <c r="E270" s="40" t="s">
        <v>53</v>
      </c>
    </row>
    <row r="271" spans="1:5" ht="12.75">
      <c r="A271" t="s">
        <v>58</v>
      </c>
      <c r="E271" s="38" t="s">
        <v>53</v>
      </c>
    </row>
    <row r="272" spans="1:18" ht="12.75" customHeight="1">
      <c r="A272" s="6" t="s">
        <v>48</v>
      </c>
      <c s="6"/>
      <c s="44" t="s">
        <v>5882</v>
      </c>
      <c s="6"/>
      <c s="29" t="s">
        <v>5883</v>
      </c>
      <c s="6"/>
      <c s="6"/>
      <c s="6"/>
      <c s="46">
        <f>0+Q272</f>
      </c>
      <c r="O272">
        <f>0+R272</f>
      </c>
      <c r="Q272">
        <f>0+I273+I277+I281+I285+I289</f>
      </c>
      <c>
        <f>0+O273+O277+O281+O285+O289</f>
      </c>
    </row>
    <row r="273" spans="1:16" ht="25.5">
      <c r="A273" s="26" t="s">
        <v>51</v>
      </c>
      <c s="31" t="s">
        <v>262</v>
      </c>
      <c s="31" t="s">
        <v>9479</v>
      </c>
      <c s="26" t="s">
        <v>53</v>
      </c>
      <c s="32" t="s">
        <v>9480</v>
      </c>
      <c s="33" t="s">
        <v>114</v>
      </c>
      <c s="34">
        <v>42.075</v>
      </c>
      <c s="35">
        <v>0</v>
      </c>
      <c s="36">
        <f>ROUND(ROUND(H273,2)*ROUND(G273,3),2)</f>
      </c>
      <c r="O273">
        <f>(I273*21)/100</f>
      </c>
      <c t="s">
        <v>28</v>
      </c>
    </row>
    <row r="274" spans="1:5" ht="25.5">
      <c r="A274" s="37" t="s">
        <v>56</v>
      </c>
      <c r="E274" s="38" t="s">
        <v>9480</v>
      </c>
    </row>
    <row r="275" spans="1:5" ht="12.75">
      <c r="A275" s="39" t="s">
        <v>57</v>
      </c>
      <c r="E275" s="40" t="s">
        <v>53</v>
      </c>
    </row>
    <row r="276" spans="1:5" ht="12.75">
      <c r="A276" t="s">
        <v>58</v>
      </c>
      <c r="E276" s="38" t="s">
        <v>53</v>
      </c>
    </row>
    <row r="277" spans="1:16" ht="25.5">
      <c r="A277" s="26" t="s">
        <v>51</v>
      </c>
      <c s="31" t="s">
        <v>375</v>
      </c>
      <c s="31" t="s">
        <v>5884</v>
      </c>
      <c s="26" t="s">
        <v>53</v>
      </c>
      <c s="32" t="s">
        <v>5885</v>
      </c>
      <c s="33" t="s">
        <v>114</v>
      </c>
      <c s="34">
        <v>36.587</v>
      </c>
      <c s="35">
        <v>0</v>
      </c>
      <c s="36">
        <f>ROUND(ROUND(H277,2)*ROUND(G277,3),2)</f>
      </c>
      <c r="O277">
        <f>(I277*21)/100</f>
      </c>
      <c t="s">
        <v>28</v>
      </c>
    </row>
    <row r="278" spans="1:5" ht="25.5">
      <c r="A278" s="37" t="s">
        <v>56</v>
      </c>
      <c r="E278" s="38" t="s">
        <v>5885</v>
      </c>
    </row>
    <row r="279" spans="1:5" ht="38.25">
      <c r="A279" s="39" t="s">
        <v>57</v>
      </c>
      <c r="E279" s="40" t="s">
        <v>9481</v>
      </c>
    </row>
    <row r="280" spans="1:5" ht="12.75">
      <c r="A280" t="s">
        <v>58</v>
      </c>
      <c r="E280" s="38" t="s">
        <v>53</v>
      </c>
    </row>
    <row r="281" spans="1:16" ht="25.5">
      <c r="A281" s="26" t="s">
        <v>51</v>
      </c>
      <c s="31" t="s">
        <v>382</v>
      </c>
      <c s="31" t="s">
        <v>9482</v>
      </c>
      <c s="26" t="s">
        <v>53</v>
      </c>
      <c s="32" t="s">
        <v>9483</v>
      </c>
      <c s="33" t="s">
        <v>114</v>
      </c>
      <c s="34">
        <v>36.587</v>
      </c>
      <c s="35">
        <v>0</v>
      </c>
      <c s="36">
        <f>ROUND(ROUND(H281,2)*ROUND(G281,3),2)</f>
      </c>
      <c r="O281">
        <f>(I281*21)/100</f>
      </c>
      <c t="s">
        <v>28</v>
      </c>
    </row>
    <row r="282" spans="1:5" ht="25.5">
      <c r="A282" s="37" t="s">
        <v>56</v>
      </c>
      <c r="E282" s="38" t="s">
        <v>9483</v>
      </c>
    </row>
    <row r="283" spans="1:5" ht="38.25">
      <c r="A283" s="39" t="s">
        <v>57</v>
      </c>
      <c r="E283" s="40" t="s">
        <v>9481</v>
      </c>
    </row>
    <row r="284" spans="1:5" ht="12.75">
      <c r="A284" t="s">
        <v>58</v>
      </c>
      <c r="E284" s="38" t="s">
        <v>53</v>
      </c>
    </row>
    <row r="285" spans="1:16" ht="25.5">
      <c r="A285" s="26" t="s">
        <v>51</v>
      </c>
      <c s="31" t="s">
        <v>719</v>
      </c>
      <c s="31" t="s">
        <v>6409</v>
      </c>
      <c s="26" t="s">
        <v>53</v>
      </c>
      <c s="32" t="s">
        <v>6410</v>
      </c>
      <c s="33" t="s">
        <v>5878</v>
      </c>
      <c s="34">
        <v>260.734</v>
      </c>
      <c s="35">
        <v>0</v>
      </c>
      <c s="36">
        <f>ROUND(ROUND(H285,2)*ROUND(G285,3),2)</f>
      </c>
      <c r="O285">
        <f>(I285*21)/100</f>
      </c>
      <c t="s">
        <v>28</v>
      </c>
    </row>
    <row r="286" spans="1:5" ht="25.5">
      <c r="A286" s="37" t="s">
        <v>56</v>
      </c>
      <c r="E286" s="38" t="s">
        <v>6410</v>
      </c>
    </row>
    <row r="287" spans="1:5" ht="12.75">
      <c r="A287" s="39" t="s">
        <v>57</v>
      </c>
      <c r="E287" s="40" t="s">
        <v>53</v>
      </c>
    </row>
    <row r="288" spans="1:5" ht="12.75">
      <c r="A288" t="s">
        <v>58</v>
      </c>
      <c r="E288" s="38" t="s">
        <v>53</v>
      </c>
    </row>
    <row r="289" spans="1:16" ht="25.5">
      <c r="A289" s="26" t="s">
        <v>51</v>
      </c>
      <c s="31" t="s">
        <v>585</v>
      </c>
      <c s="31" t="s">
        <v>9484</v>
      </c>
      <c s="26" t="s">
        <v>53</v>
      </c>
      <c s="32" t="s">
        <v>9485</v>
      </c>
      <c s="33" t="s">
        <v>114</v>
      </c>
      <c s="34">
        <v>36.587</v>
      </c>
      <c s="35">
        <v>0</v>
      </c>
      <c s="36">
        <f>ROUND(ROUND(H289,2)*ROUND(G289,3),2)</f>
      </c>
      <c r="O289">
        <f>(I289*21)/100</f>
      </c>
      <c t="s">
        <v>28</v>
      </c>
    </row>
    <row r="290" spans="1:5" ht="25.5">
      <c r="A290" s="37" t="s">
        <v>56</v>
      </c>
      <c r="E290" s="38" t="s">
        <v>9485</v>
      </c>
    </row>
    <row r="291" spans="1:5" ht="12.75">
      <c r="A291" s="39" t="s">
        <v>57</v>
      </c>
      <c r="E291" s="40" t="s">
        <v>53</v>
      </c>
    </row>
    <row r="292" spans="1:5" ht="12.75">
      <c r="A292" t="s">
        <v>58</v>
      </c>
      <c r="E292" s="38" t="s">
        <v>53</v>
      </c>
    </row>
    <row r="293" spans="1:18" ht="12.75" customHeight="1">
      <c r="A293" s="6" t="s">
        <v>48</v>
      </c>
      <c s="6"/>
      <c s="44" t="s">
        <v>5893</v>
      </c>
      <c s="6"/>
      <c s="29" t="s">
        <v>5894</v>
      </c>
      <c s="6"/>
      <c s="6"/>
      <c s="6"/>
      <c s="46">
        <f>0+Q293</f>
      </c>
      <c r="O293">
        <f>0+R293</f>
      </c>
      <c r="Q293">
        <f>0+I294+I298+I302+I306+I310+I314+I318</f>
      </c>
      <c>
        <f>0+O294+O298+O302+O306+O310+O314+O318</f>
      </c>
    </row>
    <row r="294" spans="1:16" ht="12.75">
      <c r="A294" s="26" t="s">
        <v>51</v>
      </c>
      <c s="31" t="s">
        <v>160</v>
      </c>
      <c s="31" t="s">
        <v>8852</v>
      </c>
      <c s="26" t="s">
        <v>53</v>
      </c>
      <c s="32" t="s">
        <v>8853</v>
      </c>
      <c s="33" t="s">
        <v>114</v>
      </c>
      <c s="34">
        <v>37.319</v>
      </c>
      <c s="35">
        <v>0</v>
      </c>
      <c s="36">
        <f>ROUND(ROUND(H294,2)*ROUND(G294,3),2)</f>
      </c>
      <c r="O294">
        <f>(I294*21)/100</f>
      </c>
      <c t="s">
        <v>28</v>
      </c>
    </row>
    <row r="295" spans="1:5" ht="12.75">
      <c r="A295" s="37" t="s">
        <v>56</v>
      </c>
      <c r="E295" s="38" t="s">
        <v>8853</v>
      </c>
    </row>
    <row r="296" spans="1:5" ht="12.75">
      <c r="A296" s="39" t="s">
        <v>57</v>
      </c>
      <c r="E296" s="40" t="s">
        <v>53</v>
      </c>
    </row>
    <row r="297" spans="1:5" ht="12.75">
      <c r="A297" t="s">
        <v>58</v>
      </c>
      <c r="E297" s="38" t="s">
        <v>53</v>
      </c>
    </row>
    <row r="298" spans="1:16" ht="12.75">
      <c r="A298" s="26" t="s">
        <v>51</v>
      </c>
      <c s="31" t="s">
        <v>162</v>
      </c>
      <c s="31" t="s">
        <v>9486</v>
      </c>
      <c s="26" t="s">
        <v>53</v>
      </c>
      <c s="32" t="s">
        <v>9487</v>
      </c>
      <c s="33" t="s">
        <v>118</v>
      </c>
      <c s="34">
        <v>6.904</v>
      </c>
      <c s="35">
        <v>0</v>
      </c>
      <c s="36">
        <f>ROUND(ROUND(H298,2)*ROUND(G298,3),2)</f>
      </c>
      <c r="O298">
        <f>(I298*21)/100</f>
      </c>
      <c t="s">
        <v>28</v>
      </c>
    </row>
    <row r="299" spans="1:5" ht="12.75">
      <c r="A299" s="37" t="s">
        <v>56</v>
      </c>
      <c r="E299" s="38" t="s">
        <v>9487</v>
      </c>
    </row>
    <row r="300" spans="1:5" ht="51">
      <c r="A300" s="39" t="s">
        <v>57</v>
      </c>
      <c r="E300" s="40" t="s">
        <v>9488</v>
      </c>
    </row>
    <row r="301" spans="1:5" ht="12.75">
      <c r="A301" t="s">
        <v>58</v>
      </c>
      <c r="E301" s="38" t="s">
        <v>53</v>
      </c>
    </row>
    <row r="302" spans="1:16" ht="12.75">
      <c r="A302" s="26" t="s">
        <v>51</v>
      </c>
      <c s="31" t="s">
        <v>274</v>
      </c>
      <c s="31" t="s">
        <v>9489</v>
      </c>
      <c s="26" t="s">
        <v>53</v>
      </c>
      <c s="32" t="s">
        <v>9490</v>
      </c>
      <c s="33" t="s">
        <v>114</v>
      </c>
      <c s="34">
        <v>721.344</v>
      </c>
      <c s="35">
        <v>0</v>
      </c>
      <c s="36">
        <f>ROUND(ROUND(H302,2)*ROUND(G302,3),2)</f>
      </c>
      <c r="O302">
        <f>(I302*21)/100</f>
      </c>
      <c t="s">
        <v>28</v>
      </c>
    </row>
    <row r="303" spans="1:5" ht="12.75">
      <c r="A303" s="37" t="s">
        <v>56</v>
      </c>
      <c r="E303" s="38" t="s">
        <v>9490</v>
      </c>
    </row>
    <row r="304" spans="1:5" ht="12.75">
      <c r="A304" s="39" t="s">
        <v>57</v>
      </c>
      <c r="E304" s="40" t="s">
        <v>53</v>
      </c>
    </row>
    <row r="305" spans="1:5" ht="12.75">
      <c r="A305" t="s">
        <v>58</v>
      </c>
      <c r="E305" s="38" t="s">
        <v>53</v>
      </c>
    </row>
    <row r="306" spans="1:16" ht="25.5">
      <c r="A306" s="26" t="s">
        <v>51</v>
      </c>
      <c s="31" t="s">
        <v>123</v>
      </c>
      <c s="31" t="s">
        <v>5897</v>
      </c>
      <c s="26" t="s">
        <v>53</v>
      </c>
      <c s="32" t="s">
        <v>5898</v>
      </c>
      <c s="33" t="s">
        <v>114</v>
      </c>
      <c s="34">
        <v>36.587</v>
      </c>
      <c s="35">
        <v>0</v>
      </c>
      <c s="36">
        <f>ROUND(ROUND(H306,2)*ROUND(G306,3),2)</f>
      </c>
      <c r="O306">
        <f>(I306*21)/100</f>
      </c>
      <c t="s">
        <v>28</v>
      </c>
    </row>
    <row r="307" spans="1:5" ht="25.5">
      <c r="A307" s="37" t="s">
        <v>56</v>
      </c>
      <c r="E307" s="38" t="s">
        <v>5898</v>
      </c>
    </row>
    <row r="308" spans="1:5" ht="38.25">
      <c r="A308" s="39" t="s">
        <v>57</v>
      </c>
      <c r="E308" s="40" t="s">
        <v>9468</v>
      </c>
    </row>
    <row r="309" spans="1:5" ht="12.75">
      <c r="A309" t="s">
        <v>58</v>
      </c>
      <c r="E309" s="38" t="s">
        <v>53</v>
      </c>
    </row>
    <row r="310" spans="1:16" ht="25.5">
      <c r="A310" s="26" t="s">
        <v>51</v>
      </c>
      <c s="31" t="s">
        <v>142</v>
      </c>
      <c s="31" t="s">
        <v>9491</v>
      </c>
      <c s="26" t="s">
        <v>53</v>
      </c>
      <c s="32" t="s">
        <v>9492</v>
      </c>
      <c s="33" t="s">
        <v>114</v>
      </c>
      <c s="34">
        <v>36.587</v>
      </c>
      <c s="35">
        <v>0</v>
      </c>
      <c s="36">
        <f>ROUND(ROUND(H310,2)*ROUND(G310,3),2)</f>
      </c>
      <c r="O310">
        <f>(I310*21)/100</f>
      </c>
      <c t="s">
        <v>28</v>
      </c>
    </row>
    <row r="311" spans="1:5" ht="25.5">
      <c r="A311" s="37" t="s">
        <v>56</v>
      </c>
      <c r="E311" s="38" t="s">
        <v>9492</v>
      </c>
    </row>
    <row r="312" spans="1:5" ht="38.25">
      <c r="A312" s="39" t="s">
        <v>57</v>
      </c>
      <c r="E312" s="40" t="s">
        <v>9481</v>
      </c>
    </row>
    <row r="313" spans="1:5" ht="12.75">
      <c r="A313" t="s">
        <v>58</v>
      </c>
      <c r="E313" s="38" t="s">
        <v>53</v>
      </c>
    </row>
    <row r="314" spans="1:16" ht="25.5">
      <c r="A314" s="26" t="s">
        <v>51</v>
      </c>
      <c s="31" t="s">
        <v>529</v>
      </c>
      <c s="31" t="s">
        <v>9493</v>
      </c>
      <c s="26" t="s">
        <v>53</v>
      </c>
      <c s="32" t="s">
        <v>9494</v>
      </c>
      <c s="33" t="s">
        <v>114</v>
      </c>
      <c s="34">
        <v>707.2</v>
      </c>
      <c s="35">
        <v>0</v>
      </c>
      <c s="36">
        <f>ROUND(ROUND(H314,2)*ROUND(G314,3),2)</f>
      </c>
      <c r="O314">
        <f>(I314*21)/100</f>
      </c>
      <c t="s">
        <v>28</v>
      </c>
    </row>
    <row r="315" spans="1:5" ht="25.5">
      <c r="A315" s="37" t="s">
        <v>56</v>
      </c>
      <c r="E315" s="38" t="s">
        <v>9494</v>
      </c>
    </row>
    <row r="316" spans="1:5" ht="38.25">
      <c r="A316" s="39" t="s">
        <v>57</v>
      </c>
      <c r="E316" s="40" t="s">
        <v>9495</v>
      </c>
    </row>
    <row r="317" spans="1:5" ht="12.75">
      <c r="A317" t="s">
        <v>58</v>
      </c>
      <c r="E317" s="38" t="s">
        <v>53</v>
      </c>
    </row>
    <row r="318" spans="1:16" ht="25.5">
      <c r="A318" s="26" t="s">
        <v>51</v>
      </c>
      <c s="31" t="s">
        <v>721</v>
      </c>
      <c s="31" t="s">
        <v>6464</v>
      </c>
      <c s="26" t="s">
        <v>53</v>
      </c>
      <c s="32" t="s">
        <v>6465</v>
      </c>
      <c s="33" t="s">
        <v>5878</v>
      </c>
      <c s="34">
        <v>473.814</v>
      </c>
      <c s="35">
        <v>0</v>
      </c>
      <c s="36">
        <f>ROUND(ROUND(H318,2)*ROUND(G318,3),2)</f>
      </c>
      <c r="O318">
        <f>(I318*21)/100</f>
      </c>
      <c t="s">
        <v>28</v>
      </c>
    </row>
    <row r="319" spans="1:5" ht="38.25">
      <c r="A319" s="37" t="s">
        <v>56</v>
      </c>
      <c r="E319" s="38" t="s">
        <v>6466</v>
      </c>
    </row>
    <row r="320" spans="1:5" ht="12.75">
      <c r="A320" s="39" t="s">
        <v>57</v>
      </c>
      <c r="E320" s="40" t="s">
        <v>53</v>
      </c>
    </row>
    <row r="321" spans="1:5" ht="12.75">
      <c r="A321" t="s">
        <v>58</v>
      </c>
      <c r="E321" s="38" t="s">
        <v>53</v>
      </c>
    </row>
    <row r="322" spans="1:18" ht="12.75" customHeight="1">
      <c r="A322" s="6" t="s">
        <v>48</v>
      </c>
      <c s="6"/>
      <c s="44" t="s">
        <v>5919</v>
      </c>
      <c s="6"/>
      <c s="29" t="s">
        <v>5920</v>
      </c>
      <c s="6"/>
      <c s="6"/>
      <c s="6"/>
      <c s="46">
        <f>0+Q322</f>
      </c>
      <c r="O322">
        <f>0+R322</f>
      </c>
      <c r="Q322">
        <f>0+I323+I327</f>
      </c>
      <c>
        <f>0+O323+O327</f>
      </c>
    </row>
    <row r="323" spans="1:16" ht="25.5">
      <c r="A323" s="26" t="s">
        <v>51</v>
      </c>
      <c s="31" t="s">
        <v>687</v>
      </c>
      <c s="31" t="s">
        <v>9496</v>
      </c>
      <c s="26" t="s">
        <v>53</v>
      </c>
      <c s="32" t="s">
        <v>9497</v>
      </c>
      <c s="33" t="s">
        <v>114</v>
      </c>
      <c s="34">
        <v>39.057</v>
      </c>
      <c s="35">
        <v>0</v>
      </c>
      <c s="36">
        <f>ROUND(ROUND(H323,2)*ROUND(G323,3),2)</f>
      </c>
      <c r="O323">
        <f>(I323*21)/100</f>
      </c>
      <c t="s">
        <v>28</v>
      </c>
    </row>
    <row r="324" spans="1:5" ht="25.5">
      <c r="A324" s="37" t="s">
        <v>56</v>
      </c>
      <c r="E324" s="38" t="s">
        <v>9497</v>
      </c>
    </row>
    <row r="325" spans="1:5" ht="38.25">
      <c r="A325" s="39" t="s">
        <v>57</v>
      </c>
      <c r="E325" s="40" t="s">
        <v>9498</v>
      </c>
    </row>
    <row r="326" spans="1:5" ht="12.75">
      <c r="A326" t="s">
        <v>58</v>
      </c>
      <c r="E326" s="38" t="s">
        <v>53</v>
      </c>
    </row>
    <row r="327" spans="1:16" ht="38.25">
      <c r="A327" s="26" t="s">
        <v>51</v>
      </c>
      <c s="31" t="s">
        <v>573</v>
      </c>
      <c s="31" t="s">
        <v>6468</v>
      </c>
      <c s="26" t="s">
        <v>53</v>
      </c>
      <c s="32" t="s">
        <v>6469</v>
      </c>
      <c s="33" t="s">
        <v>5878</v>
      </c>
      <c s="34">
        <v>165.602</v>
      </c>
      <c s="35">
        <v>0</v>
      </c>
      <c s="36">
        <f>ROUND(ROUND(H327,2)*ROUND(G327,3),2)</f>
      </c>
      <c r="O327">
        <f>(I327*21)/100</f>
      </c>
      <c t="s">
        <v>28</v>
      </c>
    </row>
    <row r="328" spans="1:5" ht="38.25">
      <c r="A328" s="37" t="s">
        <v>56</v>
      </c>
      <c r="E328" s="38" t="s">
        <v>6470</v>
      </c>
    </row>
    <row r="329" spans="1:5" ht="12.75">
      <c r="A329" s="39" t="s">
        <v>57</v>
      </c>
      <c r="E329" s="40" t="s">
        <v>53</v>
      </c>
    </row>
    <row r="330" spans="1:5" ht="12.75">
      <c r="A330" t="s">
        <v>58</v>
      </c>
      <c r="E330" s="38" t="s">
        <v>53</v>
      </c>
    </row>
    <row r="331" spans="1:18" ht="12.75" customHeight="1">
      <c r="A331" s="6" t="s">
        <v>48</v>
      </c>
      <c s="6"/>
      <c s="44" t="s">
        <v>5949</v>
      </c>
      <c s="6"/>
      <c s="29" t="s">
        <v>5950</v>
      </c>
      <c s="6"/>
      <c s="6"/>
      <c s="6"/>
      <c s="46">
        <f>0+Q331</f>
      </c>
      <c r="O331">
        <f>0+R331</f>
      </c>
      <c r="Q331">
        <f>0+I332+I336+I340+I344+I348+I352+I356+I360+I364+I368+I372+I376+I380+I384+I388+I392+I396</f>
      </c>
      <c>
        <f>0+O332+O336+O340+O344+O348+O352+O356+O360+O364+O368+O372+O376+O380+O384+O388+O392+O396</f>
      </c>
    </row>
    <row r="332" spans="1:16" ht="25.5">
      <c r="A332" s="26" t="s">
        <v>51</v>
      </c>
      <c s="31" t="s">
        <v>533</v>
      </c>
      <c s="31" t="s">
        <v>9499</v>
      </c>
      <c s="26" t="s">
        <v>53</v>
      </c>
      <c s="32" t="s">
        <v>9500</v>
      </c>
      <c s="33" t="s">
        <v>114</v>
      </c>
      <c s="34">
        <v>353.6</v>
      </c>
      <c s="35">
        <v>0</v>
      </c>
      <c s="36">
        <f>ROUND(ROUND(H332,2)*ROUND(G332,3),2)</f>
      </c>
      <c r="O332">
        <f>(I332*21)/100</f>
      </c>
      <c t="s">
        <v>28</v>
      </c>
    </row>
    <row r="333" spans="1:5" ht="25.5">
      <c r="A333" s="37" t="s">
        <v>56</v>
      </c>
      <c r="E333" s="38" t="s">
        <v>9500</v>
      </c>
    </row>
    <row r="334" spans="1:5" ht="38.25">
      <c r="A334" s="39" t="s">
        <v>57</v>
      </c>
      <c r="E334" s="40" t="s">
        <v>9401</v>
      </c>
    </row>
    <row r="335" spans="1:5" ht="12.75">
      <c r="A335" t="s">
        <v>58</v>
      </c>
      <c r="E335" s="38" t="s">
        <v>53</v>
      </c>
    </row>
    <row r="336" spans="1:16" ht="38.25">
      <c r="A336" s="26" t="s">
        <v>51</v>
      </c>
      <c s="31" t="s">
        <v>575</v>
      </c>
      <c s="31" t="s">
        <v>6550</v>
      </c>
      <c s="26" t="s">
        <v>53</v>
      </c>
      <c s="32" t="s">
        <v>6551</v>
      </c>
      <c s="33" t="s">
        <v>5878</v>
      </c>
      <c s="34">
        <v>9104.009</v>
      </c>
      <c s="35">
        <v>0</v>
      </c>
      <c s="36">
        <f>ROUND(ROUND(H336,2)*ROUND(G336,3),2)</f>
      </c>
      <c r="O336">
        <f>(I336*21)/100</f>
      </c>
      <c t="s">
        <v>28</v>
      </c>
    </row>
    <row r="337" spans="1:5" ht="38.25">
      <c r="A337" s="37" t="s">
        <v>56</v>
      </c>
      <c r="E337" s="38" t="s">
        <v>6552</v>
      </c>
    </row>
    <row r="338" spans="1:5" ht="12.75">
      <c r="A338" s="39" t="s">
        <v>57</v>
      </c>
      <c r="E338" s="40" t="s">
        <v>53</v>
      </c>
    </row>
    <row r="339" spans="1:5" ht="12.75">
      <c r="A339" t="s">
        <v>58</v>
      </c>
      <c r="E339" s="38" t="s">
        <v>53</v>
      </c>
    </row>
    <row r="340" spans="1:16" ht="25.5">
      <c r="A340" s="26" t="s">
        <v>51</v>
      </c>
      <c s="31" t="s">
        <v>593</v>
      </c>
      <c s="31" t="s">
        <v>9501</v>
      </c>
      <c s="26" t="s">
        <v>53</v>
      </c>
      <c s="32" t="s">
        <v>9502</v>
      </c>
      <c s="33" t="s">
        <v>55</v>
      </c>
      <c s="34">
        <v>23.4</v>
      </c>
      <c s="35">
        <v>0</v>
      </c>
      <c s="36">
        <f>ROUND(ROUND(H340,2)*ROUND(G340,3),2)</f>
      </c>
      <c r="O340">
        <f>(I340*21)/100</f>
      </c>
      <c t="s">
        <v>28</v>
      </c>
    </row>
    <row r="341" spans="1:5" ht="25.5">
      <c r="A341" s="37" t="s">
        <v>56</v>
      </c>
      <c r="E341" s="38" t="s">
        <v>9502</v>
      </c>
    </row>
    <row r="342" spans="1:5" ht="12.75">
      <c r="A342" s="39" t="s">
        <v>57</v>
      </c>
      <c r="E342" s="40" t="s">
        <v>53</v>
      </c>
    </row>
    <row r="343" spans="1:5" ht="12.75">
      <c r="A343" t="s">
        <v>58</v>
      </c>
      <c r="E343" s="38" t="s">
        <v>53</v>
      </c>
    </row>
    <row r="344" spans="1:16" ht="25.5">
      <c r="A344" s="26" t="s">
        <v>51</v>
      </c>
      <c s="31" t="s">
        <v>729</v>
      </c>
      <c s="31" t="s">
        <v>9503</v>
      </c>
      <c s="26" t="s">
        <v>53</v>
      </c>
      <c s="32" t="s">
        <v>9504</v>
      </c>
      <c s="33" t="s">
        <v>55</v>
      </c>
      <c s="34">
        <v>5.65</v>
      </c>
      <c s="35">
        <v>0</v>
      </c>
      <c s="36">
        <f>ROUND(ROUND(H344,2)*ROUND(G344,3),2)</f>
      </c>
      <c r="O344">
        <f>(I344*21)/100</f>
      </c>
      <c t="s">
        <v>28</v>
      </c>
    </row>
    <row r="345" spans="1:5" ht="25.5">
      <c r="A345" s="37" t="s">
        <v>56</v>
      </c>
      <c r="E345" s="38" t="s">
        <v>9504</v>
      </c>
    </row>
    <row r="346" spans="1:5" ht="12.75">
      <c r="A346" s="39" t="s">
        <v>57</v>
      </c>
      <c r="E346" s="40" t="s">
        <v>53</v>
      </c>
    </row>
    <row r="347" spans="1:5" ht="12.75">
      <c r="A347" t="s">
        <v>58</v>
      </c>
      <c r="E347" s="38" t="s">
        <v>53</v>
      </c>
    </row>
    <row r="348" spans="1:16" ht="12.75">
      <c r="A348" s="26" t="s">
        <v>51</v>
      </c>
      <c s="31" t="s">
        <v>597</v>
      </c>
      <c s="31" t="s">
        <v>9505</v>
      </c>
      <c s="26" t="s">
        <v>53</v>
      </c>
      <c s="32" t="s">
        <v>9506</v>
      </c>
      <c s="33" t="s">
        <v>55</v>
      </c>
      <c s="34">
        <v>54.2</v>
      </c>
      <c s="35">
        <v>0</v>
      </c>
      <c s="36">
        <f>ROUND(ROUND(H348,2)*ROUND(G348,3),2)</f>
      </c>
      <c r="O348">
        <f>(I348*21)/100</f>
      </c>
      <c t="s">
        <v>28</v>
      </c>
    </row>
    <row r="349" spans="1:5" ht="12.75">
      <c r="A349" s="37" t="s">
        <v>56</v>
      </c>
      <c r="E349" s="38" t="s">
        <v>9506</v>
      </c>
    </row>
    <row r="350" spans="1:5" ht="12.75">
      <c r="A350" s="39" t="s">
        <v>57</v>
      </c>
      <c r="E350" s="40" t="s">
        <v>53</v>
      </c>
    </row>
    <row r="351" spans="1:5" ht="12.75">
      <c r="A351" t="s">
        <v>58</v>
      </c>
      <c r="E351" s="38" t="s">
        <v>53</v>
      </c>
    </row>
    <row r="352" spans="1:16" ht="25.5">
      <c r="A352" s="26" t="s">
        <v>51</v>
      </c>
      <c s="31" t="s">
        <v>599</v>
      </c>
      <c s="31" t="s">
        <v>9507</v>
      </c>
      <c s="26" t="s">
        <v>53</v>
      </c>
      <c s="32" t="s">
        <v>9508</v>
      </c>
      <c s="33" t="s">
        <v>55</v>
      </c>
      <c s="34">
        <v>9.4</v>
      </c>
      <c s="35">
        <v>0</v>
      </c>
      <c s="36">
        <f>ROUND(ROUND(H352,2)*ROUND(G352,3),2)</f>
      </c>
      <c r="O352">
        <f>(I352*21)/100</f>
      </c>
      <c t="s">
        <v>28</v>
      </c>
    </row>
    <row r="353" spans="1:5" ht="25.5">
      <c r="A353" s="37" t="s">
        <v>56</v>
      </c>
      <c r="E353" s="38" t="s">
        <v>9508</v>
      </c>
    </row>
    <row r="354" spans="1:5" ht="12.75">
      <c r="A354" s="39" t="s">
        <v>57</v>
      </c>
      <c r="E354" s="40" t="s">
        <v>53</v>
      </c>
    </row>
    <row r="355" spans="1:5" ht="12.75">
      <c r="A355" t="s">
        <v>58</v>
      </c>
      <c r="E355" s="38" t="s">
        <v>53</v>
      </c>
    </row>
    <row r="356" spans="1:16" ht="12.75">
      <c r="A356" s="26" t="s">
        <v>51</v>
      </c>
      <c s="31" t="s">
        <v>601</v>
      </c>
      <c s="31" t="s">
        <v>9509</v>
      </c>
      <c s="26" t="s">
        <v>53</v>
      </c>
      <c s="32" t="s">
        <v>9510</v>
      </c>
      <c s="33" t="s">
        <v>55</v>
      </c>
      <c s="34">
        <v>9.4</v>
      </c>
      <c s="35">
        <v>0</v>
      </c>
      <c s="36">
        <f>ROUND(ROUND(H356,2)*ROUND(G356,3),2)</f>
      </c>
      <c r="O356">
        <f>(I356*21)/100</f>
      </c>
      <c t="s">
        <v>28</v>
      </c>
    </row>
    <row r="357" spans="1:5" ht="12.75">
      <c r="A357" s="37" t="s">
        <v>56</v>
      </c>
      <c r="E357" s="38" t="s">
        <v>9510</v>
      </c>
    </row>
    <row r="358" spans="1:5" ht="12.75">
      <c r="A358" s="39" t="s">
        <v>57</v>
      </c>
      <c r="E358" s="40" t="s">
        <v>53</v>
      </c>
    </row>
    <row r="359" spans="1:5" ht="12.75">
      <c r="A359" t="s">
        <v>58</v>
      </c>
      <c r="E359" s="38" t="s">
        <v>53</v>
      </c>
    </row>
    <row r="360" spans="1:16" ht="25.5">
      <c r="A360" s="26" t="s">
        <v>51</v>
      </c>
      <c s="31" t="s">
        <v>603</v>
      </c>
      <c s="31" t="s">
        <v>9511</v>
      </c>
      <c s="26" t="s">
        <v>53</v>
      </c>
      <c s="32" t="s">
        <v>9512</v>
      </c>
      <c s="33" t="s">
        <v>55</v>
      </c>
      <c s="34">
        <v>6.8</v>
      </c>
      <c s="35">
        <v>0</v>
      </c>
      <c s="36">
        <f>ROUND(ROUND(H360,2)*ROUND(G360,3),2)</f>
      </c>
      <c r="O360">
        <f>(I360*21)/100</f>
      </c>
      <c t="s">
        <v>28</v>
      </c>
    </row>
    <row r="361" spans="1:5" ht="25.5">
      <c r="A361" s="37" t="s">
        <v>56</v>
      </c>
      <c r="E361" s="38" t="s">
        <v>9512</v>
      </c>
    </row>
    <row r="362" spans="1:5" ht="12.75">
      <c r="A362" s="39" t="s">
        <v>57</v>
      </c>
      <c r="E362" s="40" t="s">
        <v>53</v>
      </c>
    </row>
    <row r="363" spans="1:5" ht="12.75">
      <c r="A363" t="s">
        <v>58</v>
      </c>
      <c r="E363" s="38" t="s">
        <v>53</v>
      </c>
    </row>
    <row r="364" spans="1:16" ht="25.5">
      <c r="A364" s="26" t="s">
        <v>51</v>
      </c>
      <c s="31" t="s">
        <v>605</v>
      </c>
      <c s="31" t="s">
        <v>9513</v>
      </c>
      <c s="26" t="s">
        <v>53</v>
      </c>
      <c s="32" t="s">
        <v>9514</v>
      </c>
      <c s="33" t="s">
        <v>55</v>
      </c>
      <c s="34">
        <v>6.8</v>
      </c>
      <c s="35">
        <v>0</v>
      </c>
      <c s="36">
        <f>ROUND(ROUND(H364,2)*ROUND(G364,3),2)</f>
      </c>
      <c r="O364">
        <f>(I364*21)/100</f>
      </c>
      <c t="s">
        <v>28</v>
      </c>
    </row>
    <row r="365" spans="1:5" ht="25.5">
      <c r="A365" s="37" t="s">
        <v>56</v>
      </c>
      <c r="E365" s="38" t="s">
        <v>9514</v>
      </c>
    </row>
    <row r="366" spans="1:5" ht="12.75">
      <c r="A366" s="39" t="s">
        <v>57</v>
      </c>
      <c r="E366" s="40" t="s">
        <v>53</v>
      </c>
    </row>
    <row r="367" spans="1:5" ht="12.75">
      <c r="A367" t="s">
        <v>58</v>
      </c>
      <c r="E367" s="38" t="s">
        <v>53</v>
      </c>
    </row>
    <row r="368" spans="1:16" ht="12.75">
      <c r="A368" s="26" t="s">
        <v>51</v>
      </c>
      <c s="31" t="s">
        <v>609</v>
      </c>
      <c s="31" t="s">
        <v>9515</v>
      </c>
      <c s="26" t="s">
        <v>53</v>
      </c>
      <c s="32" t="s">
        <v>9516</v>
      </c>
      <c s="33" t="s">
        <v>55</v>
      </c>
      <c s="34">
        <v>6.8</v>
      </c>
      <c s="35">
        <v>0</v>
      </c>
      <c s="36">
        <f>ROUND(ROUND(H368,2)*ROUND(G368,3),2)</f>
      </c>
      <c r="O368">
        <f>(I368*21)/100</f>
      </c>
      <c t="s">
        <v>28</v>
      </c>
    </row>
    <row r="369" spans="1:5" ht="12.75">
      <c r="A369" s="37" t="s">
        <v>56</v>
      </c>
      <c r="E369" s="38" t="s">
        <v>9516</v>
      </c>
    </row>
    <row r="370" spans="1:5" ht="12.75">
      <c r="A370" s="39" t="s">
        <v>57</v>
      </c>
      <c r="E370" s="40" t="s">
        <v>53</v>
      </c>
    </row>
    <row r="371" spans="1:5" ht="12.75">
      <c r="A371" t="s">
        <v>58</v>
      </c>
      <c r="E371" s="38" t="s">
        <v>53</v>
      </c>
    </row>
    <row r="372" spans="1:16" ht="12.75">
      <c r="A372" s="26" t="s">
        <v>51</v>
      </c>
      <c s="31" t="s">
        <v>611</v>
      </c>
      <c s="31" t="s">
        <v>9517</v>
      </c>
      <c s="26" t="s">
        <v>53</v>
      </c>
      <c s="32" t="s">
        <v>9518</v>
      </c>
      <c s="33" t="s">
        <v>55</v>
      </c>
      <c s="34">
        <v>3.7</v>
      </c>
      <c s="35">
        <v>0</v>
      </c>
      <c s="36">
        <f>ROUND(ROUND(H372,2)*ROUND(G372,3),2)</f>
      </c>
      <c r="O372">
        <f>(I372*21)/100</f>
      </c>
      <c t="s">
        <v>28</v>
      </c>
    </row>
    <row r="373" spans="1:5" ht="12.75">
      <c r="A373" s="37" t="s">
        <v>56</v>
      </c>
      <c r="E373" s="38" t="s">
        <v>9518</v>
      </c>
    </row>
    <row r="374" spans="1:5" ht="12.75">
      <c r="A374" s="39" t="s">
        <v>57</v>
      </c>
      <c r="E374" s="40" t="s">
        <v>53</v>
      </c>
    </row>
    <row r="375" spans="1:5" ht="12.75">
      <c r="A375" t="s">
        <v>58</v>
      </c>
      <c r="E375" s="38" t="s">
        <v>53</v>
      </c>
    </row>
    <row r="376" spans="1:16" ht="12.75">
      <c r="A376" s="26" t="s">
        <v>51</v>
      </c>
      <c s="31" t="s">
        <v>613</v>
      </c>
      <c s="31" t="s">
        <v>9519</v>
      </c>
      <c s="26" t="s">
        <v>53</v>
      </c>
      <c s="32" t="s">
        <v>9520</v>
      </c>
      <c s="33" t="s">
        <v>55</v>
      </c>
      <c s="34">
        <v>6.8</v>
      </c>
      <c s="35">
        <v>0</v>
      </c>
      <c s="36">
        <f>ROUND(ROUND(H376,2)*ROUND(G376,3),2)</f>
      </c>
      <c r="O376">
        <f>(I376*21)/100</f>
      </c>
      <c t="s">
        <v>28</v>
      </c>
    </row>
    <row r="377" spans="1:5" ht="12.75">
      <c r="A377" s="37" t="s">
        <v>56</v>
      </c>
      <c r="E377" s="38" t="s">
        <v>9520</v>
      </c>
    </row>
    <row r="378" spans="1:5" ht="12.75">
      <c r="A378" s="39" t="s">
        <v>57</v>
      </c>
      <c r="E378" s="40" t="s">
        <v>53</v>
      </c>
    </row>
    <row r="379" spans="1:5" ht="12.75">
      <c r="A379" t="s">
        <v>58</v>
      </c>
      <c r="E379" s="38" t="s">
        <v>53</v>
      </c>
    </row>
    <row r="380" spans="1:16" ht="25.5">
      <c r="A380" s="26" t="s">
        <v>51</v>
      </c>
      <c s="31" t="s">
        <v>615</v>
      </c>
      <c s="31" t="s">
        <v>9521</v>
      </c>
      <c s="26" t="s">
        <v>53</v>
      </c>
      <c s="32" t="s">
        <v>9522</v>
      </c>
      <c s="33" t="s">
        <v>55</v>
      </c>
      <c s="34">
        <v>9.4</v>
      </c>
      <c s="35">
        <v>0</v>
      </c>
      <c s="36">
        <f>ROUND(ROUND(H380,2)*ROUND(G380,3),2)</f>
      </c>
      <c r="O380">
        <f>(I380*21)/100</f>
      </c>
      <c t="s">
        <v>28</v>
      </c>
    </row>
    <row r="381" spans="1:5" ht="25.5">
      <c r="A381" s="37" t="s">
        <v>56</v>
      </c>
      <c r="E381" s="38" t="s">
        <v>9522</v>
      </c>
    </row>
    <row r="382" spans="1:5" ht="12.75">
      <c r="A382" s="39" t="s">
        <v>57</v>
      </c>
      <c r="E382" s="40" t="s">
        <v>53</v>
      </c>
    </row>
    <row r="383" spans="1:5" ht="12.75">
      <c r="A383" t="s">
        <v>58</v>
      </c>
      <c r="E383" s="38" t="s">
        <v>53</v>
      </c>
    </row>
    <row r="384" spans="1:16" ht="25.5">
      <c r="A384" s="26" t="s">
        <v>51</v>
      </c>
      <c s="31" t="s">
        <v>619</v>
      </c>
      <c s="31" t="s">
        <v>9523</v>
      </c>
      <c s="26" t="s">
        <v>53</v>
      </c>
      <c s="32" t="s">
        <v>9524</v>
      </c>
      <c s="33" t="s">
        <v>55</v>
      </c>
      <c s="34">
        <v>27.1</v>
      </c>
      <c s="35">
        <v>0</v>
      </c>
      <c s="36">
        <f>ROUND(ROUND(H384,2)*ROUND(G384,3),2)</f>
      </c>
      <c r="O384">
        <f>(I384*21)/100</f>
      </c>
      <c t="s">
        <v>28</v>
      </c>
    </row>
    <row r="385" spans="1:5" ht="25.5">
      <c r="A385" s="37" t="s">
        <v>56</v>
      </c>
      <c r="E385" s="38" t="s">
        <v>9524</v>
      </c>
    </row>
    <row r="386" spans="1:5" ht="12.75">
      <c r="A386" s="39" t="s">
        <v>57</v>
      </c>
      <c r="E386" s="40" t="s">
        <v>53</v>
      </c>
    </row>
    <row r="387" spans="1:5" ht="12.75">
      <c r="A387" t="s">
        <v>58</v>
      </c>
      <c r="E387" s="38" t="s">
        <v>53</v>
      </c>
    </row>
    <row r="388" spans="1:16" ht="25.5">
      <c r="A388" s="26" t="s">
        <v>51</v>
      </c>
      <c s="31" t="s">
        <v>623</v>
      </c>
      <c s="31" t="s">
        <v>9525</v>
      </c>
      <c s="26" t="s">
        <v>53</v>
      </c>
      <c s="32" t="s">
        <v>9526</v>
      </c>
      <c s="33" t="s">
        <v>55</v>
      </c>
      <c s="34">
        <v>54.2</v>
      </c>
      <c s="35">
        <v>0</v>
      </c>
      <c s="36">
        <f>ROUND(ROUND(H388,2)*ROUND(G388,3),2)</f>
      </c>
      <c r="O388">
        <f>(I388*21)/100</f>
      </c>
      <c t="s">
        <v>28</v>
      </c>
    </row>
    <row r="389" spans="1:5" ht="25.5">
      <c r="A389" s="37" t="s">
        <v>56</v>
      </c>
      <c r="E389" s="38" t="s">
        <v>9526</v>
      </c>
    </row>
    <row r="390" spans="1:5" ht="12.75">
      <c r="A390" s="39" t="s">
        <v>57</v>
      </c>
      <c r="E390" s="40" t="s">
        <v>53</v>
      </c>
    </row>
    <row r="391" spans="1:5" ht="12.75">
      <c r="A391" t="s">
        <v>58</v>
      </c>
      <c r="E391" s="38" t="s">
        <v>53</v>
      </c>
    </row>
    <row r="392" spans="1:16" ht="25.5">
      <c r="A392" s="26" t="s">
        <v>51</v>
      </c>
      <c s="31" t="s">
        <v>627</v>
      </c>
      <c s="31" t="s">
        <v>9527</v>
      </c>
      <c s="26" t="s">
        <v>53</v>
      </c>
      <c s="32" t="s">
        <v>9528</v>
      </c>
      <c s="33" t="s">
        <v>55</v>
      </c>
      <c s="34">
        <v>26.25</v>
      </c>
      <c s="35">
        <v>0</v>
      </c>
      <c s="36">
        <f>ROUND(ROUND(H392,2)*ROUND(G392,3),2)</f>
      </c>
      <c r="O392">
        <f>(I392*21)/100</f>
      </c>
      <c t="s">
        <v>28</v>
      </c>
    </row>
    <row r="393" spans="1:5" ht="25.5">
      <c r="A393" s="37" t="s">
        <v>56</v>
      </c>
      <c r="E393" s="38" t="s">
        <v>9528</v>
      </c>
    </row>
    <row r="394" spans="1:5" ht="12.75">
      <c r="A394" s="39" t="s">
        <v>57</v>
      </c>
      <c r="E394" s="40" t="s">
        <v>53</v>
      </c>
    </row>
    <row r="395" spans="1:5" ht="12.75">
      <c r="A395" t="s">
        <v>58</v>
      </c>
      <c r="E395" s="38" t="s">
        <v>53</v>
      </c>
    </row>
    <row r="396" spans="1:16" ht="12.75">
      <c r="A396" s="26" t="s">
        <v>51</v>
      </c>
      <c s="31" t="s">
        <v>787</v>
      </c>
      <c s="31" t="s">
        <v>9529</v>
      </c>
      <c s="26" t="s">
        <v>53</v>
      </c>
      <c s="32" t="s">
        <v>9530</v>
      </c>
      <c s="33" t="s">
        <v>114</v>
      </c>
      <c s="34">
        <v>353.6</v>
      </c>
      <c s="35">
        <v>0</v>
      </c>
      <c s="36">
        <f>ROUND(ROUND(H396,2)*ROUND(G396,3),2)</f>
      </c>
      <c r="O396">
        <f>(I396*21)/100</f>
      </c>
      <c t="s">
        <v>28</v>
      </c>
    </row>
    <row r="397" spans="1:5" ht="12.75">
      <c r="A397" s="37" t="s">
        <v>56</v>
      </c>
      <c r="E397" s="38" t="s">
        <v>9530</v>
      </c>
    </row>
    <row r="398" spans="1:5" ht="12.75">
      <c r="A398" s="39" t="s">
        <v>57</v>
      </c>
      <c r="E398" s="40" t="s">
        <v>53</v>
      </c>
    </row>
    <row r="399" spans="1:5" ht="12.75">
      <c r="A399" t="s">
        <v>58</v>
      </c>
      <c r="E399" s="38" t="s">
        <v>53</v>
      </c>
    </row>
    <row r="400" spans="1:18" ht="12.75" customHeight="1">
      <c r="A400" s="6" t="s">
        <v>48</v>
      </c>
      <c s="6"/>
      <c s="44" t="s">
        <v>5961</v>
      </c>
      <c s="6"/>
      <c s="29" t="s">
        <v>5962</v>
      </c>
      <c s="6"/>
      <c s="6"/>
      <c s="6"/>
      <c s="46">
        <f>0+Q400</f>
      </c>
      <c r="O400">
        <f>0+R400</f>
      </c>
      <c r="Q400">
        <f>0+I401+I405+I409+I413+I417+I421+I425</f>
      </c>
      <c>
        <f>0+O401+O405+O409+O413+O417+O421+O425</f>
      </c>
    </row>
    <row r="401" spans="1:16" ht="12.75">
      <c r="A401" s="26" t="s">
        <v>51</v>
      </c>
      <c s="31" t="s">
        <v>218</v>
      </c>
      <c s="31" t="s">
        <v>9531</v>
      </c>
      <c s="26" t="s">
        <v>53</v>
      </c>
      <c s="32" t="s">
        <v>9532</v>
      </c>
      <c s="33" t="s">
        <v>118</v>
      </c>
      <c s="34">
        <v>3.125</v>
      </c>
      <c s="35">
        <v>0</v>
      </c>
      <c s="36">
        <f>ROUND(ROUND(H401,2)*ROUND(G401,3),2)</f>
      </c>
      <c r="O401">
        <f>(I401*21)/100</f>
      </c>
      <c t="s">
        <v>28</v>
      </c>
    </row>
    <row r="402" spans="1:5" ht="12.75">
      <c r="A402" s="37" t="s">
        <v>56</v>
      </c>
      <c r="E402" s="38" t="s">
        <v>9532</v>
      </c>
    </row>
    <row r="403" spans="1:5" ht="38.25">
      <c r="A403" s="39" t="s">
        <v>57</v>
      </c>
      <c r="E403" s="40" t="s">
        <v>9533</v>
      </c>
    </row>
    <row r="404" spans="1:5" ht="12.75">
      <c r="A404" t="s">
        <v>58</v>
      </c>
      <c r="E404" s="38" t="s">
        <v>53</v>
      </c>
    </row>
    <row r="405" spans="1:16" ht="12.75">
      <c r="A405" s="26" t="s">
        <v>51</v>
      </c>
      <c s="31" t="s">
        <v>226</v>
      </c>
      <c s="31" t="s">
        <v>9534</v>
      </c>
      <c s="26" t="s">
        <v>53</v>
      </c>
      <c s="32" t="s">
        <v>9535</v>
      </c>
      <c s="33" t="s">
        <v>114</v>
      </c>
      <c s="34">
        <v>36</v>
      </c>
      <c s="35">
        <v>0</v>
      </c>
      <c s="36">
        <f>ROUND(ROUND(H405,2)*ROUND(G405,3),2)</f>
      </c>
      <c r="O405">
        <f>(I405*21)/100</f>
      </c>
      <c t="s">
        <v>28</v>
      </c>
    </row>
    <row r="406" spans="1:5" ht="12.75">
      <c r="A406" s="37" t="s">
        <v>56</v>
      </c>
      <c r="E406" s="38" t="s">
        <v>9535</v>
      </c>
    </row>
    <row r="407" spans="1:5" ht="12.75">
      <c r="A407" s="39" t="s">
        <v>57</v>
      </c>
      <c r="E407" s="40" t="s">
        <v>53</v>
      </c>
    </row>
    <row r="408" spans="1:5" ht="12.75">
      <c r="A408" t="s">
        <v>58</v>
      </c>
      <c r="E408" s="38" t="s">
        <v>53</v>
      </c>
    </row>
    <row r="409" spans="1:16" ht="12.75">
      <c r="A409" s="26" t="s">
        <v>51</v>
      </c>
      <c s="31" t="s">
        <v>230</v>
      </c>
      <c s="31" t="s">
        <v>9536</v>
      </c>
      <c s="26" t="s">
        <v>53</v>
      </c>
      <c s="32" t="s">
        <v>9537</v>
      </c>
      <c s="33" t="s">
        <v>65</v>
      </c>
      <c s="34">
        <v>1</v>
      </c>
      <c s="35">
        <v>0</v>
      </c>
      <c s="36">
        <f>ROUND(ROUND(H409,2)*ROUND(G409,3),2)</f>
      </c>
      <c r="O409">
        <f>(I409*21)/100</f>
      </c>
      <c t="s">
        <v>28</v>
      </c>
    </row>
    <row r="410" spans="1:5" ht="12.75">
      <c r="A410" s="37" t="s">
        <v>56</v>
      </c>
      <c r="E410" s="38" t="s">
        <v>9537</v>
      </c>
    </row>
    <row r="411" spans="1:5" ht="12.75">
      <c r="A411" s="39" t="s">
        <v>57</v>
      </c>
      <c r="E411" s="40" t="s">
        <v>53</v>
      </c>
    </row>
    <row r="412" spans="1:5" ht="12.75">
      <c r="A412" t="s">
        <v>58</v>
      </c>
      <c r="E412" s="38" t="s">
        <v>53</v>
      </c>
    </row>
    <row r="413" spans="1:16" ht="12.75">
      <c r="A413" s="26" t="s">
        <v>51</v>
      </c>
      <c s="31" t="s">
        <v>537</v>
      </c>
      <c s="31" t="s">
        <v>9538</v>
      </c>
      <c s="26" t="s">
        <v>53</v>
      </c>
      <c s="32" t="s">
        <v>9539</v>
      </c>
      <c s="33" t="s">
        <v>55</v>
      </c>
      <c s="34">
        <v>232.68</v>
      </c>
      <c s="35">
        <v>0</v>
      </c>
      <c s="36">
        <f>ROUND(ROUND(H413,2)*ROUND(G413,3),2)</f>
      </c>
      <c r="O413">
        <f>(I413*21)/100</f>
      </c>
      <c t="s">
        <v>28</v>
      </c>
    </row>
    <row r="414" spans="1:5" ht="12.75">
      <c r="A414" s="37" t="s">
        <v>56</v>
      </c>
      <c r="E414" s="38" t="s">
        <v>9539</v>
      </c>
    </row>
    <row r="415" spans="1:5" ht="38.25">
      <c r="A415" s="39" t="s">
        <v>57</v>
      </c>
      <c r="E415" s="40" t="s">
        <v>9540</v>
      </c>
    </row>
    <row r="416" spans="1:5" ht="12.75">
      <c r="A416" t="s">
        <v>58</v>
      </c>
      <c r="E416" s="38" t="s">
        <v>53</v>
      </c>
    </row>
    <row r="417" spans="1:16" ht="25.5">
      <c r="A417" s="26" t="s">
        <v>51</v>
      </c>
      <c s="31" t="s">
        <v>691</v>
      </c>
      <c s="31" t="s">
        <v>9541</v>
      </c>
      <c s="26" t="s">
        <v>53</v>
      </c>
      <c s="32" t="s">
        <v>9542</v>
      </c>
      <c s="33" t="s">
        <v>114</v>
      </c>
      <c s="34">
        <v>36</v>
      </c>
      <c s="35">
        <v>0</v>
      </c>
      <c s="36">
        <f>ROUND(ROUND(H417,2)*ROUND(G417,3),2)</f>
      </c>
      <c r="O417">
        <f>(I417*21)/100</f>
      </c>
      <c t="s">
        <v>28</v>
      </c>
    </row>
    <row r="418" spans="1:5" ht="25.5">
      <c r="A418" s="37" t="s">
        <v>56</v>
      </c>
      <c r="E418" s="38" t="s">
        <v>9542</v>
      </c>
    </row>
    <row r="419" spans="1:5" ht="38.25">
      <c r="A419" s="39" t="s">
        <v>57</v>
      </c>
      <c r="E419" s="40" t="s">
        <v>9543</v>
      </c>
    </row>
    <row r="420" spans="1:5" ht="114.75">
      <c r="A420" t="s">
        <v>58</v>
      </c>
      <c r="E420" s="38" t="s">
        <v>9544</v>
      </c>
    </row>
    <row r="421" spans="1:16" ht="12.75">
      <c r="A421" s="26" t="s">
        <v>51</v>
      </c>
      <c s="31" t="s">
        <v>541</v>
      </c>
      <c s="31" t="s">
        <v>9545</v>
      </c>
      <c s="26" t="s">
        <v>53</v>
      </c>
      <c s="32" t="s">
        <v>9546</v>
      </c>
      <c s="33" t="s">
        <v>65</v>
      </c>
      <c s="34">
        <v>1</v>
      </c>
      <c s="35">
        <v>0</v>
      </c>
      <c s="36">
        <f>ROUND(ROUND(H421,2)*ROUND(G421,3),2)</f>
      </c>
      <c r="O421">
        <f>(I421*21)/100</f>
      </c>
      <c t="s">
        <v>28</v>
      </c>
    </row>
    <row r="422" spans="1:5" ht="12.75">
      <c r="A422" s="37" t="s">
        <v>56</v>
      </c>
      <c r="E422" s="38" t="s">
        <v>9546</v>
      </c>
    </row>
    <row r="423" spans="1:5" ht="12.75">
      <c r="A423" s="39" t="s">
        <v>57</v>
      </c>
      <c r="E423" s="40" t="s">
        <v>53</v>
      </c>
    </row>
    <row r="424" spans="1:5" ht="12.75">
      <c r="A424" t="s">
        <v>58</v>
      </c>
      <c r="E424" s="38" t="s">
        <v>53</v>
      </c>
    </row>
    <row r="425" spans="1:16" ht="25.5">
      <c r="A425" s="26" t="s">
        <v>51</v>
      </c>
      <c s="31" t="s">
        <v>725</v>
      </c>
      <c s="31" t="s">
        <v>9547</v>
      </c>
      <c s="26" t="s">
        <v>53</v>
      </c>
      <c s="32" t="s">
        <v>9548</v>
      </c>
      <c s="33" t="s">
        <v>5878</v>
      </c>
      <c s="34">
        <v>2806.681</v>
      </c>
      <c s="35">
        <v>0</v>
      </c>
      <c s="36">
        <f>ROUND(ROUND(H425,2)*ROUND(G425,3),2)</f>
      </c>
      <c r="O425">
        <f>(I425*21)/100</f>
      </c>
      <c t="s">
        <v>28</v>
      </c>
    </row>
    <row r="426" spans="1:5" ht="25.5">
      <c r="A426" s="37" t="s">
        <v>56</v>
      </c>
      <c r="E426" s="38" t="s">
        <v>9548</v>
      </c>
    </row>
    <row r="427" spans="1:5" ht="12.75">
      <c r="A427" s="39" t="s">
        <v>57</v>
      </c>
      <c r="E427" s="40" t="s">
        <v>53</v>
      </c>
    </row>
    <row r="428" spans="1:5" ht="12.75">
      <c r="A428" t="s">
        <v>58</v>
      </c>
      <c r="E428" s="38" t="s">
        <v>53</v>
      </c>
    </row>
    <row r="429" spans="1:18" ht="12.75" customHeight="1">
      <c r="A429" s="6" t="s">
        <v>48</v>
      </c>
      <c s="6"/>
      <c s="44" t="s">
        <v>5982</v>
      </c>
      <c s="6"/>
      <c s="29" t="s">
        <v>5983</v>
      </c>
      <c s="6"/>
      <c s="6"/>
      <c s="6"/>
      <c s="46">
        <f>0+Q429</f>
      </c>
      <c r="O429">
        <f>0+R429</f>
      </c>
      <c r="Q429">
        <f>0+I430+I434+I438+I442+I446+I450+I454+I458+I462+I466+I470+I474+I478+I482+I486+I490</f>
      </c>
      <c>
        <f>0+O430+O434+O438+O442+O446+O450+O454+O458+O462+O466+O470+O474+O478+O482+O486+O490</f>
      </c>
    </row>
    <row r="430" spans="1:16" ht="12.75">
      <c r="A430" s="26" t="s">
        <v>51</v>
      </c>
      <c s="31" t="s">
        <v>27</v>
      </c>
      <c s="31" t="s">
        <v>8895</v>
      </c>
      <c s="26" t="s">
        <v>53</v>
      </c>
      <c s="32" t="s">
        <v>8896</v>
      </c>
      <c s="33" t="s">
        <v>2670</v>
      </c>
      <c s="34">
        <v>196.6</v>
      </c>
      <c s="35">
        <v>0</v>
      </c>
      <c s="36">
        <f>ROUND(ROUND(H430,2)*ROUND(G430,3),2)</f>
      </c>
      <c r="O430">
        <f>(I430*21)/100</f>
      </c>
      <c t="s">
        <v>28</v>
      </c>
    </row>
    <row r="431" spans="1:5" ht="12.75">
      <c r="A431" s="37" t="s">
        <v>56</v>
      </c>
      <c r="E431" s="38" t="s">
        <v>8896</v>
      </c>
    </row>
    <row r="432" spans="1:5" ht="89.25">
      <c r="A432" s="39" t="s">
        <v>57</v>
      </c>
      <c r="E432" s="40" t="s">
        <v>9549</v>
      </c>
    </row>
    <row r="433" spans="1:5" ht="12.75">
      <c r="A433" t="s">
        <v>58</v>
      </c>
      <c r="E433" s="38" t="s">
        <v>53</v>
      </c>
    </row>
    <row r="434" spans="1:16" ht="12.75">
      <c r="A434" s="26" t="s">
        <v>51</v>
      </c>
      <c s="31" t="s">
        <v>318</v>
      </c>
      <c s="31" t="s">
        <v>9550</v>
      </c>
      <c s="26" t="s">
        <v>53</v>
      </c>
      <c s="32" t="s">
        <v>9551</v>
      </c>
      <c s="33" t="s">
        <v>65</v>
      </c>
      <c s="34">
        <v>2</v>
      </c>
      <c s="35">
        <v>0</v>
      </c>
      <c s="36">
        <f>ROUND(ROUND(H434,2)*ROUND(G434,3),2)</f>
      </c>
      <c r="O434">
        <f>(I434*21)/100</f>
      </c>
      <c t="s">
        <v>28</v>
      </c>
    </row>
    <row r="435" spans="1:5" ht="12.75">
      <c r="A435" s="37" t="s">
        <v>56</v>
      </c>
      <c r="E435" s="38" t="s">
        <v>9551</v>
      </c>
    </row>
    <row r="436" spans="1:5" ht="12.75">
      <c r="A436" s="39" t="s">
        <v>57</v>
      </c>
      <c r="E436" s="40" t="s">
        <v>53</v>
      </c>
    </row>
    <row r="437" spans="1:5" ht="12.75">
      <c r="A437" t="s">
        <v>58</v>
      </c>
      <c r="E437" s="38" t="s">
        <v>53</v>
      </c>
    </row>
    <row r="438" spans="1:16" ht="12.75">
      <c r="A438" s="26" t="s">
        <v>51</v>
      </c>
      <c s="31" t="s">
        <v>545</v>
      </c>
      <c s="31" t="s">
        <v>9552</v>
      </c>
      <c s="26" t="s">
        <v>53</v>
      </c>
      <c s="32" t="s">
        <v>9553</v>
      </c>
      <c s="33" t="s">
        <v>65</v>
      </c>
      <c s="34">
        <v>2</v>
      </c>
      <c s="35">
        <v>0</v>
      </c>
      <c s="36">
        <f>ROUND(ROUND(H438,2)*ROUND(G438,3),2)</f>
      </c>
      <c r="O438">
        <f>(I438*21)/100</f>
      </c>
      <c t="s">
        <v>28</v>
      </c>
    </row>
    <row r="439" spans="1:5" ht="12.75">
      <c r="A439" s="37" t="s">
        <v>56</v>
      </c>
      <c r="E439" s="38" t="s">
        <v>9553</v>
      </c>
    </row>
    <row r="440" spans="1:5" ht="12.75">
      <c r="A440" s="39" t="s">
        <v>57</v>
      </c>
      <c r="E440" s="40" t="s">
        <v>53</v>
      </c>
    </row>
    <row r="441" spans="1:5" ht="12.75">
      <c r="A441" t="s">
        <v>58</v>
      </c>
      <c r="E441" s="38" t="s">
        <v>53</v>
      </c>
    </row>
    <row r="442" spans="1:16" ht="25.5">
      <c r="A442" s="26" t="s">
        <v>51</v>
      </c>
      <c s="31" t="s">
        <v>549</v>
      </c>
      <c s="31" t="s">
        <v>9554</v>
      </c>
      <c s="26" t="s">
        <v>53</v>
      </c>
      <c s="32" t="s">
        <v>9555</v>
      </c>
      <c s="33" t="s">
        <v>65</v>
      </c>
      <c s="34">
        <v>2</v>
      </c>
      <c s="35">
        <v>0</v>
      </c>
      <c s="36">
        <f>ROUND(ROUND(H442,2)*ROUND(G442,3),2)</f>
      </c>
      <c r="O442">
        <f>(I442*21)/100</f>
      </c>
      <c t="s">
        <v>28</v>
      </c>
    </row>
    <row r="443" spans="1:5" ht="25.5">
      <c r="A443" s="37" t="s">
        <v>56</v>
      </c>
      <c r="E443" s="38" t="s">
        <v>9555</v>
      </c>
    </row>
    <row r="444" spans="1:5" ht="12.75">
      <c r="A444" s="39" t="s">
        <v>57</v>
      </c>
      <c r="E444" s="40" t="s">
        <v>53</v>
      </c>
    </row>
    <row r="445" spans="1:5" ht="12.75">
      <c r="A445" t="s">
        <v>58</v>
      </c>
      <c r="E445" s="38" t="s">
        <v>53</v>
      </c>
    </row>
    <row r="446" spans="1:16" ht="12.75">
      <c r="A446" s="26" t="s">
        <v>51</v>
      </c>
      <c s="31" t="s">
        <v>553</v>
      </c>
      <c s="31" t="s">
        <v>8906</v>
      </c>
      <c s="26" t="s">
        <v>53</v>
      </c>
      <c s="32" t="s">
        <v>8907</v>
      </c>
      <c s="33" t="s">
        <v>2670</v>
      </c>
      <c s="34">
        <v>196.6</v>
      </c>
      <c s="35">
        <v>0</v>
      </c>
      <c s="36">
        <f>ROUND(ROUND(H446,2)*ROUND(G446,3),2)</f>
      </c>
      <c r="O446">
        <f>(I446*21)/100</f>
      </c>
      <c t="s">
        <v>28</v>
      </c>
    </row>
    <row r="447" spans="1:5" ht="12.75">
      <c r="A447" s="37" t="s">
        <v>56</v>
      </c>
      <c r="E447" s="38" t="s">
        <v>8907</v>
      </c>
    </row>
    <row r="448" spans="1:5" ht="89.25">
      <c r="A448" s="39" t="s">
        <v>57</v>
      </c>
      <c r="E448" s="40" t="s">
        <v>9549</v>
      </c>
    </row>
    <row r="449" spans="1:5" ht="12.75">
      <c r="A449" t="s">
        <v>58</v>
      </c>
      <c r="E449" s="38" t="s">
        <v>53</v>
      </c>
    </row>
    <row r="450" spans="1:16" ht="25.5">
      <c r="A450" s="26" t="s">
        <v>51</v>
      </c>
      <c s="31" t="s">
        <v>577</v>
      </c>
      <c s="31" t="s">
        <v>6645</v>
      </c>
      <c s="26" t="s">
        <v>53</v>
      </c>
      <c s="32" t="s">
        <v>6646</v>
      </c>
      <c s="33" t="s">
        <v>5878</v>
      </c>
      <c s="34">
        <v>9272.257</v>
      </c>
      <c s="35">
        <v>0</v>
      </c>
      <c s="36">
        <f>ROUND(ROUND(H450,2)*ROUND(G450,3),2)</f>
      </c>
      <c r="O450">
        <f>(I450*21)/100</f>
      </c>
      <c t="s">
        <v>28</v>
      </c>
    </row>
    <row r="451" spans="1:5" ht="25.5">
      <c r="A451" s="37" t="s">
        <v>56</v>
      </c>
      <c r="E451" s="38" t="s">
        <v>6646</v>
      </c>
    </row>
    <row r="452" spans="1:5" ht="12.75">
      <c r="A452" s="39" t="s">
        <v>57</v>
      </c>
      <c r="E452" s="40" t="s">
        <v>53</v>
      </c>
    </row>
    <row r="453" spans="1:5" ht="12.75">
      <c r="A453" t="s">
        <v>58</v>
      </c>
      <c r="E453" s="38" t="s">
        <v>53</v>
      </c>
    </row>
    <row r="454" spans="1:16" ht="25.5">
      <c r="A454" s="26" t="s">
        <v>51</v>
      </c>
      <c s="31" t="s">
        <v>799</v>
      </c>
      <c s="31" t="s">
        <v>9556</v>
      </c>
      <c s="26" t="s">
        <v>53</v>
      </c>
      <c s="32" t="s">
        <v>9557</v>
      </c>
      <c s="33" t="s">
        <v>65</v>
      </c>
      <c s="34">
        <v>2</v>
      </c>
      <c s="35">
        <v>0</v>
      </c>
      <c s="36">
        <f>ROUND(ROUND(H454,2)*ROUND(G454,3),2)</f>
      </c>
      <c r="O454">
        <f>(I454*21)/100</f>
      </c>
      <c t="s">
        <v>28</v>
      </c>
    </row>
    <row r="455" spans="1:5" ht="25.5">
      <c r="A455" s="37" t="s">
        <v>56</v>
      </c>
      <c r="E455" s="38" t="s">
        <v>9557</v>
      </c>
    </row>
    <row r="456" spans="1:5" ht="12.75">
      <c r="A456" s="39" t="s">
        <v>57</v>
      </c>
      <c r="E456" s="40" t="s">
        <v>53</v>
      </c>
    </row>
    <row r="457" spans="1:5" ht="12.75">
      <c r="A457" t="s">
        <v>58</v>
      </c>
      <c r="E457" s="38" t="s">
        <v>53</v>
      </c>
    </row>
    <row r="458" spans="1:16" ht="38.25">
      <c r="A458" s="26" t="s">
        <v>51</v>
      </c>
      <c s="31" t="s">
        <v>801</v>
      </c>
      <c s="31" t="s">
        <v>6696</v>
      </c>
      <c s="26" t="s">
        <v>53</v>
      </c>
      <c s="32" t="s">
        <v>9558</v>
      </c>
      <c s="33" t="s">
        <v>966</v>
      </c>
      <c s="34">
        <v>12</v>
      </c>
      <c s="35">
        <v>0</v>
      </c>
      <c s="36">
        <f>ROUND(ROUND(H458,2)*ROUND(G458,3),2)</f>
      </c>
      <c r="O458">
        <f>(I458*21)/100</f>
      </c>
      <c t="s">
        <v>28</v>
      </c>
    </row>
    <row r="459" spans="1:5" ht="38.25">
      <c r="A459" s="37" t="s">
        <v>56</v>
      </c>
      <c r="E459" s="38" t="s">
        <v>9559</v>
      </c>
    </row>
    <row r="460" spans="1:5" ht="12.75">
      <c r="A460" s="39" t="s">
        <v>57</v>
      </c>
      <c r="E460" s="40" t="s">
        <v>53</v>
      </c>
    </row>
    <row r="461" spans="1:5" ht="12.75">
      <c r="A461" t="s">
        <v>58</v>
      </c>
      <c r="E461" s="38" t="s">
        <v>53</v>
      </c>
    </row>
    <row r="462" spans="1:16" ht="25.5">
      <c r="A462" s="26" t="s">
        <v>51</v>
      </c>
      <c s="31" t="s">
        <v>637</v>
      </c>
      <c s="31" t="s">
        <v>6699</v>
      </c>
      <c s="26" t="s">
        <v>53</v>
      </c>
      <c s="32" t="s">
        <v>9560</v>
      </c>
      <c s="33" t="s">
        <v>966</v>
      </c>
      <c s="34">
        <v>20</v>
      </c>
      <c s="35">
        <v>0</v>
      </c>
      <c s="36">
        <f>ROUND(ROUND(H462,2)*ROUND(G462,3),2)</f>
      </c>
      <c r="O462">
        <f>(I462*21)/100</f>
      </c>
      <c t="s">
        <v>28</v>
      </c>
    </row>
    <row r="463" spans="1:5" ht="25.5">
      <c r="A463" s="37" t="s">
        <v>56</v>
      </c>
      <c r="E463" s="38" t="s">
        <v>9560</v>
      </c>
    </row>
    <row r="464" spans="1:5" ht="12.75">
      <c r="A464" s="39" t="s">
        <v>57</v>
      </c>
      <c r="E464" s="40" t="s">
        <v>53</v>
      </c>
    </row>
    <row r="465" spans="1:5" ht="12.75">
      <c r="A465" t="s">
        <v>58</v>
      </c>
      <c r="E465" s="38" t="s">
        <v>53</v>
      </c>
    </row>
    <row r="466" spans="1:16" ht="25.5">
      <c r="A466" s="26" t="s">
        <v>51</v>
      </c>
      <c s="31" t="s">
        <v>745</v>
      </c>
      <c s="31" t="s">
        <v>6705</v>
      </c>
      <c s="26" t="s">
        <v>53</v>
      </c>
      <c s="32" t="s">
        <v>9561</v>
      </c>
      <c s="33" t="s">
        <v>966</v>
      </c>
      <c s="34">
        <v>12</v>
      </c>
      <c s="35">
        <v>0</v>
      </c>
      <c s="36">
        <f>ROUND(ROUND(H466,2)*ROUND(G466,3),2)</f>
      </c>
      <c r="O466">
        <f>(I466*21)/100</f>
      </c>
      <c t="s">
        <v>28</v>
      </c>
    </row>
    <row r="467" spans="1:5" ht="38.25">
      <c r="A467" s="37" t="s">
        <v>56</v>
      </c>
      <c r="E467" s="38" t="s">
        <v>9562</v>
      </c>
    </row>
    <row r="468" spans="1:5" ht="12.75">
      <c r="A468" s="39" t="s">
        <v>57</v>
      </c>
      <c r="E468" s="40" t="s">
        <v>53</v>
      </c>
    </row>
    <row r="469" spans="1:5" ht="12.75">
      <c r="A469" t="s">
        <v>58</v>
      </c>
      <c r="E469" s="38" t="s">
        <v>53</v>
      </c>
    </row>
    <row r="470" spans="1:16" ht="25.5">
      <c r="A470" s="26" t="s">
        <v>51</v>
      </c>
      <c s="31" t="s">
        <v>749</v>
      </c>
      <c s="31" t="s">
        <v>6709</v>
      </c>
      <c s="26" t="s">
        <v>53</v>
      </c>
      <c s="32" t="s">
        <v>9563</v>
      </c>
      <c s="33" t="s">
        <v>2670</v>
      </c>
      <c s="34">
        <v>208</v>
      </c>
      <c s="35">
        <v>0</v>
      </c>
      <c s="36">
        <f>ROUND(ROUND(H470,2)*ROUND(G470,3),2)</f>
      </c>
      <c r="O470">
        <f>(I470*21)/100</f>
      </c>
      <c t="s">
        <v>28</v>
      </c>
    </row>
    <row r="471" spans="1:5" ht="38.25">
      <c r="A471" s="37" t="s">
        <v>56</v>
      </c>
      <c r="E471" s="38" t="s">
        <v>9564</v>
      </c>
    </row>
    <row r="472" spans="1:5" ht="12.75">
      <c r="A472" s="39" t="s">
        <v>57</v>
      </c>
      <c r="E472" s="40" t="s">
        <v>53</v>
      </c>
    </row>
    <row r="473" spans="1:5" ht="12.75">
      <c r="A473" t="s">
        <v>58</v>
      </c>
      <c r="E473" s="38" t="s">
        <v>53</v>
      </c>
    </row>
    <row r="474" spans="1:16" ht="38.25">
      <c r="A474" s="26" t="s">
        <v>51</v>
      </c>
      <c s="31" t="s">
        <v>781</v>
      </c>
      <c s="31" t="s">
        <v>6712</v>
      </c>
      <c s="26" t="s">
        <v>53</v>
      </c>
      <c s="32" t="s">
        <v>9565</v>
      </c>
      <c s="33" t="s">
        <v>966</v>
      </c>
      <c s="34">
        <v>1</v>
      </c>
      <c s="35">
        <v>0</v>
      </c>
      <c s="36">
        <f>ROUND(ROUND(H474,2)*ROUND(G474,3),2)</f>
      </c>
      <c r="O474">
        <f>(I474*21)/100</f>
      </c>
      <c t="s">
        <v>28</v>
      </c>
    </row>
    <row r="475" spans="1:5" ht="51">
      <c r="A475" s="37" t="s">
        <v>56</v>
      </c>
      <c r="E475" s="38" t="s">
        <v>9566</v>
      </c>
    </row>
    <row r="476" spans="1:5" ht="12.75">
      <c r="A476" s="39" t="s">
        <v>57</v>
      </c>
      <c r="E476" s="40" t="s">
        <v>53</v>
      </c>
    </row>
    <row r="477" spans="1:5" ht="12.75">
      <c r="A477" t="s">
        <v>58</v>
      </c>
      <c r="E477" s="38" t="s">
        <v>53</v>
      </c>
    </row>
    <row r="478" spans="1:16" ht="25.5">
      <c r="A478" s="26" t="s">
        <v>51</v>
      </c>
      <c s="31" t="s">
        <v>783</v>
      </c>
      <c s="31" t="s">
        <v>6716</v>
      </c>
      <c s="26" t="s">
        <v>53</v>
      </c>
      <c s="32" t="s">
        <v>9567</v>
      </c>
      <c s="33" t="s">
        <v>966</v>
      </c>
      <c s="34">
        <v>1</v>
      </c>
      <c s="35">
        <v>0</v>
      </c>
      <c s="36">
        <f>ROUND(ROUND(H478,2)*ROUND(G478,3),2)</f>
      </c>
      <c r="O478">
        <f>(I478*21)/100</f>
      </c>
      <c t="s">
        <v>28</v>
      </c>
    </row>
    <row r="479" spans="1:5" ht="51">
      <c r="A479" s="37" t="s">
        <v>56</v>
      </c>
      <c r="E479" s="38" t="s">
        <v>9568</v>
      </c>
    </row>
    <row r="480" spans="1:5" ht="12.75">
      <c r="A480" s="39" t="s">
        <v>57</v>
      </c>
      <c r="E480" s="40" t="s">
        <v>53</v>
      </c>
    </row>
    <row r="481" spans="1:5" ht="12.75">
      <c r="A481" t="s">
        <v>58</v>
      </c>
      <c r="E481" s="38" t="s">
        <v>53</v>
      </c>
    </row>
    <row r="482" spans="1:16" ht="25.5">
      <c r="A482" s="26" t="s">
        <v>51</v>
      </c>
      <c s="31" t="s">
        <v>733</v>
      </c>
      <c s="31" t="s">
        <v>6720</v>
      </c>
      <c s="26" t="s">
        <v>53</v>
      </c>
      <c s="32" t="s">
        <v>9569</v>
      </c>
      <c s="33" t="s">
        <v>2670</v>
      </c>
      <c s="34">
        <v>690</v>
      </c>
      <c s="35">
        <v>0</v>
      </c>
      <c s="36">
        <f>ROUND(ROUND(H482,2)*ROUND(G482,3),2)</f>
      </c>
      <c r="O482">
        <f>(I482*21)/100</f>
      </c>
      <c t="s">
        <v>28</v>
      </c>
    </row>
    <row r="483" spans="1:5" ht="25.5">
      <c r="A483" s="37" t="s">
        <v>56</v>
      </c>
      <c r="E483" s="38" t="s">
        <v>9569</v>
      </c>
    </row>
    <row r="484" spans="1:5" ht="12.75">
      <c r="A484" s="39" t="s">
        <v>57</v>
      </c>
      <c r="E484" s="40" t="s">
        <v>53</v>
      </c>
    </row>
    <row r="485" spans="1:5" ht="12.75">
      <c r="A485" t="s">
        <v>58</v>
      </c>
      <c r="E485" s="38" t="s">
        <v>53</v>
      </c>
    </row>
    <row r="486" spans="1:16" ht="25.5">
      <c r="A486" s="26" t="s">
        <v>51</v>
      </c>
      <c s="31" t="s">
        <v>765</v>
      </c>
      <c s="31" t="s">
        <v>6724</v>
      </c>
      <c s="26" t="s">
        <v>53</v>
      </c>
      <c s="32" t="s">
        <v>9570</v>
      </c>
      <c s="33" t="s">
        <v>2670</v>
      </c>
      <c s="34">
        <v>205</v>
      </c>
      <c s="35">
        <v>0</v>
      </c>
      <c s="36">
        <f>ROUND(ROUND(H486,2)*ROUND(G486,3),2)</f>
      </c>
      <c r="O486">
        <f>(I486*21)/100</f>
      </c>
      <c t="s">
        <v>28</v>
      </c>
    </row>
    <row r="487" spans="1:5" ht="38.25">
      <c r="A487" s="37" t="s">
        <v>56</v>
      </c>
      <c r="E487" s="38" t="s">
        <v>9571</v>
      </c>
    </row>
    <row r="488" spans="1:5" ht="12.75">
      <c r="A488" s="39" t="s">
        <v>57</v>
      </c>
      <c r="E488" s="40" t="s">
        <v>53</v>
      </c>
    </row>
    <row r="489" spans="1:5" ht="12.75">
      <c r="A489" t="s">
        <v>58</v>
      </c>
      <c r="E489" s="38" t="s">
        <v>53</v>
      </c>
    </row>
    <row r="490" spans="1:16" ht="25.5">
      <c r="A490" s="26" t="s">
        <v>51</v>
      </c>
      <c s="31" t="s">
        <v>767</v>
      </c>
      <c s="31" t="s">
        <v>9572</v>
      </c>
      <c s="26" t="s">
        <v>53</v>
      </c>
      <c s="32" t="s">
        <v>9573</v>
      </c>
      <c s="33" t="s">
        <v>2670</v>
      </c>
      <c s="34">
        <v>1055</v>
      </c>
      <c s="35">
        <v>0</v>
      </c>
      <c s="36">
        <f>ROUND(ROUND(H490,2)*ROUND(G490,3),2)</f>
      </c>
      <c r="O490">
        <f>(I490*21)/100</f>
      </c>
      <c t="s">
        <v>28</v>
      </c>
    </row>
    <row r="491" spans="1:5" ht="25.5">
      <c r="A491" s="37" t="s">
        <v>56</v>
      </c>
      <c r="E491" s="38" t="s">
        <v>9573</v>
      </c>
    </row>
    <row r="492" spans="1:5" ht="12.75">
      <c r="A492" s="39" t="s">
        <v>57</v>
      </c>
      <c r="E492" s="40" t="s">
        <v>53</v>
      </c>
    </row>
    <row r="493" spans="1:5" ht="12.75">
      <c r="A493" t="s">
        <v>58</v>
      </c>
      <c r="E493" s="38" t="s">
        <v>53</v>
      </c>
    </row>
    <row r="494" spans="1:18" ht="12.75" customHeight="1">
      <c r="A494" s="6" t="s">
        <v>48</v>
      </c>
      <c s="6"/>
      <c s="44" t="s">
        <v>6016</v>
      </c>
      <c s="6"/>
      <c s="29" t="s">
        <v>6017</v>
      </c>
      <c s="6"/>
      <c s="6"/>
      <c s="6"/>
      <c s="46">
        <f>0+Q494</f>
      </c>
      <c r="O494">
        <f>0+R494</f>
      </c>
      <c r="Q494">
        <f>0+I495+I499+I503+I507</f>
      </c>
      <c>
        <f>0+O495+O499+O503+O507</f>
      </c>
    </row>
    <row r="495" spans="1:16" ht="12.75">
      <c r="A495" s="26" t="s">
        <v>51</v>
      </c>
      <c s="31" t="s">
        <v>557</v>
      </c>
      <c s="31" t="s">
        <v>6018</v>
      </c>
      <c s="26" t="s">
        <v>53</v>
      </c>
      <c s="32" t="s">
        <v>6019</v>
      </c>
      <c s="33" t="s">
        <v>114</v>
      </c>
      <c s="34">
        <v>333.79</v>
      </c>
      <c s="35">
        <v>0</v>
      </c>
      <c s="36">
        <f>ROUND(ROUND(H495,2)*ROUND(G495,3),2)</f>
      </c>
      <c r="O495">
        <f>(I495*21)/100</f>
      </c>
      <c t="s">
        <v>28</v>
      </c>
    </row>
    <row r="496" spans="1:5" ht="12.75">
      <c r="A496" s="37" t="s">
        <v>56</v>
      </c>
      <c r="E496" s="38" t="s">
        <v>6019</v>
      </c>
    </row>
    <row r="497" spans="1:5" ht="12.75">
      <c r="A497" s="39" t="s">
        <v>57</v>
      </c>
      <c r="E497" s="40" t="s">
        <v>53</v>
      </c>
    </row>
    <row r="498" spans="1:5" ht="12.75">
      <c r="A498" t="s">
        <v>58</v>
      </c>
      <c r="E498" s="38" t="s">
        <v>53</v>
      </c>
    </row>
    <row r="499" spans="1:16" ht="12.75">
      <c r="A499" s="26" t="s">
        <v>51</v>
      </c>
      <c s="31" t="s">
        <v>559</v>
      </c>
      <c s="31" t="s">
        <v>6902</v>
      </c>
      <c s="26" t="s">
        <v>53</v>
      </c>
      <c s="32" t="s">
        <v>6903</v>
      </c>
      <c s="33" t="s">
        <v>114</v>
      </c>
      <c s="34">
        <v>333.79</v>
      </c>
      <c s="35">
        <v>0</v>
      </c>
      <c s="36">
        <f>ROUND(ROUND(H499,2)*ROUND(G499,3),2)</f>
      </c>
      <c r="O499">
        <f>(I499*21)/100</f>
      </c>
      <c t="s">
        <v>28</v>
      </c>
    </row>
    <row r="500" spans="1:5" ht="12.75">
      <c r="A500" s="37" t="s">
        <v>56</v>
      </c>
      <c r="E500" s="38" t="s">
        <v>6903</v>
      </c>
    </row>
    <row r="501" spans="1:5" ht="12.75">
      <c r="A501" s="39" t="s">
        <v>57</v>
      </c>
      <c r="E501" s="40" t="s">
        <v>53</v>
      </c>
    </row>
    <row r="502" spans="1:5" ht="12.75">
      <c r="A502" t="s">
        <v>58</v>
      </c>
      <c r="E502" s="38" t="s">
        <v>53</v>
      </c>
    </row>
    <row r="503" spans="1:16" ht="12.75">
      <c r="A503" s="26" t="s">
        <v>51</v>
      </c>
      <c s="31" t="s">
        <v>695</v>
      </c>
      <c s="31" t="s">
        <v>9574</v>
      </c>
      <c s="26" t="s">
        <v>53</v>
      </c>
      <c s="32" t="s">
        <v>9575</v>
      </c>
      <c s="33" t="s">
        <v>114</v>
      </c>
      <c s="34">
        <v>333.79</v>
      </c>
      <c s="35">
        <v>0</v>
      </c>
      <c s="36">
        <f>ROUND(ROUND(H503,2)*ROUND(G503,3),2)</f>
      </c>
      <c r="O503">
        <f>(I503*21)/100</f>
      </c>
      <c t="s">
        <v>28</v>
      </c>
    </row>
    <row r="504" spans="1:5" ht="12.75">
      <c r="A504" s="37" t="s">
        <v>56</v>
      </c>
      <c r="E504" s="38" t="s">
        <v>9575</v>
      </c>
    </row>
    <row r="505" spans="1:5" ht="63.75">
      <c r="A505" s="39" t="s">
        <v>57</v>
      </c>
      <c r="E505" s="40" t="s">
        <v>9576</v>
      </c>
    </row>
    <row r="506" spans="1:5" ht="12.75">
      <c r="A506" t="s">
        <v>58</v>
      </c>
      <c r="E506" s="38" t="s">
        <v>53</v>
      </c>
    </row>
    <row r="507" spans="1:16" ht="25.5">
      <c r="A507" s="26" t="s">
        <v>51</v>
      </c>
      <c s="31" t="s">
        <v>581</v>
      </c>
      <c s="31" t="s">
        <v>6918</v>
      </c>
      <c s="26" t="s">
        <v>53</v>
      </c>
      <c s="32" t="s">
        <v>6919</v>
      </c>
      <c s="33" t="s">
        <v>5878</v>
      </c>
      <c s="34">
        <v>1398.58</v>
      </c>
      <c s="35">
        <v>0</v>
      </c>
      <c s="36">
        <f>ROUND(ROUND(H507,2)*ROUND(G507,3),2)</f>
      </c>
      <c r="O507">
        <f>(I507*21)/100</f>
      </c>
      <c t="s">
        <v>28</v>
      </c>
    </row>
    <row r="508" spans="1:5" ht="25.5">
      <c r="A508" s="37" t="s">
        <v>56</v>
      </c>
      <c r="E508" s="38" t="s">
        <v>6919</v>
      </c>
    </row>
    <row r="509" spans="1:5" ht="12.75">
      <c r="A509" s="39" t="s">
        <v>57</v>
      </c>
      <c r="E509" s="40" t="s">
        <v>53</v>
      </c>
    </row>
    <row r="510" spans="1:5" ht="12.75">
      <c r="A510" t="s">
        <v>58</v>
      </c>
      <c r="E510" s="38" t="s">
        <v>53</v>
      </c>
    </row>
    <row r="511" spans="1:18" ht="12.75" customHeight="1">
      <c r="A511" s="6" t="s">
        <v>48</v>
      </c>
      <c s="6"/>
      <c s="44" t="s">
        <v>6979</v>
      </c>
      <c s="6"/>
      <c s="29" t="s">
        <v>6980</v>
      </c>
      <c s="6"/>
      <c s="6"/>
      <c s="6"/>
      <c s="46">
        <f>0+Q511</f>
      </c>
      <c r="O511">
        <f>0+R511</f>
      </c>
      <c r="Q511">
        <f>0+I512+I516+I520</f>
      </c>
      <c>
        <f>0+O512+O516+O520</f>
      </c>
    </row>
    <row r="512" spans="1:16" ht="12.75">
      <c r="A512" s="26" t="s">
        <v>51</v>
      </c>
      <c s="31" t="s">
        <v>561</v>
      </c>
      <c s="31" t="s">
        <v>6982</v>
      </c>
      <c s="26" t="s">
        <v>53</v>
      </c>
      <c s="32" t="s">
        <v>6983</v>
      </c>
      <c s="33" t="s">
        <v>114</v>
      </c>
      <c s="34">
        <v>305</v>
      </c>
      <c s="35">
        <v>0</v>
      </c>
      <c s="36">
        <f>ROUND(ROUND(H512,2)*ROUND(G512,3),2)</f>
      </c>
      <c r="O512">
        <f>(I512*21)/100</f>
      </c>
      <c t="s">
        <v>28</v>
      </c>
    </row>
    <row r="513" spans="1:5" ht="12.75">
      <c r="A513" s="37" t="s">
        <v>56</v>
      </c>
      <c r="E513" s="38" t="s">
        <v>6983</v>
      </c>
    </row>
    <row r="514" spans="1:5" ht="12.75">
      <c r="A514" s="39" t="s">
        <v>57</v>
      </c>
      <c r="E514" s="40" t="s">
        <v>53</v>
      </c>
    </row>
    <row r="515" spans="1:5" ht="12.75">
      <c r="A515" t="s">
        <v>58</v>
      </c>
      <c r="E515" s="38" t="s">
        <v>53</v>
      </c>
    </row>
    <row r="516" spans="1:16" ht="12.75">
      <c r="A516" s="26" t="s">
        <v>51</v>
      </c>
      <c s="31" t="s">
        <v>563</v>
      </c>
      <c s="31" t="s">
        <v>9577</v>
      </c>
      <c s="26" t="s">
        <v>53</v>
      </c>
      <c s="32" t="s">
        <v>9578</v>
      </c>
      <c s="33" t="s">
        <v>114</v>
      </c>
      <c s="34">
        <v>305</v>
      </c>
      <c s="35">
        <v>0</v>
      </c>
      <c s="36">
        <f>ROUND(ROUND(H516,2)*ROUND(G516,3),2)</f>
      </c>
      <c r="O516">
        <f>(I516*21)/100</f>
      </c>
      <c t="s">
        <v>28</v>
      </c>
    </row>
    <row r="517" spans="1:5" ht="12.75">
      <c r="A517" s="37" t="s">
        <v>56</v>
      </c>
      <c r="E517" s="38" t="s">
        <v>9578</v>
      </c>
    </row>
    <row r="518" spans="1:5" ht="38.25">
      <c r="A518" s="39" t="s">
        <v>57</v>
      </c>
      <c r="E518" s="40" t="s">
        <v>9579</v>
      </c>
    </row>
    <row r="519" spans="1:5" ht="12.75">
      <c r="A519" t="s">
        <v>58</v>
      </c>
      <c r="E519" s="38" t="s">
        <v>53</v>
      </c>
    </row>
    <row r="520" spans="1:16" ht="12.75">
      <c r="A520" s="26" t="s">
        <v>51</v>
      </c>
      <c s="31" t="s">
        <v>699</v>
      </c>
      <c s="31" t="s">
        <v>9580</v>
      </c>
      <c s="26" t="s">
        <v>53</v>
      </c>
      <c s="32" t="s">
        <v>9581</v>
      </c>
      <c s="33" t="s">
        <v>114</v>
      </c>
      <c s="34">
        <v>305</v>
      </c>
      <c s="35">
        <v>0</v>
      </c>
      <c s="36">
        <f>ROUND(ROUND(H520,2)*ROUND(G520,3),2)</f>
      </c>
      <c r="O520">
        <f>(I520*21)/100</f>
      </c>
      <c t="s">
        <v>28</v>
      </c>
    </row>
    <row r="521" spans="1:5" ht="12.75">
      <c r="A521" s="37" t="s">
        <v>56</v>
      </c>
      <c r="E521" s="38" t="s">
        <v>9581</v>
      </c>
    </row>
    <row r="522" spans="1:5" ht="12.75">
      <c r="A522" s="39" t="s">
        <v>57</v>
      </c>
      <c r="E522" s="40" t="s">
        <v>53</v>
      </c>
    </row>
    <row r="523" spans="1:5" ht="12.75">
      <c r="A523" t="s">
        <v>58</v>
      </c>
      <c r="E523" s="38" t="s">
        <v>53</v>
      </c>
    </row>
    <row r="524" spans="1:18" ht="12.75" customHeight="1">
      <c r="A524" s="6" t="s">
        <v>48</v>
      </c>
      <c s="6"/>
      <c s="44" t="s">
        <v>6028</v>
      </c>
      <c s="6"/>
      <c s="29" t="s">
        <v>6029</v>
      </c>
      <c s="6"/>
      <c s="6"/>
      <c s="6"/>
      <c s="46">
        <f>0+Q524</f>
      </c>
      <c r="O524">
        <f>0+R524</f>
      </c>
      <c r="Q524">
        <f>0+I525+I529+I533</f>
      </c>
      <c>
        <f>0+O525+O529+O533</f>
      </c>
    </row>
    <row r="525" spans="1:16" ht="12.75">
      <c r="A525" s="26" t="s">
        <v>51</v>
      </c>
      <c s="31" t="s">
        <v>565</v>
      </c>
      <c s="31" t="s">
        <v>6030</v>
      </c>
      <c s="26" t="s">
        <v>53</v>
      </c>
      <c s="32" t="s">
        <v>6031</v>
      </c>
      <c s="33" t="s">
        <v>114</v>
      </c>
      <c s="34">
        <v>503.545</v>
      </c>
      <c s="35">
        <v>0</v>
      </c>
      <c s="36">
        <f>ROUND(ROUND(H525,2)*ROUND(G525,3),2)</f>
      </c>
      <c r="O525">
        <f>(I525*21)/100</f>
      </c>
      <c t="s">
        <v>28</v>
      </c>
    </row>
    <row r="526" spans="1:5" ht="12.75">
      <c r="A526" s="37" t="s">
        <v>56</v>
      </c>
      <c r="E526" s="38" t="s">
        <v>6031</v>
      </c>
    </row>
    <row r="527" spans="1:5" ht="12.75">
      <c r="A527" s="39" t="s">
        <v>57</v>
      </c>
      <c r="E527" s="40" t="s">
        <v>53</v>
      </c>
    </row>
    <row r="528" spans="1:5" ht="12.75">
      <c r="A528" t="s">
        <v>58</v>
      </c>
      <c r="E528" s="38" t="s">
        <v>53</v>
      </c>
    </row>
    <row r="529" spans="1:16" ht="25.5">
      <c r="A529" s="26" t="s">
        <v>51</v>
      </c>
      <c s="31" t="s">
        <v>567</v>
      </c>
      <c s="31" t="s">
        <v>9582</v>
      </c>
      <c s="26" t="s">
        <v>53</v>
      </c>
      <c s="32" t="s">
        <v>9583</v>
      </c>
      <c s="33" t="s">
        <v>114</v>
      </c>
      <c s="34">
        <v>503.545</v>
      </c>
      <c s="35">
        <v>0</v>
      </c>
      <c s="36">
        <f>ROUND(ROUND(H529,2)*ROUND(G529,3),2)</f>
      </c>
      <c r="O529">
        <f>(I529*21)/100</f>
      </c>
      <c t="s">
        <v>28</v>
      </c>
    </row>
    <row r="530" spans="1:5" ht="25.5">
      <c r="A530" s="37" t="s">
        <v>56</v>
      </c>
      <c r="E530" s="38" t="s">
        <v>9583</v>
      </c>
    </row>
    <row r="531" spans="1:5" ht="12.75">
      <c r="A531" s="39" t="s">
        <v>57</v>
      </c>
      <c r="E531" s="40" t="s">
        <v>53</v>
      </c>
    </row>
    <row r="532" spans="1:5" ht="12.75">
      <c r="A532" t="s">
        <v>58</v>
      </c>
      <c r="E532" s="38" t="s">
        <v>53</v>
      </c>
    </row>
    <row r="533" spans="1:16" ht="25.5">
      <c r="A533" s="26" t="s">
        <v>51</v>
      </c>
      <c s="31" t="s">
        <v>703</v>
      </c>
      <c s="31" t="s">
        <v>9584</v>
      </c>
      <c s="26" t="s">
        <v>53</v>
      </c>
      <c s="32" t="s">
        <v>9585</v>
      </c>
      <c s="33" t="s">
        <v>114</v>
      </c>
      <c s="34">
        <v>503.545</v>
      </c>
      <c s="35">
        <v>0</v>
      </c>
      <c s="36">
        <f>ROUND(ROUND(H533,2)*ROUND(G533,3),2)</f>
      </c>
      <c r="O533">
        <f>(I533*21)/100</f>
      </c>
      <c t="s">
        <v>28</v>
      </c>
    </row>
    <row r="534" spans="1:5" ht="25.5">
      <c r="A534" s="37" t="s">
        <v>56</v>
      </c>
      <c r="E534" s="38" t="s">
        <v>9585</v>
      </c>
    </row>
    <row r="535" spans="1:5" ht="165.75">
      <c r="A535" s="39" t="s">
        <v>57</v>
      </c>
      <c r="E535" s="40" t="s">
        <v>9586</v>
      </c>
    </row>
    <row r="536" spans="1:5" ht="12.75">
      <c r="A536" t="s">
        <v>58</v>
      </c>
      <c r="E536" s="38" t="s">
        <v>53</v>
      </c>
    </row>
    <row r="537" spans="1:18" ht="12.75" customHeight="1">
      <c r="A537" s="6" t="s">
        <v>48</v>
      </c>
      <c s="6"/>
      <c s="44" t="s">
        <v>44</v>
      </c>
      <c s="6"/>
      <c s="29" t="s">
        <v>5708</v>
      </c>
      <c s="6"/>
      <c s="6"/>
      <c s="6"/>
      <c s="46">
        <f>0+Q537</f>
      </c>
      <c r="O537">
        <f>0+R537</f>
      </c>
      <c r="Q537">
        <f>0+I538+I542+I546+I550+I554+I558+I562</f>
      </c>
      <c>
        <f>0+O538+O542+O546+O550+O554+O558+O562</f>
      </c>
    </row>
    <row r="538" spans="1:16" ht="12.75">
      <c r="A538" s="26" t="s">
        <v>51</v>
      </c>
      <c s="31" t="s">
        <v>28</v>
      </c>
      <c s="31" t="s">
        <v>7002</v>
      </c>
      <c s="26" t="s">
        <v>53</v>
      </c>
      <c s="32" t="s">
        <v>7003</v>
      </c>
      <c s="33" t="s">
        <v>379</v>
      </c>
      <c s="34">
        <v>3.301</v>
      </c>
      <c s="35">
        <v>0</v>
      </c>
      <c s="36">
        <f>ROUND(ROUND(H538,2)*ROUND(G538,3),2)</f>
      </c>
      <c r="O538">
        <f>(I538*21)/100</f>
      </c>
      <c t="s">
        <v>28</v>
      </c>
    </row>
    <row r="539" spans="1:5" ht="12.75">
      <c r="A539" s="37" t="s">
        <v>56</v>
      </c>
      <c r="E539" s="38" t="s">
        <v>7003</v>
      </c>
    </row>
    <row r="540" spans="1:5" ht="38.25">
      <c r="A540" s="39" t="s">
        <v>57</v>
      </c>
      <c r="E540" s="40" t="s">
        <v>9587</v>
      </c>
    </row>
    <row r="541" spans="1:5" ht="12.75">
      <c r="A541" t="s">
        <v>58</v>
      </c>
      <c r="E541" s="38" t="s">
        <v>53</v>
      </c>
    </row>
    <row r="542" spans="1:16" ht="12.75">
      <c r="A542" s="26" t="s">
        <v>51</v>
      </c>
      <c s="31" t="s">
        <v>26</v>
      </c>
      <c s="31" t="s">
        <v>7002</v>
      </c>
      <c s="26" t="s">
        <v>34</v>
      </c>
      <c s="32" t="s">
        <v>7003</v>
      </c>
      <c s="33" t="s">
        <v>379</v>
      </c>
      <c s="34">
        <v>7.483</v>
      </c>
      <c s="35">
        <v>0</v>
      </c>
      <c s="36">
        <f>ROUND(ROUND(H542,2)*ROUND(G542,3),2)</f>
      </c>
      <c r="O542">
        <f>(I542*21)/100</f>
      </c>
      <c t="s">
        <v>28</v>
      </c>
    </row>
    <row r="543" spans="1:5" ht="12.75">
      <c r="A543" s="37" t="s">
        <v>56</v>
      </c>
      <c r="E543" s="38" t="s">
        <v>7003</v>
      </c>
    </row>
    <row r="544" spans="1:5" ht="38.25">
      <c r="A544" s="39" t="s">
        <v>57</v>
      </c>
      <c r="E544" s="40" t="s">
        <v>9588</v>
      </c>
    </row>
    <row r="545" spans="1:5" ht="12.75">
      <c r="A545" t="s">
        <v>58</v>
      </c>
      <c r="E545" s="38" t="s">
        <v>53</v>
      </c>
    </row>
    <row r="546" spans="1:16" ht="12.75">
      <c r="A546" s="26" t="s">
        <v>51</v>
      </c>
      <c s="31" t="s">
        <v>38</v>
      </c>
      <c s="31" t="s">
        <v>7005</v>
      </c>
      <c s="26" t="s">
        <v>53</v>
      </c>
      <c s="32" t="s">
        <v>7003</v>
      </c>
      <c s="33" t="s">
        <v>379</v>
      </c>
      <c s="34">
        <v>1.242</v>
      </c>
      <c s="35">
        <v>0</v>
      </c>
      <c s="36">
        <f>ROUND(ROUND(H546,2)*ROUND(G546,3),2)</f>
      </c>
      <c r="O546">
        <f>(I546*21)/100</f>
      </c>
      <c t="s">
        <v>28</v>
      </c>
    </row>
    <row r="547" spans="1:5" ht="12.75">
      <c r="A547" s="37" t="s">
        <v>56</v>
      </c>
      <c r="E547" s="38" t="s">
        <v>7003</v>
      </c>
    </row>
    <row r="548" spans="1:5" ht="38.25">
      <c r="A548" s="39" t="s">
        <v>57</v>
      </c>
      <c r="E548" s="40" t="s">
        <v>9589</v>
      </c>
    </row>
    <row r="549" spans="1:5" ht="12.75">
      <c r="A549" t="s">
        <v>58</v>
      </c>
      <c r="E549" s="38" t="s">
        <v>53</v>
      </c>
    </row>
    <row r="550" spans="1:16" ht="25.5">
      <c r="A550" s="26" t="s">
        <v>51</v>
      </c>
      <c s="31" t="s">
        <v>569</v>
      </c>
      <c s="31" t="s">
        <v>8954</v>
      </c>
      <c s="26" t="s">
        <v>53</v>
      </c>
      <c s="32" t="s">
        <v>8955</v>
      </c>
      <c s="33" t="s">
        <v>114</v>
      </c>
      <c s="34">
        <v>497.9</v>
      </c>
      <c s="35">
        <v>0</v>
      </c>
      <c s="36">
        <f>ROUND(ROUND(H550,2)*ROUND(G550,3),2)</f>
      </c>
      <c r="O550">
        <f>(I550*21)/100</f>
      </c>
      <c t="s">
        <v>28</v>
      </c>
    </row>
    <row r="551" spans="1:5" ht="25.5">
      <c r="A551" s="37" t="s">
        <v>56</v>
      </c>
      <c r="E551" s="38" t="s">
        <v>8955</v>
      </c>
    </row>
    <row r="552" spans="1:5" ht="25.5">
      <c r="A552" s="39" t="s">
        <v>57</v>
      </c>
      <c r="E552" s="40" t="s">
        <v>9590</v>
      </c>
    </row>
    <row r="553" spans="1:5" ht="12.75">
      <c r="A553" t="s">
        <v>58</v>
      </c>
      <c r="E553" s="38" t="s">
        <v>53</v>
      </c>
    </row>
    <row r="554" spans="1:16" ht="25.5">
      <c r="A554" s="26" t="s">
        <v>51</v>
      </c>
      <c s="31" t="s">
        <v>571</v>
      </c>
      <c s="31" t="s">
        <v>8957</v>
      </c>
      <c s="26" t="s">
        <v>53</v>
      </c>
      <c s="32" t="s">
        <v>8958</v>
      </c>
      <c s="33" t="s">
        <v>114</v>
      </c>
      <c s="34">
        <v>29874</v>
      </c>
      <c s="35">
        <v>0</v>
      </c>
      <c s="36">
        <f>ROUND(ROUND(H554,2)*ROUND(G554,3),2)</f>
      </c>
      <c r="O554">
        <f>(I554*21)/100</f>
      </c>
      <c t="s">
        <v>28</v>
      </c>
    </row>
    <row r="555" spans="1:5" ht="38.25">
      <c r="A555" s="37" t="s">
        <v>56</v>
      </c>
      <c r="E555" s="38" t="s">
        <v>8959</v>
      </c>
    </row>
    <row r="556" spans="1:5" ht="38.25">
      <c r="A556" s="39" t="s">
        <v>57</v>
      </c>
      <c r="E556" s="40" t="s">
        <v>9591</v>
      </c>
    </row>
    <row r="557" spans="1:5" ht="12.75">
      <c r="A557" t="s">
        <v>58</v>
      </c>
      <c r="E557" s="38" t="s">
        <v>53</v>
      </c>
    </row>
    <row r="558" spans="1:16" ht="25.5">
      <c r="A558" s="26" t="s">
        <v>51</v>
      </c>
      <c s="31" t="s">
        <v>707</v>
      </c>
      <c s="31" t="s">
        <v>8961</v>
      </c>
      <c s="26" t="s">
        <v>53</v>
      </c>
      <c s="32" t="s">
        <v>8962</v>
      </c>
      <c s="33" t="s">
        <v>114</v>
      </c>
      <c s="34">
        <v>497.9</v>
      </c>
      <c s="35">
        <v>0</v>
      </c>
      <c s="36">
        <f>ROUND(ROUND(H558,2)*ROUND(G558,3),2)</f>
      </c>
      <c r="O558">
        <f>(I558*21)/100</f>
      </c>
      <c t="s">
        <v>28</v>
      </c>
    </row>
    <row r="559" spans="1:5" ht="25.5">
      <c r="A559" s="37" t="s">
        <v>56</v>
      </c>
      <c r="E559" s="38" t="s">
        <v>8962</v>
      </c>
    </row>
    <row r="560" spans="1:5" ht="25.5">
      <c r="A560" s="39" t="s">
        <v>57</v>
      </c>
      <c r="E560" s="40" t="s">
        <v>9590</v>
      </c>
    </row>
    <row r="561" spans="1:5" ht="12.75">
      <c r="A561" t="s">
        <v>58</v>
      </c>
      <c r="E561" s="38" t="s">
        <v>53</v>
      </c>
    </row>
    <row r="562" spans="1:16" ht="25.5">
      <c r="A562" s="26" t="s">
        <v>51</v>
      </c>
      <c s="31" t="s">
        <v>711</v>
      </c>
      <c s="31" t="s">
        <v>7038</v>
      </c>
      <c s="26" t="s">
        <v>53</v>
      </c>
      <c s="32" t="s">
        <v>7039</v>
      </c>
      <c s="33" t="s">
        <v>379</v>
      </c>
      <c s="34">
        <v>12.026</v>
      </c>
      <c s="35">
        <v>0</v>
      </c>
      <c s="36">
        <f>ROUND(ROUND(H562,2)*ROUND(G562,3),2)</f>
      </c>
      <c r="O562">
        <f>(I562*21)/100</f>
      </c>
      <c t="s">
        <v>28</v>
      </c>
    </row>
    <row r="563" spans="1:5" ht="25.5">
      <c r="A563" s="37" t="s">
        <v>56</v>
      </c>
      <c r="E563" s="38" t="s">
        <v>7039</v>
      </c>
    </row>
    <row r="564" spans="1:5" ht="38.25">
      <c r="A564" s="39" t="s">
        <v>57</v>
      </c>
      <c r="E564" s="40" t="s">
        <v>9592</v>
      </c>
    </row>
    <row r="565" spans="1:5" ht="12.75">
      <c r="A565" t="s">
        <v>58</v>
      </c>
      <c r="E565" s="38" t="s">
        <v>53</v>
      </c>
    </row>
    <row r="566" spans="1:18" ht="12.75" customHeight="1">
      <c r="A566" s="6" t="s">
        <v>48</v>
      </c>
      <c s="6"/>
      <c s="44" t="s">
        <v>368</v>
      </c>
      <c s="6"/>
      <c s="29" t="s">
        <v>1160</v>
      </c>
      <c s="6"/>
      <c s="6"/>
      <c s="6"/>
      <c s="46">
        <f>0+Q566</f>
      </c>
      <c r="O566">
        <f>0+R566</f>
      </c>
      <c r="Q566">
        <f>0+I567</f>
      </c>
      <c>
        <f>0+O567</f>
      </c>
    </row>
    <row r="567" spans="1:16" ht="38.25">
      <c r="A567" s="26" t="s">
        <v>51</v>
      </c>
      <c s="31" t="s">
        <v>795</v>
      </c>
      <c s="31" t="s">
        <v>2802</v>
      </c>
      <c s="26" t="s">
        <v>377</v>
      </c>
      <c s="32" t="s">
        <v>2803</v>
      </c>
      <c s="33" t="s">
        <v>379</v>
      </c>
      <c s="34">
        <v>162.47</v>
      </c>
      <c s="35">
        <v>0</v>
      </c>
      <c s="36">
        <f>ROUND(ROUND(H567,2)*ROUND(G567,3),2)</f>
      </c>
      <c r="O567">
        <f>(I567*21)/100</f>
      </c>
      <c t="s">
        <v>28</v>
      </c>
    </row>
    <row r="568" spans="1:5" ht="25.5">
      <c r="A568" s="37" t="s">
        <v>56</v>
      </c>
      <c r="E568" s="38" t="s">
        <v>6045</v>
      </c>
    </row>
    <row r="569" spans="1:5" ht="12.75">
      <c r="A569" s="39" t="s">
        <v>57</v>
      </c>
      <c r="E569" s="40" t="s">
        <v>53</v>
      </c>
    </row>
    <row r="570" spans="1:5" ht="153">
      <c r="A570" t="s">
        <v>58</v>
      </c>
      <c r="E570" s="38" t="s">
        <v>8974</v>
      </c>
    </row>
    <row r="571" spans="1:18" ht="12.75" customHeight="1">
      <c r="A571" s="6" t="s">
        <v>48</v>
      </c>
      <c s="6"/>
      <c s="44" t="s">
        <v>6052</v>
      </c>
      <c s="6"/>
      <c s="29" t="s">
        <v>6053</v>
      </c>
      <c s="6"/>
      <c s="6"/>
      <c s="6"/>
      <c s="46">
        <f>0+Q571</f>
      </c>
      <c r="O571">
        <f>0+R571</f>
      </c>
      <c r="Q571">
        <f>0+I572</f>
      </c>
      <c>
        <f>0+O572</f>
      </c>
    </row>
    <row r="572" spans="1:16" ht="38.25">
      <c r="A572" s="26" t="s">
        <v>51</v>
      </c>
      <c s="31" t="s">
        <v>713</v>
      </c>
      <c s="31" t="s">
        <v>7045</v>
      </c>
      <c s="26" t="s">
        <v>53</v>
      </c>
      <c s="32" t="s">
        <v>7046</v>
      </c>
      <c s="33" t="s">
        <v>379</v>
      </c>
      <c s="34">
        <v>1415.524</v>
      </c>
      <c s="35">
        <v>0</v>
      </c>
      <c s="36">
        <f>ROUND(ROUND(H572,2)*ROUND(G572,3),2)</f>
      </c>
      <c r="O572">
        <f>(I572*21)/100</f>
      </c>
      <c t="s">
        <v>28</v>
      </c>
    </row>
    <row r="573" spans="1:5" ht="51">
      <c r="A573" s="37" t="s">
        <v>56</v>
      </c>
      <c r="E573" s="38" t="s">
        <v>7047</v>
      </c>
    </row>
    <row r="574" spans="1:5" ht="12.75">
      <c r="A574" s="39" t="s">
        <v>57</v>
      </c>
      <c r="E574" s="40" t="s">
        <v>53</v>
      </c>
    </row>
    <row r="575" spans="1:5" ht="12.75">
      <c r="A575" t="s">
        <v>58</v>
      </c>
      <c r="E575" s="38" t="s">
        <v>53</v>
      </c>
    </row>
    <row r="576" spans="1:18" ht="12.75" customHeight="1">
      <c r="A576" s="6" t="s">
        <v>48</v>
      </c>
      <c s="6"/>
      <c s="44" t="s">
        <v>7184</v>
      </c>
      <c s="6"/>
      <c s="29" t="s">
        <v>9593</v>
      </c>
      <c s="6"/>
      <c s="6"/>
      <c s="6"/>
      <c s="46">
        <f>0+Q576</f>
      </c>
      <c r="O576">
        <f>0+R576</f>
      </c>
      <c r="Q576">
        <f>0+I577+I581+I585+I589+I593</f>
      </c>
      <c>
        <f>0+O577+O581+O585+O589+O593</f>
      </c>
    </row>
    <row r="577" spans="1:16" ht="38.25">
      <c r="A577" s="26" t="s">
        <v>51</v>
      </c>
      <c s="31" t="s">
        <v>631</v>
      </c>
      <c s="31" t="s">
        <v>7186</v>
      </c>
      <c s="26" t="s">
        <v>53</v>
      </c>
      <c s="32" t="s">
        <v>9594</v>
      </c>
      <c s="33" t="s">
        <v>966</v>
      </c>
      <c s="34">
        <v>3</v>
      </c>
      <c s="35">
        <v>0</v>
      </c>
      <c s="36">
        <f>ROUND(ROUND(H577,2)*ROUND(G577,3),2)</f>
      </c>
      <c r="O577">
        <f>(I577*21)/100</f>
      </c>
      <c t="s">
        <v>28</v>
      </c>
    </row>
    <row r="578" spans="1:5" ht="38.25">
      <c r="A578" s="37" t="s">
        <v>56</v>
      </c>
      <c r="E578" s="38" t="s">
        <v>9595</v>
      </c>
    </row>
    <row r="579" spans="1:5" ht="12.75">
      <c r="A579" s="39" t="s">
        <v>57</v>
      </c>
      <c r="E579" s="40" t="s">
        <v>53</v>
      </c>
    </row>
    <row r="580" spans="1:5" ht="12.75">
      <c r="A580" t="s">
        <v>58</v>
      </c>
      <c r="E580" s="38" t="s">
        <v>53</v>
      </c>
    </row>
    <row r="581" spans="1:16" ht="25.5">
      <c r="A581" s="26" t="s">
        <v>51</v>
      </c>
      <c s="31" t="s">
        <v>731</v>
      </c>
      <c s="31" t="s">
        <v>7190</v>
      </c>
      <c s="26" t="s">
        <v>53</v>
      </c>
      <c s="32" t="s">
        <v>9596</v>
      </c>
      <c s="33" t="s">
        <v>55</v>
      </c>
      <c s="34">
        <v>3.77</v>
      </c>
      <c s="35">
        <v>0</v>
      </c>
      <c s="36">
        <f>ROUND(ROUND(H581,2)*ROUND(G581,3),2)</f>
      </c>
      <c r="O581">
        <f>(I581*21)/100</f>
      </c>
      <c t="s">
        <v>28</v>
      </c>
    </row>
    <row r="582" spans="1:5" ht="25.5">
      <c r="A582" s="37" t="s">
        <v>56</v>
      </c>
      <c r="E582" s="38" t="s">
        <v>9596</v>
      </c>
    </row>
    <row r="583" spans="1:5" ht="12.75">
      <c r="A583" s="39" t="s">
        <v>57</v>
      </c>
      <c r="E583" s="40" t="s">
        <v>53</v>
      </c>
    </row>
    <row r="584" spans="1:5" ht="12.75">
      <c r="A584" t="s">
        <v>58</v>
      </c>
      <c r="E584" s="38" t="s">
        <v>53</v>
      </c>
    </row>
    <row r="585" spans="1:16" ht="38.25">
      <c r="A585" s="26" t="s">
        <v>51</v>
      </c>
      <c s="31" t="s">
        <v>6481</v>
      </c>
      <c s="31" t="s">
        <v>7196</v>
      </c>
      <c s="26" t="s">
        <v>53</v>
      </c>
      <c s="32" t="s">
        <v>9597</v>
      </c>
      <c s="33" t="s">
        <v>966</v>
      </c>
      <c s="34">
        <v>2</v>
      </c>
      <c s="35">
        <v>0</v>
      </c>
      <c s="36">
        <f>ROUND(ROUND(H585,2)*ROUND(G585,3),2)</f>
      </c>
      <c r="O585">
        <f>(I585*21)/100</f>
      </c>
      <c t="s">
        <v>28</v>
      </c>
    </row>
    <row r="586" spans="1:5" ht="51">
      <c r="A586" s="37" t="s">
        <v>56</v>
      </c>
      <c r="E586" s="38" t="s">
        <v>9598</v>
      </c>
    </row>
    <row r="587" spans="1:5" ht="12.75">
      <c r="A587" s="39" t="s">
        <v>57</v>
      </c>
      <c r="E587" s="40" t="s">
        <v>53</v>
      </c>
    </row>
    <row r="588" spans="1:5" ht="12.75">
      <c r="A588" t="s">
        <v>58</v>
      </c>
      <c r="E588" s="38" t="s">
        <v>53</v>
      </c>
    </row>
    <row r="589" spans="1:16" ht="38.25">
      <c r="A589" s="26" t="s">
        <v>51</v>
      </c>
      <c s="31" t="s">
        <v>635</v>
      </c>
      <c s="31" t="s">
        <v>7200</v>
      </c>
      <c s="26" t="s">
        <v>53</v>
      </c>
      <c s="32" t="s">
        <v>9599</v>
      </c>
      <c s="33" t="s">
        <v>966</v>
      </c>
      <c s="34">
        <v>2</v>
      </c>
      <c s="35">
        <v>0</v>
      </c>
      <c s="36">
        <f>ROUND(ROUND(H589,2)*ROUND(G589,3),2)</f>
      </c>
      <c r="O589">
        <f>(I589*21)/100</f>
      </c>
      <c t="s">
        <v>28</v>
      </c>
    </row>
    <row r="590" spans="1:5" ht="38.25">
      <c r="A590" s="37" t="s">
        <v>56</v>
      </c>
      <c r="E590" s="38" t="s">
        <v>9600</v>
      </c>
    </row>
    <row r="591" spans="1:5" ht="12.75">
      <c r="A591" s="39" t="s">
        <v>57</v>
      </c>
      <c r="E591" s="40" t="s">
        <v>53</v>
      </c>
    </row>
    <row r="592" spans="1:5" ht="12.75">
      <c r="A592" t="s">
        <v>58</v>
      </c>
      <c r="E592" s="38" t="s">
        <v>53</v>
      </c>
    </row>
    <row r="593" spans="1:16" ht="25.5">
      <c r="A593" s="26" t="s">
        <v>51</v>
      </c>
      <c s="31" t="s">
        <v>786</v>
      </c>
      <c s="31" t="s">
        <v>7202</v>
      </c>
      <c s="26" t="s">
        <v>53</v>
      </c>
      <c s="32" t="s">
        <v>9601</v>
      </c>
      <c s="33" t="s">
        <v>966</v>
      </c>
      <c s="34">
        <v>12</v>
      </c>
      <c s="35">
        <v>0</v>
      </c>
      <c s="36">
        <f>ROUND(ROUND(H593,2)*ROUND(G593,3),2)</f>
      </c>
      <c r="O593">
        <f>(I593*21)/100</f>
      </c>
      <c t="s">
        <v>28</v>
      </c>
    </row>
    <row r="594" spans="1:5" ht="25.5">
      <c r="A594" s="37" t="s">
        <v>56</v>
      </c>
      <c r="E594" s="38" t="s">
        <v>9602</v>
      </c>
    </row>
    <row r="595" spans="1:5" ht="12.75">
      <c r="A595" s="39" t="s">
        <v>57</v>
      </c>
      <c r="E595" s="40" t="s">
        <v>53</v>
      </c>
    </row>
    <row r="596" spans="1:5" ht="12.75">
      <c r="A596" t="s">
        <v>58</v>
      </c>
      <c r="E59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0+O10+O43+O56+O109+O118</f>
      </c>
      <c t="s">
        <v>27</v>
      </c>
    </row>
    <row r="3" spans="1:16" ht="15" customHeight="1">
      <c r="A3" t="s">
        <v>12</v>
      </c>
      <c s="12" t="s">
        <v>14</v>
      </c>
      <c s="13" t="s">
        <v>15</v>
      </c>
      <c s="1"/>
      <c s="14" t="s">
        <v>16</v>
      </c>
      <c s="1"/>
      <c s="9"/>
      <c s="8" t="s">
        <v>9603</v>
      </c>
      <c s="41">
        <f>0+I10+I43+I56+I109+I118</f>
      </c>
      <c r="O3" t="s">
        <v>23</v>
      </c>
      <c t="s">
        <v>28</v>
      </c>
    </row>
    <row r="4" spans="1:16" ht="15" customHeight="1">
      <c r="A4" t="s">
        <v>17</v>
      </c>
      <c s="12" t="s">
        <v>18</v>
      </c>
      <c s="13" t="s">
        <v>5715</v>
      </c>
      <c s="1"/>
      <c s="14" t="s">
        <v>5716</v>
      </c>
      <c s="1"/>
      <c s="1"/>
      <c s="11"/>
      <c s="11"/>
      <c r="O4" t="s">
        <v>24</v>
      </c>
      <c t="s">
        <v>28</v>
      </c>
    </row>
    <row r="5" spans="1:16" ht="12.75" customHeight="1">
      <c r="A5" t="s">
        <v>21</v>
      </c>
      <c s="12" t="s">
        <v>18</v>
      </c>
      <c s="13" t="s">
        <v>9343</v>
      </c>
      <c s="1"/>
      <c s="14" t="s">
        <v>9344</v>
      </c>
      <c s="1"/>
      <c s="1"/>
      <c s="1"/>
      <c s="1"/>
      <c r="O5" t="s">
        <v>25</v>
      </c>
      <c t="s">
        <v>28</v>
      </c>
    </row>
    <row r="6" spans="1:9" ht="12.75" customHeight="1">
      <c r="A6" t="s">
        <v>388</v>
      </c>
      <c s="16" t="s">
        <v>22</v>
      </c>
      <c s="17" t="s">
        <v>9603</v>
      </c>
      <c s="6"/>
      <c s="18" t="s">
        <v>9604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6060</v>
      </c>
      <c s="27"/>
      <c s="29" t="s">
        <v>9606</v>
      </c>
      <c s="27"/>
      <c s="27"/>
      <c s="27"/>
      <c s="30">
        <f>0+Q10</f>
      </c>
      <c r="O10">
        <f>0+R10</f>
      </c>
      <c r="Q10">
        <f>0+I11+I15+I19+I23+I27+I31+I35+I39</f>
      </c>
      <c>
        <f>0+O11+O15+O19+O23+O27+O31+O35+O39</f>
      </c>
    </row>
    <row r="11" spans="1:16" ht="12.75">
      <c r="A11" s="26" t="s">
        <v>51</v>
      </c>
      <c s="31" t="s">
        <v>34</v>
      </c>
      <c s="31" t="s">
        <v>9607</v>
      </c>
      <c s="26" t="s">
        <v>53</v>
      </c>
      <c s="32" t="s">
        <v>9608</v>
      </c>
      <c s="33" t="s">
        <v>55</v>
      </c>
      <c s="34">
        <v>2</v>
      </c>
      <c s="35">
        <v>0</v>
      </c>
      <c s="36">
        <f>ROUND(ROUND(H11,2)*ROUND(G11,3),2)</f>
      </c>
      <c r="O11">
        <f>(I11*21)/100</f>
      </c>
      <c t="s">
        <v>28</v>
      </c>
    </row>
    <row r="12" spans="1:5" ht="12.75">
      <c r="A12" s="37" t="s">
        <v>56</v>
      </c>
      <c r="E12" s="38" t="s">
        <v>9608</v>
      </c>
    </row>
    <row r="13" spans="1:5" ht="12.75">
      <c r="A13" s="39" t="s">
        <v>57</v>
      </c>
      <c r="E13" s="40" t="s">
        <v>53</v>
      </c>
    </row>
    <row r="14" spans="1:5" ht="12.75">
      <c r="A14" t="s">
        <v>58</v>
      </c>
      <c r="E14" s="38" t="s">
        <v>53</v>
      </c>
    </row>
    <row r="15" spans="1:16" ht="25.5">
      <c r="A15" s="26" t="s">
        <v>51</v>
      </c>
      <c s="31" t="s">
        <v>27</v>
      </c>
      <c s="31" t="s">
        <v>9060</v>
      </c>
      <c s="26" t="s">
        <v>53</v>
      </c>
      <c s="32" t="s">
        <v>9061</v>
      </c>
      <c s="33" t="s">
        <v>55</v>
      </c>
      <c s="34">
        <v>4</v>
      </c>
      <c s="35">
        <v>0</v>
      </c>
      <c s="36">
        <f>ROUND(ROUND(H15,2)*ROUND(G15,3),2)</f>
      </c>
      <c r="O15">
        <f>(I15*21)/100</f>
      </c>
      <c t="s">
        <v>28</v>
      </c>
    </row>
    <row r="16" spans="1:5" ht="25.5">
      <c r="A16" s="37" t="s">
        <v>56</v>
      </c>
      <c r="E16" s="38" t="s">
        <v>9061</v>
      </c>
    </row>
    <row r="17" spans="1:5" ht="12.75">
      <c r="A17" s="39" t="s">
        <v>57</v>
      </c>
      <c r="E17" s="40" t="s">
        <v>53</v>
      </c>
    </row>
    <row r="18" spans="1:5" ht="12.75">
      <c r="A18" t="s">
        <v>58</v>
      </c>
      <c r="E18" s="38" t="s">
        <v>53</v>
      </c>
    </row>
    <row r="19" spans="1:16" ht="25.5">
      <c r="A19" s="26" t="s">
        <v>51</v>
      </c>
      <c s="31" t="s">
        <v>81</v>
      </c>
      <c s="31" t="s">
        <v>9609</v>
      </c>
      <c s="26" t="s">
        <v>53</v>
      </c>
      <c s="32" t="s">
        <v>9610</v>
      </c>
      <c s="33" t="s">
        <v>966</v>
      </c>
      <c s="34">
        <v>2</v>
      </c>
      <c s="35">
        <v>0</v>
      </c>
      <c s="36">
        <f>ROUND(ROUND(H19,2)*ROUND(G19,3),2)</f>
      </c>
      <c r="O19">
        <f>(I19*21)/100</f>
      </c>
      <c t="s">
        <v>28</v>
      </c>
    </row>
    <row r="20" spans="1:5" ht="25.5">
      <c r="A20" s="37" t="s">
        <v>56</v>
      </c>
      <c r="E20" s="38" t="s">
        <v>9610</v>
      </c>
    </row>
    <row r="21" spans="1:5" ht="12.75">
      <c r="A21" s="39" t="s">
        <v>57</v>
      </c>
      <c r="E21" s="40" t="s">
        <v>53</v>
      </c>
    </row>
    <row r="22" spans="1:5" ht="12.75">
      <c r="A22" t="s">
        <v>58</v>
      </c>
      <c r="E22" s="38" t="s">
        <v>53</v>
      </c>
    </row>
    <row r="23" spans="1:16" ht="25.5">
      <c r="A23" s="26" t="s">
        <v>51</v>
      </c>
      <c s="31" t="s">
        <v>44</v>
      </c>
      <c s="31" t="s">
        <v>9611</v>
      </c>
      <c s="26" t="s">
        <v>53</v>
      </c>
      <c s="32" t="s">
        <v>9612</v>
      </c>
      <c s="33" t="s">
        <v>966</v>
      </c>
      <c s="34">
        <v>1</v>
      </c>
      <c s="35">
        <v>0</v>
      </c>
      <c s="36">
        <f>ROUND(ROUND(H23,2)*ROUND(G23,3),2)</f>
      </c>
      <c r="O23">
        <f>(I23*21)/100</f>
      </c>
      <c t="s">
        <v>28</v>
      </c>
    </row>
    <row r="24" spans="1:5" ht="25.5">
      <c r="A24" s="37" t="s">
        <v>56</v>
      </c>
      <c r="E24" s="38" t="s">
        <v>9612</v>
      </c>
    </row>
    <row r="25" spans="1:5" ht="12.75">
      <c r="A25" s="39" t="s">
        <v>57</v>
      </c>
      <c r="E25" s="40" t="s">
        <v>53</v>
      </c>
    </row>
    <row r="26" spans="1:5" ht="12.75">
      <c r="A26" t="s">
        <v>58</v>
      </c>
      <c r="E26" s="38" t="s">
        <v>53</v>
      </c>
    </row>
    <row r="27" spans="1:16" ht="12.75">
      <c r="A27" s="26" t="s">
        <v>51</v>
      </c>
      <c s="31" t="s">
        <v>91</v>
      </c>
      <c s="31" t="s">
        <v>1144</v>
      </c>
      <c s="26" t="s">
        <v>53</v>
      </c>
      <c s="32" t="s">
        <v>9613</v>
      </c>
      <c s="33" t="s">
        <v>966</v>
      </c>
      <c s="34">
        <v>2</v>
      </c>
      <c s="35">
        <v>0</v>
      </c>
      <c s="36">
        <f>ROUND(ROUND(H27,2)*ROUND(G27,3),2)</f>
      </c>
      <c r="O27">
        <f>(I27*21)/100</f>
      </c>
      <c t="s">
        <v>28</v>
      </c>
    </row>
    <row r="28" spans="1:5" ht="12.75">
      <c r="A28" s="37" t="s">
        <v>56</v>
      </c>
      <c r="E28" s="38" t="s">
        <v>9613</v>
      </c>
    </row>
    <row r="29" spans="1:5" ht="12.75">
      <c r="A29" s="39" t="s">
        <v>57</v>
      </c>
      <c r="E29" s="40" t="s">
        <v>53</v>
      </c>
    </row>
    <row r="30" spans="1:5" ht="12.75">
      <c r="A30" t="s">
        <v>58</v>
      </c>
      <c r="E30" s="38" t="s">
        <v>53</v>
      </c>
    </row>
    <row r="31" spans="1:16" ht="12.75">
      <c r="A31" s="26" t="s">
        <v>51</v>
      </c>
      <c s="31" t="s">
        <v>162</v>
      </c>
      <c s="31" t="s">
        <v>6067</v>
      </c>
      <c s="26" t="s">
        <v>53</v>
      </c>
      <c s="32" t="s">
        <v>9614</v>
      </c>
      <c s="33" t="s">
        <v>966</v>
      </c>
      <c s="34">
        <v>1</v>
      </c>
      <c s="35">
        <v>0</v>
      </c>
      <c s="36">
        <f>ROUND(ROUND(H31,2)*ROUND(G31,3),2)</f>
      </c>
      <c r="O31">
        <f>(I31*21)/100</f>
      </c>
      <c t="s">
        <v>28</v>
      </c>
    </row>
    <row r="32" spans="1:5" ht="12.75">
      <c r="A32" s="37" t="s">
        <v>56</v>
      </c>
      <c r="E32" s="38" t="s">
        <v>9614</v>
      </c>
    </row>
    <row r="33" spans="1:5" ht="12.75">
      <c r="A33" s="39" t="s">
        <v>57</v>
      </c>
      <c r="E33" s="40" t="s">
        <v>53</v>
      </c>
    </row>
    <row r="34" spans="1:5" ht="12.75">
      <c r="A34" t="s">
        <v>58</v>
      </c>
      <c r="E34" s="38" t="s">
        <v>53</v>
      </c>
    </row>
    <row r="35" spans="1:16" ht="12.75">
      <c r="A35" s="26" t="s">
        <v>51</v>
      </c>
      <c s="31" t="s">
        <v>166</v>
      </c>
      <c s="31" t="s">
        <v>5794</v>
      </c>
      <c s="26" t="s">
        <v>53</v>
      </c>
      <c s="32" t="s">
        <v>9615</v>
      </c>
      <c s="33" t="s">
        <v>966</v>
      </c>
      <c s="34">
        <v>2</v>
      </c>
      <c s="35">
        <v>0</v>
      </c>
      <c s="36">
        <f>ROUND(ROUND(H35,2)*ROUND(G35,3),2)</f>
      </c>
      <c r="O35">
        <f>(I35*21)/100</f>
      </c>
      <c t="s">
        <v>28</v>
      </c>
    </row>
    <row r="36" spans="1:5" ht="12.75">
      <c r="A36" s="37" t="s">
        <v>56</v>
      </c>
      <c r="E36" s="38" t="s">
        <v>9615</v>
      </c>
    </row>
    <row r="37" spans="1:5" ht="12.75">
      <c r="A37" s="39" t="s">
        <v>57</v>
      </c>
      <c r="E37" s="40" t="s">
        <v>53</v>
      </c>
    </row>
    <row r="38" spans="1:5" ht="12.75">
      <c r="A38" t="s">
        <v>58</v>
      </c>
      <c r="E38" s="38" t="s">
        <v>53</v>
      </c>
    </row>
    <row r="39" spans="1:16" ht="12.75">
      <c r="A39" s="26" t="s">
        <v>51</v>
      </c>
      <c s="31" t="s">
        <v>186</v>
      </c>
      <c s="31" t="s">
        <v>9616</v>
      </c>
      <c s="26" t="s">
        <v>53</v>
      </c>
      <c s="32" t="s">
        <v>9068</v>
      </c>
      <c s="33" t="s">
        <v>55</v>
      </c>
      <c s="34">
        <v>4</v>
      </c>
      <c s="35">
        <v>0</v>
      </c>
      <c s="36">
        <f>ROUND(ROUND(H39,2)*ROUND(G39,3),2)</f>
      </c>
      <c r="O39">
        <f>(I39*21)/100</f>
      </c>
      <c t="s">
        <v>28</v>
      </c>
    </row>
    <row r="40" spans="1:5" ht="12.75">
      <c r="A40" s="37" t="s">
        <v>56</v>
      </c>
      <c r="E40" s="38" t="s">
        <v>9068</v>
      </c>
    </row>
    <row r="41" spans="1:5" ht="12.75">
      <c r="A41" s="39" t="s">
        <v>57</v>
      </c>
      <c r="E41" s="40" t="s">
        <v>53</v>
      </c>
    </row>
    <row r="42" spans="1:5" ht="12.75">
      <c r="A42" t="s">
        <v>58</v>
      </c>
      <c r="E42" s="38" t="s">
        <v>53</v>
      </c>
    </row>
    <row r="43" spans="1:18" ht="12.75" customHeight="1">
      <c r="A43" s="6" t="s">
        <v>48</v>
      </c>
      <c s="6"/>
      <c s="44" t="s">
        <v>6082</v>
      </c>
      <c s="6"/>
      <c s="29" t="s">
        <v>9617</v>
      </c>
      <c s="6"/>
      <c s="6"/>
      <c s="6"/>
      <c s="46">
        <f>0+Q43</f>
      </c>
      <c r="O43">
        <f>0+R43</f>
      </c>
      <c r="Q43">
        <f>0+I44+I48+I52</f>
      </c>
      <c>
        <f>0+O44+O48+O52</f>
      </c>
    </row>
    <row r="44" spans="1:16" ht="25.5">
      <c r="A44" s="26" t="s">
        <v>51</v>
      </c>
      <c s="31" t="s">
        <v>27</v>
      </c>
      <c s="31" t="s">
        <v>9060</v>
      </c>
      <c s="26" t="s">
        <v>53</v>
      </c>
      <c s="32" t="s">
        <v>9061</v>
      </c>
      <c s="33" t="s">
        <v>55</v>
      </c>
      <c s="34">
        <v>20</v>
      </c>
      <c s="35">
        <v>0</v>
      </c>
      <c s="36">
        <f>ROUND(ROUND(H44,2)*ROUND(G44,3),2)</f>
      </c>
      <c r="O44">
        <f>(I44*21)/100</f>
      </c>
      <c t="s">
        <v>28</v>
      </c>
    </row>
    <row r="45" spans="1:5" ht="25.5">
      <c r="A45" s="37" t="s">
        <v>56</v>
      </c>
      <c r="E45" s="38" t="s">
        <v>9061</v>
      </c>
    </row>
    <row r="46" spans="1:5" ht="12.75">
      <c r="A46" s="39" t="s">
        <v>57</v>
      </c>
      <c r="E46" s="40" t="s">
        <v>53</v>
      </c>
    </row>
    <row r="47" spans="1:5" ht="12.75">
      <c r="A47" t="s">
        <v>58</v>
      </c>
      <c r="E47" s="38" t="s">
        <v>53</v>
      </c>
    </row>
    <row r="48" spans="1:16" ht="12.75">
      <c r="A48" s="26" t="s">
        <v>51</v>
      </c>
      <c s="31" t="s">
        <v>170</v>
      </c>
      <c s="31" t="s">
        <v>6070</v>
      </c>
      <c s="26" t="s">
        <v>53</v>
      </c>
      <c s="32" t="s">
        <v>9618</v>
      </c>
      <c s="33" t="s">
        <v>6079</v>
      </c>
      <c s="34">
        <v>3</v>
      </c>
      <c s="35">
        <v>0</v>
      </c>
      <c s="36">
        <f>ROUND(ROUND(H48,2)*ROUND(G48,3),2)</f>
      </c>
      <c r="O48">
        <f>(I48*21)/100</f>
      </c>
      <c t="s">
        <v>28</v>
      </c>
    </row>
    <row r="49" spans="1:5" ht="12.75">
      <c r="A49" s="37" t="s">
        <v>56</v>
      </c>
      <c r="E49" s="38" t="s">
        <v>9618</v>
      </c>
    </row>
    <row r="50" spans="1:5" ht="12.75">
      <c r="A50" s="39" t="s">
        <v>57</v>
      </c>
      <c r="E50" s="40" t="s">
        <v>53</v>
      </c>
    </row>
    <row r="51" spans="1:5" ht="12.75">
      <c r="A51" t="s">
        <v>58</v>
      </c>
      <c r="E51" s="38" t="s">
        <v>53</v>
      </c>
    </row>
    <row r="52" spans="1:16" ht="12.75">
      <c r="A52" s="26" t="s">
        <v>51</v>
      </c>
      <c s="31" t="s">
        <v>182</v>
      </c>
      <c s="31" t="s">
        <v>9619</v>
      </c>
      <c s="26" t="s">
        <v>53</v>
      </c>
      <c s="32" t="s">
        <v>9620</v>
      </c>
      <c s="33" t="s">
        <v>55</v>
      </c>
      <c s="34">
        <v>20</v>
      </c>
      <c s="35">
        <v>0</v>
      </c>
      <c s="36">
        <f>ROUND(ROUND(H52,2)*ROUND(G52,3),2)</f>
      </c>
      <c r="O52">
        <f>(I52*21)/100</f>
      </c>
      <c t="s">
        <v>28</v>
      </c>
    </row>
    <row r="53" spans="1:5" ht="12.75">
      <c r="A53" s="37" t="s">
        <v>56</v>
      </c>
      <c r="E53" s="38" t="s">
        <v>9620</v>
      </c>
    </row>
    <row r="54" spans="1:5" ht="12.75">
      <c r="A54" s="39" t="s">
        <v>57</v>
      </c>
      <c r="E54" s="40" t="s">
        <v>53</v>
      </c>
    </row>
    <row r="55" spans="1:5" ht="12.75">
      <c r="A55" t="s">
        <v>58</v>
      </c>
      <c r="E55" s="38" t="s">
        <v>53</v>
      </c>
    </row>
    <row r="56" spans="1:18" ht="12.75" customHeight="1">
      <c r="A56" s="6" t="s">
        <v>48</v>
      </c>
      <c s="6"/>
      <c s="44" t="s">
        <v>6086</v>
      </c>
      <c s="6"/>
      <c s="29" t="s">
        <v>9621</v>
      </c>
      <c s="6"/>
      <c s="6"/>
      <c s="6"/>
      <c s="46">
        <f>0+Q56</f>
      </c>
      <c r="O56">
        <f>0+R56</f>
      </c>
      <c r="Q56">
        <f>0+I57+I61+I65+I69+I73+I77+I81+I85+I89+I93+I97+I101+I105</f>
      </c>
      <c>
        <f>0+O57+O61+O65+O69+O73+O77+O81+O85+O89+O93+O97+O101+O105</f>
      </c>
    </row>
    <row r="57" spans="1:16" ht="12.75">
      <c r="A57" s="26" t="s">
        <v>51</v>
      </c>
      <c s="31" t="s">
        <v>28</v>
      </c>
      <c s="31" t="s">
        <v>9622</v>
      </c>
      <c s="26" t="s">
        <v>53</v>
      </c>
      <c s="32" t="s">
        <v>9623</v>
      </c>
      <c s="33" t="s">
        <v>966</v>
      </c>
      <c s="34">
        <v>1</v>
      </c>
      <c s="35">
        <v>0</v>
      </c>
      <c s="36">
        <f>ROUND(ROUND(H57,2)*ROUND(G57,3),2)</f>
      </c>
      <c r="O57">
        <f>(I57*21)/100</f>
      </c>
      <c t="s">
        <v>28</v>
      </c>
    </row>
    <row r="58" spans="1:5" ht="12.75">
      <c r="A58" s="37" t="s">
        <v>56</v>
      </c>
      <c r="E58" s="38" t="s">
        <v>9623</v>
      </c>
    </row>
    <row r="59" spans="1:5" ht="12.75">
      <c r="A59" s="39" t="s">
        <v>57</v>
      </c>
      <c r="E59" s="40" t="s">
        <v>53</v>
      </c>
    </row>
    <row r="60" spans="1:5" ht="12.75">
      <c r="A60" t="s">
        <v>58</v>
      </c>
      <c r="E60" s="38" t="s">
        <v>53</v>
      </c>
    </row>
    <row r="61" spans="1:16" ht="12.75">
      <c r="A61" s="26" t="s">
        <v>51</v>
      </c>
      <c s="31" t="s">
        <v>26</v>
      </c>
      <c s="31" t="s">
        <v>8293</v>
      </c>
      <c s="26" t="s">
        <v>53</v>
      </c>
      <c s="32" t="s">
        <v>8294</v>
      </c>
      <c s="33" t="s">
        <v>966</v>
      </c>
      <c s="34">
        <v>1</v>
      </c>
      <c s="35">
        <v>0</v>
      </c>
      <c s="36">
        <f>ROUND(ROUND(H61,2)*ROUND(G61,3),2)</f>
      </c>
      <c r="O61">
        <f>(I61*21)/100</f>
      </c>
      <c t="s">
        <v>28</v>
      </c>
    </row>
    <row r="62" spans="1:5" ht="12.75">
      <c r="A62" s="37" t="s">
        <v>56</v>
      </c>
      <c r="E62" s="38" t="s">
        <v>8294</v>
      </c>
    </row>
    <row r="63" spans="1:5" ht="12.75">
      <c r="A63" s="39" t="s">
        <v>57</v>
      </c>
      <c r="E63" s="40" t="s">
        <v>53</v>
      </c>
    </row>
    <row r="64" spans="1:5" ht="12.75">
      <c r="A64" t="s">
        <v>58</v>
      </c>
      <c r="E64" s="38" t="s">
        <v>53</v>
      </c>
    </row>
    <row r="65" spans="1:16" ht="12.75">
      <c r="A65" s="26" t="s">
        <v>51</v>
      </c>
      <c s="31" t="s">
        <v>38</v>
      </c>
      <c s="31" t="s">
        <v>9624</v>
      </c>
      <c s="26" t="s">
        <v>53</v>
      </c>
      <c s="32" t="s">
        <v>9625</v>
      </c>
      <c s="33" t="s">
        <v>966</v>
      </c>
      <c s="34">
        <v>1</v>
      </c>
      <c s="35">
        <v>0</v>
      </c>
      <c s="36">
        <f>ROUND(ROUND(H65,2)*ROUND(G65,3),2)</f>
      </c>
      <c r="O65">
        <f>(I65*21)/100</f>
      </c>
      <c t="s">
        <v>28</v>
      </c>
    </row>
    <row r="66" spans="1:5" ht="12.75">
      <c r="A66" s="37" t="s">
        <v>56</v>
      </c>
      <c r="E66" s="38" t="s">
        <v>9625</v>
      </c>
    </row>
    <row r="67" spans="1:5" ht="12.75">
      <c r="A67" s="39" t="s">
        <v>57</v>
      </c>
      <c r="E67" s="40" t="s">
        <v>53</v>
      </c>
    </row>
    <row r="68" spans="1:5" ht="12.75">
      <c r="A68" t="s">
        <v>58</v>
      </c>
      <c r="E68" s="38" t="s">
        <v>53</v>
      </c>
    </row>
    <row r="69" spans="1:16" ht="12.75">
      <c r="A69" s="26" t="s">
        <v>51</v>
      </c>
      <c s="31" t="s">
        <v>40</v>
      </c>
      <c s="31" t="s">
        <v>8297</v>
      </c>
      <c s="26" t="s">
        <v>53</v>
      </c>
      <c s="32" t="s">
        <v>8298</v>
      </c>
      <c s="33" t="s">
        <v>966</v>
      </c>
      <c s="34">
        <v>1</v>
      </c>
      <c s="35">
        <v>0</v>
      </c>
      <c s="36">
        <f>ROUND(ROUND(H69,2)*ROUND(G69,3),2)</f>
      </c>
      <c r="O69">
        <f>(I69*21)/100</f>
      </c>
      <c t="s">
        <v>28</v>
      </c>
    </row>
    <row r="70" spans="1:5" ht="12.75">
      <c r="A70" s="37" t="s">
        <v>56</v>
      </c>
      <c r="E70" s="38" t="s">
        <v>8298</v>
      </c>
    </row>
    <row r="71" spans="1:5" ht="12.75">
      <c r="A71" s="39" t="s">
        <v>57</v>
      </c>
      <c r="E71" s="40" t="s">
        <v>53</v>
      </c>
    </row>
    <row r="72" spans="1:5" ht="12.75">
      <c r="A72" t="s">
        <v>58</v>
      </c>
      <c r="E72" s="38" t="s">
        <v>53</v>
      </c>
    </row>
    <row r="73" spans="1:16" ht="12.75">
      <c r="A73" s="26" t="s">
        <v>51</v>
      </c>
      <c s="31" t="s">
        <v>76</v>
      </c>
      <c s="31" t="s">
        <v>9626</v>
      </c>
      <c s="26" t="s">
        <v>53</v>
      </c>
      <c s="32" t="s">
        <v>9627</v>
      </c>
      <c s="33" t="s">
        <v>966</v>
      </c>
      <c s="34">
        <v>2</v>
      </c>
      <c s="35">
        <v>0</v>
      </c>
      <c s="36">
        <f>ROUND(ROUND(H73,2)*ROUND(G73,3),2)</f>
      </c>
      <c r="O73">
        <f>(I73*21)/100</f>
      </c>
      <c t="s">
        <v>28</v>
      </c>
    </row>
    <row r="74" spans="1:5" ht="12.75">
      <c r="A74" s="37" t="s">
        <v>56</v>
      </c>
      <c r="E74" s="38" t="s">
        <v>9627</v>
      </c>
    </row>
    <row r="75" spans="1:5" ht="12.75">
      <c r="A75" s="39" t="s">
        <v>57</v>
      </c>
      <c r="E75" s="40" t="s">
        <v>53</v>
      </c>
    </row>
    <row r="76" spans="1:5" ht="12.75">
      <c r="A76" t="s">
        <v>58</v>
      </c>
      <c r="E76" s="38" t="s">
        <v>53</v>
      </c>
    </row>
    <row r="77" spans="1:16" ht="12.75">
      <c r="A77" s="26" t="s">
        <v>51</v>
      </c>
      <c s="31" t="s">
        <v>95</v>
      </c>
      <c s="31" t="s">
        <v>6089</v>
      </c>
      <c s="26" t="s">
        <v>53</v>
      </c>
      <c s="32" t="s">
        <v>9628</v>
      </c>
      <c s="33" t="s">
        <v>966</v>
      </c>
      <c s="34">
        <v>1</v>
      </c>
      <c s="35">
        <v>0</v>
      </c>
      <c s="36">
        <f>ROUND(ROUND(H77,2)*ROUND(G77,3),2)</f>
      </c>
      <c r="O77">
        <f>(I77*21)/100</f>
      </c>
      <c t="s">
        <v>28</v>
      </c>
    </row>
    <row r="78" spans="1:5" ht="12.75">
      <c r="A78" s="37" t="s">
        <v>56</v>
      </c>
      <c r="E78" s="38" t="s">
        <v>9628</v>
      </c>
    </row>
    <row r="79" spans="1:5" ht="12.75">
      <c r="A79" s="39" t="s">
        <v>57</v>
      </c>
      <c r="E79" s="40" t="s">
        <v>53</v>
      </c>
    </row>
    <row r="80" spans="1:5" ht="12.75">
      <c r="A80" t="s">
        <v>58</v>
      </c>
      <c r="E80" s="38" t="s">
        <v>53</v>
      </c>
    </row>
    <row r="81" spans="1:16" ht="12.75">
      <c r="A81" s="26" t="s">
        <v>51</v>
      </c>
      <c s="31" t="s">
        <v>99</v>
      </c>
      <c s="31" t="s">
        <v>6091</v>
      </c>
      <c s="26" t="s">
        <v>53</v>
      </c>
      <c s="32" t="s">
        <v>9629</v>
      </c>
      <c s="33" t="s">
        <v>966</v>
      </c>
      <c s="34">
        <v>1</v>
      </c>
      <c s="35">
        <v>0</v>
      </c>
      <c s="36">
        <f>ROUND(ROUND(H81,2)*ROUND(G81,3),2)</f>
      </c>
      <c r="O81">
        <f>(I81*21)/100</f>
      </c>
      <c t="s">
        <v>28</v>
      </c>
    </row>
    <row r="82" spans="1:5" ht="12.75">
      <c r="A82" s="37" t="s">
        <v>56</v>
      </c>
      <c r="E82" s="38" t="s">
        <v>9629</v>
      </c>
    </row>
    <row r="83" spans="1:5" ht="12.75">
      <c r="A83" s="39" t="s">
        <v>57</v>
      </c>
      <c r="E83" s="40" t="s">
        <v>53</v>
      </c>
    </row>
    <row r="84" spans="1:5" ht="12.75">
      <c r="A84" t="s">
        <v>58</v>
      </c>
      <c r="E84" s="38" t="s">
        <v>53</v>
      </c>
    </row>
    <row r="85" spans="1:16" ht="12.75">
      <c r="A85" s="26" t="s">
        <v>51</v>
      </c>
      <c s="31" t="s">
        <v>174</v>
      </c>
      <c s="31" t="s">
        <v>9630</v>
      </c>
      <c s="26" t="s">
        <v>53</v>
      </c>
      <c s="32" t="s">
        <v>9631</v>
      </c>
      <c s="33" t="s">
        <v>966</v>
      </c>
      <c s="34">
        <v>1</v>
      </c>
      <c s="35">
        <v>0</v>
      </c>
      <c s="36">
        <f>ROUND(ROUND(H85,2)*ROUND(G85,3),2)</f>
      </c>
      <c r="O85">
        <f>(I85*21)/100</f>
      </c>
      <c t="s">
        <v>28</v>
      </c>
    </row>
    <row r="86" spans="1:5" ht="12.75">
      <c r="A86" s="37" t="s">
        <v>56</v>
      </c>
      <c r="E86" s="38" t="s">
        <v>9631</v>
      </c>
    </row>
    <row r="87" spans="1:5" ht="12.75">
      <c r="A87" s="39" t="s">
        <v>57</v>
      </c>
      <c r="E87" s="40" t="s">
        <v>53</v>
      </c>
    </row>
    <row r="88" spans="1:5" ht="12.75">
      <c r="A88" t="s">
        <v>58</v>
      </c>
      <c r="E88" s="38" t="s">
        <v>53</v>
      </c>
    </row>
    <row r="89" spans="1:16" ht="12.75">
      <c r="A89" s="26" t="s">
        <v>51</v>
      </c>
      <c s="31" t="s">
        <v>190</v>
      </c>
      <c s="31" t="s">
        <v>6072</v>
      </c>
      <c s="26" t="s">
        <v>53</v>
      </c>
      <c s="32" t="s">
        <v>9632</v>
      </c>
      <c s="33" t="s">
        <v>966</v>
      </c>
      <c s="34">
        <v>1</v>
      </c>
      <c s="35">
        <v>0</v>
      </c>
      <c s="36">
        <f>ROUND(ROUND(H89,2)*ROUND(G89,3),2)</f>
      </c>
      <c r="O89">
        <f>(I89*21)/100</f>
      </c>
      <c t="s">
        <v>28</v>
      </c>
    </row>
    <row r="90" spans="1:5" ht="12.75">
      <c r="A90" s="37" t="s">
        <v>56</v>
      </c>
      <c r="E90" s="38" t="s">
        <v>9632</v>
      </c>
    </row>
    <row r="91" spans="1:5" ht="12.75">
      <c r="A91" s="39" t="s">
        <v>57</v>
      </c>
      <c r="E91" s="40" t="s">
        <v>53</v>
      </c>
    </row>
    <row r="92" spans="1:5" ht="12.75">
      <c r="A92" t="s">
        <v>58</v>
      </c>
      <c r="E92" s="38" t="s">
        <v>53</v>
      </c>
    </row>
    <row r="93" spans="1:16" ht="12.75">
      <c r="A93" s="26" t="s">
        <v>51</v>
      </c>
      <c s="31" t="s">
        <v>194</v>
      </c>
      <c s="31" t="s">
        <v>6074</v>
      </c>
      <c s="26" t="s">
        <v>53</v>
      </c>
      <c s="32" t="s">
        <v>9633</v>
      </c>
      <c s="33" t="s">
        <v>966</v>
      </c>
      <c s="34">
        <v>2</v>
      </c>
      <c s="35">
        <v>0</v>
      </c>
      <c s="36">
        <f>ROUND(ROUND(H93,2)*ROUND(G93,3),2)</f>
      </c>
      <c r="O93">
        <f>(I93*21)/100</f>
      </c>
      <c t="s">
        <v>28</v>
      </c>
    </row>
    <row r="94" spans="1:5" ht="12.75">
      <c r="A94" s="37" t="s">
        <v>56</v>
      </c>
      <c r="E94" s="38" t="s">
        <v>9633</v>
      </c>
    </row>
    <row r="95" spans="1:5" ht="12.75">
      <c r="A95" s="39" t="s">
        <v>57</v>
      </c>
      <c r="E95" s="40" t="s">
        <v>53</v>
      </c>
    </row>
    <row r="96" spans="1:5" ht="12.75">
      <c r="A96" t="s">
        <v>58</v>
      </c>
      <c r="E96" s="38" t="s">
        <v>53</v>
      </c>
    </row>
    <row r="97" spans="1:16" ht="12.75">
      <c r="A97" s="26" t="s">
        <v>51</v>
      </c>
      <c s="31" t="s">
        <v>198</v>
      </c>
      <c s="31" t="s">
        <v>6136</v>
      </c>
      <c s="26" t="s">
        <v>53</v>
      </c>
      <c s="32" t="s">
        <v>9634</v>
      </c>
      <c s="33" t="s">
        <v>966</v>
      </c>
      <c s="34">
        <v>1</v>
      </c>
      <c s="35">
        <v>0</v>
      </c>
      <c s="36">
        <f>ROUND(ROUND(H97,2)*ROUND(G97,3),2)</f>
      </c>
      <c r="O97">
        <f>(I97*21)/100</f>
      </c>
      <c t="s">
        <v>28</v>
      </c>
    </row>
    <row r="98" spans="1:5" ht="12.75">
      <c r="A98" s="37" t="s">
        <v>56</v>
      </c>
      <c r="E98" s="38" t="s">
        <v>9634</v>
      </c>
    </row>
    <row r="99" spans="1:5" ht="12.75">
      <c r="A99" s="39" t="s">
        <v>57</v>
      </c>
      <c r="E99" s="40" t="s">
        <v>53</v>
      </c>
    </row>
    <row r="100" spans="1:5" ht="12.75">
      <c r="A100" t="s">
        <v>58</v>
      </c>
      <c r="E100" s="38" t="s">
        <v>53</v>
      </c>
    </row>
    <row r="101" spans="1:16" ht="12.75">
      <c r="A101" s="26" t="s">
        <v>51</v>
      </c>
      <c s="31" t="s">
        <v>202</v>
      </c>
      <c s="31" t="s">
        <v>6080</v>
      </c>
      <c s="26" t="s">
        <v>53</v>
      </c>
      <c s="32" t="s">
        <v>9635</v>
      </c>
      <c s="33" t="s">
        <v>966</v>
      </c>
      <c s="34">
        <v>1</v>
      </c>
      <c s="35">
        <v>0</v>
      </c>
      <c s="36">
        <f>ROUND(ROUND(H101,2)*ROUND(G101,3),2)</f>
      </c>
      <c r="O101">
        <f>(I101*21)/100</f>
      </c>
      <c t="s">
        <v>28</v>
      </c>
    </row>
    <row r="102" spans="1:5" ht="12.75">
      <c r="A102" s="37" t="s">
        <v>56</v>
      </c>
      <c r="E102" s="38" t="s">
        <v>9635</v>
      </c>
    </row>
    <row r="103" spans="1:5" ht="12.75">
      <c r="A103" s="39" t="s">
        <v>57</v>
      </c>
      <c r="E103" s="40" t="s">
        <v>53</v>
      </c>
    </row>
    <row r="104" spans="1:5" ht="12.75">
      <c r="A104" t="s">
        <v>58</v>
      </c>
      <c r="E104" s="38" t="s">
        <v>53</v>
      </c>
    </row>
    <row r="105" spans="1:16" ht="12.75">
      <c r="A105" s="26" t="s">
        <v>51</v>
      </c>
      <c s="31" t="s">
        <v>206</v>
      </c>
      <c s="31" t="s">
        <v>6084</v>
      </c>
      <c s="26" t="s">
        <v>53</v>
      </c>
      <c s="32" t="s">
        <v>9636</v>
      </c>
      <c s="33" t="s">
        <v>966</v>
      </c>
      <c s="34">
        <v>1</v>
      </c>
      <c s="35">
        <v>0</v>
      </c>
      <c s="36">
        <f>ROUND(ROUND(H105,2)*ROUND(G105,3),2)</f>
      </c>
      <c r="O105">
        <f>(I105*21)/100</f>
      </c>
      <c t="s">
        <v>28</v>
      </c>
    </row>
    <row r="106" spans="1:5" ht="12.75">
      <c r="A106" s="37" t="s">
        <v>56</v>
      </c>
      <c r="E106" s="38" t="s">
        <v>9636</v>
      </c>
    </row>
    <row r="107" spans="1:5" ht="12.75">
      <c r="A107" s="39" t="s">
        <v>57</v>
      </c>
      <c r="E107" s="40" t="s">
        <v>53</v>
      </c>
    </row>
    <row r="108" spans="1:5" ht="12.75">
      <c r="A108" t="s">
        <v>58</v>
      </c>
      <c r="E108" s="38" t="s">
        <v>53</v>
      </c>
    </row>
    <row r="109" spans="1:18" ht="12.75" customHeight="1">
      <c r="A109" s="6" t="s">
        <v>48</v>
      </c>
      <c s="6"/>
      <c s="44" t="s">
        <v>6119</v>
      </c>
      <c s="6"/>
      <c s="29" t="s">
        <v>9637</v>
      </c>
      <c s="6"/>
      <c s="6"/>
      <c s="6"/>
      <c s="46">
        <f>0+Q109</f>
      </c>
      <c r="O109">
        <f>0+R109</f>
      </c>
      <c r="Q109">
        <f>0+I110+I114</f>
      </c>
      <c>
        <f>0+O110+O114</f>
      </c>
    </row>
    <row r="110" spans="1:16" ht="12.75">
      <c r="A110" s="26" t="s">
        <v>51</v>
      </c>
      <c s="31" t="s">
        <v>103</v>
      </c>
      <c s="31" t="s">
        <v>6093</v>
      </c>
      <c s="26" t="s">
        <v>53</v>
      </c>
      <c s="32" t="s">
        <v>8403</v>
      </c>
      <c s="33" t="s">
        <v>114</v>
      </c>
      <c s="34">
        <v>3</v>
      </c>
      <c s="35">
        <v>0</v>
      </c>
      <c s="36">
        <f>ROUND(ROUND(H110,2)*ROUND(G110,3),2)</f>
      </c>
      <c r="O110">
        <f>(I110*21)/100</f>
      </c>
      <c t="s">
        <v>28</v>
      </c>
    </row>
    <row r="111" spans="1:5" ht="12.75">
      <c r="A111" s="37" t="s">
        <v>56</v>
      </c>
      <c r="E111" s="38" t="s">
        <v>8403</v>
      </c>
    </row>
    <row r="112" spans="1:5" ht="12.75">
      <c r="A112" s="39" t="s">
        <v>57</v>
      </c>
      <c r="E112" s="40" t="s">
        <v>53</v>
      </c>
    </row>
    <row r="113" spans="1:5" ht="12.75">
      <c r="A113" t="s">
        <v>58</v>
      </c>
      <c r="E113" s="38" t="s">
        <v>53</v>
      </c>
    </row>
    <row r="114" spans="1:16" ht="12.75">
      <c r="A114" s="26" t="s">
        <v>51</v>
      </c>
      <c s="31" t="s">
        <v>178</v>
      </c>
      <c s="31" t="s">
        <v>8365</v>
      </c>
      <c s="26" t="s">
        <v>53</v>
      </c>
      <c s="32" t="s">
        <v>8366</v>
      </c>
      <c s="33" t="s">
        <v>55</v>
      </c>
      <c s="34">
        <v>8</v>
      </c>
      <c s="35">
        <v>0</v>
      </c>
      <c s="36">
        <f>ROUND(ROUND(H114,2)*ROUND(G114,3),2)</f>
      </c>
      <c r="O114">
        <f>(I114*21)/100</f>
      </c>
      <c t="s">
        <v>28</v>
      </c>
    </row>
    <row r="115" spans="1:5" ht="12.75">
      <c r="A115" s="37" t="s">
        <v>56</v>
      </c>
      <c r="E115" s="38" t="s">
        <v>8366</v>
      </c>
    </row>
    <row r="116" spans="1:5" ht="12.75">
      <c r="A116" s="39" t="s">
        <v>57</v>
      </c>
      <c r="E116" s="40" t="s">
        <v>53</v>
      </c>
    </row>
    <row r="117" spans="1:5" ht="12.75">
      <c r="A117" t="s">
        <v>58</v>
      </c>
      <c r="E117" s="38" t="s">
        <v>53</v>
      </c>
    </row>
    <row r="118" spans="1:18" ht="12.75" customHeight="1">
      <c r="A118" s="6" t="s">
        <v>48</v>
      </c>
      <c s="6"/>
      <c s="44" t="s">
        <v>6140</v>
      </c>
      <c s="6"/>
      <c s="29" t="s">
        <v>1995</v>
      </c>
      <c s="6"/>
      <c s="6"/>
      <c s="6"/>
      <c s="46">
        <f>0+Q118</f>
      </c>
      <c r="O118">
        <f>0+R118</f>
      </c>
      <c r="Q118">
        <f>0+I119+I123+I127+I131+I135+I139+I143+I147</f>
      </c>
      <c>
        <f>0+O119+O123+O127+O131+O135+O139+O143+O147</f>
      </c>
    </row>
    <row r="119" spans="1:16" ht="12.75">
      <c r="A119" s="26" t="s">
        <v>51</v>
      </c>
      <c s="31" t="s">
        <v>46</v>
      </c>
      <c s="31" t="s">
        <v>6087</v>
      </c>
      <c s="26" t="s">
        <v>53</v>
      </c>
      <c s="32" t="s">
        <v>8332</v>
      </c>
      <c s="33" t="s">
        <v>379</v>
      </c>
      <c s="34">
        <v>4</v>
      </c>
      <c s="35">
        <v>0</v>
      </c>
      <c s="36">
        <f>ROUND(ROUND(H119,2)*ROUND(G119,3),2)</f>
      </c>
      <c r="O119">
        <f>(I119*21)/100</f>
      </c>
      <c t="s">
        <v>28</v>
      </c>
    </row>
    <row r="120" spans="1:5" ht="12.75">
      <c r="A120" s="37" t="s">
        <v>56</v>
      </c>
      <c r="E120" s="38" t="s">
        <v>8332</v>
      </c>
    </row>
    <row r="121" spans="1:5" ht="12.75">
      <c r="A121" s="39" t="s">
        <v>57</v>
      </c>
      <c r="E121" s="40" t="s">
        <v>53</v>
      </c>
    </row>
    <row r="122" spans="1:5" ht="12.75">
      <c r="A122" t="s">
        <v>58</v>
      </c>
      <c r="E122" s="38" t="s">
        <v>53</v>
      </c>
    </row>
    <row r="123" spans="1:16" ht="12.75">
      <c r="A123" s="26" t="s">
        <v>51</v>
      </c>
      <c s="31" t="s">
        <v>150</v>
      </c>
      <c s="31" t="s">
        <v>6095</v>
      </c>
      <c s="26" t="s">
        <v>53</v>
      </c>
      <c s="32" t="s">
        <v>9638</v>
      </c>
      <c s="33" t="s">
        <v>5727</v>
      </c>
      <c s="34">
        <v>1</v>
      </c>
      <c s="35">
        <v>0</v>
      </c>
      <c s="36">
        <f>ROUND(ROUND(H123,2)*ROUND(G123,3),2)</f>
      </c>
      <c r="O123">
        <f>(I123*21)/100</f>
      </c>
      <c t="s">
        <v>28</v>
      </c>
    </row>
    <row r="124" spans="1:5" ht="12.75">
      <c r="A124" s="37" t="s">
        <v>56</v>
      </c>
      <c r="E124" s="38" t="s">
        <v>9638</v>
      </c>
    </row>
    <row r="125" spans="1:5" ht="12.75">
      <c r="A125" s="39" t="s">
        <v>57</v>
      </c>
      <c r="E125" s="40" t="s">
        <v>53</v>
      </c>
    </row>
    <row r="126" spans="1:5" ht="12.75">
      <c r="A126" t="s">
        <v>58</v>
      </c>
      <c r="E126" s="38" t="s">
        <v>53</v>
      </c>
    </row>
    <row r="127" spans="1:16" ht="12.75">
      <c r="A127" s="26" t="s">
        <v>51</v>
      </c>
      <c s="31" t="s">
        <v>154</v>
      </c>
      <c s="31" t="s">
        <v>6097</v>
      </c>
      <c s="26" t="s">
        <v>53</v>
      </c>
      <c s="32" t="s">
        <v>6090</v>
      </c>
      <c s="33" t="s">
        <v>5727</v>
      </c>
      <c s="34">
        <v>1</v>
      </c>
      <c s="35">
        <v>0</v>
      </c>
      <c s="36">
        <f>ROUND(ROUND(H127,2)*ROUND(G127,3),2)</f>
      </c>
      <c r="O127">
        <f>(I127*21)/100</f>
      </c>
      <c t="s">
        <v>28</v>
      </c>
    </row>
    <row r="128" spans="1:5" ht="12.75">
      <c r="A128" s="37" t="s">
        <v>56</v>
      </c>
      <c r="E128" s="38" t="s">
        <v>6090</v>
      </c>
    </row>
    <row r="129" spans="1:5" ht="12.75">
      <c r="A129" s="39" t="s">
        <v>57</v>
      </c>
      <c r="E129" s="40" t="s">
        <v>53</v>
      </c>
    </row>
    <row r="130" spans="1:5" ht="12.75">
      <c r="A130" t="s">
        <v>58</v>
      </c>
      <c r="E130" s="38" t="s">
        <v>53</v>
      </c>
    </row>
    <row r="131" spans="1:16" ht="12.75">
      <c r="A131" s="26" t="s">
        <v>51</v>
      </c>
      <c s="31" t="s">
        <v>347</v>
      </c>
      <c s="31" t="s">
        <v>6099</v>
      </c>
      <c s="26" t="s">
        <v>53</v>
      </c>
      <c s="32" t="s">
        <v>8333</v>
      </c>
      <c s="33" t="s">
        <v>5727</v>
      </c>
      <c s="34">
        <v>1</v>
      </c>
      <c s="35">
        <v>0</v>
      </c>
      <c s="36">
        <f>ROUND(ROUND(H131,2)*ROUND(G131,3),2)</f>
      </c>
      <c r="O131">
        <f>(I131*21)/100</f>
      </c>
      <c t="s">
        <v>28</v>
      </c>
    </row>
    <row r="132" spans="1:5" ht="12.75">
      <c r="A132" s="37" t="s">
        <v>56</v>
      </c>
      <c r="E132" s="38" t="s">
        <v>8333</v>
      </c>
    </row>
    <row r="133" spans="1:5" ht="12.75">
      <c r="A133" s="39" t="s">
        <v>57</v>
      </c>
      <c r="E133" s="40" t="s">
        <v>53</v>
      </c>
    </row>
    <row r="134" spans="1:5" ht="12.75">
      <c r="A134" t="s">
        <v>58</v>
      </c>
      <c r="E134" s="38" t="s">
        <v>53</v>
      </c>
    </row>
    <row r="135" spans="1:16" ht="12.75">
      <c r="A135" s="26" t="s">
        <v>51</v>
      </c>
      <c s="31" t="s">
        <v>302</v>
      </c>
      <c s="31" t="s">
        <v>6183</v>
      </c>
      <c s="26" t="s">
        <v>53</v>
      </c>
      <c s="32" t="s">
        <v>9639</v>
      </c>
      <c s="33" t="s">
        <v>5727</v>
      </c>
      <c s="34">
        <v>1</v>
      </c>
      <c s="35">
        <v>0</v>
      </c>
      <c s="36">
        <f>ROUND(ROUND(H135,2)*ROUND(G135,3),2)</f>
      </c>
      <c r="O135">
        <f>(I135*21)/100</f>
      </c>
      <c t="s">
        <v>28</v>
      </c>
    </row>
    <row r="136" spans="1:5" ht="12.75">
      <c r="A136" s="37" t="s">
        <v>56</v>
      </c>
      <c r="E136" s="38" t="s">
        <v>9639</v>
      </c>
    </row>
    <row r="137" spans="1:5" ht="12.75">
      <c r="A137" s="39" t="s">
        <v>57</v>
      </c>
      <c r="E137" s="40" t="s">
        <v>53</v>
      </c>
    </row>
    <row r="138" spans="1:5" ht="12.75">
      <c r="A138" t="s">
        <v>58</v>
      </c>
      <c r="E138" s="38" t="s">
        <v>53</v>
      </c>
    </row>
    <row r="139" spans="1:16" ht="12.75">
      <c r="A139" s="26" t="s">
        <v>51</v>
      </c>
      <c s="31" t="s">
        <v>306</v>
      </c>
      <c s="31" t="s">
        <v>6184</v>
      </c>
      <c s="26" t="s">
        <v>53</v>
      </c>
      <c s="32" t="s">
        <v>9640</v>
      </c>
      <c s="33" t="s">
        <v>5727</v>
      </c>
      <c s="34">
        <v>1</v>
      </c>
      <c s="35">
        <v>0</v>
      </c>
      <c s="36">
        <f>ROUND(ROUND(H139,2)*ROUND(G139,3),2)</f>
      </c>
      <c r="O139">
        <f>(I139*21)/100</f>
      </c>
      <c t="s">
        <v>28</v>
      </c>
    </row>
    <row r="140" spans="1:5" ht="12.75">
      <c r="A140" s="37" t="s">
        <v>56</v>
      </c>
      <c r="E140" s="38" t="s">
        <v>9640</v>
      </c>
    </row>
    <row r="141" spans="1:5" ht="12.75">
      <c r="A141" s="39" t="s">
        <v>57</v>
      </c>
      <c r="E141" s="40" t="s">
        <v>53</v>
      </c>
    </row>
    <row r="142" spans="1:5" ht="12.75">
      <c r="A142" t="s">
        <v>58</v>
      </c>
      <c r="E142" s="38" t="s">
        <v>53</v>
      </c>
    </row>
    <row r="143" spans="1:16" ht="12.75">
      <c r="A143" s="26" t="s">
        <v>51</v>
      </c>
      <c s="31" t="s">
        <v>158</v>
      </c>
      <c s="31" t="s">
        <v>6186</v>
      </c>
      <c s="26" t="s">
        <v>53</v>
      </c>
      <c s="32" t="s">
        <v>6096</v>
      </c>
      <c s="33" t="s">
        <v>5727</v>
      </c>
      <c s="34">
        <v>1</v>
      </c>
      <c s="35">
        <v>0</v>
      </c>
      <c s="36">
        <f>ROUND(ROUND(H143,2)*ROUND(G143,3),2)</f>
      </c>
      <c r="O143">
        <f>(I143*21)/100</f>
      </c>
      <c t="s">
        <v>28</v>
      </c>
    </row>
    <row r="144" spans="1:5" ht="12.75">
      <c r="A144" s="37" t="s">
        <v>56</v>
      </c>
      <c r="E144" s="38" t="s">
        <v>6096</v>
      </c>
    </row>
    <row r="145" spans="1:5" ht="12.75">
      <c r="A145" s="39" t="s">
        <v>57</v>
      </c>
      <c r="E145" s="40" t="s">
        <v>53</v>
      </c>
    </row>
    <row r="146" spans="1:5" ht="12.75">
      <c r="A146" t="s">
        <v>58</v>
      </c>
      <c r="E146" s="38" t="s">
        <v>53</v>
      </c>
    </row>
    <row r="147" spans="1:16" ht="12.75">
      <c r="A147" s="26" t="s">
        <v>51</v>
      </c>
      <c s="31" t="s">
        <v>160</v>
      </c>
      <c s="31" t="s">
        <v>6188</v>
      </c>
      <c s="26" t="s">
        <v>53</v>
      </c>
      <c s="32" t="s">
        <v>6098</v>
      </c>
      <c s="33" t="s">
        <v>5727</v>
      </c>
      <c s="34">
        <v>1</v>
      </c>
      <c s="35">
        <v>0</v>
      </c>
      <c s="36">
        <f>ROUND(ROUND(H147,2)*ROUND(G147,3),2)</f>
      </c>
      <c r="O147">
        <f>(I147*21)/100</f>
      </c>
      <c t="s">
        <v>28</v>
      </c>
    </row>
    <row r="148" spans="1:5" ht="12.75">
      <c r="A148" s="37" t="s">
        <v>56</v>
      </c>
      <c r="E148" s="38" t="s">
        <v>6098</v>
      </c>
    </row>
    <row r="149" spans="1:5" ht="12.75">
      <c r="A149" s="39" t="s">
        <v>57</v>
      </c>
      <c r="E149" s="40" t="s">
        <v>53</v>
      </c>
    </row>
    <row r="150" spans="1:5" ht="12.75">
      <c r="A150" t="s">
        <v>58</v>
      </c>
      <c r="E15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0+O10+O67+O116+O149+O234+O271</f>
      </c>
      <c t="s">
        <v>27</v>
      </c>
    </row>
    <row r="3" spans="1:16" ht="15" customHeight="1">
      <c r="A3" t="s">
        <v>12</v>
      </c>
      <c s="12" t="s">
        <v>14</v>
      </c>
      <c s="13" t="s">
        <v>15</v>
      </c>
      <c s="1"/>
      <c s="14" t="s">
        <v>16</v>
      </c>
      <c s="1"/>
      <c s="9"/>
      <c s="8" t="s">
        <v>9641</v>
      </c>
      <c s="41">
        <f>0+I10+I67+I116+I149+I234+I271</f>
      </c>
      <c r="O3" t="s">
        <v>23</v>
      </c>
      <c t="s">
        <v>28</v>
      </c>
    </row>
    <row r="4" spans="1:16" ht="15" customHeight="1">
      <c r="A4" t="s">
        <v>17</v>
      </c>
      <c s="12" t="s">
        <v>18</v>
      </c>
      <c s="13" t="s">
        <v>5715</v>
      </c>
      <c s="1"/>
      <c s="14" t="s">
        <v>5716</v>
      </c>
      <c s="1"/>
      <c s="1"/>
      <c s="11"/>
      <c s="11"/>
      <c r="O4" t="s">
        <v>24</v>
      </c>
      <c t="s">
        <v>28</v>
      </c>
    </row>
    <row r="5" spans="1:16" ht="12.75" customHeight="1">
      <c r="A5" t="s">
        <v>21</v>
      </c>
      <c s="12" t="s">
        <v>18</v>
      </c>
      <c s="13" t="s">
        <v>9343</v>
      </c>
      <c s="1"/>
      <c s="14" t="s">
        <v>9344</v>
      </c>
      <c s="1"/>
      <c s="1"/>
      <c s="1"/>
      <c s="1"/>
      <c r="O5" t="s">
        <v>25</v>
      </c>
      <c t="s">
        <v>28</v>
      </c>
    </row>
    <row r="6" spans="1:9" ht="12.75" customHeight="1">
      <c r="A6" t="s">
        <v>388</v>
      </c>
      <c s="16" t="s">
        <v>22</v>
      </c>
      <c s="17" t="s">
        <v>9641</v>
      </c>
      <c s="6"/>
      <c s="18" t="s">
        <v>8419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6082</v>
      </c>
      <c s="27"/>
      <c s="29" t="s">
        <v>6103</v>
      </c>
      <c s="27"/>
      <c s="27"/>
      <c s="27"/>
      <c s="30">
        <f>0+Q10</f>
      </c>
      <c r="O10">
        <f>0+R10</f>
      </c>
      <c r="Q10">
        <f>0+I11+I15+I19+I23+I27+I31+I35+I39+I43+I47+I51+I55+I59+I63</f>
      </c>
      <c>
        <f>0+O11+O15+O19+O23+O27+O31+O35+O39+O43+O47+O51+O55+O59+O63</f>
      </c>
    </row>
    <row r="11" spans="1:16" ht="12.75">
      <c r="A11" s="26" t="s">
        <v>51</v>
      </c>
      <c s="31" t="s">
        <v>314</v>
      </c>
      <c s="31" t="s">
        <v>9643</v>
      </c>
      <c s="26" t="s">
        <v>53</v>
      </c>
      <c s="32" t="s">
        <v>9644</v>
      </c>
      <c s="33" t="s">
        <v>966</v>
      </c>
      <c s="34">
        <v>4</v>
      </c>
      <c s="35">
        <v>0</v>
      </c>
      <c s="36">
        <f>ROUND(ROUND(H11,2)*ROUND(G11,3),2)</f>
      </c>
      <c r="O11">
        <f>(I11*21)/100</f>
      </c>
      <c t="s">
        <v>28</v>
      </c>
    </row>
    <row r="12" spans="1:5" ht="12.75">
      <c r="A12" s="37" t="s">
        <v>56</v>
      </c>
      <c r="E12" s="38" t="s">
        <v>9644</v>
      </c>
    </row>
    <row r="13" spans="1:5" ht="12.75">
      <c r="A13" s="39" t="s">
        <v>57</v>
      </c>
      <c r="E13" s="40" t="s">
        <v>53</v>
      </c>
    </row>
    <row r="14" spans="1:5" ht="12.75">
      <c r="A14" t="s">
        <v>58</v>
      </c>
      <c r="E14" s="38" t="s">
        <v>53</v>
      </c>
    </row>
    <row r="15" spans="1:16" ht="12.75">
      <c r="A15" s="26" t="s">
        <v>51</v>
      </c>
      <c s="31" t="s">
        <v>318</v>
      </c>
      <c s="31" t="s">
        <v>6104</v>
      </c>
      <c s="26" t="s">
        <v>53</v>
      </c>
      <c s="32" t="s">
        <v>9645</v>
      </c>
      <c s="33" t="s">
        <v>966</v>
      </c>
      <c s="34">
        <v>6</v>
      </c>
      <c s="35">
        <v>0</v>
      </c>
      <c s="36">
        <f>ROUND(ROUND(H15,2)*ROUND(G15,3),2)</f>
      </c>
      <c r="O15">
        <f>(I15*21)/100</f>
      </c>
      <c t="s">
        <v>28</v>
      </c>
    </row>
    <row r="16" spans="1:5" ht="12.75">
      <c r="A16" s="37" t="s">
        <v>56</v>
      </c>
      <c r="E16" s="38" t="s">
        <v>9645</v>
      </c>
    </row>
    <row r="17" spans="1:5" ht="12.75">
      <c r="A17" s="39" t="s">
        <v>57</v>
      </c>
      <c r="E17" s="40" t="s">
        <v>53</v>
      </c>
    </row>
    <row r="18" spans="1:5" ht="12.75">
      <c r="A18" t="s">
        <v>58</v>
      </c>
      <c r="E18" s="38" t="s">
        <v>53</v>
      </c>
    </row>
    <row r="19" spans="1:16" ht="12.75">
      <c r="A19" s="26" t="s">
        <v>51</v>
      </c>
      <c s="31" t="s">
        <v>210</v>
      </c>
      <c s="31" t="s">
        <v>6104</v>
      </c>
      <c s="26" t="s">
        <v>34</v>
      </c>
      <c s="32" t="s">
        <v>9646</v>
      </c>
      <c s="33" t="s">
        <v>966</v>
      </c>
      <c s="34">
        <v>4</v>
      </c>
      <c s="35">
        <v>0</v>
      </c>
      <c s="36">
        <f>ROUND(ROUND(H19,2)*ROUND(G19,3),2)</f>
      </c>
      <c r="O19">
        <f>(I19*21)/100</f>
      </c>
      <c t="s">
        <v>28</v>
      </c>
    </row>
    <row r="20" spans="1:5" ht="12.75">
      <c r="A20" s="37" t="s">
        <v>56</v>
      </c>
      <c r="E20" s="38" t="s">
        <v>9646</v>
      </c>
    </row>
    <row r="21" spans="1:5" ht="12.75">
      <c r="A21" s="39" t="s">
        <v>57</v>
      </c>
      <c r="E21" s="40" t="s">
        <v>53</v>
      </c>
    </row>
    <row r="22" spans="1:5" ht="12.75">
      <c r="A22" t="s">
        <v>58</v>
      </c>
      <c r="E22" s="38" t="s">
        <v>53</v>
      </c>
    </row>
    <row r="23" spans="1:16" ht="12.75">
      <c r="A23" s="26" t="s">
        <v>51</v>
      </c>
      <c s="31" t="s">
        <v>214</v>
      </c>
      <c s="31" t="s">
        <v>9647</v>
      </c>
      <c s="26" t="s">
        <v>53</v>
      </c>
      <c s="32" t="s">
        <v>9648</v>
      </c>
      <c s="33" t="s">
        <v>966</v>
      </c>
      <c s="34">
        <v>28</v>
      </c>
      <c s="35">
        <v>0</v>
      </c>
      <c s="36">
        <f>ROUND(ROUND(H23,2)*ROUND(G23,3),2)</f>
      </c>
      <c r="O23">
        <f>(I23*21)/100</f>
      </c>
      <c t="s">
        <v>28</v>
      </c>
    </row>
    <row r="24" spans="1:5" ht="12.75">
      <c r="A24" s="37" t="s">
        <v>56</v>
      </c>
      <c r="E24" s="38" t="s">
        <v>9648</v>
      </c>
    </row>
    <row r="25" spans="1:5" ht="12.75">
      <c r="A25" s="39" t="s">
        <v>57</v>
      </c>
      <c r="E25" s="40" t="s">
        <v>53</v>
      </c>
    </row>
    <row r="26" spans="1:5" ht="12.75">
      <c r="A26" t="s">
        <v>58</v>
      </c>
      <c r="E26" s="38" t="s">
        <v>53</v>
      </c>
    </row>
    <row r="27" spans="1:16" ht="12.75">
      <c r="A27" s="26" t="s">
        <v>51</v>
      </c>
      <c s="31" t="s">
        <v>218</v>
      </c>
      <c s="31" t="s">
        <v>6106</v>
      </c>
      <c s="26" t="s">
        <v>53</v>
      </c>
      <c s="32" t="s">
        <v>6107</v>
      </c>
      <c s="33" t="s">
        <v>966</v>
      </c>
      <c s="34">
        <v>9</v>
      </c>
      <c s="35">
        <v>0</v>
      </c>
      <c s="36">
        <f>ROUND(ROUND(H27,2)*ROUND(G27,3),2)</f>
      </c>
      <c r="O27">
        <f>(I27*21)/100</f>
      </c>
      <c t="s">
        <v>28</v>
      </c>
    </row>
    <row r="28" spans="1:5" ht="12.75">
      <c r="A28" s="37" t="s">
        <v>56</v>
      </c>
      <c r="E28" s="38" t="s">
        <v>6107</v>
      </c>
    </row>
    <row r="29" spans="1:5" ht="12.75">
      <c r="A29" s="39" t="s">
        <v>57</v>
      </c>
      <c r="E29" s="40" t="s">
        <v>53</v>
      </c>
    </row>
    <row r="30" spans="1:5" ht="12.75">
      <c r="A30" t="s">
        <v>58</v>
      </c>
      <c r="E30" s="38" t="s">
        <v>53</v>
      </c>
    </row>
    <row r="31" spans="1:16" ht="12.75">
      <c r="A31" s="26" t="s">
        <v>51</v>
      </c>
      <c s="31" t="s">
        <v>222</v>
      </c>
      <c s="31" t="s">
        <v>8425</v>
      </c>
      <c s="26" t="s">
        <v>53</v>
      </c>
      <c s="32" t="s">
        <v>9078</v>
      </c>
      <c s="33" t="s">
        <v>966</v>
      </c>
      <c s="34">
        <v>2</v>
      </c>
      <c s="35">
        <v>0</v>
      </c>
      <c s="36">
        <f>ROUND(ROUND(H31,2)*ROUND(G31,3),2)</f>
      </c>
      <c r="O31">
        <f>(I31*21)/100</f>
      </c>
      <c t="s">
        <v>28</v>
      </c>
    </row>
    <row r="32" spans="1:5" ht="12.75">
      <c r="A32" s="37" t="s">
        <v>56</v>
      </c>
      <c r="E32" s="38" t="s">
        <v>9078</v>
      </c>
    </row>
    <row r="33" spans="1:5" ht="12.75">
      <c r="A33" s="39" t="s">
        <v>57</v>
      </c>
      <c r="E33" s="40" t="s">
        <v>53</v>
      </c>
    </row>
    <row r="34" spans="1:5" ht="12.75">
      <c r="A34" t="s">
        <v>58</v>
      </c>
      <c r="E34" s="38" t="s">
        <v>53</v>
      </c>
    </row>
    <row r="35" spans="1:16" ht="12.75">
      <c r="A35" s="26" t="s">
        <v>51</v>
      </c>
      <c s="31" t="s">
        <v>226</v>
      </c>
      <c s="31" t="s">
        <v>9649</v>
      </c>
      <c s="26" t="s">
        <v>53</v>
      </c>
      <c s="32" t="s">
        <v>9650</v>
      </c>
      <c s="33" t="s">
        <v>966</v>
      </c>
      <c s="34">
        <v>3</v>
      </c>
      <c s="35">
        <v>0</v>
      </c>
      <c s="36">
        <f>ROUND(ROUND(H35,2)*ROUND(G35,3),2)</f>
      </c>
      <c r="O35">
        <f>(I35*21)/100</f>
      </c>
      <c t="s">
        <v>28</v>
      </c>
    </row>
    <row r="36" spans="1:5" ht="12.75">
      <c r="A36" s="37" t="s">
        <v>56</v>
      </c>
      <c r="E36" s="38" t="s">
        <v>9650</v>
      </c>
    </row>
    <row r="37" spans="1:5" ht="12.75">
      <c r="A37" s="39" t="s">
        <v>57</v>
      </c>
      <c r="E37" s="40" t="s">
        <v>53</v>
      </c>
    </row>
    <row r="38" spans="1:5" ht="12.75">
      <c r="A38" t="s">
        <v>58</v>
      </c>
      <c r="E38" s="38" t="s">
        <v>53</v>
      </c>
    </row>
    <row r="39" spans="1:16" ht="12.75">
      <c r="A39" s="26" t="s">
        <v>51</v>
      </c>
      <c s="31" t="s">
        <v>234</v>
      </c>
      <c s="31" t="s">
        <v>1144</v>
      </c>
      <c s="26" t="s">
        <v>53</v>
      </c>
      <c s="32" t="s">
        <v>9651</v>
      </c>
      <c s="33" t="s">
        <v>966</v>
      </c>
      <c s="34">
        <v>6</v>
      </c>
      <c s="35">
        <v>0</v>
      </c>
      <c s="36">
        <f>ROUND(ROUND(H39,2)*ROUND(G39,3),2)</f>
      </c>
      <c r="O39">
        <f>(I39*21)/100</f>
      </c>
      <c t="s">
        <v>28</v>
      </c>
    </row>
    <row r="40" spans="1:5" ht="12.75">
      <c r="A40" s="37" t="s">
        <v>56</v>
      </c>
      <c r="E40" s="38" t="s">
        <v>9651</v>
      </c>
    </row>
    <row r="41" spans="1:5" ht="12.75">
      <c r="A41" s="39" t="s">
        <v>57</v>
      </c>
      <c r="E41" s="40" t="s">
        <v>53</v>
      </c>
    </row>
    <row r="42" spans="1:5" ht="12.75">
      <c r="A42" t="s">
        <v>58</v>
      </c>
      <c r="E42" s="38" t="s">
        <v>53</v>
      </c>
    </row>
    <row r="43" spans="1:16" ht="12.75">
      <c r="A43" s="26" t="s">
        <v>51</v>
      </c>
      <c s="31" t="s">
        <v>270</v>
      </c>
      <c s="31" t="s">
        <v>6067</v>
      </c>
      <c s="26" t="s">
        <v>53</v>
      </c>
      <c s="32" t="s">
        <v>9652</v>
      </c>
      <c s="33" t="s">
        <v>966</v>
      </c>
      <c s="34">
        <v>28</v>
      </c>
      <c s="35">
        <v>0</v>
      </c>
      <c s="36">
        <f>ROUND(ROUND(H43,2)*ROUND(G43,3),2)</f>
      </c>
      <c r="O43">
        <f>(I43*21)/100</f>
      </c>
      <c t="s">
        <v>28</v>
      </c>
    </row>
    <row r="44" spans="1:5" ht="12.75">
      <c r="A44" s="37" t="s">
        <v>56</v>
      </c>
      <c r="E44" s="38" t="s">
        <v>9652</v>
      </c>
    </row>
    <row r="45" spans="1:5" ht="12.75">
      <c r="A45" s="39" t="s">
        <v>57</v>
      </c>
      <c r="E45" s="40" t="s">
        <v>53</v>
      </c>
    </row>
    <row r="46" spans="1:5" ht="12.75">
      <c r="A46" t="s">
        <v>58</v>
      </c>
      <c r="E46" s="38" t="s">
        <v>53</v>
      </c>
    </row>
    <row r="47" spans="1:16" ht="12.75">
      <c r="A47" s="26" t="s">
        <v>51</v>
      </c>
      <c s="31" t="s">
        <v>286</v>
      </c>
      <c s="31" t="s">
        <v>5794</v>
      </c>
      <c s="26" t="s">
        <v>53</v>
      </c>
      <c s="32" t="s">
        <v>9653</v>
      </c>
      <c s="33" t="s">
        <v>966</v>
      </c>
      <c s="34">
        <v>4</v>
      </c>
      <c s="35">
        <v>0</v>
      </c>
      <c s="36">
        <f>ROUND(ROUND(H47,2)*ROUND(G47,3),2)</f>
      </c>
      <c r="O47">
        <f>(I47*21)/100</f>
      </c>
      <c t="s">
        <v>28</v>
      </c>
    </row>
    <row r="48" spans="1:5" ht="12.75">
      <c r="A48" s="37" t="s">
        <v>56</v>
      </c>
      <c r="E48" s="38" t="s">
        <v>9653</v>
      </c>
    </row>
    <row r="49" spans="1:5" ht="12.75">
      <c r="A49" s="39" t="s">
        <v>57</v>
      </c>
      <c r="E49" s="40" t="s">
        <v>53</v>
      </c>
    </row>
    <row r="50" spans="1:5" ht="12.75">
      <c r="A50" t="s">
        <v>58</v>
      </c>
      <c r="E50" s="38" t="s">
        <v>53</v>
      </c>
    </row>
    <row r="51" spans="1:16" ht="12.75">
      <c r="A51" s="26" t="s">
        <v>51</v>
      </c>
      <c s="31" t="s">
        <v>290</v>
      </c>
      <c s="31" t="s">
        <v>6070</v>
      </c>
      <c s="26" t="s">
        <v>53</v>
      </c>
      <c s="32" t="s">
        <v>9654</v>
      </c>
      <c s="33" t="s">
        <v>966</v>
      </c>
      <c s="34">
        <v>4</v>
      </c>
      <c s="35">
        <v>0</v>
      </c>
      <c s="36">
        <f>ROUND(ROUND(H51,2)*ROUND(G51,3),2)</f>
      </c>
      <c r="O51">
        <f>(I51*21)/100</f>
      </c>
      <c t="s">
        <v>28</v>
      </c>
    </row>
    <row r="52" spans="1:5" ht="12.75">
      <c r="A52" s="37" t="s">
        <v>56</v>
      </c>
      <c r="E52" s="38" t="s">
        <v>9654</v>
      </c>
    </row>
    <row r="53" spans="1:5" ht="12.75">
      <c r="A53" s="39" t="s">
        <v>57</v>
      </c>
      <c r="E53" s="40" t="s">
        <v>53</v>
      </c>
    </row>
    <row r="54" spans="1:5" ht="12.75">
      <c r="A54" t="s">
        <v>58</v>
      </c>
      <c r="E54" s="38" t="s">
        <v>53</v>
      </c>
    </row>
    <row r="55" spans="1:16" ht="12.75">
      <c r="A55" s="26" t="s">
        <v>51</v>
      </c>
      <c s="31" t="s">
        <v>294</v>
      </c>
      <c s="31" t="s">
        <v>6070</v>
      </c>
      <c s="26" t="s">
        <v>34</v>
      </c>
      <c s="32" t="s">
        <v>9081</v>
      </c>
      <c s="33" t="s">
        <v>966</v>
      </c>
      <c s="34">
        <v>2</v>
      </c>
      <c s="35">
        <v>0</v>
      </c>
      <c s="36">
        <f>ROUND(ROUND(H55,2)*ROUND(G55,3),2)</f>
      </c>
      <c r="O55">
        <f>(I55*21)/100</f>
      </c>
      <c t="s">
        <v>28</v>
      </c>
    </row>
    <row r="56" spans="1:5" ht="12.75">
      <c r="A56" s="37" t="s">
        <v>56</v>
      </c>
      <c r="E56" s="38" t="s">
        <v>9081</v>
      </c>
    </row>
    <row r="57" spans="1:5" ht="12.75">
      <c r="A57" s="39" t="s">
        <v>57</v>
      </c>
      <c r="E57" s="40" t="s">
        <v>53</v>
      </c>
    </row>
    <row r="58" spans="1:5" ht="12.75">
      <c r="A58" t="s">
        <v>58</v>
      </c>
      <c r="E58" s="38" t="s">
        <v>53</v>
      </c>
    </row>
    <row r="59" spans="1:16" ht="12.75">
      <c r="A59" s="26" t="s">
        <v>51</v>
      </c>
      <c s="31" t="s">
        <v>296</v>
      </c>
      <c s="31" t="s">
        <v>6072</v>
      </c>
      <c s="26" t="s">
        <v>53</v>
      </c>
      <c s="32" t="s">
        <v>9655</v>
      </c>
      <c s="33" t="s">
        <v>966</v>
      </c>
      <c s="34">
        <v>3</v>
      </c>
      <c s="35">
        <v>0</v>
      </c>
      <c s="36">
        <f>ROUND(ROUND(H59,2)*ROUND(G59,3),2)</f>
      </c>
      <c r="O59">
        <f>(I59*21)/100</f>
      </c>
      <c t="s">
        <v>28</v>
      </c>
    </row>
    <row r="60" spans="1:5" ht="12.75">
      <c r="A60" s="37" t="s">
        <v>56</v>
      </c>
      <c r="E60" s="38" t="s">
        <v>9655</v>
      </c>
    </row>
    <row r="61" spans="1:5" ht="12.75">
      <c r="A61" s="39" t="s">
        <v>57</v>
      </c>
      <c r="E61" s="40" t="s">
        <v>53</v>
      </c>
    </row>
    <row r="62" spans="1:5" ht="12.75">
      <c r="A62" t="s">
        <v>58</v>
      </c>
      <c r="E62" s="38" t="s">
        <v>53</v>
      </c>
    </row>
    <row r="63" spans="1:16" ht="12.75">
      <c r="A63" s="26" t="s">
        <v>51</v>
      </c>
      <c s="31" t="s">
        <v>334</v>
      </c>
      <c s="31" t="s">
        <v>6072</v>
      </c>
      <c s="26" t="s">
        <v>34</v>
      </c>
      <c s="32" t="s">
        <v>6109</v>
      </c>
      <c s="33" t="s">
        <v>966</v>
      </c>
      <c s="34">
        <v>9</v>
      </c>
      <c s="35">
        <v>0</v>
      </c>
      <c s="36">
        <f>ROUND(ROUND(H63,2)*ROUND(G63,3),2)</f>
      </c>
      <c r="O63">
        <f>(I63*21)/100</f>
      </c>
      <c t="s">
        <v>28</v>
      </c>
    </row>
    <row r="64" spans="1:5" ht="12.75">
      <c r="A64" s="37" t="s">
        <v>56</v>
      </c>
      <c r="E64" s="38" t="s">
        <v>6109</v>
      </c>
    </row>
    <row r="65" spans="1:5" ht="12.75">
      <c r="A65" s="39" t="s">
        <v>57</v>
      </c>
      <c r="E65" s="40" t="s">
        <v>53</v>
      </c>
    </row>
    <row r="66" spans="1:5" ht="12.75">
      <c r="A66" t="s">
        <v>58</v>
      </c>
      <c r="E66" s="38" t="s">
        <v>53</v>
      </c>
    </row>
    <row r="67" spans="1:18" ht="12.75" customHeight="1">
      <c r="A67" s="6" t="s">
        <v>48</v>
      </c>
      <c s="6"/>
      <c s="44" t="s">
        <v>6086</v>
      </c>
      <c s="6"/>
      <c s="29" t="s">
        <v>6110</v>
      </c>
      <c s="6"/>
      <c s="6"/>
      <c s="6"/>
      <c s="46">
        <f>0+Q67</f>
      </c>
      <c r="O67">
        <f>0+R67</f>
      </c>
      <c r="Q67">
        <f>0+I68+I72+I76+I80+I84+I88+I92+I96+I100+I104+I108+I112</f>
      </c>
      <c>
        <f>0+O68+O72+O76+O80+O84+O88+O92+O96+O100+O104+O108+O112</f>
      </c>
    </row>
    <row r="68" spans="1:16" ht="12.75">
      <c r="A68" s="26" t="s">
        <v>51</v>
      </c>
      <c s="31" t="s">
        <v>44</v>
      </c>
      <c s="31" t="s">
        <v>6125</v>
      </c>
      <c s="26" t="s">
        <v>53</v>
      </c>
      <c s="32" t="s">
        <v>6126</v>
      </c>
      <c s="33" t="s">
        <v>966</v>
      </c>
      <c s="34">
        <v>1</v>
      </c>
      <c s="35">
        <v>0</v>
      </c>
      <c s="36">
        <f>ROUND(ROUND(H68,2)*ROUND(G68,3),2)</f>
      </c>
      <c r="O68">
        <f>(I68*21)/100</f>
      </c>
      <c t="s">
        <v>28</v>
      </c>
    </row>
    <row r="69" spans="1:5" ht="12.75">
      <c r="A69" s="37" t="s">
        <v>56</v>
      </c>
      <c r="E69" s="38" t="s">
        <v>6126</v>
      </c>
    </row>
    <row r="70" spans="1:5" ht="12.75">
      <c r="A70" s="39" t="s">
        <v>57</v>
      </c>
      <c r="E70" s="40" t="s">
        <v>53</v>
      </c>
    </row>
    <row r="71" spans="1:5" ht="12.75">
      <c r="A71" t="s">
        <v>58</v>
      </c>
      <c r="E71" s="38" t="s">
        <v>53</v>
      </c>
    </row>
    <row r="72" spans="1:16" ht="12.75">
      <c r="A72" s="26" t="s">
        <v>51</v>
      </c>
      <c s="31" t="s">
        <v>194</v>
      </c>
      <c s="31" t="s">
        <v>6111</v>
      </c>
      <c s="26" t="s">
        <v>53</v>
      </c>
      <c s="32" t="s">
        <v>6112</v>
      </c>
      <c s="33" t="s">
        <v>966</v>
      </c>
      <c s="34">
        <v>10</v>
      </c>
      <c s="35">
        <v>0</v>
      </c>
      <c s="36">
        <f>ROUND(ROUND(H72,2)*ROUND(G72,3),2)</f>
      </c>
      <c r="O72">
        <f>(I72*21)/100</f>
      </c>
      <c t="s">
        <v>28</v>
      </c>
    </row>
    <row r="73" spans="1:5" ht="12.75">
      <c r="A73" s="37" t="s">
        <v>56</v>
      </c>
      <c r="E73" s="38" t="s">
        <v>6112</v>
      </c>
    </row>
    <row r="74" spans="1:5" ht="12.75">
      <c r="A74" s="39" t="s">
        <v>57</v>
      </c>
      <c r="E74" s="40" t="s">
        <v>53</v>
      </c>
    </row>
    <row r="75" spans="1:5" ht="12.75">
      <c r="A75" t="s">
        <v>58</v>
      </c>
      <c r="E75" s="38" t="s">
        <v>53</v>
      </c>
    </row>
    <row r="76" spans="1:16" ht="12.75">
      <c r="A76" s="26" t="s">
        <v>51</v>
      </c>
      <c s="31" t="s">
        <v>198</v>
      </c>
      <c s="31" t="s">
        <v>9656</v>
      </c>
      <c s="26" t="s">
        <v>53</v>
      </c>
      <c s="32" t="s">
        <v>9657</v>
      </c>
      <c s="33" t="s">
        <v>966</v>
      </c>
      <c s="34">
        <v>1</v>
      </c>
      <c s="35">
        <v>0</v>
      </c>
      <c s="36">
        <f>ROUND(ROUND(H76,2)*ROUND(G76,3),2)</f>
      </c>
      <c r="O76">
        <f>(I76*21)/100</f>
      </c>
      <c t="s">
        <v>28</v>
      </c>
    </row>
    <row r="77" spans="1:5" ht="12.75">
      <c r="A77" s="37" t="s">
        <v>56</v>
      </c>
      <c r="E77" s="38" t="s">
        <v>9657</v>
      </c>
    </row>
    <row r="78" spans="1:5" ht="12.75">
      <c r="A78" s="39" t="s">
        <v>57</v>
      </c>
      <c r="E78" s="40" t="s">
        <v>53</v>
      </c>
    </row>
    <row r="79" spans="1:5" ht="12.75">
      <c r="A79" t="s">
        <v>58</v>
      </c>
      <c r="E79" s="38" t="s">
        <v>53</v>
      </c>
    </row>
    <row r="80" spans="1:16" ht="12.75">
      <c r="A80" s="26" t="s">
        <v>51</v>
      </c>
      <c s="31" t="s">
        <v>202</v>
      </c>
      <c s="31" t="s">
        <v>6113</v>
      </c>
      <c s="26" t="s">
        <v>53</v>
      </c>
      <c s="32" t="s">
        <v>6114</v>
      </c>
      <c s="33" t="s">
        <v>966</v>
      </c>
      <c s="34">
        <v>2</v>
      </c>
      <c s="35">
        <v>0</v>
      </c>
      <c s="36">
        <f>ROUND(ROUND(H80,2)*ROUND(G80,3),2)</f>
      </c>
      <c r="O80">
        <f>(I80*21)/100</f>
      </c>
      <c t="s">
        <v>28</v>
      </c>
    </row>
    <row r="81" spans="1:5" ht="12.75">
      <c r="A81" s="37" t="s">
        <v>56</v>
      </c>
      <c r="E81" s="38" t="s">
        <v>6114</v>
      </c>
    </row>
    <row r="82" spans="1:5" ht="12.75">
      <c r="A82" s="39" t="s">
        <v>57</v>
      </c>
      <c r="E82" s="40" t="s">
        <v>53</v>
      </c>
    </row>
    <row r="83" spans="1:5" ht="12.75">
      <c r="A83" t="s">
        <v>58</v>
      </c>
      <c r="E83" s="38" t="s">
        <v>53</v>
      </c>
    </row>
    <row r="84" spans="1:16" ht="12.75">
      <c r="A84" s="26" t="s">
        <v>51</v>
      </c>
      <c s="31" t="s">
        <v>206</v>
      </c>
      <c s="31" t="s">
        <v>9658</v>
      </c>
      <c s="26" t="s">
        <v>53</v>
      </c>
      <c s="32" t="s">
        <v>9659</v>
      </c>
      <c s="33" t="s">
        <v>966</v>
      </c>
      <c s="34">
        <v>2</v>
      </c>
      <c s="35">
        <v>0</v>
      </c>
      <c s="36">
        <f>ROUND(ROUND(H84,2)*ROUND(G84,3),2)</f>
      </c>
      <c r="O84">
        <f>(I84*21)/100</f>
      </c>
      <c t="s">
        <v>28</v>
      </c>
    </row>
    <row r="85" spans="1:5" ht="12.75">
      <c r="A85" s="37" t="s">
        <v>56</v>
      </c>
      <c r="E85" s="38" t="s">
        <v>9659</v>
      </c>
    </row>
    <row r="86" spans="1:5" ht="12.75">
      <c r="A86" s="39" t="s">
        <v>57</v>
      </c>
      <c r="E86" s="40" t="s">
        <v>53</v>
      </c>
    </row>
    <row r="87" spans="1:5" ht="12.75">
      <c r="A87" t="s">
        <v>58</v>
      </c>
      <c r="E87" s="38" t="s">
        <v>53</v>
      </c>
    </row>
    <row r="88" spans="1:16" ht="12.75">
      <c r="A88" s="26" t="s">
        <v>51</v>
      </c>
      <c s="31" t="s">
        <v>310</v>
      </c>
      <c s="31" t="s">
        <v>8483</v>
      </c>
      <c s="26" t="s">
        <v>53</v>
      </c>
      <c s="32" t="s">
        <v>8484</v>
      </c>
      <c s="33" t="s">
        <v>966</v>
      </c>
      <c s="34">
        <v>8</v>
      </c>
      <c s="35">
        <v>0</v>
      </c>
      <c s="36">
        <f>ROUND(ROUND(H88,2)*ROUND(G88,3),2)</f>
      </c>
      <c r="O88">
        <f>(I88*21)/100</f>
      </c>
      <c t="s">
        <v>28</v>
      </c>
    </row>
    <row r="89" spans="1:5" ht="12.75">
      <c r="A89" s="37" t="s">
        <v>56</v>
      </c>
      <c r="E89" s="38" t="s">
        <v>8484</v>
      </c>
    </row>
    <row r="90" spans="1:5" ht="12.75">
      <c r="A90" s="39" t="s">
        <v>57</v>
      </c>
      <c r="E90" s="40" t="s">
        <v>53</v>
      </c>
    </row>
    <row r="91" spans="1:5" ht="12.75">
      <c r="A91" t="s">
        <v>58</v>
      </c>
      <c r="E91" s="38" t="s">
        <v>53</v>
      </c>
    </row>
    <row r="92" spans="1:16" ht="12.75">
      <c r="A92" s="26" t="s">
        <v>51</v>
      </c>
      <c s="31" t="s">
        <v>238</v>
      </c>
      <c s="31" t="s">
        <v>6089</v>
      </c>
      <c s="26" t="s">
        <v>53</v>
      </c>
      <c s="32" t="s">
        <v>9660</v>
      </c>
      <c s="33" t="s">
        <v>966</v>
      </c>
      <c s="34">
        <v>1</v>
      </c>
      <c s="35">
        <v>0</v>
      </c>
      <c s="36">
        <f>ROUND(ROUND(H92,2)*ROUND(G92,3),2)</f>
      </c>
      <c r="O92">
        <f>(I92*21)/100</f>
      </c>
      <c t="s">
        <v>28</v>
      </c>
    </row>
    <row r="93" spans="1:5" ht="12.75">
      <c r="A93" s="37" t="s">
        <v>56</v>
      </c>
      <c r="E93" s="38" t="s">
        <v>9660</v>
      </c>
    </row>
    <row r="94" spans="1:5" ht="12.75">
      <c r="A94" s="39" t="s">
        <v>57</v>
      </c>
      <c r="E94" s="40" t="s">
        <v>53</v>
      </c>
    </row>
    <row r="95" spans="1:5" ht="12.75">
      <c r="A95" t="s">
        <v>58</v>
      </c>
      <c r="E95" s="38" t="s">
        <v>53</v>
      </c>
    </row>
    <row r="96" spans="1:16" ht="12.75">
      <c r="A96" s="26" t="s">
        <v>51</v>
      </c>
      <c s="31" t="s">
        <v>242</v>
      </c>
      <c s="31" t="s">
        <v>6091</v>
      </c>
      <c s="26" t="s">
        <v>53</v>
      </c>
      <c s="32" t="s">
        <v>6135</v>
      </c>
      <c s="33" t="s">
        <v>966</v>
      </c>
      <c s="34">
        <v>1</v>
      </c>
      <c s="35">
        <v>0</v>
      </c>
      <c s="36">
        <f>ROUND(ROUND(H96,2)*ROUND(G96,3),2)</f>
      </c>
      <c r="O96">
        <f>(I96*21)/100</f>
      </c>
      <c t="s">
        <v>28</v>
      </c>
    </row>
    <row r="97" spans="1:5" ht="12.75">
      <c r="A97" s="37" t="s">
        <v>56</v>
      </c>
      <c r="E97" s="38" t="s">
        <v>6135</v>
      </c>
    </row>
    <row r="98" spans="1:5" ht="12.75">
      <c r="A98" s="39" t="s">
        <v>57</v>
      </c>
      <c r="E98" s="40" t="s">
        <v>53</v>
      </c>
    </row>
    <row r="99" spans="1:5" ht="12.75">
      <c r="A99" t="s">
        <v>58</v>
      </c>
      <c r="E99" s="38" t="s">
        <v>53</v>
      </c>
    </row>
    <row r="100" spans="1:16" ht="12.75">
      <c r="A100" s="26" t="s">
        <v>51</v>
      </c>
      <c s="31" t="s">
        <v>351</v>
      </c>
      <c s="31" t="s">
        <v>6074</v>
      </c>
      <c s="26" t="s">
        <v>53</v>
      </c>
      <c s="32" t="s">
        <v>6115</v>
      </c>
      <c s="33" t="s">
        <v>966</v>
      </c>
      <c s="34">
        <v>10</v>
      </c>
      <c s="35">
        <v>0</v>
      </c>
      <c s="36">
        <f>ROUND(ROUND(H100,2)*ROUND(G100,3),2)</f>
      </c>
      <c r="O100">
        <f>(I100*21)/100</f>
      </c>
      <c t="s">
        <v>28</v>
      </c>
    </row>
    <row r="101" spans="1:5" ht="12.75">
      <c r="A101" s="37" t="s">
        <v>56</v>
      </c>
      <c r="E101" s="38" t="s">
        <v>6115</v>
      </c>
    </row>
    <row r="102" spans="1:5" ht="12.75">
      <c r="A102" s="39" t="s">
        <v>57</v>
      </c>
      <c r="E102" s="40" t="s">
        <v>53</v>
      </c>
    </row>
    <row r="103" spans="1:5" ht="12.75">
      <c r="A103" t="s">
        <v>58</v>
      </c>
      <c r="E103" s="38" t="s">
        <v>53</v>
      </c>
    </row>
    <row r="104" spans="1:16" ht="12.75">
      <c r="A104" s="26" t="s">
        <v>51</v>
      </c>
      <c s="31" t="s">
        <v>355</v>
      </c>
      <c s="31" t="s">
        <v>6136</v>
      </c>
      <c s="26" t="s">
        <v>53</v>
      </c>
      <c s="32" t="s">
        <v>6116</v>
      </c>
      <c s="33" t="s">
        <v>966</v>
      </c>
      <c s="34">
        <v>2</v>
      </c>
      <c s="35">
        <v>0</v>
      </c>
      <c s="36">
        <f>ROUND(ROUND(H104,2)*ROUND(G104,3),2)</f>
      </c>
      <c r="O104">
        <f>(I104*21)/100</f>
      </c>
      <c t="s">
        <v>28</v>
      </c>
    </row>
    <row r="105" spans="1:5" ht="12.75">
      <c r="A105" s="37" t="s">
        <v>56</v>
      </c>
      <c r="E105" s="38" t="s">
        <v>6116</v>
      </c>
    </row>
    <row r="106" spans="1:5" ht="12.75">
      <c r="A106" s="39" t="s">
        <v>57</v>
      </c>
      <c r="E106" s="40" t="s">
        <v>53</v>
      </c>
    </row>
    <row r="107" spans="1:5" ht="12.75">
      <c r="A107" t="s">
        <v>58</v>
      </c>
      <c r="E107" s="38" t="s">
        <v>53</v>
      </c>
    </row>
    <row r="108" spans="1:16" ht="12.75">
      <c r="A108" s="26" t="s">
        <v>51</v>
      </c>
      <c s="31" t="s">
        <v>359</v>
      </c>
      <c s="31" t="s">
        <v>6080</v>
      </c>
      <c s="26" t="s">
        <v>53</v>
      </c>
      <c s="32" t="s">
        <v>9661</v>
      </c>
      <c s="33" t="s">
        <v>966</v>
      </c>
      <c s="34">
        <v>2</v>
      </c>
      <c s="35">
        <v>0</v>
      </c>
      <c s="36">
        <f>ROUND(ROUND(H108,2)*ROUND(G108,3),2)</f>
      </c>
      <c r="O108">
        <f>(I108*21)/100</f>
      </c>
      <c t="s">
        <v>28</v>
      </c>
    </row>
    <row r="109" spans="1:5" ht="12.75">
      <c r="A109" s="37" t="s">
        <v>56</v>
      </c>
      <c r="E109" s="38" t="s">
        <v>9661</v>
      </c>
    </row>
    <row r="110" spans="1:5" ht="12.75">
      <c r="A110" s="39" t="s">
        <v>57</v>
      </c>
      <c r="E110" s="40" t="s">
        <v>53</v>
      </c>
    </row>
    <row r="111" spans="1:5" ht="12.75">
      <c r="A111" t="s">
        <v>58</v>
      </c>
      <c r="E111" s="38" t="s">
        <v>53</v>
      </c>
    </row>
    <row r="112" spans="1:16" ht="12.75">
      <c r="A112" s="26" t="s">
        <v>51</v>
      </c>
      <c s="31" t="s">
        <v>364</v>
      </c>
      <c s="31" t="s">
        <v>6084</v>
      </c>
      <c s="26" t="s">
        <v>53</v>
      </c>
      <c s="32" t="s">
        <v>8503</v>
      </c>
      <c s="33" t="s">
        <v>966</v>
      </c>
      <c s="34">
        <v>8</v>
      </c>
      <c s="35">
        <v>0</v>
      </c>
      <c s="36">
        <f>ROUND(ROUND(H112,2)*ROUND(G112,3),2)</f>
      </c>
      <c r="O112">
        <f>(I112*21)/100</f>
      </c>
      <c t="s">
        <v>28</v>
      </c>
    </row>
    <row r="113" spans="1:5" ht="12.75">
      <c r="A113" s="37" t="s">
        <v>56</v>
      </c>
      <c r="E113" s="38" t="s">
        <v>8503</v>
      </c>
    </row>
    <row r="114" spans="1:5" ht="12.75">
      <c r="A114" s="39" t="s">
        <v>57</v>
      </c>
      <c r="E114" s="40" t="s">
        <v>53</v>
      </c>
    </row>
    <row r="115" spans="1:5" ht="12.75">
      <c r="A115" t="s">
        <v>58</v>
      </c>
      <c r="E115" s="38" t="s">
        <v>53</v>
      </c>
    </row>
    <row r="116" spans="1:18" ht="12.75" customHeight="1">
      <c r="A116" s="6" t="s">
        <v>48</v>
      </c>
      <c s="6"/>
      <c s="44" t="s">
        <v>6119</v>
      </c>
      <c s="6"/>
      <c s="29" t="s">
        <v>6120</v>
      </c>
      <c s="6"/>
      <c s="6"/>
      <c s="6"/>
      <c s="46">
        <f>0+Q116</f>
      </c>
      <c r="O116">
        <f>0+R116</f>
      </c>
      <c r="Q116">
        <f>0+I117+I121+I125+I129+I133+I137+I141+I145</f>
      </c>
      <c>
        <f>0+O117+O121+O125+O129+O133+O137+O141+O145</f>
      </c>
    </row>
    <row r="117" spans="1:16" ht="25.5">
      <c r="A117" s="26" t="s">
        <v>51</v>
      </c>
      <c s="31" t="s">
        <v>76</v>
      </c>
      <c s="31" t="s">
        <v>6121</v>
      </c>
      <c s="26" t="s">
        <v>53</v>
      </c>
      <c s="32" t="s">
        <v>6122</v>
      </c>
      <c s="33" t="s">
        <v>55</v>
      </c>
      <c s="34">
        <v>150</v>
      </c>
      <c s="35">
        <v>0</v>
      </c>
      <c s="36">
        <f>ROUND(ROUND(H117,2)*ROUND(G117,3),2)</f>
      </c>
      <c r="O117">
        <f>(I117*21)/100</f>
      </c>
      <c t="s">
        <v>28</v>
      </c>
    </row>
    <row r="118" spans="1:5" ht="25.5">
      <c r="A118" s="37" t="s">
        <v>56</v>
      </c>
      <c r="E118" s="38" t="s">
        <v>6122</v>
      </c>
    </row>
    <row r="119" spans="1:5" ht="12.75">
      <c r="A119" s="39" t="s">
        <v>57</v>
      </c>
      <c r="E119" s="40" t="s">
        <v>53</v>
      </c>
    </row>
    <row r="120" spans="1:5" ht="12.75">
      <c r="A120" t="s">
        <v>58</v>
      </c>
      <c r="E120" s="38" t="s">
        <v>53</v>
      </c>
    </row>
    <row r="121" spans="1:16" ht="25.5">
      <c r="A121" s="26" t="s">
        <v>51</v>
      </c>
      <c s="31" t="s">
        <v>81</v>
      </c>
      <c s="31" t="s">
        <v>6123</v>
      </c>
      <c s="26" t="s">
        <v>53</v>
      </c>
      <c s="32" t="s">
        <v>6124</v>
      </c>
      <c s="33" t="s">
        <v>55</v>
      </c>
      <c s="34">
        <v>40</v>
      </c>
      <c s="35">
        <v>0</v>
      </c>
      <c s="36">
        <f>ROUND(ROUND(H121,2)*ROUND(G121,3),2)</f>
      </c>
      <c r="O121">
        <f>(I121*21)/100</f>
      </c>
      <c t="s">
        <v>28</v>
      </c>
    </row>
    <row r="122" spans="1:5" ht="25.5">
      <c r="A122" s="37" t="s">
        <v>56</v>
      </c>
      <c r="E122" s="38" t="s">
        <v>6124</v>
      </c>
    </row>
    <row r="123" spans="1:5" ht="12.75">
      <c r="A123" s="39" t="s">
        <v>57</v>
      </c>
      <c r="E123" s="40" t="s">
        <v>53</v>
      </c>
    </row>
    <row r="124" spans="1:5" ht="12.75">
      <c r="A124" t="s">
        <v>58</v>
      </c>
      <c r="E124" s="38" t="s">
        <v>53</v>
      </c>
    </row>
    <row r="125" spans="1:16" ht="25.5">
      <c r="A125" s="26" t="s">
        <v>51</v>
      </c>
      <c s="31" t="s">
        <v>230</v>
      </c>
      <c s="31" t="s">
        <v>6131</v>
      </c>
      <c s="26" t="s">
        <v>53</v>
      </c>
      <c s="32" t="s">
        <v>6132</v>
      </c>
      <c s="33" t="s">
        <v>55</v>
      </c>
      <c s="34">
        <v>80</v>
      </c>
      <c s="35">
        <v>0</v>
      </c>
      <c s="36">
        <f>ROUND(ROUND(H125,2)*ROUND(G125,3),2)</f>
      </c>
      <c r="O125">
        <f>(I125*21)/100</f>
      </c>
      <c t="s">
        <v>28</v>
      </c>
    </row>
    <row r="126" spans="1:5" ht="25.5">
      <c r="A126" s="37" t="s">
        <v>56</v>
      </c>
      <c r="E126" s="38" t="s">
        <v>6132</v>
      </c>
    </row>
    <row r="127" spans="1:5" ht="12.75">
      <c r="A127" s="39" t="s">
        <v>57</v>
      </c>
      <c r="E127" s="40" t="s">
        <v>53</v>
      </c>
    </row>
    <row r="128" spans="1:5" ht="12.75">
      <c r="A128" t="s">
        <v>58</v>
      </c>
      <c r="E128" s="38" t="s">
        <v>53</v>
      </c>
    </row>
    <row r="129" spans="1:16" ht="25.5">
      <c r="A129" s="26" t="s">
        <v>51</v>
      </c>
      <c s="31" t="s">
        <v>322</v>
      </c>
      <c s="31" t="s">
        <v>9662</v>
      </c>
      <c s="26" t="s">
        <v>53</v>
      </c>
      <c s="32" t="s">
        <v>9663</v>
      </c>
      <c s="33" t="s">
        <v>55</v>
      </c>
      <c s="34">
        <v>50</v>
      </c>
      <c s="35">
        <v>0</v>
      </c>
      <c s="36">
        <f>ROUND(ROUND(H129,2)*ROUND(G129,3),2)</f>
      </c>
      <c r="O129">
        <f>(I129*21)/100</f>
      </c>
      <c t="s">
        <v>28</v>
      </c>
    </row>
    <row r="130" spans="1:5" ht="25.5">
      <c r="A130" s="37" t="s">
        <v>56</v>
      </c>
      <c r="E130" s="38" t="s">
        <v>9663</v>
      </c>
    </row>
    <row r="131" spans="1:5" ht="12.75">
      <c r="A131" s="39" t="s">
        <v>57</v>
      </c>
      <c r="E131" s="40" t="s">
        <v>53</v>
      </c>
    </row>
    <row r="132" spans="1:5" ht="12.75">
      <c r="A132" t="s">
        <v>58</v>
      </c>
      <c r="E132" s="38" t="s">
        <v>53</v>
      </c>
    </row>
    <row r="133" spans="1:16" ht="12.75">
      <c r="A133" s="26" t="s">
        <v>51</v>
      </c>
      <c s="31" t="s">
        <v>246</v>
      </c>
      <c s="31" t="s">
        <v>6093</v>
      </c>
      <c s="26" t="s">
        <v>53</v>
      </c>
      <c s="32" t="s">
        <v>6137</v>
      </c>
      <c s="33" t="s">
        <v>55</v>
      </c>
      <c s="34">
        <v>150</v>
      </c>
      <c s="35">
        <v>0</v>
      </c>
      <c s="36">
        <f>ROUND(ROUND(H133,2)*ROUND(G133,3),2)</f>
      </c>
      <c r="O133">
        <f>(I133*21)/100</f>
      </c>
      <c t="s">
        <v>28</v>
      </c>
    </row>
    <row r="134" spans="1:5" ht="12.75">
      <c r="A134" s="37" t="s">
        <v>56</v>
      </c>
      <c r="E134" s="38" t="s">
        <v>6137</v>
      </c>
    </row>
    <row r="135" spans="1:5" ht="12.75">
      <c r="A135" s="39" t="s">
        <v>57</v>
      </c>
      <c r="E135" s="40" t="s">
        <v>53</v>
      </c>
    </row>
    <row r="136" spans="1:5" ht="12.75">
      <c r="A136" t="s">
        <v>58</v>
      </c>
      <c r="E136" s="38" t="s">
        <v>53</v>
      </c>
    </row>
    <row r="137" spans="1:16" ht="12.75">
      <c r="A137" s="26" t="s">
        <v>51</v>
      </c>
      <c s="31" t="s">
        <v>326</v>
      </c>
      <c s="31" t="s">
        <v>6095</v>
      </c>
      <c s="26" t="s">
        <v>53</v>
      </c>
      <c s="32" t="s">
        <v>6138</v>
      </c>
      <c s="33" t="s">
        <v>55</v>
      </c>
      <c s="34">
        <v>40</v>
      </c>
      <c s="35">
        <v>0</v>
      </c>
      <c s="36">
        <f>ROUND(ROUND(H137,2)*ROUND(G137,3),2)</f>
      </c>
      <c r="O137">
        <f>(I137*21)/100</f>
      </c>
      <c t="s">
        <v>28</v>
      </c>
    </row>
    <row r="138" spans="1:5" ht="12.75">
      <c r="A138" s="37" t="s">
        <v>56</v>
      </c>
      <c r="E138" s="38" t="s">
        <v>6138</v>
      </c>
    </row>
    <row r="139" spans="1:5" ht="12.75">
      <c r="A139" s="39" t="s">
        <v>57</v>
      </c>
      <c r="E139" s="40" t="s">
        <v>53</v>
      </c>
    </row>
    <row r="140" spans="1:5" ht="12.75">
      <c r="A140" t="s">
        <v>58</v>
      </c>
      <c r="E140" s="38" t="s">
        <v>53</v>
      </c>
    </row>
    <row r="141" spans="1:16" ht="12.75">
      <c r="A141" s="26" t="s">
        <v>51</v>
      </c>
      <c s="31" t="s">
        <v>250</v>
      </c>
      <c s="31" t="s">
        <v>6097</v>
      </c>
      <c s="26" t="s">
        <v>53</v>
      </c>
      <c s="32" t="s">
        <v>9664</v>
      </c>
      <c s="33" t="s">
        <v>55</v>
      </c>
      <c s="34">
        <v>50</v>
      </c>
      <c s="35">
        <v>0</v>
      </c>
      <c s="36">
        <f>ROUND(ROUND(H141,2)*ROUND(G141,3),2)</f>
      </c>
      <c r="O141">
        <f>(I141*21)/100</f>
      </c>
      <c t="s">
        <v>28</v>
      </c>
    </row>
    <row r="142" spans="1:5" ht="12.75">
      <c r="A142" s="37" t="s">
        <v>56</v>
      </c>
      <c r="E142" s="38" t="s">
        <v>9664</v>
      </c>
    </row>
    <row r="143" spans="1:5" ht="12.75">
      <c r="A143" s="39" t="s">
        <v>57</v>
      </c>
      <c r="E143" s="40" t="s">
        <v>53</v>
      </c>
    </row>
    <row r="144" spans="1:5" ht="12.75">
      <c r="A144" t="s">
        <v>58</v>
      </c>
      <c r="E144" s="38" t="s">
        <v>53</v>
      </c>
    </row>
    <row r="145" spans="1:16" ht="12.75">
      <c r="A145" s="26" t="s">
        <v>51</v>
      </c>
      <c s="31" t="s">
        <v>254</v>
      </c>
      <c s="31" t="s">
        <v>6099</v>
      </c>
      <c s="26" t="s">
        <v>53</v>
      </c>
      <c s="32" t="s">
        <v>9665</v>
      </c>
      <c s="33" t="s">
        <v>55</v>
      </c>
      <c s="34">
        <v>80</v>
      </c>
      <c s="35">
        <v>0</v>
      </c>
      <c s="36">
        <f>ROUND(ROUND(H145,2)*ROUND(G145,3),2)</f>
      </c>
      <c r="O145">
        <f>(I145*21)/100</f>
      </c>
      <c t="s">
        <v>28</v>
      </c>
    </row>
    <row r="146" spans="1:5" ht="12.75">
      <c r="A146" s="37" t="s">
        <v>56</v>
      </c>
      <c r="E146" s="38" t="s">
        <v>9665</v>
      </c>
    </row>
    <row r="147" spans="1:5" ht="12.75">
      <c r="A147" s="39" t="s">
        <v>57</v>
      </c>
      <c r="E147" s="40" t="s">
        <v>53</v>
      </c>
    </row>
    <row r="148" spans="1:5" ht="12.75">
      <c r="A148" t="s">
        <v>58</v>
      </c>
      <c r="E148" s="38" t="s">
        <v>53</v>
      </c>
    </row>
    <row r="149" spans="1:18" ht="12.75" customHeight="1">
      <c r="A149" s="6" t="s">
        <v>48</v>
      </c>
      <c s="6"/>
      <c s="44" t="s">
        <v>6140</v>
      </c>
      <c s="6"/>
      <c s="29" t="s">
        <v>6141</v>
      </c>
      <c s="6"/>
      <c s="6"/>
      <c s="6"/>
      <c s="46">
        <f>0+Q149</f>
      </c>
      <c r="O149">
        <f>0+R149</f>
      </c>
      <c r="Q149">
        <f>0+I150+I154+I158+I162+I166+I170+I174+I178+I182+I186+I190+I194+I198+I202+I206+I210+I214+I218+I222+I226+I230</f>
      </c>
      <c>
        <f>0+O150+O154+O158+O162+O166+O170+O174+O178+O182+O186+O190+O194+O198+O202+O206+O210+O214+O218+O222+O226+O230</f>
      </c>
    </row>
    <row r="150" spans="1:16" ht="12.75">
      <c r="A150" s="26" t="s">
        <v>51</v>
      </c>
      <c s="31" t="s">
        <v>34</v>
      </c>
      <c s="31" t="s">
        <v>9666</v>
      </c>
      <c s="26" t="s">
        <v>53</v>
      </c>
      <c s="32" t="s">
        <v>9667</v>
      </c>
      <c s="33" t="s">
        <v>55</v>
      </c>
      <c s="34">
        <v>70</v>
      </c>
      <c s="35">
        <v>0</v>
      </c>
      <c s="36">
        <f>ROUND(ROUND(H150,2)*ROUND(G150,3),2)</f>
      </c>
      <c r="O150">
        <f>(I150*21)/100</f>
      </c>
      <c t="s">
        <v>28</v>
      </c>
    </row>
    <row r="151" spans="1:5" ht="12.75">
      <c r="A151" s="37" t="s">
        <v>56</v>
      </c>
      <c r="E151" s="38" t="s">
        <v>9667</v>
      </c>
    </row>
    <row r="152" spans="1:5" ht="12.75">
      <c r="A152" s="39" t="s">
        <v>57</v>
      </c>
      <c r="E152" s="40" t="s">
        <v>53</v>
      </c>
    </row>
    <row r="153" spans="1:5" ht="12.75">
      <c r="A153" t="s">
        <v>58</v>
      </c>
      <c r="E153" s="38" t="s">
        <v>53</v>
      </c>
    </row>
    <row r="154" spans="1:16" ht="12.75">
      <c r="A154" s="26" t="s">
        <v>51</v>
      </c>
      <c s="31" t="s">
        <v>28</v>
      </c>
      <c s="31" t="s">
        <v>6142</v>
      </c>
      <c s="26" t="s">
        <v>53</v>
      </c>
      <c s="32" t="s">
        <v>9101</v>
      </c>
      <c s="33" t="s">
        <v>55</v>
      </c>
      <c s="34">
        <v>50</v>
      </c>
      <c s="35">
        <v>0</v>
      </c>
      <c s="36">
        <f>ROUND(ROUND(H154,2)*ROUND(G154,3),2)</f>
      </c>
      <c r="O154">
        <f>(I154*21)/100</f>
      </c>
      <c t="s">
        <v>28</v>
      </c>
    </row>
    <row r="155" spans="1:5" ht="12.75">
      <c r="A155" s="37" t="s">
        <v>56</v>
      </c>
      <c r="E155" s="38" t="s">
        <v>9101</v>
      </c>
    </row>
    <row r="156" spans="1:5" ht="12.75">
      <c r="A156" s="39" t="s">
        <v>57</v>
      </c>
      <c r="E156" s="40" t="s">
        <v>53</v>
      </c>
    </row>
    <row r="157" spans="1:5" ht="12.75">
      <c r="A157" t="s">
        <v>58</v>
      </c>
      <c r="E157" s="38" t="s">
        <v>53</v>
      </c>
    </row>
    <row r="158" spans="1:16" ht="12.75">
      <c r="A158" s="26" t="s">
        <v>51</v>
      </c>
      <c s="31" t="s">
        <v>26</v>
      </c>
      <c s="31" t="s">
        <v>6144</v>
      </c>
      <c s="26" t="s">
        <v>53</v>
      </c>
      <c s="32" t="s">
        <v>9102</v>
      </c>
      <c s="33" t="s">
        <v>55</v>
      </c>
      <c s="34">
        <v>250</v>
      </c>
      <c s="35">
        <v>0</v>
      </c>
      <c s="36">
        <f>ROUND(ROUND(H158,2)*ROUND(G158,3),2)</f>
      </c>
      <c r="O158">
        <f>(I158*21)/100</f>
      </c>
      <c t="s">
        <v>28</v>
      </c>
    </row>
    <row r="159" spans="1:5" ht="12.75">
      <c r="A159" s="37" t="s">
        <v>56</v>
      </c>
      <c r="E159" s="38" t="s">
        <v>9102</v>
      </c>
    </row>
    <row r="160" spans="1:5" ht="12.75">
      <c r="A160" s="39" t="s">
        <v>57</v>
      </c>
      <c r="E160" s="40" t="s">
        <v>53</v>
      </c>
    </row>
    <row r="161" spans="1:5" ht="12.75">
      <c r="A161" t="s">
        <v>58</v>
      </c>
      <c r="E161" s="38" t="s">
        <v>53</v>
      </c>
    </row>
    <row r="162" spans="1:16" ht="12.75">
      <c r="A162" s="26" t="s">
        <v>51</v>
      </c>
      <c s="31" t="s">
        <v>38</v>
      </c>
      <c s="31" t="s">
        <v>6146</v>
      </c>
      <c s="26" t="s">
        <v>53</v>
      </c>
      <c s="32" t="s">
        <v>9104</v>
      </c>
      <c s="33" t="s">
        <v>55</v>
      </c>
      <c s="34">
        <v>150</v>
      </c>
      <c s="35">
        <v>0</v>
      </c>
      <c s="36">
        <f>ROUND(ROUND(H162,2)*ROUND(G162,3),2)</f>
      </c>
      <c r="O162">
        <f>(I162*21)/100</f>
      </c>
      <c t="s">
        <v>28</v>
      </c>
    </row>
    <row r="163" spans="1:5" ht="12.75">
      <c r="A163" s="37" t="s">
        <v>56</v>
      </c>
      <c r="E163" s="38" t="s">
        <v>9104</v>
      </c>
    </row>
    <row r="164" spans="1:5" ht="12.75">
      <c r="A164" s="39" t="s">
        <v>57</v>
      </c>
      <c r="E164" s="40" t="s">
        <v>53</v>
      </c>
    </row>
    <row r="165" spans="1:5" ht="12.75">
      <c r="A165" t="s">
        <v>58</v>
      </c>
      <c r="E165" s="38" t="s">
        <v>53</v>
      </c>
    </row>
    <row r="166" spans="1:16" ht="12.75">
      <c r="A166" s="26" t="s">
        <v>51</v>
      </c>
      <c s="31" t="s">
        <v>40</v>
      </c>
      <c s="31" t="s">
        <v>6148</v>
      </c>
      <c s="26" t="s">
        <v>53</v>
      </c>
      <c s="32" t="s">
        <v>9105</v>
      </c>
      <c s="33" t="s">
        <v>55</v>
      </c>
      <c s="34">
        <v>230</v>
      </c>
      <c s="35">
        <v>0</v>
      </c>
      <c s="36">
        <f>ROUND(ROUND(H166,2)*ROUND(G166,3),2)</f>
      </c>
      <c r="O166">
        <f>(I166*21)/100</f>
      </c>
      <c t="s">
        <v>28</v>
      </c>
    </row>
    <row r="167" spans="1:5" ht="12.75">
      <c r="A167" s="37" t="s">
        <v>56</v>
      </c>
      <c r="E167" s="38" t="s">
        <v>9105</v>
      </c>
    </row>
    <row r="168" spans="1:5" ht="12.75">
      <c r="A168" s="39" t="s">
        <v>57</v>
      </c>
      <c r="E168" s="40" t="s">
        <v>53</v>
      </c>
    </row>
    <row r="169" spans="1:5" ht="12.75">
      <c r="A169" t="s">
        <v>58</v>
      </c>
      <c r="E169" s="38" t="s">
        <v>53</v>
      </c>
    </row>
    <row r="170" spans="1:16" ht="12.75">
      <c r="A170" s="26" t="s">
        <v>51</v>
      </c>
      <c s="31" t="s">
        <v>27</v>
      </c>
      <c s="31" t="s">
        <v>6150</v>
      </c>
      <c s="26" t="s">
        <v>53</v>
      </c>
      <c s="32" t="s">
        <v>8523</v>
      </c>
      <c s="33" t="s">
        <v>55</v>
      </c>
      <c s="34">
        <v>60</v>
      </c>
      <c s="35">
        <v>0</v>
      </c>
      <c s="36">
        <f>ROUND(ROUND(H170,2)*ROUND(G170,3),2)</f>
      </c>
      <c r="O170">
        <f>(I170*21)/100</f>
      </c>
      <c t="s">
        <v>28</v>
      </c>
    </row>
    <row r="171" spans="1:5" ht="12.75">
      <c r="A171" s="37" t="s">
        <v>56</v>
      </c>
      <c r="E171" s="38" t="s">
        <v>8523</v>
      </c>
    </row>
    <row r="172" spans="1:5" ht="12.75">
      <c r="A172" s="39" t="s">
        <v>57</v>
      </c>
      <c r="E172" s="40" t="s">
        <v>53</v>
      </c>
    </row>
    <row r="173" spans="1:5" ht="12.75">
      <c r="A173" t="s">
        <v>58</v>
      </c>
      <c r="E173" s="38" t="s">
        <v>53</v>
      </c>
    </row>
    <row r="174" spans="1:16" ht="38.25">
      <c r="A174" s="26" t="s">
        <v>51</v>
      </c>
      <c s="31" t="s">
        <v>46</v>
      </c>
      <c s="31" t="s">
        <v>6152</v>
      </c>
      <c s="26" t="s">
        <v>53</v>
      </c>
      <c s="32" t="s">
        <v>6153</v>
      </c>
      <c s="33" t="s">
        <v>55</v>
      </c>
      <c s="34">
        <v>60</v>
      </c>
      <c s="35">
        <v>0</v>
      </c>
      <c s="36">
        <f>ROUND(ROUND(H174,2)*ROUND(G174,3),2)</f>
      </c>
      <c r="O174">
        <f>(I174*21)/100</f>
      </c>
      <c t="s">
        <v>28</v>
      </c>
    </row>
    <row r="175" spans="1:5" ht="38.25">
      <c r="A175" s="37" t="s">
        <v>56</v>
      </c>
      <c r="E175" s="38" t="s">
        <v>6154</v>
      </c>
    </row>
    <row r="176" spans="1:5" ht="12.75">
      <c r="A176" s="39" t="s">
        <v>57</v>
      </c>
      <c r="E176" s="40" t="s">
        <v>53</v>
      </c>
    </row>
    <row r="177" spans="1:5" ht="12.75">
      <c r="A177" t="s">
        <v>58</v>
      </c>
      <c r="E177" s="38" t="s">
        <v>53</v>
      </c>
    </row>
    <row r="178" spans="1:16" ht="25.5">
      <c r="A178" s="26" t="s">
        <v>51</v>
      </c>
      <c s="31" t="s">
        <v>91</v>
      </c>
      <c s="31" t="s">
        <v>6155</v>
      </c>
      <c s="26" t="s">
        <v>53</v>
      </c>
      <c s="32" t="s">
        <v>6156</v>
      </c>
      <c s="33" t="s">
        <v>55</v>
      </c>
      <c s="34">
        <v>45</v>
      </c>
      <c s="35">
        <v>0</v>
      </c>
      <c s="36">
        <f>ROUND(ROUND(H178,2)*ROUND(G178,3),2)</f>
      </c>
      <c r="O178">
        <f>(I178*21)/100</f>
      </c>
      <c t="s">
        <v>28</v>
      </c>
    </row>
    <row r="179" spans="1:5" ht="25.5">
      <c r="A179" s="37" t="s">
        <v>56</v>
      </c>
      <c r="E179" s="38" t="s">
        <v>6156</v>
      </c>
    </row>
    <row r="180" spans="1:5" ht="12.75">
      <c r="A180" s="39" t="s">
        <v>57</v>
      </c>
      <c r="E180" s="40" t="s">
        <v>53</v>
      </c>
    </row>
    <row r="181" spans="1:5" ht="12.75">
      <c r="A181" t="s">
        <v>58</v>
      </c>
      <c r="E181" s="38" t="s">
        <v>53</v>
      </c>
    </row>
    <row r="182" spans="1:16" ht="25.5">
      <c r="A182" s="26" t="s">
        <v>51</v>
      </c>
      <c s="31" t="s">
        <v>95</v>
      </c>
      <c s="31" t="s">
        <v>6157</v>
      </c>
      <c s="26" t="s">
        <v>53</v>
      </c>
      <c s="32" t="s">
        <v>6158</v>
      </c>
      <c s="33" t="s">
        <v>55</v>
      </c>
      <c s="34">
        <v>30</v>
      </c>
      <c s="35">
        <v>0</v>
      </c>
      <c s="36">
        <f>ROUND(ROUND(H182,2)*ROUND(G182,3),2)</f>
      </c>
      <c r="O182">
        <f>(I182*21)/100</f>
      </c>
      <c t="s">
        <v>28</v>
      </c>
    </row>
    <row r="183" spans="1:5" ht="25.5">
      <c r="A183" s="37" t="s">
        <v>56</v>
      </c>
      <c r="E183" s="38" t="s">
        <v>6158</v>
      </c>
    </row>
    <row r="184" spans="1:5" ht="12.75">
      <c r="A184" s="39" t="s">
        <v>57</v>
      </c>
      <c r="E184" s="40" t="s">
        <v>53</v>
      </c>
    </row>
    <row r="185" spans="1:5" ht="12.75">
      <c r="A185" t="s">
        <v>58</v>
      </c>
      <c r="E185" s="38" t="s">
        <v>53</v>
      </c>
    </row>
    <row r="186" spans="1:16" ht="25.5">
      <c r="A186" s="26" t="s">
        <v>51</v>
      </c>
      <c s="31" t="s">
        <v>99</v>
      </c>
      <c s="31" t="s">
        <v>9668</v>
      </c>
      <c s="26" t="s">
        <v>53</v>
      </c>
      <c s="32" t="s">
        <v>9669</v>
      </c>
      <c s="33" t="s">
        <v>55</v>
      </c>
      <c s="34">
        <v>40</v>
      </c>
      <c s="35">
        <v>0</v>
      </c>
      <c s="36">
        <f>ROUND(ROUND(H186,2)*ROUND(G186,3),2)</f>
      </c>
      <c r="O186">
        <f>(I186*21)/100</f>
      </c>
      <c t="s">
        <v>28</v>
      </c>
    </row>
    <row r="187" spans="1:5" ht="25.5">
      <c r="A187" s="37" t="s">
        <v>56</v>
      </c>
      <c r="E187" s="38" t="s">
        <v>9669</v>
      </c>
    </row>
    <row r="188" spans="1:5" ht="12.75">
      <c r="A188" s="39" t="s">
        <v>57</v>
      </c>
      <c r="E188" s="40" t="s">
        <v>53</v>
      </c>
    </row>
    <row r="189" spans="1:5" ht="12.75">
      <c r="A189" t="s">
        <v>58</v>
      </c>
      <c r="E189" s="38" t="s">
        <v>53</v>
      </c>
    </row>
    <row r="190" spans="1:16" ht="25.5">
      <c r="A190" s="26" t="s">
        <v>51</v>
      </c>
      <c s="31" t="s">
        <v>103</v>
      </c>
      <c s="31" t="s">
        <v>8531</v>
      </c>
      <c s="26" t="s">
        <v>53</v>
      </c>
      <c s="32" t="s">
        <v>8532</v>
      </c>
      <c s="33" t="s">
        <v>55</v>
      </c>
      <c s="34">
        <v>14</v>
      </c>
      <c s="35">
        <v>0</v>
      </c>
      <c s="36">
        <f>ROUND(ROUND(H190,2)*ROUND(G190,3),2)</f>
      </c>
      <c r="O190">
        <f>(I190*21)/100</f>
      </c>
      <c t="s">
        <v>28</v>
      </c>
    </row>
    <row r="191" spans="1:5" ht="25.5">
      <c r="A191" s="37" t="s">
        <v>56</v>
      </c>
      <c r="E191" s="38" t="s">
        <v>8532</v>
      </c>
    </row>
    <row r="192" spans="1:5" ht="12.75">
      <c r="A192" s="39" t="s">
        <v>57</v>
      </c>
      <c r="E192" s="40" t="s">
        <v>53</v>
      </c>
    </row>
    <row r="193" spans="1:5" ht="12.75">
      <c r="A193" t="s">
        <v>58</v>
      </c>
      <c r="E193" s="38" t="s">
        <v>53</v>
      </c>
    </row>
    <row r="194" spans="1:16" ht="25.5">
      <c r="A194" s="26" t="s">
        <v>51</v>
      </c>
      <c s="31" t="s">
        <v>150</v>
      </c>
      <c s="31" t="s">
        <v>8533</v>
      </c>
      <c s="26" t="s">
        <v>53</v>
      </c>
      <c s="32" t="s">
        <v>8534</v>
      </c>
      <c s="33" t="s">
        <v>55</v>
      </c>
      <c s="34">
        <v>69</v>
      </c>
      <c s="35">
        <v>0</v>
      </c>
      <c s="36">
        <f>ROUND(ROUND(H194,2)*ROUND(G194,3),2)</f>
      </c>
      <c r="O194">
        <f>(I194*21)/100</f>
      </c>
      <c t="s">
        <v>28</v>
      </c>
    </row>
    <row r="195" spans="1:5" ht="25.5">
      <c r="A195" s="37" t="s">
        <v>56</v>
      </c>
      <c r="E195" s="38" t="s">
        <v>8534</v>
      </c>
    </row>
    <row r="196" spans="1:5" ht="12.75">
      <c r="A196" s="39" t="s">
        <v>57</v>
      </c>
      <c r="E196" s="40" t="s">
        <v>53</v>
      </c>
    </row>
    <row r="197" spans="1:5" ht="12.75">
      <c r="A197" t="s">
        <v>58</v>
      </c>
      <c r="E197" s="38" t="s">
        <v>53</v>
      </c>
    </row>
    <row r="198" spans="1:16" ht="25.5">
      <c r="A198" s="26" t="s">
        <v>51</v>
      </c>
      <c s="31" t="s">
        <v>154</v>
      </c>
      <c s="31" t="s">
        <v>6160</v>
      </c>
      <c s="26" t="s">
        <v>53</v>
      </c>
      <c s="32" t="s">
        <v>6161</v>
      </c>
      <c s="33" t="s">
        <v>55</v>
      </c>
      <c s="34">
        <v>5</v>
      </c>
      <c s="35">
        <v>0</v>
      </c>
      <c s="36">
        <f>ROUND(ROUND(H198,2)*ROUND(G198,3),2)</f>
      </c>
      <c r="O198">
        <f>(I198*21)/100</f>
      </c>
      <c t="s">
        <v>28</v>
      </c>
    </row>
    <row r="199" spans="1:5" ht="25.5">
      <c r="A199" s="37" t="s">
        <v>56</v>
      </c>
      <c r="E199" s="38" t="s">
        <v>6161</v>
      </c>
    </row>
    <row r="200" spans="1:5" ht="12.75">
      <c r="A200" s="39" t="s">
        <v>57</v>
      </c>
      <c r="E200" s="40" t="s">
        <v>53</v>
      </c>
    </row>
    <row r="201" spans="1:5" ht="12.75">
      <c r="A201" t="s">
        <v>58</v>
      </c>
      <c r="E201" s="38" t="s">
        <v>53</v>
      </c>
    </row>
    <row r="202" spans="1:16" ht="25.5">
      <c r="A202" s="26" t="s">
        <v>51</v>
      </c>
      <c s="31" t="s">
        <v>347</v>
      </c>
      <c s="31" t="s">
        <v>6162</v>
      </c>
      <c s="26" t="s">
        <v>53</v>
      </c>
      <c s="32" t="s">
        <v>6163</v>
      </c>
      <c s="33" t="s">
        <v>55</v>
      </c>
      <c s="34">
        <v>220</v>
      </c>
      <c s="35">
        <v>0</v>
      </c>
      <c s="36">
        <f>ROUND(ROUND(H202,2)*ROUND(G202,3),2)</f>
      </c>
      <c r="O202">
        <f>(I202*21)/100</f>
      </c>
      <c t="s">
        <v>28</v>
      </c>
    </row>
    <row r="203" spans="1:5" ht="25.5">
      <c r="A203" s="37" t="s">
        <v>56</v>
      </c>
      <c r="E203" s="38" t="s">
        <v>6163</v>
      </c>
    </row>
    <row r="204" spans="1:5" ht="12.75">
      <c r="A204" s="39" t="s">
        <v>57</v>
      </c>
      <c r="E204" s="40" t="s">
        <v>53</v>
      </c>
    </row>
    <row r="205" spans="1:5" ht="12.75">
      <c r="A205" t="s">
        <v>58</v>
      </c>
      <c r="E205" s="38" t="s">
        <v>53</v>
      </c>
    </row>
    <row r="206" spans="1:16" ht="25.5">
      <c r="A206" s="26" t="s">
        <v>51</v>
      </c>
      <c s="31" t="s">
        <v>302</v>
      </c>
      <c s="31" t="s">
        <v>9670</v>
      </c>
      <c s="26" t="s">
        <v>53</v>
      </c>
      <c s="32" t="s">
        <v>9671</v>
      </c>
      <c s="33" t="s">
        <v>55</v>
      </c>
      <c s="34">
        <v>110</v>
      </c>
      <c s="35">
        <v>0</v>
      </c>
      <c s="36">
        <f>ROUND(ROUND(H206,2)*ROUND(G206,3),2)</f>
      </c>
      <c r="O206">
        <f>(I206*21)/100</f>
      </c>
      <c t="s">
        <v>28</v>
      </c>
    </row>
    <row r="207" spans="1:5" ht="25.5">
      <c r="A207" s="37" t="s">
        <v>56</v>
      </c>
      <c r="E207" s="38" t="s">
        <v>9671</v>
      </c>
    </row>
    <row r="208" spans="1:5" ht="12.75">
      <c r="A208" s="39" t="s">
        <v>57</v>
      </c>
      <c r="E208" s="40" t="s">
        <v>53</v>
      </c>
    </row>
    <row r="209" spans="1:5" ht="12.75">
      <c r="A209" t="s">
        <v>58</v>
      </c>
      <c r="E209" s="38" t="s">
        <v>53</v>
      </c>
    </row>
    <row r="210" spans="1:16" ht="25.5">
      <c r="A210" s="26" t="s">
        <v>51</v>
      </c>
      <c s="31" t="s">
        <v>306</v>
      </c>
      <c s="31" t="s">
        <v>8544</v>
      </c>
      <c s="26" t="s">
        <v>53</v>
      </c>
      <c s="32" t="s">
        <v>8545</v>
      </c>
      <c s="33" t="s">
        <v>55</v>
      </c>
      <c s="34">
        <v>6</v>
      </c>
      <c s="35">
        <v>0</v>
      </c>
      <c s="36">
        <f>ROUND(ROUND(H210,2)*ROUND(G210,3),2)</f>
      </c>
      <c r="O210">
        <f>(I210*21)/100</f>
      </c>
      <c t="s">
        <v>28</v>
      </c>
    </row>
    <row r="211" spans="1:5" ht="25.5">
      <c r="A211" s="37" t="s">
        <v>56</v>
      </c>
      <c r="E211" s="38" t="s">
        <v>8545</v>
      </c>
    </row>
    <row r="212" spans="1:5" ht="12.75">
      <c r="A212" s="39" t="s">
        <v>57</v>
      </c>
      <c r="E212" s="40" t="s">
        <v>53</v>
      </c>
    </row>
    <row r="213" spans="1:5" ht="12.75">
      <c r="A213" t="s">
        <v>58</v>
      </c>
      <c r="E213" s="38" t="s">
        <v>53</v>
      </c>
    </row>
    <row r="214" spans="1:16" ht="12.75">
      <c r="A214" s="26" t="s">
        <v>51</v>
      </c>
      <c s="31" t="s">
        <v>158</v>
      </c>
      <c s="31" t="s">
        <v>8544</v>
      </c>
      <c s="26" t="s">
        <v>34</v>
      </c>
      <c s="32" t="s">
        <v>9672</v>
      </c>
      <c s="33" t="s">
        <v>55</v>
      </c>
      <c s="34">
        <v>30</v>
      </c>
      <c s="35">
        <v>0</v>
      </c>
      <c s="36">
        <f>ROUND(ROUND(H214,2)*ROUND(G214,3),2)</f>
      </c>
      <c r="O214">
        <f>(I214*21)/100</f>
      </c>
      <c t="s">
        <v>28</v>
      </c>
    </row>
    <row r="215" spans="1:5" ht="12.75">
      <c r="A215" s="37" t="s">
        <v>56</v>
      </c>
      <c r="E215" s="38" t="s">
        <v>9672</v>
      </c>
    </row>
    <row r="216" spans="1:5" ht="12.75">
      <c r="A216" s="39" t="s">
        <v>57</v>
      </c>
      <c r="E216" s="40" t="s">
        <v>53</v>
      </c>
    </row>
    <row r="217" spans="1:5" ht="12.75">
      <c r="A217" t="s">
        <v>58</v>
      </c>
      <c r="E217" s="38" t="s">
        <v>53</v>
      </c>
    </row>
    <row r="218" spans="1:16" ht="25.5">
      <c r="A218" s="26" t="s">
        <v>51</v>
      </c>
      <c s="31" t="s">
        <v>160</v>
      </c>
      <c s="31" t="s">
        <v>6165</v>
      </c>
      <c s="26" t="s">
        <v>53</v>
      </c>
      <c s="32" t="s">
        <v>6166</v>
      </c>
      <c s="33" t="s">
        <v>55</v>
      </c>
      <c s="34">
        <v>161</v>
      </c>
      <c s="35">
        <v>0</v>
      </c>
      <c s="36">
        <f>ROUND(ROUND(H218,2)*ROUND(G218,3),2)</f>
      </c>
      <c r="O218">
        <f>(I218*21)/100</f>
      </c>
      <c t="s">
        <v>28</v>
      </c>
    </row>
    <row r="219" spans="1:5" ht="25.5">
      <c r="A219" s="37" t="s">
        <v>56</v>
      </c>
      <c r="E219" s="38" t="s">
        <v>6166</v>
      </c>
    </row>
    <row r="220" spans="1:5" ht="12.75">
      <c r="A220" s="39" t="s">
        <v>57</v>
      </c>
      <c r="E220" s="40" t="s">
        <v>53</v>
      </c>
    </row>
    <row r="221" spans="1:5" ht="12.75">
      <c r="A221" t="s">
        <v>58</v>
      </c>
      <c r="E221" s="38" t="s">
        <v>53</v>
      </c>
    </row>
    <row r="222" spans="1:16" ht="25.5">
      <c r="A222" s="26" t="s">
        <v>51</v>
      </c>
      <c s="31" t="s">
        <v>162</v>
      </c>
      <c s="31" t="s">
        <v>9673</v>
      </c>
      <c s="26" t="s">
        <v>53</v>
      </c>
      <c s="32" t="s">
        <v>9674</v>
      </c>
      <c s="33" t="s">
        <v>55</v>
      </c>
      <c s="34">
        <v>56</v>
      </c>
      <c s="35">
        <v>0</v>
      </c>
      <c s="36">
        <f>ROUND(ROUND(H222,2)*ROUND(G222,3),2)</f>
      </c>
      <c r="O222">
        <f>(I222*21)/100</f>
      </c>
      <c t="s">
        <v>28</v>
      </c>
    </row>
    <row r="223" spans="1:5" ht="25.5">
      <c r="A223" s="37" t="s">
        <v>56</v>
      </c>
      <c r="E223" s="38" t="s">
        <v>9674</v>
      </c>
    </row>
    <row r="224" spans="1:5" ht="12.75">
      <c r="A224" s="39" t="s">
        <v>57</v>
      </c>
      <c r="E224" s="40" t="s">
        <v>53</v>
      </c>
    </row>
    <row r="225" spans="1:5" ht="12.75">
      <c r="A225" t="s">
        <v>58</v>
      </c>
      <c r="E225" s="38" t="s">
        <v>53</v>
      </c>
    </row>
    <row r="226" spans="1:16" ht="12.75">
      <c r="A226" s="26" t="s">
        <v>51</v>
      </c>
      <c s="31" t="s">
        <v>258</v>
      </c>
      <c s="31" t="s">
        <v>6183</v>
      </c>
      <c s="26" t="s">
        <v>53</v>
      </c>
      <c s="32" t="s">
        <v>9675</v>
      </c>
      <c s="33" t="s">
        <v>55</v>
      </c>
      <c s="34">
        <v>6</v>
      </c>
      <c s="35">
        <v>0</v>
      </c>
      <c s="36">
        <f>ROUND(ROUND(H226,2)*ROUND(G226,3),2)</f>
      </c>
      <c r="O226">
        <f>(I226*21)/100</f>
      </c>
      <c t="s">
        <v>28</v>
      </c>
    </row>
    <row r="227" spans="1:5" ht="12.75">
      <c r="A227" s="37" t="s">
        <v>56</v>
      </c>
      <c r="E227" s="38" t="s">
        <v>9675</v>
      </c>
    </row>
    <row r="228" spans="1:5" ht="12.75">
      <c r="A228" s="39" t="s">
        <v>57</v>
      </c>
      <c r="E228" s="40" t="s">
        <v>53</v>
      </c>
    </row>
    <row r="229" spans="1:5" ht="12.75">
      <c r="A229" t="s">
        <v>58</v>
      </c>
      <c r="E229" s="38" t="s">
        <v>53</v>
      </c>
    </row>
    <row r="230" spans="1:16" ht="12.75">
      <c r="A230" s="26" t="s">
        <v>51</v>
      </c>
      <c s="31" t="s">
        <v>262</v>
      </c>
      <c s="31" t="s">
        <v>6184</v>
      </c>
      <c s="26" t="s">
        <v>53</v>
      </c>
      <c s="32" t="s">
        <v>9676</v>
      </c>
      <c s="33" t="s">
        <v>55</v>
      </c>
      <c s="34">
        <v>30</v>
      </c>
      <c s="35">
        <v>0</v>
      </c>
      <c s="36">
        <f>ROUND(ROUND(H230,2)*ROUND(G230,3),2)</f>
      </c>
      <c r="O230">
        <f>(I230*21)/100</f>
      </c>
      <c t="s">
        <v>28</v>
      </c>
    </row>
    <row r="231" spans="1:5" ht="12.75">
      <c r="A231" s="37" t="s">
        <v>56</v>
      </c>
      <c r="E231" s="38" t="s">
        <v>9676</v>
      </c>
    </row>
    <row r="232" spans="1:5" ht="12.75">
      <c r="A232" s="39" t="s">
        <v>57</v>
      </c>
      <c r="E232" s="40" t="s">
        <v>53</v>
      </c>
    </row>
    <row r="233" spans="1:5" ht="12.75">
      <c r="A233" t="s">
        <v>58</v>
      </c>
      <c r="E233" s="38" t="s">
        <v>53</v>
      </c>
    </row>
    <row r="234" spans="1:18" ht="12.75" customHeight="1">
      <c r="A234" s="6" t="s">
        <v>48</v>
      </c>
      <c s="6"/>
      <c s="44" t="s">
        <v>6167</v>
      </c>
      <c s="6"/>
      <c s="29" t="s">
        <v>6101</v>
      </c>
      <c s="6"/>
      <c s="6"/>
      <c s="6"/>
      <c s="46">
        <f>0+Q234</f>
      </c>
      <c r="O234">
        <f>0+R234</f>
      </c>
      <c r="Q234">
        <f>0+I235+I239+I243+I247+I251+I255+I259+I263+I267</f>
      </c>
      <c>
        <f>0+O235+O239+O243+O247+O251+O255+O259+O263+O267</f>
      </c>
    </row>
    <row r="235" spans="1:16" ht="12.75">
      <c r="A235" s="26" t="s">
        <v>51</v>
      </c>
      <c s="31" t="s">
        <v>166</v>
      </c>
      <c s="31" t="s">
        <v>6169</v>
      </c>
      <c s="26" t="s">
        <v>53</v>
      </c>
      <c s="32" t="s">
        <v>6170</v>
      </c>
      <c s="33" t="s">
        <v>966</v>
      </c>
      <c s="34">
        <v>40</v>
      </c>
      <c s="35">
        <v>0</v>
      </c>
      <c s="36">
        <f>ROUND(ROUND(H235,2)*ROUND(G235,3),2)</f>
      </c>
      <c r="O235">
        <f>(I235*21)/100</f>
      </c>
      <c t="s">
        <v>28</v>
      </c>
    </row>
    <row r="236" spans="1:5" ht="12.75">
      <c r="A236" s="37" t="s">
        <v>56</v>
      </c>
      <c r="E236" s="38" t="s">
        <v>6170</v>
      </c>
    </row>
    <row r="237" spans="1:5" ht="12.75">
      <c r="A237" s="39" t="s">
        <v>57</v>
      </c>
      <c r="E237" s="40" t="s">
        <v>53</v>
      </c>
    </row>
    <row r="238" spans="1:5" ht="12.75">
      <c r="A238" t="s">
        <v>58</v>
      </c>
      <c r="E238" s="38" t="s">
        <v>53</v>
      </c>
    </row>
    <row r="239" spans="1:16" ht="12.75">
      <c r="A239" s="26" t="s">
        <v>51</v>
      </c>
      <c s="31" t="s">
        <v>170</v>
      </c>
      <c s="31" t="s">
        <v>6171</v>
      </c>
      <c s="26" t="s">
        <v>53</v>
      </c>
      <c s="32" t="s">
        <v>6172</v>
      </c>
      <c s="33" t="s">
        <v>966</v>
      </c>
      <c s="34">
        <v>20</v>
      </c>
      <c s="35">
        <v>0</v>
      </c>
      <c s="36">
        <f>ROUND(ROUND(H239,2)*ROUND(G239,3),2)</f>
      </c>
      <c r="O239">
        <f>(I239*21)/100</f>
      </c>
      <c t="s">
        <v>28</v>
      </c>
    </row>
    <row r="240" spans="1:5" ht="12.75">
      <c r="A240" s="37" t="s">
        <v>56</v>
      </c>
      <c r="E240" s="38" t="s">
        <v>6172</v>
      </c>
    </row>
    <row r="241" spans="1:5" ht="12.75">
      <c r="A241" s="39" t="s">
        <v>57</v>
      </c>
      <c r="E241" s="40" t="s">
        <v>53</v>
      </c>
    </row>
    <row r="242" spans="1:5" ht="12.75">
      <c r="A242" t="s">
        <v>58</v>
      </c>
      <c r="E242" s="38" t="s">
        <v>53</v>
      </c>
    </row>
    <row r="243" spans="1:16" ht="12.75">
      <c r="A243" s="26" t="s">
        <v>51</v>
      </c>
      <c s="31" t="s">
        <v>174</v>
      </c>
      <c s="31" t="s">
        <v>6173</v>
      </c>
      <c s="26" t="s">
        <v>53</v>
      </c>
      <c s="32" t="s">
        <v>6174</v>
      </c>
      <c s="33" t="s">
        <v>966</v>
      </c>
      <c s="34">
        <v>1</v>
      </c>
      <c s="35">
        <v>0</v>
      </c>
      <c s="36">
        <f>ROUND(ROUND(H243,2)*ROUND(G243,3),2)</f>
      </c>
      <c r="O243">
        <f>(I243*21)/100</f>
      </c>
      <c t="s">
        <v>28</v>
      </c>
    </row>
    <row r="244" spans="1:5" ht="12.75">
      <c r="A244" s="37" t="s">
        <v>56</v>
      </c>
      <c r="E244" s="38" t="s">
        <v>6174</v>
      </c>
    </row>
    <row r="245" spans="1:5" ht="12.75">
      <c r="A245" s="39" t="s">
        <v>57</v>
      </c>
      <c r="E245" s="40" t="s">
        <v>53</v>
      </c>
    </row>
    <row r="246" spans="1:5" ht="12.75">
      <c r="A246" t="s">
        <v>58</v>
      </c>
      <c r="E246" s="38" t="s">
        <v>53</v>
      </c>
    </row>
    <row r="247" spans="1:16" ht="12.75">
      <c r="A247" s="26" t="s">
        <v>51</v>
      </c>
      <c s="31" t="s">
        <v>178</v>
      </c>
      <c s="31" t="s">
        <v>9677</v>
      </c>
      <c s="26" t="s">
        <v>53</v>
      </c>
      <c s="32" t="s">
        <v>9678</v>
      </c>
      <c s="33" t="s">
        <v>966</v>
      </c>
      <c s="34">
        <v>3</v>
      </c>
      <c s="35">
        <v>0</v>
      </c>
      <c s="36">
        <f>ROUND(ROUND(H247,2)*ROUND(G247,3),2)</f>
      </c>
      <c r="O247">
        <f>(I247*21)/100</f>
      </c>
      <c t="s">
        <v>28</v>
      </c>
    </row>
    <row r="248" spans="1:5" ht="12.75">
      <c r="A248" s="37" t="s">
        <v>56</v>
      </c>
      <c r="E248" s="38" t="s">
        <v>9678</v>
      </c>
    </row>
    <row r="249" spans="1:5" ht="12.75">
      <c r="A249" s="39" t="s">
        <v>57</v>
      </c>
      <c r="E249" s="40" t="s">
        <v>53</v>
      </c>
    </row>
    <row r="250" spans="1:5" ht="12.75">
      <c r="A250" t="s">
        <v>58</v>
      </c>
      <c r="E250" s="38" t="s">
        <v>53</v>
      </c>
    </row>
    <row r="251" spans="1:16" ht="12.75">
      <c r="A251" s="26" t="s">
        <v>51</v>
      </c>
      <c s="31" t="s">
        <v>182</v>
      </c>
      <c s="31" t="s">
        <v>9679</v>
      </c>
      <c s="26" t="s">
        <v>53</v>
      </c>
      <c s="32" t="s">
        <v>9680</v>
      </c>
      <c s="33" t="s">
        <v>966</v>
      </c>
      <c s="34">
        <v>6</v>
      </c>
      <c s="35">
        <v>0</v>
      </c>
      <c s="36">
        <f>ROUND(ROUND(H251,2)*ROUND(G251,3),2)</f>
      </c>
      <c r="O251">
        <f>(I251*21)/100</f>
      </c>
      <c t="s">
        <v>28</v>
      </c>
    </row>
    <row r="252" spans="1:5" ht="12.75">
      <c r="A252" s="37" t="s">
        <v>56</v>
      </c>
      <c r="E252" s="38" t="s">
        <v>9680</v>
      </c>
    </row>
    <row r="253" spans="1:5" ht="12.75">
      <c r="A253" s="39" t="s">
        <v>57</v>
      </c>
      <c r="E253" s="40" t="s">
        <v>53</v>
      </c>
    </row>
    <row r="254" spans="1:5" ht="12.75">
      <c r="A254" t="s">
        <v>58</v>
      </c>
      <c r="E254" s="38" t="s">
        <v>53</v>
      </c>
    </row>
    <row r="255" spans="1:16" ht="12.75">
      <c r="A255" s="26" t="s">
        <v>51</v>
      </c>
      <c s="31" t="s">
        <v>186</v>
      </c>
      <c s="31" t="s">
        <v>6175</v>
      </c>
      <c s="26" t="s">
        <v>53</v>
      </c>
      <c s="32" t="s">
        <v>8589</v>
      </c>
      <c s="33" t="s">
        <v>966</v>
      </c>
      <c s="34">
        <v>1</v>
      </c>
      <c s="35">
        <v>0</v>
      </c>
      <c s="36">
        <f>ROUND(ROUND(H255,2)*ROUND(G255,3),2)</f>
      </c>
      <c r="O255">
        <f>(I255*21)/100</f>
      </c>
      <c t="s">
        <v>28</v>
      </c>
    </row>
    <row r="256" spans="1:5" ht="12.75">
      <c r="A256" s="37" t="s">
        <v>56</v>
      </c>
      <c r="E256" s="38" t="s">
        <v>8589</v>
      </c>
    </row>
    <row r="257" spans="1:5" ht="12.75">
      <c r="A257" s="39" t="s">
        <v>57</v>
      </c>
      <c r="E257" s="40" t="s">
        <v>53</v>
      </c>
    </row>
    <row r="258" spans="1:5" ht="12.75">
      <c r="A258" t="s">
        <v>58</v>
      </c>
      <c r="E258" s="38" t="s">
        <v>53</v>
      </c>
    </row>
    <row r="259" spans="1:16" ht="12.75">
      <c r="A259" s="26" t="s">
        <v>51</v>
      </c>
      <c s="31" t="s">
        <v>190</v>
      </c>
      <c s="31" t="s">
        <v>9681</v>
      </c>
      <c s="26" t="s">
        <v>53</v>
      </c>
      <c s="32" t="s">
        <v>9682</v>
      </c>
      <c s="33" t="s">
        <v>966</v>
      </c>
      <c s="34">
        <v>1</v>
      </c>
      <c s="35">
        <v>0</v>
      </c>
      <c s="36">
        <f>ROUND(ROUND(H259,2)*ROUND(G259,3),2)</f>
      </c>
      <c r="O259">
        <f>(I259*21)/100</f>
      </c>
      <c t="s">
        <v>28</v>
      </c>
    </row>
    <row r="260" spans="1:5" ht="12.75">
      <c r="A260" s="37" t="s">
        <v>56</v>
      </c>
      <c r="E260" s="38" t="s">
        <v>9682</v>
      </c>
    </row>
    <row r="261" spans="1:5" ht="12.75">
      <c r="A261" s="39" t="s">
        <v>57</v>
      </c>
      <c r="E261" s="40" t="s">
        <v>53</v>
      </c>
    </row>
    <row r="262" spans="1:5" ht="12.75">
      <c r="A262" t="s">
        <v>58</v>
      </c>
      <c r="E262" s="38" t="s">
        <v>53</v>
      </c>
    </row>
    <row r="263" spans="1:16" ht="12.75">
      <c r="A263" s="26" t="s">
        <v>51</v>
      </c>
      <c s="31" t="s">
        <v>330</v>
      </c>
      <c s="31" t="s">
        <v>6186</v>
      </c>
      <c s="26" t="s">
        <v>53</v>
      </c>
      <c s="32" t="s">
        <v>8601</v>
      </c>
      <c s="33" t="s">
        <v>966</v>
      </c>
      <c s="34">
        <v>1</v>
      </c>
      <c s="35">
        <v>0</v>
      </c>
      <c s="36">
        <f>ROUND(ROUND(H263,2)*ROUND(G263,3),2)</f>
      </c>
      <c r="O263">
        <f>(I263*21)/100</f>
      </c>
      <c t="s">
        <v>28</v>
      </c>
    </row>
    <row r="264" spans="1:5" ht="12.75">
      <c r="A264" s="37" t="s">
        <v>56</v>
      </c>
      <c r="E264" s="38" t="s">
        <v>8601</v>
      </c>
    </row>
    <row r="265" spans="1:5" ht="12.75">
      <c r="A265" s="39" t="s">
        <v>57</v>
      </c>
      <c r="E265" s="40" t="s">
        <v>53</v>
      </c>
    </row>
    <row r="266" spans="1:5" ht="12.75">
      <c r="A266" t="s">
        <v>58</v>
      </c>
      <c r="E266" s="38" t="s">
        <v>53</v>
      </c>
    </row>
    <row r="267" spans="1:16" ht="12.75">
      <c r="A267" s="26" t="s">
        <v>51</v>
      </c>
      <c s="31" t="s">
        <v>266</v>
      </c>
      <c s="31" t="s">
        <v>6188</v>
      </c>
      <c s="26" t="s">
        <v>53</v>
      </c>
      <c s="32" t="s">
        <v>9683</v>
      </c>
      <c s="33" t="s">
        <v>966</v>
      </c>
      <c s="34">
        <v>1</v>
      </c>
      <c s="35">
        <v>0</v>
      </c>
      <c s="36">
        <f>ROUND(ROUND(H267,2)*ROUND(G267,3),2)</f>
      </c>
      <c r="O267">
        <f>(I267*21)/100</f>
      </c>
      <c t="s">
        <v>28</v>
      </c>
    </row>
    <row r="268" spans="1:5" ht="12.75">
      <c r="A268" s="37" t="s">
        <v>56</v>
      </c>
      <c r="E268" s="38" t="s">
        <v>9683</v>
      </c>
    </row>
    <row r="269" spans="1:5" ht="12.75">
      <c r="A269" s="39" t="s">
        <v>57</v>
      </c>
      <c r="E269" s="40" t="s">
        <v>53</v>
      </c>
    </row>
    <row r="270" spans="1:5" ht="12.75">
      <c r="A270" t="s">
        <v>58</v>
      </c>
      <c r="E270" s="38" t="s">
        <v>53</v>
      </c>
    </row>
    <row r="271" spans="1:18" ht="12.75" customHeight="1">
      <c r="A271" s="6" t="s">
        <v>48</v>
      </c>
      <c s="6"/>
      <c s="44" t="s">
        <v>6181</v>
      </c>
      <c s="6"/>
      <c s="29" t="s">
        <v>1995</v>
      </c>
      <c s="6"/>
      <c s="6"/>
      <c s="6"/>
      <c s="46">
        <f>0+Q271</f>
      </c>
      <c r="O271">
        <f>0+R271</f>
      </c>
      <c r="Q271">
        <f>0+I272+I276+I280+I284</f>
      </c>
      <c>
        <f>0+O272+O276+O280+O284</f>
      </c>
    </row>
    <row r="272" spans="1:16" ht="12.75">
      <c r="A272" s="26" t="s">
        <v>51</v>
      </c>
      <c s="31" t="s">
        <v>274</v>
      </c>
      <c s="31" t="s">
        <v>7576</v>
      </c>
      <c s="26" t="s">
        <v>53</v>
      </c>
      <c s="32" t="s">
        <v>6182</v>
      </c>
      <c s="33" t="s">
        <v>5727</v>
      </c>
      <c s="34">
        <v>1</v>
      </c>
      <c s="35">
        <v>0</v>
      </c>
      <c s="36">
        <f>ROUND(ROUND(H272,2)*ROUND(G272,3),2)</f>
      </c>
      <c r="O272">
        <f>(I272*21)/100</f>
      </c>
      <c t="s">
        <v>28</v>
      </c>
    </row>
    <row r="273" spans="1:5" ht="12.75">
      <c r="A273" s="37" t="s">
        <v>56</v>
      </c>
      <c r="E273" s="38" t="s">
        <v>6182</v>
      </c>
    </row>
    <row r="274" spans="1:5" ht="12.75">
      <c r="A274" s="39" t="s">
        <v>57</v>
      </c>
      <c r="E274" s="40" t="s">
        <v>53</v>
      </c>
    </row>
    <row r="275" spans="1:5" ht="12.75">
      <c r="A275" t="s">
        <v>58</v>
      </c>
      <c r="E275" s="38" t="s">
        <v>53</v>
      </c>
    </row>
    <row r="276" spans="1:16" ht="12.75">
      <c r="A276" s="26" t="s">
        <v>51</v>
      </c>
      <c s="31" t="s">
        <v>278</v>
      </c>
      <c s="31" t="s">
        <v>7578</v>
      </c>
      <c s="26" t="s">
        <v>53</v>
      </c>
      <c s="32" t="s">
        <v>6090</v>
      </c>
      <c s="33" t="s">
        <v>5727</v>
      </c>
      <c s="34">
        <v>1</v>
      </c>
      <c s="35">
        <v>0</v>
      </c>
      <c s="36">
        <f>ROUND(ROUND(H276,2)*ROUND(G276,3),2)</f>
      </c>
      <c r="O276">
        <f>(I276*21)/100</f>
      </c>
      <c t="s">
        <v>28</v>
      </c>
    </row>
    <row r="277" spans="1:5" ht="12.75">
      <c r="A277" s="37" t="s">
        <v>56</v>
      </c>
      <c r="E277" s="38" t="s">
        <v>6090</v>
      </c>
    </row>
    <row r="278" spans="1:5" ht="12.75">
      <c r="A278" s="39" t="s">
        <v>57</v>
      </c>
      <c r="E278" s="40" t="s">
        <v>53</v>
      </c>
    </row>
    <row r="279" spans="1:5" ht="12.75">
      <c r="A279" t="s">
        <v>58</v>
      </c>
      <c r="E279" s="38" t="s">
        <v>53</v>
      </c>
    </row>
    <row r="280" spans="1:16" ht="12.75">
      <c r="A280" s="26" t="s">
        <v>51</v>
      </c>
      <c s="31" t="s">
        <v>282</v>
      </c>
      <c s="31" t="s">
        <v>7580</v>
      </c>
      <c s="26" t="s">
        <v>53</v>
      </c>
      <c s="32" t="s">
        <v>6185</v>
      </c>
      <c s="33" t="s">
        <v>5727</v>
      </c>
      <c s="34">
        <v>1</v>
      </c>
      <c s="35">
        <v>0</v>
      </c>
      <c s="36">
        <f>ROUND(ROUND(H280,2)*ROUND(G280,3),2)</f>
      </c>
      <c r="O280">
        <f>(I280*21)/100</f>
      </c>
      <c t="s">
        <v>28</v>
      </c>
    </row>
    <row r="281" spans="1:5" ht="12.75">
      <c r="A281" s="37" t="s">
        <v>56</v>
      </c>
      <c r="E281" s="38" t="s">
        <v>6185</v>
      </c>
    </row>
    <row r="282" spans="1:5" ht="12.75">
      <c r="A282" s="39" t="s">
        <v>57</v>
      </c>
      <c r="E282" s="40" t="s">
        <v>53</v>
      </c>
    </row>
    <row r="283" spans="1:5" ht="12.75">
      <c r="A283" t="s">
        <v>58</v>
      </c>
      <c r="E283" s="38" t="s">
        <v>53</v>
      </c>
    </row>
    <row r="284" spans="1:16" ht="12.75">
      <c r="A284" s="26" t="s">
        <v>51</v>
      </c>
      <c s="31" t="s">
        <v>284</v>
      </c>
      <c s="31" t="s">
        <v>7584</v>
      </c>
      <c s="26" t="s">
        <v>53</v>
      </c>
      <c s="32" t="s">
        <v>6187</v>
      </c>
      <c s="33" t="s">
        <v>5727</v>
      </c>
      <c s="34">
        <v>1</v>
      </c>
      <c s="35">
        <v>0</v>
      </c>
      <c s="36">
        <f>ROUND(ROUND(H284,2)*ROUND(G284,3),2)</f>
      </c>
      <c r="O284">
        <f>(I284*21)/100</f>
      </c>
      <c t="s">
        <v>28</v>
      </c>
    </row>
    <row r="285" spans="1:5" ht="12.75">
      <c r="A285" s="37" t="s">
        <v>56</v>
      </c>
      <c r="E285" s="38" t="s">
        <v>6187</v>
      </c>
    </row>
    <row r="286" spans="1:5" ht="12.75">
      <c r="A286" s="39" t="s">
        <v>57</v>
      </c>
      <c r="E286" s="40" t="s">
        <v>53</v>
      </c>
    </row>
    <row r="287" spans="1:5" ht="12.75">
      <c r="A287" t="s">
        <v>58</v>
      </c>
      <c r="E28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27</v>
      </c>
    </row>
    <row r="3" spans="1:16" ht="15" customHeight="1">
      <c r="A3" t="s">
        <v>12</v>
      </c>
      <c s="12" t="s">
        <v>14</v>
      </c>
      <c s="13" t="s">
        <v>15</v>
      </c>
      <c s="1"/>
      <c s="14" t="s">
        <v>16</v>
      </c>
      <c s="1"/>
      <c s="9"/>
      <c s="8" t="s">
        <v>9684</v>
      </c>
      <c s="41">
        <f>0+I10+I75</f>
      </c>
      <c r="O3" t="s">
        <v>23</v>
      </c>
      <c t="s">
        <v>28</v>
      </c>
    </row>
    <row r="4" spans="1:16" ht="15" customHeight="1">
      <c r="A4" t="s">
        <v>17</v>
      </c>
      <c s="12" t="s">
        <v>18</v>
      </c>
      <c s="13" t="s">
        <v>5715</v>
      </c>
      <c s="1"/>
      <c s="14" t="s">
        <v>5716</v>
      </c>
      <c s="1"/>
      <c s="1"/>
      <c s="11"/>
      <c s="11"/>
      <c r="O4" t="s">
        <v>24</v>
      </c>
      <c t="s">
        <v>28</v>
      </c>
    </row>
    <row r="5" spans="1:16" ht="12.75" customHeight="1">
      <c r="A5" t="s">
        <v>21</v>
      </c>
      <c s="12" t="s">
        <v>18</v>
      </c>
      <c s="13" t="s">
        <v>9343</v>
      </c>
      <c s="1"/>
      <c s="14" t="s">
        <v>9344</v>
      </c>
      <c s="1"/>
      <c s="1"/>
      <c s="1"/>
      <c s="1"/>
      <c r="O5" t="s">
        <v>25</v>
      </c>
      <c t="s">
        <v>28</v>
      </c>
    </row>
    <row r="6" spans="1:9" ht="12.75" customHeight="1">
      <c r="A6" t="s">
        <v>388</v>
      </c>
      <c s="16" t="s">
        <v>22</v>
      </c>
      <c s="17" t="s">
        <v>9684</v>
      </c>
      <c s="6"/>
      <c s="18" t="s">
        <v>8607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6082</v>
      </c>
      <c s="27"/>
      <c s="29" t="s">
        <v>8609</v>
      </c>
      <c s="27"/>
      <c s="27"/>
      <c s="27"/>
      <c s="30">
        <f>0+Q10</f>
      </c>
      <c r="O10">
        <f>0+R10</f>
      </c>
      <c r="Q10">
        <f>0+I11+I15+I19+I23+I27+I31+I35+I39+I43+I47+I51+I55+I59+I63+I67+I71</f>
      </c>
      <c>
        <f>0+O11+O15+O19+O23+O27+O31+O35+O39+O43+O47+O51+O55+O59+O63+O67+O71</f>
      </c>
    </row>
    <row r="11" spans="1:16" ht="12.75">
      <c r="A11" s="26" t="s">
        <v>51</v>
      </c>
      <c s="31" t="s">
        <v>34</v>
      </c>
      <c s="31" t="s">
        <v>9111</v>
      </c>
      <c s="26" t="s">
        <v>53</v>
      </c>
      <c s="32" t="s">
        <v>9112</v>
      </c>
      <c s="33" t="s">
        <v>55</v>
      </c>
      <c s="34">
        <v>250</v>
      </c>
      <c s="35">
        <v>0</v>
      </c>
      <c s="36">
        <f>ROUND(ROUND(H11,2)*ROUND(G11,3),2)</f>
      </c>
      <c r="O11">
        <f>(I11*21)/100</f>
      </c>
      <c t="s">
        <v>28</v>
      </c>
    </row>
    <row r="12" spans="1:5" ht="12.75">
      <c r="A12" s="37" t="s">
        <v>56</v>
      </c>
      <c r="E12" s="38" t="s">
        <v>9112</v>
      </c>
    </row>
    <row r="13" spans="1:5" ht="12.75">
      <c r="A13" s="39" t="s">
        <v>57</v>
      </c>
      <c r="E13" s="40" t="s">
        <v>53</v>
      </c>
    </row>
    <row r="14" spans="1:5" ht="12.75">
      <c r="A14" t="s">
        <v>58</v>
      </c>
      <c r="E14" s="38" t="s">
        <v>53</v>
      </c>
    </row>
    <row r="15" spans="1:16" ht="12.75">
      <c r="A15" s="26" t="s">
        <v>51</v>
      </c>
      <c s="31" t="s">
        <v>28</v>
      </c>
      <c s="31" t="s">
        <v>9113</v>
      </c>
      <c s="26" t="s">
        <v>53</v>
      </c>
      <c s="32" t="s">
        <v>8619</v>
      </c>
      <c s="33" t="s">
        <v>966</v>
      </c>
      <c s="34">
        <v>28</v>
      </c>
      <c s="35">
        <v>0</v>
      </c>
      <c s="36">
        <f>ROUND(ROUND(H15,2)*ROUND(G15,3),2)</f>
      </c>
      <c r="O15">
        <f>(I15*21)/100</f>
      </c>
      <c t="s">
        <v>28</v>
      </c>
    </row>
    <row r="16" spans="1:5" ht="12.75">
      <c r="A16" s="37" t="s">
        <v>56</v>
      </c>
      <c r="E16" s="38" t="s">
        <v>8619</v>
      </c>
    </row>
    <row r="17" spans="1:5" ht="12.75">
      <c r="A17" s="39" t="s">
        <v>57</v>
      </c>
      <c r="E17" s="40" t="s">
        <v>53</v>
      </c>
    </row>
    <row r="18" spans="1:5" ht="12.75">
      <c r="A18" t="s">
        <v>58</v>
      </c>
      <c r="E18" s="38" t="s">
        <v>53</v>
      </c>
    </row>
    <row r="19" spans="1:16" ht="12.75">
      <c r="A19" s="26" t="s">
        <v>51</v>
      </c>
      <c s="31" t="s">
        <v>26</v>
      </c>
      <c s="31" t="s">
        <v>9113</v>
      </c>
      <c s="26" t="s">
        <v>34</v>
      </c>
      <c s="32" t="s">
        <v>9114</v>
      </c>
      <c s="33" t="s">
        <v>966</v>
      </c>
      <c s="34">
        <v>4</v>
      </c>
      <c s="35">
        <v>0</v>
      </c>
      <c s="36">
        <f>ROUND(ROUND(H19,2)*ROUND(G19,3),2)</f>
      </c>
      <c r="O19">
        <f>(I19*21)/100</f>
      </c>
      <c t="s">
        <v>28</v>
      </c>
    </row>
    <row r="20" spans="1:5" ht="12.75">
      <c r="A20" s="37" t="s">
        <v>56</v>
      </c>
      <c r="E20" s="38" t="s">
        <v>9114</v>
      </c>
    </row>
    <row r="21" spans="1:5" ht="12.75">
      <c r="A21" s="39" t="s">
        <v>57</v>
      </c>
      <c r="E21" s="40" t="s">
        <v>53</v>
      </c>
    </row>
    <row r="22" spans="1:5" ht="12.75">
      <c r="A22" t="s">
        <v>58</v>
      </c>
      <c r="E22" s="38" t="s">
        <v>53</v>
      </c>
    </row>
    <row r="23" spans="1:16" ht="12.75">
      <c r="A23" s="26" t="s">
        <v>51</v>
      </c>
      <c s="31" t="s">
        <v>38</v>
      </c>
      <c s="31" t="s">
        <v>9113</v>
      </c>
      <c s="26" t="s">
        <v>28</v>
      </c>
      <c s="32" t="s">
        <v>9308</v>
      </c>
      <c s="33" t="s">
        <v>966</v>
      </c>
      <c s="34">
        <v>6</v>
      </c>
      <c s="35">
        <v>0</v>
      </c>
      <c s="36">
        <f>ROUND(ROUND(H23,2)*ROUND(G23,3),2)</f>
      </c>
      <c r="O23">
        <f>(I23*21)/100</f>
      </c>
      <c t="s">
        <v>28</v>
      </c>
    </row>
    <row r="24" spans="1:5" ht="12.75">
      <c r="A24" s="37" t="s">
        <v>56</v>
      </c>
      <c r="E24" s="38" t="s">
        <v>9308</v>
      </c>
    </row>
    <row r="25" spans="1:5" ht="12.75">
      <c r="A25" s="39" t="s">
        <v>57</v>
      </c>
      <c r="E25" s="40" t="s">
        <v>53</v>
      </c>
    </row>
    <row r="26" spans="1:5" ht="12.75">
      <c r="A26" t="s">
        <v>58</v>
      </c>
      <c r="E26" s="38" t="s">
        <v>53</v>
      </c>
    </row>
    <row r="27" spans="1:16" ht="12.75">
      <c r="A27" s="26" t="s">
        <v>51</v>
      </c>
      <c s="31" t="s">
        <v>40</v>
      </c>
      <c s="31" t="s">
        <v>9115</v>
      </c>
      <c s="26" t="s">
        <v>53</v>
      </c>
      <c s="32" t="s">
        <v>8622</v>
      </c>
      <c s="33" t="s">
        <v>966</v>
      </c>
      <c s="34">
        <v>16</v>
      </c>
      <c s="35">
        <v>0</v>
      </c>
      <c s="36">
        <f>ROUND(ROUND(H27,2)*ROUND(G27,3),2)</f>
      </c>
      <c r="O27">
        <f>(I27*21)/100</f>
      </c>
      <c t="s">
        <v>28</v>
      </c>
    </row>
    <row r="28" spans="1:5" ht="12.75">
      <c r="A28" s="37" t="s">
        <v>56</v>
      </c>
      <c r="E28" s="38" t="s">
        <v>8622</v>
      </c>
    </row>
    <row r="29" spans="1:5" ht="12.75">
      <c r="A29" s="39" t="s">
        <v>57</v>
      </c>
      <c r="E29" s="40" t="s">
        <v>53</v>
      </c>
    </row>
    <row r="30" spans="1:5" ht="12.75">
      <c r="A30" t="s">
        <v>58</v>
      </c>
      <c r="E30" s="38" t="s">
        <v>53</v>
      </c>
    </row>
    <row r="31" spans="1:16" ht="12.75">
      <c r="A31" s="26" t="s">
        <v>51</v>
      </c>
      <c s="31" t="s">
        <v>27</v>
      </c>
      <c s="31" t="s">
        <v>9115</v>
      </c>
      <c s="26" t="s">
        <v>34</v>
      </c>
      <c s="32" t="s">
        <v>9116</v>
      </c>
      <c s="33" t="s">
        <v>966</v>
      </c>
      <c s="34">
        <v>3</v>
      </c>
      <c s="35">
        <v>0</v>
      </c>
      <c s="36">
        <f>ROUND(ROUND(H31,2)*ROUND(G31,3),2)</f>
      </c>
      <c r="O31">
        <f>(I31*21)/100</f>
      </c>
      <c t="s">
        <v>28</v>
      </c>
    </row>
    <row r="32" spans="1:5" ht="12.75">
      <c r="A32" s="37" t="s">
        <v>56</v>
      </c>
      <c r="E32" s="38" t="s">
        <v>9116</v>
      </c>
    </row>
    <row r="33" spans="1:5" ht="12.75">
      <c r="A33" s="39" t="s">
        <v>57</v>
      </c>
      <c r="E33" s="40" t="s">
        <v>53</v>
      </c>
    </row>
    <row r="34" spans="1:5" ht="12.75">
      <c r="A34" t="s">
        <v>58</v>
      </c>
      <c r="E34" s="38" t="s">
        <v>53</v>
      </c>
    </row>
    <row r="35" spans="1:16" ht="12.75">
      <c r="A35" s="26" t="s">
        <v>51</v>
      </c>
      <c s="31" t="s">
        <v>76</v>
      </c>
      <c s="31" t="s">
        <v>9117</v>
      </c>
      <c s="26" t="s">
        <v>53</v>
      </c>
      <c s="32" t="s">
        <v>9118</v>
      </c>
      <c s="33" t="s">
        <v>966</v>
      </c>
      <c s="34">
        <v>3</v>
      </c>
      <c s="35">
        <v>0</v>
      </c>
      <c s="36">
        <f>ROUND(ROUND(H35,2)*ROUND(G35,3),2)</f>
      </c>
      <c r="O35">
        <f>(I35*21)/100</f>
      </c>
      <c t="s">
        <v>28</v>
      </c>
    </row>
    <row r="36" spans="1:5" ht="12.75">
      <c r="A36" s="37" t="s">
        <v>56</v>
      </c>
      <c r="E36" s="38" t="s">
        <v>9118</v>
      </c>
    </row>
    <row r="37" spans="1:5" ht="12.75">
      <c r="A37" s="39" t="s">
        <v>57</v>
      </c>
      <c r="E37" s="40" t="s">
        <v>53</v>
      </c>
    </row>
    <row r="38" spans="1:5" ht="12.75">
      <c r="A38" t="s">
        <v>58</v>
      </c>
      <c r="E38" s="38" t="s">
        <v>53</v>
      </c>
    </row>
    <row r="39" spans="1:16" ht="12.75">
      <c r="A39" s="26" t="s">
        <v>51</v>
      </c>
      <c s="31" t="s">
        <v>81</v>
      </c>
      <c s="31" t="s">
        <v>9119</v>
      </c>
      <c s="26" t="s">
        <v>53</v>
      </c>
      <c s="32" t="s">
        <v>9686</v>
      </c>
      <c s="33" t="s">
        <v>966</v>
      </c>
      <c s="34">
        <v>10</v>
      </c>
      <c s="35">
        <v>0</v>
      </c>
      <c s="36">
        <f>ROUND(ROUND(H39,2)*ROUND(G39,3),2)</f>
      </c>
      <c r="O39">
        <f>(I39*21)/100</f>
      </c>
      <c t="s">
        <v>28</v>
      </c>
    </row>
    <row r="40" spans="1:5" ht="12.75">
      <c r="A40" s="37" t="s">
        <v>56</v>
      </c>
      <c r="E40" s="38" t="s">
        <v>9686</v>
      </c>
    </row>
    <row r="41" spans="1:5" ht="12.75">
      <c r="A41" s="39" t="s">
        <v>57</v>
      </c>
      <c r="E41" s="40" t="s">
        <v>53</v>
      </c>
    </row>
    <row r="42" spans="1:5" ht="12.75">
      <c r="A42" t="s">
        <v>58</v>
      </c>
      <c r="E42" s="38" t="s">
        <v>53</v>
      </c>
    </row>
    <row r="43" spans="1:16" ht="12.75">
      <c r="A43" s="26" t="s">
        <v>51</v>
      </c>
      <c s="31" t="s">
        <v>44</v>
      </c>
      <c s="31" t="s">
        <v>1144</v>
      </c>
      <c s="26" t="s">
        <v>53</v>
      </c>
      <c s="32" t="s">
        <v>8610</v>
      </c>
      <c s="33" t="s">
        <v>55</v>
      </c>
      <c s="34">
        <v>250</v>
      </c>
      <c s="35">
        <v>0</v>
      </c>
      <c s="36">
        <f>ROUND(ROUND(H43,2)*ROUND(G43,3),2)</f>
      </c>
      <c r="O43">
        <f>(I43*21)/100</f>
      </c>
      <c t="s">
        <v>28</v>
      </c>
    </row>
    <row r="44" spans="1:5" ht="12.75">
      <c r="A44" s="37" t="s">
        <v>56</v>
      </c>
      <c r="E44" s="38" t="s">
        <v>8610</v>
      </c>
    </row>
    <row r="45" spans="1:5" ht="12.75">
      <c r="A45" s="39" t="s">
        <v>57</v>
      </c>
      <c r="E45" s="40" t="s">
        <v>53</v>
      </c>
    </row>
    <row r="46" spans="1:5" ht="12.75">
      <c r="A46" t="s">
        <v>58</v>
      </c>
      <c r="E46" s="38" t="s">
        <v>53</v>
      </c>
    </row>
    <row r="47" spans="1:16" ht="12.75">
      <c r="A47" s="26" t="s">
        <v>51</v>
      </c>
      <c s="31" t="s">
        <v>95</v>
      </c>
      <c s="31" t="s">
        <v>6067</v>
      </c>
      <c s="26" t="s">
        <v>53</v>
      </c>
      <c s="32" t="s">
        <v>8611</v>
      </c>
      <c s="33" t="s">
        <v>966</v>
      </c>
      <c s="34">
        <v>16</v>
      </c>
      <c s="35">
        <v>0</v>
      </c>
      <c s="36">
        <f>ROUND(ROUND(H47,2)*ROUND(G47,3),2)</f>
      </c>
      <c r="O47">
        <f>(I47*21)/100</f>
      </c>
      <c t="s">
        <v>28</v>
      </c>
    </row>
    <row r="48" spans="1:5" ht="12.75">
      <c r="A48" s="37" t="s">
        <v>56</v>
      </c>
      <c r="E48" s="38" t="s">
        <v>8611</v>
      </c>
    </row>
    <row r="49" spans="1:5" ht="12.75">
      <c r="A49" s="39" t="s">
        <v>57</v>
      </c>
      <c r="E49" s="40" t="s">
        <v>53</v>
      </c>
    </row>
    <row r="50" spans="1:5" ht="12.75">
      <c r="A50" t="s">
        <v>58</v>
      </c>
      <c r="E50" s="38" t="s">
        <v>53</v>
      </c>
    </row>
    <row r="51" spans="1:16" ht="12.75">
      <c r="A51" s="26" t="s">
        <v>51</v>
      </c>
      <c s="31" t="s">
        <v>99</v>
      </c>
      <c s="31" t="s">
        <v>5794</v>
      </c>
      <c s="26" t="s">
        <v>53</v>
      </c>
      <c s="32" t="s">
        <v>8612</v>
      </c>
      <c s="33" t="s">
        <v>966</v>
      </c>
      <c s="34">
        <v>28</v>
      </c>
      <c s="35">
        <v>0</v>
      </c>
      <c s="36">
        <f>ROUND(ROUND(H51,2)*ROUND(G51,3),2)</f>
      </c>
      <c r="O51">
        <f>(I51*21)/100</f>
      </c>
      <c t="s">
        <v>28</v>
      </c>
    </row>
    <row r="52" spans="1:5" ht="12.75">
      <c r="A52" s="37" t="s">
        <v>56</v>
      </c>
      <c r="E52" s="38" t="s">
        <v>8612</v>
      </c>
    </row>
    <row r="53" spans="1:5" ht="12.75">
      <c r="A53" s="39" t="s">
        <v>57</v>
      </c>
      <c r="E53" s="40" t="s">
        <v>53</v>
      </c>
    </row>
    <row r="54" spans="1:5" ht="12.75">
      <c r="A54" t="s">
        <v>58</v>
      </c>
      <c r="E54" s="38" t="s">
        <v>53</v>
      </c>
    </row>
    <row r="55" spans="1:16" ht="12.75">
      <c r="A55" s="26" t="s">
        <v>51</v>
      </c>
      <c s="31" t="s">
        <v>103</v>
      </c>
      <c s="31" t="s">
        <v>6070</v>
      </c>
      <c s="26" t="s">
        <v>53</v>
      </c>
      <c s="32" t="s">
        <v>9121</v>
      </c>
      <c s="33" t="s">
        <v>966</v>
      </c>
      <c s="34">
        <v>4</v>
      </c>
      <c s="35">
        <v>0</v>
      </c>
      <c s="36">
        <f>ROUND(ROUND(H55,2)*ROUND(G55,3),2)</f>
      </c>
      <c r="O55">
        <f>(I55*21)/100</f>
      </c>
      <c t="s">
        <v>28</v>
      </c>
    </row>
    <row r="56" spans="1:5" ht="12.75">
      <c r="A56" s="37" t="s">
        <v>56</v>
      </c>
      <c r="E56" s="38" t="s">
        <v>9121</v>
      </c>
    </row>
    <row r="57" spans="1:5" ht="12.75">
      <c r="A57" s="39" t="s">
        <v>57</v>
      </c>
      <c r="E57" s="40" t="s">
        <v>53</v>
      </c>
    </row>
    <row r="58" spans="1:5" ht="12.75">
      <c r="A58" t="s">
        <v>58</v>
      </c>
      <c r="E58" s="38" t="s">
        <v>53</v>
      </c>
    </row>
    <row r="59" spans="1:16" ht="12.75">
      <c r="A59" s="26" t="s">
        <v>51</v>
      </c>
      <c s="31" t="s">
        <v>150</v>
      </c>
      <c s="31" t="s">
        <v>6072</v>
      </c>
      <c s="26" t="s">
        <v>53</v>
      </c>
      <c s="32" t="s">
        <v>9305</v>
      </c>
      <c s="33" t="s">
        <v>966</v>
      </c>
      <c s="34">
        <v>6</v>
      </c>
      <c s="35">
        <v>0</v>
      </c>
      <c s="36">
        <f>ROUND(ROUND(H59,2)*ROUND(G59,3),2)</f>
      </c>
      <c r="O59">
        <f>(I59*21)/100</f>
      </c>
      <c t="s">
        <v>28</v>
      </c>
    </row>
    <row r="60" spans="1:5" ht="12.75">
      <c r="A60" s="37" t="s">
        <v>56</v>
      </c>
      <c r="E60" s="38" t="s">
        <v>9305</v>
      </c>
    </row>
    <row r="61" spans="1:5" ht="12.75">
      <c r="A61" s="39" t="s">
        <v>57</v>
      </c>
      <c r="E61" s="40" t="s">
        <v>53</v>
      </c>
    </row>
    <row r="62" spans="1:5" ht="12.75">
      <c r="A62" t="s">
        <v>58</v>
      </c>
      <c r="E62" s="38" t="s">
        <v>53</v>
      </c>
    </row>
    <row r="63" spans="1:16" ht="12.75">
      <c r="A63" s="26" t="s">
        <v>51</v>
      </c>
      <c s="31" t="s">
        <v>154</v>
      </c>
      <c s="31" t="s">
        <v>6074</v>
      </c>
      <c s="26" t="s">
        <v>53</v>
      </c>
      <c s="32" t="s">
        <v>9122</v>
      </c>
      <c s="33" t="s">
        <v>966</v>
      </c>
      <c s="34">
        <v>3</v>
      </c>
      <c s="35">
        <v>0</v>
      </c>
      <c s="36">
        <f>ROUND(ROUND(H63,2)*ROUND(G63,3),2)</f>
      </c>
      <c r="O63">
        <f>(I63*21)/100</f>
      </c>
      <c t="s">
        <v>28</v>
      </c>
    </row>
    <row r="64" spans="1:5" ht="12.75">
      <c r="A64" s="37" t="s">
        <v>56</v>
      </c>
      <c r="E64" s="38" t="s">
        <v>9122</v>
      </c>
    </row>
    <row r="65" spans="1:5" ht="12.75">
      <c r="A65" s="39" t="s">
        <v>57</v>
      </c>
      <c r="E65" s="40" t="s">
        <v>53</v>
      </c>
    </row>
    <row r="66" spans="1:5" ht="12.75">
      <c r="A66" t="s">
        <v>58</v>
      </c>
      <c r="E66" s="38" t="s">
        <v>53</v>
      </c>
    </row>
    <row r="67" spans="1:16" ht="12.75">
      <c r="A67" s="26" t="s">
        <v>51</v>
      </c>
      <c s="31" t="s">
        <v>347</v>
      </c>
      <c s="31" t="s">
        <v>6136</v>
      </c>
      <c s="26" t="s">
        <v>53</v>
      </c>
      <c s="32" t="s">
        <v>9123</v>
      </c>
      <c s="33" t="s">
        <v>966</v>
      </c>
      <c s="34">
        <v>3</v>
      </c>
      <c s="35">
        <v>0</v>
      </c>
      <c s="36">
        <f>ROUND(ROUND(H67,2)*ROUND(G67,3),2)</f>
      </c>
      <c r="O67">
        <f>(I67*21)/100</f>
      </c>
      <c t="s">
        <v>28</v>
      </c>
    </row>
    <row r="68" spans="1:5" ht="12.75">
      <c r="A68" s="37" t="s">
        <v>56</v>
      </c>
      <c r="E68" s="38" t="s">
        <v>9123</v>
      </c>
    </row>
    <row r="69" spans="1:5" ht="12.75">
      <c r="A69" s="39" t="s">
        <v>57</v>
      </c>
      <c r="E69" s="40" t="s">
        <v>53</v>
      </c>
    </row>
    <row r="70" spans="1:5" ht="12.75">
      <c r="A70" t="s">
        <v>58</v>
      </c>
      <c r="E70" s="38" t="s">
        <v>53</v>
      </c>
    </row>
    <row r="71" spans="1:16" ht="12.75">
      <c r="A71" s="26" t="s">
        <v>51</v>
      </c>
      <c s="31" t="s">
        <v>302</v>
      </c>
      <c s="31" t="s">
        <v>6080</v>
      </c>
      <c s="26" t="s">
        <v>53</v>
      </c>
      <c s="32" t="s">
        <v>9687</v>
      </c>
      <c s="33" t="s">
        <v>966</v>
      </c>
      <c s="34">
        <v>10</v>
      </c>
      <c s="35">
        <v>0</v>
      </c>
      <c s="36">
        <f>ROUND(ROUND(H71,2)*ROUND(G71,3),2)</f>
      </c>
      <c r="O71">
        <f>(I71*21)/100</f>
      </c>
      <c t="s">
        <v>28</v>
      </c>
    </row>
    <row r="72" spans="1:5" ht="12.75">
      <c r="A72" s="37" t="s">
        <v>56</v>
      </c>
      <c r="E72" s="38" t="s">
        <v>9687</v>
      </c>
    </row>
    <row r="73" spans="1:5" ht="12.75">
      <c r="A73" s="39" t="s">
        <v>57</v>
      </c>
      <c r="E73" s="40" t="s">
        <v>53</v>
      </c>
    </row>
    <row r="74" spans="1:5" ht="12.75">
      <c r="A74" t="s">
        <v>58</v>
      </c>
      <c r="E74" s="38" t="s">
        <v>53</v>
      </c>
    </row>
    <row r="75" spans="1:18" ht="12.75" customHeight="1">
      <c r="A75" s="6" t="s">
        <v>48</v>
      </c>
      <c s="6"/>
      <c s="44" t="s">
        <v>6086</v>
      </c>
      <c s="6"/>
      <c s="29" t="s">
        <v>1995</v>
      </c>
      <c s="6"/>
      <c s="6"/>
      <c s="6"/>
      <c s="46">
        <f>0+Q75</f>
      </c>
      <c r="O75">
        <f>0+R75</f>
      </c>
      <c r="Q75">
        <f>0+I76+I80</f>
      </c>
      <c>
        <f>0+O76+O80</f>
      </c>
    </row>
    <row r="76" spans="1:16" ht="12.75">
      <c r="A76" s="26" t="s">
        <v>51</v>
      </c>
      <c s="31" t="s">
        <v>46</v>
      </c>
      <c s="31" t="s">
        <v>6089</v>
      </c>
      <c s="26" t="s">
        <v>53</v>
      </c>
      <c s="32" t="s">
        <v>6185</v>
      </c>
      <c s="33" t="s">
        <v>5727</v>
      </c>
      <c s="34">
        <v>1</v>
      </c>
      <c s="35">
        <v>0</v>
      </c>
      <c s="36">
        <f>ROUND(ROUND(H76,2)*ROUND(G76,3),2)</f>
      </c>
      <c r="O76">
        <f>(I76*21)/100</f>
      </c>
      <c t="s">
        <v>28</v>
      </c>
    </row>
    <row r="77" spans="1:5" ht="12.75">
      <c r="A77" s="37" t="s">
        <v>56</v>
      </c>
      <c r="E77" s="38" t="s">
        <v>6185</v>
      </c>
    </row>
    <row r="78" spans="1:5" ht="12.75">
      <c r="A78" s="39" t="s">
        <v>57</v>
      </c>
      <c r="E78" s="40" t="s">
        <v>53</v>
      </c>
    </row>
    <row r="79" spans="1:5" ht="12.75">
      <c r="A79" t="s">
        <v>58</v>
      </c>
      <c r="E79" s="38" t="s">
        <v>53</v>
      </c>
    </row>
    <row r="80" spans="1:16" ht="12.75">
      <c r="A80" s="26" t="s">
        <v>51</v>
      </c>
      <c s="31" t="s">
        <v>91</v>
      </c>
      <c s="31" t="s">
        <v>6091</v>
      </c>
      <c s="26" t="s">
        <v>53</v>
      </c>
      <c s="32" t="s">
        <v>6187</v>
      </c>
      <c s="33" t="s">
        <v>5727</v>
      </c>
      <c s="34">
        <v>1</v>
      </c>
      <c s="35">
        <v>0</v>
      </c>
      <c s="36">
        <f>ROUND(ROUND(H80,2)*ROUND(G80,3),2)</f>
      </c>
      <c r="O80">
        <f>(I80*21)/100</f>
      </c>
      <c t="s">
        <v>28</v>
      </c>
    </row>
    <row r="81" spans="1:5" ht="12.75">
      <c r="A81" s="37" t="s">
        <v>56</v>
      </c>
      <c r="E81" s="38" t="s">
        <v>6187</v>
      </c>
    </row>
    <row r="82" spans="1:5" ht="12.75">
      <c r="A82" s="39" t="s">
        <v>57</v>
      </c>
      <c r="E82" s="40" t="s">
        <v>53</v>
      </c>
    </row>
    <row r="83" spans="1:5" ht="12.75">
      <c r="A83" t="s">
        <v>58</v>
      </c>
      <c r="E8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f>
      </c>
      <c t="s">
        <v>27</v>
      </c>
    </row>
    <row r="3" spans="1:16" ht="15" customHeight="1">
      <c r="A3" t="s">
        <v>12</v>
      </c>
      <c s="12" t="s">
        <v>14</v>
      </c>
      <c s="13" t="s">
        <v>15</v>
      </c>
      <c s="1"/>
      <c s="14" t="s">
        <v>16</v>
      </c>
      <c s="1"/>
      <c s="9"/>
      <c s="8" t="s">
        <v>9688</v>
      </c>
      <c s="41">
        <f>0+I10+I43</f>
      </c>
      <c r="O3" t="s">
        <v>23</v>
      </c>
      <c t="s">
        <v>28</v>
      </c>
    </row>
    <row r="4" spans="1:16" ht="15" customHeight="1">
      <c r="A4" t="s">
        <v>17</v>
      </c>
      <c s="12" t="s">
        <v>18</v>
      </c>
      <c s="13" t="s">
        <v>5715</v>
      </c>
      <c s="1"/>
      <c s="14" t="s">
        <v>5716</v>
      </c>
      <c s="1"/>
      <c s="1"/>
      <c s="11"/>
      <c s="11"/>
      <c r="O4" t="s">
        <v>24</v>
      </c>
      <c t="s">
        <v>28</v>
      </c>
    </row>
    <row r="5" spans="1:16" ht="12.75" customHeight="1">
      <c r="A5" t="s">
        <v>21</v>
      </c>
      <c s="12" t="s">
        <v>18</v>
      </c>
      <c s="13" t="s">
        <v>9343</v>
      </c>
      <c s="1"/>
      <c s="14" t="s">
        <v>9344</v>
      </c>
      <c s="1"/>
      <c s="1"/>
      <c s="1"/>
      <c s="1"/>
      <c r="O5" t="s">
        <v>25</v>
      </c>
      <c t="s">
        <v>28</v>
      </c>
    </row>
    <row r="6" spans="1:9" ht="12.75" customHeight="1">
      <c r="A6" t="s">
        <v>388</v>
      </c>
      <c s="16" t="s">
        <v>22</v>
      </c>
      <c s="17" t="s">
        <v>9688</v>
      </c>
      <c s="6"/>
      <c s="18" t="s">
        <v>8629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6082</v>
      </c>
      <c s="27"/>
      <c s="29" t="s">
        <v>8629</v>
      </c>
      <c s="27"/>
      <c s="27"/>
      <c s="27"/>
      <c s="30">
        <f>0+Q10</f>
      </c>
      <c r="O10">
        <f>0+R10</f>
      </c>
      <c r="Q10">
        <f>0+I11+I15+I19+I23+I27+I31+I35+I39</f>
      </c>
      <c>
        <f>0+O11+O15+O19+O23+O27+O31+O35+O39</f>
      </c>
    </row>
    <row r="11" spans="1:16" ht="12.75">
      <c r="A11" s="26" t="s">
        <v>51</v>
      </c>
      <c s="31" t="s">
        <v>34</v>
      </c>
      <c s="31" t="s">
        <v>9690</v>
      </c>
      <c s="26" t="s">
        <v>53</v>
      </c>
      <c s="32" t="s">
        <v>8634</v>
      </c>
      <c s="33" t="s">
        <v>2670</v>
      </c>
      <c s="34">
        <v>160</v>
      </c>
      <c s="35">
        <v>0</v>
      </c>
      <c s="36">
        <f>ROUND(ROUND(H11,2)*ROUND(G11,3),2)</f>
      </c>
      <c r="O11">
        <f>(I11*21)/100</f>
      </c>
      <c t="s">
        <v>28</v>
      </c>
    </row>
    <row r="12" spans="1:5" ht="12.75">
      <c r="A12" s="37" t="s">
        <v>56</v>
      </c>
      <c r="E12" s="38" t="s">
        <v>8634</v>
      </c>
    </row>
    <row r="13" spans="1:5" ht="12.75">
      <c r="A13" s="39" t="s">
        <v>57</v>
      </c>
      <c r="E13" s="40" t="s">
        <v>53</v>
      </c>
    </row>
    <row r="14" spans="1:5" ht="12.75">
      <c r="A14" t="s">
        <v>58</v>
      </c>
      <c r="E14" s="38" t="s">
        <v>53</v>
      </c>
    </row>
    <row r="15" spans="1:16" ht="38.25">
      <c r="A15" s="26" t="s">
        <v>51</v>
      </c>
      <c s="31" t="s">
        <v>28</v>
      </c>
      <c s="31" t="s">
        <v>9691</v>
      </c>
      <c s="26" t="s">
        <v>53</v>
      </c>
      <c s="32" t="s">
        <v>9692</v>
      </c>
      <c s="33" t="s">
        <v>55</v>
      </c>
      <c s="34">
        <v>27</v>
      </c>
      <c s="35">
        <v>0</v>
      </c>
      <c s="36">
        <f>ROUND(ROUND(H15,2)*ROUND(G15,3),2)</f>
      </c>
      <c r="O15">
        <f>(I15*21)/100</f>
      </c>
      <c t="s">
        <v>28</v>
      </c>
    </row>
    <row r="16" spans="1:5" ht="38.25">
      <c r="A16" s="37" t="s">
        <v>56</v>
      </c>
      <c r="E16" s="38" t="s">
        <v>9693</v>
      </c>
    </row>
    <row r="17" spans="1:5" ht="12.75">
      <c r="A17" s="39" t="s">
        <v>57</v>
      </c>
      <c r="E17" s="40" t="s">
        <v>53</v>
      </c>
    </row>
    <row r="18" spans="1:5" ht="12.75">
      <c r="A18" t="s">
        <v>58</v>
      </c>
      <c r="E18" s="38" t="s">
        <v>53</v>
      </c>
    </row>
    <row r="19" spans="1:16" ht="12.75">
      <c r="A19" s="26" t="s">
        <v>51</v>
      </c>
      <c s="31" t="s">
        <v>26</v>
      </c>
      <c s="31" t="s">
        <v>9115</v>
      </c>
      <c s="26" t="s">
        <v>53</v>
      </c>
      <c s="32" t="s">
        <v>8639</v>
      </c>
      <c s="33" t="s">
        <v>966</v>
      </c>
      <c s="34">
        <v>12</v>
      </c>
      <c s="35">
        <v>0</v>
      </c>
      <c s="36">
        <f>ROUND(ROUND(H19,2)*ROUND(G19,3),2)</f>
      </c>
      <c r="O19">
        <f>(I19*21)/100</f>
      </c>
      <c t="s">
        <v>28</v>
      </c>
    </row>
    <row r="20" spans="1:5" ht="12.75">
      <c r="A20" s="37" t="s">
        <v>56</v>
      </c>
      <c r="E20" s="38" t="s">
        <v>8639</v>
      </c>
    </row>
    <row r="21" spans="1:5" ht="12.75">
      <c r="A21" s="39" t="s">
        <v>57</v>
      </c>
      <c r="E21" s="40" t="s">
        <v>53</v>
      </c>
    </row>
    <row r="22" spans="1:5" ht="12.75">
      <c r="A22" t="s">
        <v>58</v>
      </c>
      <c r="E22" s="38" t="s">
        <v>53</v>
      </c>
    </row>
    <row r="23" spans="1:16" ht="12.75">
      <c r="A23" s="26" t="s">
        <v>51</v>
      </c>
      <c s="31" t="s">
        <v>38</v>
      </c>
      <c s="31" t="s">
        <v>9115</v>
      </c>
      <c s="26" t="s">
        <v>34</v>
      </c>
      <c s="32" t="s">
        <v>8639</v>
      </c>
      <c s="33" t="s">
        <v>966</v>
      </c>
      <c s="34">
        <v>23</v>
      </c>
      <c s="35">
        <v>0</v>
      </c>
      <c s="36">
        <f>ROUND(ROUND(H23,2)*ROUND(G23,3),2)</f>
      </c>
      <c r="O23">
        <f>(I23*21)/100</f>
      </c>
      <c t="s">
        <v>28</v>
      </c>
    </row>
    <row r="24" spans="1:5" ht="12.75">
      <c r="A24" s="37" t="s">
        <v>56</v>
      </c>
      <c r="E24" s="38" t="s">
        <v>8639</v>
      </c>
    </row>
    <row r="25" spans="1:5" ht="12.75">
      <c r="A25" s="39" t="s">
        <v>57</v>
      </c>
      <c r="E25" s="40" t="s">
        <v>53</v>
      </c>
    </row>
    <row r="26" spans="1:5" ht="12.75">
      <c r="A26" t="s">
        <v>58</v>
      </c>
      <c r="E26" s="38" t="s">
        <v>53</v>
      </c>
    </row>
    <row r="27" spans="1:16" ht="12.75">
      <c r="A27" s="26" t="s">
        <v>51</v>
      </c>
      <c s="31" t="s">
        <v>40</v>
      </c>
      <c s="31" t="s">
        <v>1144</v>
      </c>
      <c s="26" t="s">
        <v>53</v>
      </c>
      <c s="32" t="s">
        <v>8631</v>
      </c>
      <c s="33" t="s">
        <v>2670</v>
      </c>
      <c s="34">
        <v>160</v>
      </c>
      <c s="35">
        <v>0</v>
      </c>
      <c s="36">
        <f>ROUND(ROUND(H27,2)*ROUND(G27,3),2)</f>
      </c>
      <c r="O27">
        <f>(I27*21)/100</f>
      </c>
      <c t="s">
        <v>28</v>
      </c>
    </row>
    <row r="28" spans="1:5" ht="12.75">
      <c r="A28" s="37" t="s">
        <v>56</v>
      </c>
      <c r="E28" s="38" t="s">
        <v>8631</v>
      </c>
    </row>
    <row r="29" spans="1:5" ht="12.75">
      <c r="A29" s="39" t="s">
        <v>57</v>
      </c>
      <c r="E29" s="40" t="s">
        <v>53</v>
      </c>
    </row>
    <row r="30" spans="1:5" ht="12.75">
      <c r="A30" t="s">
        <v>58</v>
      </c>
      <c r="E30" s="38" t="s">
        <v>53</v>
      </c>
    </row>
    <row r="31" spans="1:16" ht="12.75">
      <c r="A31" s="26" t="s">
        <v>51</v>
      </c>
      <c s="31" t="s">
        <v>81</v>
      </c>
      <c s="31" t="s">
        <v>6067</v>
      </c>
      <c s="26" t="s">
        <v>53</v>
      </c>
      <c s="32" t="s">
        <v>8632</v>
      </c>
      <c s="33" t="s">
        <v>2670</v>
      </c>
      <c s="34">
        <v>26</v>
      </c>
      <c s="35">
        <v>0</v>
      </c>
      <c s="36">
        <f>ROUND(ROUND(H31,2)*ROUND(G31,3),2)</f>
      </c>
      <c r="O31">
        <f>(I31*21)/100</f>
      </c>
      <c t="s">
        <v>28</v>
      </c>
    </row>
    <row r="32" spans="1:5" ht="12.75">
      <c r="A32" s="37" t="s">
        <v>56</v>
      </c>
      <c r="E32" s="38" t="s">
        <v>8632</v>
      </c>
    </row>
    <row r="33" spans="1:5" ht="12.75">
      <c r="A33" s="39" t="s">
        <v>57</v>
      </c>
      <c r="E33" s="40" t="s">
        <v>53</v>
      </c>
    </row>
    <row r="34" spans="1:5" ht="12.75">
      <c r="A34" t="s">
        <v>58</v>
      </c>
      <c r="E34" s="38" t="s">
        <v>53</v>
      </c>
    </row>
    <row r="35" spans="1:16" ht="12.75">
      <c r="A35" s="26" t="s">
        <v>51</v>
      </c>
      <c s="31" t="s">
        <v>44</v>
      </c>
      <c s="31" t="s">
        <v>5794</v>
      </c>
      <c s="26" t="s">
        <v>53</v>
      </c>
      <c s="32" t="s">
        <v>8637</v>
      </c>
      <c s="33" t="s">
        <v>966</v>
      </c>
      <c s="34">
        <v>12</v>
      </c>
      <c s="35">
        <v>0</v>
      </c>
      <c s="36">
        <f>ROUND(ROUND(H35,2)*ROUND(G35,3),2)</f>
      </c>
      <c r="O35">
        <f>(I35*21)/100</f>
      </c>
      <c t="s">
        <v>28</v>
      </c>
    </row>
    <row r="36" spans="1:5" ht="12.75">
      <c r="A36" s="37" t="s">
        <v>56</v>
      </c>
      <c r="E36" s="38" t="s">
        <v>8637</v>
      </c>
    </row>
    <row r="37" spans="1:5" ht="12.75">
      <c r="A37" s="39" t="s">
        <v>57</v>
      </c>
      <c r="E37" s="40" t="s">
        <v>53</v>
      </c>
    </row>
    <row r="38" spans="1:5" ht="12.75">
      <c r="A38" t="s">
        <v>58</v>
      </c>
      <c r="E38" s="38" t="s">
        <v>53</v>
      </c>
    </row>
    <row r="39" spans="1:16" ht="12.75">
      <c r="A39" s="26" t="s">
        <v>51</v>
      </c>
      <c s="31" t="s">
        <v>46</v>
      </c>
      <c s="31" t="s">
        <v>6070</v>
      </c>
      <c s="26" t="s">
        <v>53</v>
      </c>
      <c s="32" t="s">
        <v>8638</v>
      </c>
      <c s="33" t="s">
        <v>966</v>
      </c>
      <c s="34">
        <v>23</v>
      </c>
      <c s="35">
        <v>0</v>
      </c>
      <c s="36">
        <f>ROUND(ROUND(H39,2)*ROUND(G39,3),2)</f>
      </c>
      <c r="O39">
        <f>(I39*21)/100</f>
      </c>
      <c t="s">
        <v>28</v>
      </c>
    </row>
    <row r="40" spans="1:5" ht="12.75">
      <c r="A40" s="37" t="s">
        <v>56</v>
      </c>
      <c r="E40" s="38" t="s">
        <v>8638</v>
      </c>
    </row>
    <row r="41" spans="1:5" ht="12.75">
      <c r="A41" s="39" t="s">
        <v>57</v>
      </c>
      <c r="E41" s="40" t="s">
        <v>53</v>
      </c>
    </row>
    <row r="42" spans="1:5" ht="12.75">
      <c r="A42" t="s">
        <v>58</v>
      </c>
      <c r="E42" s="38" t="s">
        <v>53</v>
      </c>
    </row>
    <row r="43" spans="1:18" ht="12.75" customHeight="1">
      <c r="A43" s="6" t="s">
        <v>48</v>
      </c>
      <c s="6"/>
      <c s="44" t="s">
        <v>6086</v>
      </c>
      <c s="6"/>
      <c s="29" t="s">
        <v>1995</v>
      </c>
      <c s="6"/>
      <c s="6"/>
      <c s="6"/>
      <c s="46">
        <f>0+Q43</f>
      </c>
      <c r="O43">
        <f>0+R43</f>
      </c>
      <c r="Q43">
        <f>0+I44+I48</f>
      </c>
      <c>
        <f>0+O44+O48</f>
      </c>
    </row>
    <row r="44" spans="1:16" ht="12.75">
      <c r="A44" s="26" t="s">
        <v>51</v>
      </c>
      <c s="31" t="s">
        <v>27</v>
      </c>
      <c s="31" t="s">
        <v>6089</v>
      </c>
      <c s="26" t="s">
        <v>53</v>
      </c>
      <c s="32" t="s">
        <v>6185</v>
      </c>
      <c s="33" t="s">
        <v>5727</v>
      </c>
      <c s="34">
        <v>1</v>
      </c>
      <c s="35">
        <v>0</v>
      </c>
      <c s="36">
        <f>ROUND(ROUND(H44,2)*ROUND(G44,3),2)</f>
      </c>
      <c r="O44">
        <f>(I44*21)/100</f>
      </c>
      <c t="s">
        <v>28</v>
      </c>
    </row>
    <row r="45" spans="1:5" ht="12.75">
      <c r="A45" s="37" t="s">
        <v>56</v>
      </c>
      <c r="E45" s="38" t="s">
        <v>6185</v>
      </c>
    </row>
    <row r="46" spans="1:5" ht="12.75">
      <c r="A46" s="39" t="s">
        <v>57</v>
      </c>
      <c r="E46" s="40" t="s">
        <v>53</v>
      </c>
    </row>
    <row r="47" spans="1:5" ht="12.75">
      <c r="A47" t="s">
        <v>58</v>
      </c>
      <c r="E47" s="38" t="s">
        <v>53</v>
      </c>
    </row>
    <row r="48" spans="1:16" ht="12.75">
      <c r="A48" s="26" t="s">
        <v>51</v>
      </c>
      <c s="31" t="s">
        <v>76</v>
      </c>
      <c s="31" t="s">
        <v>6091</v>
      </c>
      <c s="26" t="s">
        <v>53</v>
      </c>
      <c s="32" t="s">
        <v>6187</v>
      </c>
      <c s="33" t="s">
        <v>5727</v>
      </c>
      <c s="34">
        <v>1</v>
      </c>
      <c s="35">
        <v>0</v>
      </c>
      <c s="36">
        <f>ROUND(ROUND(H48,2)*ROUND(G48,3),2)</f>
      </c>
      <c r="O48">
        <f>(I48*21)/100</f>
      </c>
      <c t="s">
        <v>28</v>
      </c>
    </row>
    <row r="49" spans="1:5" ht="12.75">
      <c r="A49" s="37" t="s">
        <v>56</v>
      </c>
      <c r="E49" s="38" t="s">
        <v>6187</v>
      </c>
    </row>
    <row r="50" spans="1:5" ht="12.75">
      <c r="A50" s="39" t="s">
        <v>57</v>
      </c>
      <c r="E50" s="40" t="s">
        <v>53</v>
      </c>
    </row>
    <row r="51" spans="1:5" ht="12.75">
      <c r="A51" t="s">
        <v>58</v>
      </c>
      <c r="E5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14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0+O10+O15+O60+O137</f>
      </c>
      <c t="s">
        <v>27</v>
      </c>
    </row>
    <row r="3" spans="1:16" ht="15" customHeight="1">
      <c r="A3" t="s">
        <v>12</v>
      </c>
      <c s="12" t="s">
        <v>14</v>
      </c>
      <c s="13" t="s">
        <v>15</v>
      </c>
      <c s="1"/>
      <c s="14" t="s">
        <v>16</v>
      </c>
      <c s="1"/>
      <c s="9"/>
      <c s="8" t="s">
        <v>9694</v>
      </c>
      <c s="41">
        <f>0+I10+I15+I60+I137</f>
      </c>
      <c r="O3" t="s">
        <v>23</v>
      </c>
      <c t="s">
        <v>28</v>
      </c>
    </row>
    <row r="4" spans="1:16" ht="15" customHeight="1">
      <c r="A4" t="s">
        <v>17</v>
      </c>
      <c s="12" t="s">
        <v>18</v>
      </c>
      <c s="13" t="s">
        <v>5715</v>
      </c>
      <c s="1"/>
      <c s="14" t="s">
        <v>5716</v>
      </c>
      <c s="1"/>
      <c s="1"/>
      <c s="11"/>
      <c s="11"/>
      <c r="O4" t="s">
        <v>24</v>
      </c>
      <c t="s">
        <v>28</v>
      </c>
    </row>
    <row r="5" spans="1:16" ht="12.75" customHeight="1">
      <c r="A5" t="s">
        <v>21</v>
      </c>
      <c s="12" t="s">
        <v>18</v>
      </c>
      <c s="13" t="s">
        <v>9343</v>
      </c>
      <c s="1"/>
      <c s="14" t="s">
        <v>9344</v>
      </c>
      <c s="1"/>
      <c s="1"/>
      <c s="1"/>
      <c s="1"/>
      <c r="O5" t="s">
        <v>25</v>
      </c>
      <c t="s">
        <v>28</v>
      </c>
    </row>
    <row r="6" spans="1:9" ht="12.75" customHeight="1">
      <c r="A6" t="s">
        <v>388</v>
      </c>
      <c s="16" t="s">
        <v>22</v>
      </c>
      <c s="17" t="s">
        <v>9694</v>
      </c>
      <c s="6"/>
      <c s="18" t="s">
        <v>8641</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6060</v>
      </c>
      <c s="27"/>
      <c s="29" t="s">
        <v>8643</v>
      </c>
      <c s="27"/>
      <c s="27"/>
      <c s="27"/>
      <c s="30">
        <f>0+Q10</f>
      </c>
      <c r="O10">
        <f>0+R10</f>
      </c>
      <c r="Q10">
        <f>0+I11</f>
      </c>
      <c>
        <f>0+O11</f>
      </c>
    </row>
    <row r="11" spans="1:16" ht="12.75">
      <c r="A11" s="26" t="s">
        <v>51</v>
      </c>
      <c s="31" t="s">
        <v>302</v>
      </c>
      <c s="31" t="s">
        <v>100</v>
      </c>
      <c s="26" t="s">
        <v>53</v>
      </c>
      <c s="32" t="s">
        <v>9696</v>
      </c>
      <c s="33" t="s">
        <v>966</v>
      </c>
      <c s="34">
        <v>1</v>
      </c>
      <c s="35">
        <v>0</v>
      </c>
      <c s="36">
        <f>ROUND(ROUND(H11,2)*ROUND(G11,3),2)</f>
      </c>
      <c r="O11">
        <f>(I11*21)/100</f>
      </c>
      <c t="s">
        <v>28</v>
      </c>
    </row>
    <row r="12" spans="1:5" ht="12.75">
      <c r="A12" s="37" t="s">
        <v>56</v>
      </c>
      <c r="E12" s="38" t="s">
        <v>9696</v>
      </c>
    </row>
    <row r="13" spans="1:5" ht="12.75">
      <c r="A13" s="39" t="s">
        <v>57</v>
      </c>
      <c r="E13" s="40" t="s">
        <v>53</v>
      </c>
    </row>
    <row r="14" spans="1:5" ht="12.75">
      <c r="A14" t="s">
        <v>58</v>
      </c>
      <c r="E14" s="38" t="s">
        <v>53</v>
      </c>
    </row>
    <row r="15" spans="1:18" ht="12.75" customHeight="1">
      <c r="A15" s="6" t="s">
        <v>48</v>
      </c>
      <c s="6"/>
      <c s="44" t="s">
        <v>6082</v>
      </c>
      <c s="6"/>
      <c s="29" t="s">
        <v>8646</v>
      </c>
      <c s="6"/>
      <c s="6"/>
      <c s="6"/>
      <c s="46">
        <f>0+Q15</f>
      </c>
      <c r="O15">
        <f>0+R15</f>
      </c>
      <c r="Q15">
        <f>0+I16+I20+I24+I28+I32+I36+I40+I44+I48+I52+I56</f>
      </c>
      <c>
        <f>0+O16+O20+O24+O28+O32+O36+O40+O44+O48+O52+O56</f>
      </c>
    </row>
    <row r="16" spans="1:16" ht="12.75">
      <c r="A16" s="26" t="s">
        <v>51</v>
      </c>
      <c s="31" t="s">
        <v>306</v>
      </c>
      <c s="31" t="s">
        <v>7702</v>
      </c>
      <c s="26" t="s">
        <v>53</v>
      </c>
      <c s="32" t="s">
        <v>8647</v>
      </c>
      <c s="33" t="s">
        <v>966</v>
      </c>
      <c s="34">
        <v>1</v>
      </c>
      <c s="35">
        <v>0</v>
      </c>
      <c s="36">
        <f>ROUND(ROUND(H16,2)*ROUND(G16,3),2)</f>
      </c>
      <c r="O16">
        <f>(I16*21)/100</f>
      </c>
      <c t="s">
        <v>28</v>
      </c>
    </row>
    <row r="17" spans="1:5" ht="12.75">
      <c r="A17" s="37" t="s">
        <v>56</v>
      </c>
      <c r="E17" s="38" t="s">
        <v>8647</v>
      </c>
    </row>
    <row r="18" spans="1:5" ht="12.75">
      <c r="A18" s="39" t="s">
        <v>57</v>
      </c>
      <c r="E18" s="40" t="s">
        <v>53</v>
      </c>
    </row>
    <row r="19" spans="1:5" ht="12.75">
      <c r="A19" t="s">
        <v>58</v>
      </c>
      <c r="E19" s="38" t="s">
        <v>53</v>
      </c>
    </row>
    <row r="20" spans="1:16" ht="12.75">
      <c r="A20" s="26" t="s">
        <v>51</v>
      </c>
      <c s="31" t="s">
        <v>158</v>
      </c>
      <c s="31" t="s">
        <v>7770</v>
      </c>
      <c s="26" t="s">
        <v>53</v>
      </c>
      <c s="32" t="s">
        <v>8649</v>
      </c>
      <c s="33" t="s">
        <v>966</v>
      </c>
      <c s="34">
        <v>1</v>
      </c>
      <c s="35">
        <v>0</v>
      </c>
      <c s="36">
        <f>ROUND(ROUND(H20,2)*ROUND(G20,3),2)</f>
      </c>
      <c r="O20">
        <f>(I20*21)/100</f>
      </c>
      <c t="s">
        <v>28</v>
      </c>
    </row>
    <row r="21" spans="1:5" ht="12.75">
      <c r="A21" s="37" t="s">
        <v>56</v>
      </c>
      <c r="E21" s="38" t="s">
        <v>8649</v>
      </c>
    </row>
    <row r="22" spans="1:5" ht="12.75">
      <c r="A22" s="39" t="s">
        <v>57</v>
      </c>
      <c r="E22" s="40" t="s">
        <v>53</v>
      </c>
    </row>
    <row r="23" spans="1:5" ht="12.75">
      <c r="A23" t="s">
        <v>58</v>
      </c>
      <c r="E23" s="38" t="s">
        <v>53</v>
      </c>
    </row>
    <row r="24" spans="1:16" ht="12.75">
      <c r="A24" s="26" t="s">
        <v>51</v>
      </c>
      <c s="31" t="s">
        <v>160</v>
      </c>
      <c s="31" t="s">
        <v>7772</v>
      </c>
      <c s="26" t="s">
        <v>53</v>
      </c>
      <c s="32" t="s">
        <v>8650</v>
      </c>
      <c s="33" t="s">
        <v>966</v>
      </c>
      <c s="34">
        <v>3</v>
      </c>
      <c s="35">
        <v>0</v>
      </c>
      <c s="36">
        <f>ROUND(ROUND(H24,2)*ROUND(G24,3),2)</f>
      </c>
      <c r="O24">
        <f>(I24*21)/100</f>
      </c>
      <c t="s">
        <v>28</v>
      </c>
    </row>
    <row r="25" spans="1:5" ht="12.75">
      <c r="A25" s="37" t="s">
        <v>56</v>
      </c>
      <c r="E25" s="38" t="s">
        <v>8650</v>
      </c>
    </row>
    <row r="26" spans="1:5" ht="12.75">
      <c r="A26" s="39" t="s">
        <v>57</v>
      </c>
      <c r="E26" s="40" t="s">
        <v>53</v>
      </c>
    </row>
    <row r="27" spans="1:5" ht="12.75">
      <c r="A27" t="s">
        <v>58</v>
      </c>
      <c r="E27" s="38" t="s">
        <v>53</v>
      </c>
    </row>
    <row r="28" spans="1:16" ht="12.75">
      <c r="A28" s="26" t="s">
        <v>51</v>
      </c>
      <c s="31" t="s">
        <v>162</v>
      </c>
      <c s="31" t="s">
        <v>6097</v>
      </c>
      <c s="26" t="s">
        <v>53</v>
      </c>
      <c s="32" t="s">
        <v>8658</v>
      </c>
      <c s="33" t="s">
        <v>966</v>
      </c>
      <c s="34">
        <v>1</v>
      </c>
      <c s="35">
        <v>0</v>
      </c>
      <c s="36">
        <f>ROUND(ROUND(H28,2)*ROUND(G28,3),2)</f>
      </c>
      <c r="O28">
        <f>(I28*21)/100</f>
      </c>
      <c t="s">
        <v>28</v>
      </c>
    </row>
    <row r="29" spans="1:5" ht="12.75">
      <c r="A29" s="37" t="s">
        <v>56</v>
      </c>
      <c r="E29" s="38" t="s">
        <v>8658</v>
      </c>
    </row>
    <row r="30" spans="1:5" ht="12.75">
      <c r="A30" s="39" t="s">
        <v>57</v>
      </c>
      <c r="E30" s="40" t="s">
        <v>53</v>
      </c>
    </row>
    <row r="31" spans="1:5" ht="12.75">
      <c r="A31" t="s">
        <v>58</v>
      </c>
      <c r="E31" s="38" t="s">
        <v>53</v>
      </c>
    </row>
    <row r="32" spans="1:16" ht="25.5">
      <c r="A32" s="26" t="s">
        <v>51</v>
      </c>
      <c s="31" t="s">
        <v>166</v>
      </c>
      <c s="31" t="s">
        <v>6183</v>
      </c>
      <c s="26" t="s">
        <v>53</v>
      </c>
      <c s="32" t="s">
        <v>8660</v>
      </c>
      <c s="33" t="s">
        <v>966</v>
      </c>
      <c s="34">
        <v>3</v>
      </c>
      <c s="35">
        <v>0</v>
      </c>
      <c s="36">
        <f>ROUND(ROUND(H32,2)*ROUND(G32,3),2)</f>
      </c>
      <c r="O32">
        <f>(I32*21)/100</f>
      </c>
      <c t="s">
        <v>28</v>
      </c>
    </row>
    <row r="33" spans="1:5" ht="25.5">
      <c r="A33" s="37" t="s">
        <v>56</v>
      </c>
      <c r="E33" s="38" t="s">
        <v>8660</v>
      </c>
    </row>
    <row r="34" spans="1:5" ht="12.75">
      <c r="A34" s="39" t="s">
        <v>57</v>
      </c>
      <c r="E34" s="40" t="s">
        <v>53</v>
      </c>
    </row>
    <row r="35" spans="1:5" ht="12.75">
      <c r="A35" t="s">
        <v>58</v>
      </c>
      <c r="E35" s="38" t="s">
        <v>53</v>
      </c>
    </row>
    <row r="36" spans="1:16" ht="12.75">
      <c r="A36" s="26" t="s">
        <v>51</v>
      </c>
      <c s="31" t="s">
        <v>170</v>
      </c>
      <c s="31" t="s">
        <v>7576</v>
      </c>
      <c s="26" t="s">
        <v>53</v>
      </c>
      <c s="32" t="s">
        <v>8664</v>
      </c>
      <c s="33" t="s">
        <v>966</v>
      </c>
      <c s="34">
        <v>3</v>
      </c>
      <c s="35">
        <v>0</v>
      </c>
      <c s="36">
        <f>ROUND(ROUND(H36,2)*ROUND(G36,3),2)</f>
      </c>
      <c r="O36">
        <f>(I36*21)/100</f>
      </c>
      <c t="s">
        <v>28</v>
      </c>
    </row>
    <row r="37" spans="1:5" ht="12.75">
      <c r="A37" s="37" t="s">
        <v>56</v>
      </c>
      <c r="E37" s="38" t="s">
        <v>8664</v>
      </c>
    </row>
    <row r="38" spans="1:5" ht="12.75">
      <c r="A38" s="39" t="s">
        <v>57</v>
      </c>
      <c r="E38" s="40" t="s">
        <v>53</v>
      </c>
    </row>
    <row r="39" spans="1:5" ht="12.75">
      <c r="A39" t="s">
        <v>58</v>
      </c>
      <c r="E39" s="38" t="s">
        <v>53</v>
      </c>
    </row>
    <row r="40" spans="1:16" ht="12.75">
      <c r="A40" s="26" t="s">
        <v>51</v>
      </c>
      <c s="31" t="s">
        <v>174</v>
      </c>
      <c s="31" t="s">
        <v>7580</v>
      </c>
      <c s="26" t="s">
        <v>53</v>
      </c>
      <c s="32" t="s">
        <v>8665</v>
      </c>
      <c s="33" t="s">
        <v>966</v>
      </c>
      <c s="34">
        <v>2</v>
      </c>
      <c s="35">
        <v>0</v>
      </c>
      <c s="36">
        <f>ROUND(ROUND(H40,2)*ROUND(G40,3),2)</f>
      </c>
      <c r="O40">
        <f>(I40*21)/100</f>
      </c>
      <c t="s">
        <v>28</v>
      </c>
    </row>
    <row r="41" spans="1:5" ht="12.75">
      <c r="A41" s="37" t="s">
        <v>56</v>
      </c>
      <c r="E41" s="38" t="s">
        <v>8665</v>
      </c>
    </row>
    <row r="42" spans="1:5" ht="12.75">
      <c r="A42" s="39" t="s">
        <v>57</v>
      </c>
      <c r="E42" s="40" t="s">
        <v>53</v>
      </c>
    </row>
    <row r="43" spans="1:5" ht="12.75">
      <c r="A43" t="s">
        <v>58</v>
      </c>
      <c r="E43" s="38" t="s">
        <v>53</v>
      </c>
    </row>
    <row r="44" spans="1:16" ht="12.75">
      <c r="A44" s="26" t="s">
        <v>51</v>
      </c>
      <c s="31" t="s">
        <v>178</v>
      </c>
      <c s="31" t="s">
        <v>7590</v>
      </c>
      <c s="26" t="s">
        <v>53</v>
      </c>
      <c s="32" t="s">
        <v>8669</v>
      </c>
      <c s="33" t="s">
        <v>966</v>
      </c>
      <c s="34">
        <v>3</v>
      </c>
      <c s="35">
        <v>0</v>
      </c>
      <c s="36">
        <f>ROUND(ROUND(H44,2)*ROUND(G44,3),2)</f>
      </c>
      <c r="O44">
        <f>(I44*21)/100</f>
      </c>
      <c t="s">
        <v>28</v>
      </c>
    </row>
    <row r="45" spans="1:5" ht="12.75">
      <c r="A45" s="37" t="s">
        <v>56</v>
      </c>
      <c r="E45" s="38" t="s">
        <v>8669</v>
      </c>
    </row>
    <row r="46" spans="1:5" ht="12.75">
      <c r="A46" s="39" t="s">
        <v>57</v>
      </c>
      <c r="E46" s="40" t="s">
        <v>53</v>
      </c>
    </row>
    <row r="47" spans="1:5" ht="12.75">
      <c r="A47" t="s">
        <v>58</v>
      </c>
      <c r="E47" s="38" t="s">
        <v>53</v>
      </c>
    </row>
    <row r="48" spans="1:16" ht="12.75">
      <c r="A48" s="26" t="s">
        <v>51</v>
      </c>
      <c s="31" t="s">
        <v>182</v>
      </c>
      <c s="31" t="s">
        <v>7603</v>
      </c>
      <c s="26" t="s">
        <v>53</v>
      </c>
      <c s="32" t="s">
        <v>8674</v>
      </c>
      <c s="33" t="s">
        <v>966</v>
      </c>
      <c s="34">
        <v>6</v>
      </c>
      <c s="35">
        <v>0</v>
      </c>
      <c s="36">
        <f>ROUND(ROUND(H48,2)*ROUND(G48,3),2)</f>
      </c>
      <c r="O48">
        <f>(I48*21)/100</f>
      </c>
      <c t="s">
        <v>28</v>
      </c>
    </row>
    <row r="49" spans="1:5" ht="12.75">
      <c r="A49" s="37" t="s">
        <v>56</v>
      </c>
      <c r="E49" s="38" t="s">
        <v>8674</v>
      </c>
    </row>
    <row r="50" spans="1:5" ht="12.75">
      <c r="A50" s="39" t="s">
        <v>57</v>
      </c>
      <c r="E50" s="40" t="s">
        <v>53</v>
      </c>
    </row>
    <row r="51" spans="1:5" ht="12.75">
      <c r="A51" t="s">
        <v>58</v>
      </c>
      <c r="E51" s="38" t="s">
        <v>53</v>
      </c>
    </row>
    <row r="52" spans="1:16" ht="12.75">
      <c r="A52" s="26" t="s">
        <v>51</v>
      </c>
      <c s="31" t="s">
        <v>186</v>
      </c>
      <c s="31" t="s">
        <v>7614</v>
      </c>
      <c s="26" t="s">
        <v>53</v>
      </c>
      <c s="32" t="s">
        <v>8676</v>
      </c>
      <c s="33" t="s">
        <v>966</v>
      </c>
      <c s="34">
        <v>1</v>
      </c>
      <c s="35">
        <v>0</v>
      </c>
      <c s="36">
        <f>ROUND(ROUND(H52,2)*ROUND(G52,3),2)</f>
      </c>
      <c r="O52">
        <f>(I52*21)/100</f>
      </c>
      <c t="s">
        <v>28</v>
      </c>
    </row>
    <row r="53" spans="1:5" ht="12.75">
      <c r="A53" s="37" t="s">
        <v>56</v>
      </c>
      <c r="E53" s="38" t="s">
        <v>8676</v>
      </c>
    </row>
    <row r="54" spans="1:5" ht="12.75">
      <c r="A54" s="39" t="s">
        <v>57</v>
      </c>
      <c r="E54" s="40" t="s">
        <v>53</v>
      </c>
    </row>
    <row r="55" spans="1:5" ht="12.75">
      <c r="A55" t="s">
        <v>58</v>
      </c>
      <c r="E55" s="38" t="s">
        <v>53</v>
      </c>
    </row>
    <row r="56" spans="1:16" ht="12.75">
      <c r="A56" s="26" t="s">
        <v>51</v>
      </c>
      <c s="31" t="s">
        <v>310</v>
      </c>
      <c s="31" t="s">
        <v>7630</v>
      </c>
      <c s="26" t="s">
        <v>53</v>
      </c>
      <c s="32" t="s">
        <v>8682</v>
      </c>
      <c s="33" t="s">
        <v>966</v>
      </c>
      <c s="34">
        <v>3</v>
      </c>
      <c s="35">
        <v>0</v>
      </c>
      <c s="36">
        <f>ROUND(ROUND(H56,2)*ROUND(G56,3),2)</f>
      </c>
      <c r="O56">
        <f>(I56*21)/100</f>
      </c>
      <c t="s">
        <v>28</v>
      </c>
    </row>
    <row r="57" spans="1:5" ht="12.75">
      <c r="A57" s="37" t="s">
        <v>56</v>
      </c>
      <c r="E57" s="38" t="s">
        <v>8682</v>
      </c>
    </row>
    <row r="58" spans="1:5" ht="12.75">
      <c r="A58" s="39" t="s">
        <v>57</v>
      </c>
      <c r="E58" s="40" t="s">
        <v>53</v>
      </c>
    </row>
    <row r="59" spans="1:5" ht="12.75">
      <c r="A59" t="s">
        <v>58</v>
      </c>
      <c r="E59" s="38" t="s">
        <v>53</v>
      </c>
    </row>
    <row r="60" spans="1:18" ht="12.75" customHeight="1">
      <c r="A60" s="6" t="s">
        <v>48</v>
      </c>
      <c s="6"/>
      <c s="44" t="s">
        <v>6086</v>
      </c>
      <c s="6"/>
      <c s="29" t="s">
        <v>8685</v>
      </c>
      <c s="6"/>
      <c s="6"/>
      <c s="6"/>
      <c s="46">
        <f>0+Q60</f>
      </c>
      <c r="O60">
        <f>0+R60</f>
      </c>
      <c r="Q60">
        <f>0+I61+I65+I69+I73+I77+I81+I85+I89+I93+I97+I101+I105+I109+I113+I117+I121+I125+I129+I133</f>
      </c>
      <c>
        <f>0+O61+O65+O69+O73+O77+O81+O85+O89+O93+O97+O101+O105+O109+O113+O117+O121+O125+O129+O133</f>
      </c>
    </row>
    <row r="61" spans="1:16" ht="12.75">
      <c r="A61" s="26" t="s">
        <v>51</v>
      </c>
      <c s="31" t="s">
        <v>34</v>
      </c>
      <c s="31" t="s">
        <v>9697</v>
      </c>
      <c s="26" t="s">
        <v>53</v>
      </c>
      <c s="32" t="s">
        <v>8693</v>
      </c>
      <c s="33" t="s">
        <v>55</v>
      </c>
      <c s="34">
        <v>372</v>
      </c>
      <c s="35">
        <v>0</v>
      </c>
      <c s="36">
        <f>ROUND(ROUND(H61,2)*ROUND(G61,3),2)</f>
      </c>
      <c r="O61">
        <f>(I61*21)/100</f>
      </c>
      <c t="s">
        <v>28</v>
      </c>
    </row>
    <row r="62" spans="1:5" ht="12.75">
      <c r="A62" s="37" t="s">
        <v>56</v>
      </c>
      <c r="E62" s="38" t="s">
        <v>8693</v>
      </c>
    </row>
    <row r="63" spans="1:5" ht="12.75">
      <c r="A63" s="39" t="s">
        <v>57</v>
      </c>
      <c r="E63" s="40" t="s">
        <v>53</v>
      </c>
    </row>
    <row r="64" spans="1:5" ht="12.75">
      <c r="A64" t="s">
        <v>58</v>
      </c>
      <c r="E64" s="38" t="s">
        <v>53</v>
      </c>
    </row>
    <row r="65" spans="1:16" ht="12.75">
      <c r="A65" s="26" t="s">
        <v>51</v>
      </c>
      <c s="31" t="s">
        <v>28</v>
      </c>
      <c s="31" t="s">
        <v>8686</v>
      </c>
      <c s="26" t="s">
        <v>53</v>
      </c>
      <c s="32" t="s">
        <v>8687</v>
      </c>
      <c s="33" t="s">
        <v>55</v>
      </c>
      <c s="34">
        <v>33</v>
      </c>
      <c s="35">
        <v>0</v>
      </c>
      <c s="36">
        <f>ROUND(ROUND(H65,2)*ROUND(G65,3),2)</f>
      </c>
      <c r="O65">
        <f>(I65*21)/100</f>
      </c>
      <c t="s">
        <v>28</v>
      </c>
    </row>
    <row r="66" spans="1:5" ht="12.75">
      <c r="A66" s="37" t="s">
        <v>56</v>
      </c>
      <c r="E66" s="38" t="s">
        <v>8687</v>
      </c>
    </row>
    <row r="67" spans="1:5" ht="12.75">
      <c r="A67" s="39" t="s">
        <v>57</v>
      </c>
      <c r="E67" s="40" t="s">
        <v>53</v>
      </c>
    </row>
    <row r="68" spans="1:5" ht="12.75">
      <c r="A68" t="s">
        <v>58</v>
      </c>
      <c r="E68" s="38" t="s">
        <v>53</v>
      </c>
    </row>
    <row r="69" spans="1:16" ht="12.75">
      <c r="A69" s="26" t="s">
        <v>51</v>
      </c>
      <c s="31" t="s">
        <v>26</v>
      </c>
      <c s="31" t="s">
        <v>8688</v>
      </c>
      <c s="26" t="s">
        <v>53</v>
      </c>
      <c s="32" t="s">
        <v>8689</v>
      </c>
      <c s="33" t="s">
        <v>55</v>
      </c>
      <c s="34">
        <v>33</v>
      </c>
      <c s="35">
        <v>0</v>
      </c>
      <c s="36">
        <f>ROUND(ROUND(H69,2)*ROUND(G69,3),2)</f>
      </c>
      <c r="O69">
        <f>(I69*21)/100</f>
      </c>
      <c t="s">
        <v>28</v>
      </c>
    </row>
    <row r="70" spans="1:5" ht="12.75">
      <c r="A70" s="37" t="s">
        <v>56</v>
      </c>
      <c r="E70" s="38" t="s">
        <v>8689</v>
      </c>
    </row>
    <row r="71" spans="1:5" ht="12.75">
      <c r="A71" s="39" t="s">
        <v>57</v>
      </c>
      <c r="E71" s="40" t="s">
        <v>53</v>
      </c>
    </row>
    <row r="72" spans="1:5" ht="12.75">
      <c r="A72" t="s">
        <v>58</v>
      </c>
      <c r="E72" s="38" t="s">
        <v>53</v>
      </c>
    </row>
    <row r="73" spans="1:16" ht="12.75">
      <c r="A73" s="26" t="s">
        <v>51</v>
      </c>
      <c s="31" t="s">
        <v>38</v>
      </c>
      <c s="31" t="s">
        <v>8690</v>
      </c>
      <c s="26" t="s">
        <v>53</v>
      </c>
      <c s="32" t="s">
        <v>8691</v>
      </c>
      <c s="33" t="s">
        <v>55</v>
      </c>
      <c s="34">
        <v>135</v>
      </c>
      <c s="35">
        <v>0</v>
      </c>
      <c s="36">
        <f>ROUND(ROUND(H73,2)*ROUND(G73,3),2)</f>
      </c>
      <c r="O73">
        <f>(I73*21)/100</f>
      </c>
      <c t="s">
        <v>28</v>
      </c>
    </row>
    <row r="74" spans="1:5" ht="12.75">
      <c r="A74" s="37" t="s">
        <v>56</v>
      </c>
      <c r="E74" s="38" t="s">
        <v>8691</v>
      </c>
    </row>
    <row r="75" spans="1:5" ht="12.75">
      <c r="A75" s="39" t="s">
        <v>57</v>
      </c>
      <c r="E75" s="40" t="s">
        <v>53</v>
      </c>
    </row>
    <row r="76" spans="1:5" ht="12.75">
      <c r="A76" t="s">
        <v>58</v>
      </c>
      <c r="E76" s="38" t="s">
        <v>53</v>
      </c>
    </row>
    <row r="77" spans="1:16" ht="12.75">
      <c r="A77" s="26" t="s">
        <v>51</v>
      </c>
      <c s="31" t="s">
        <v>40</v>
      </c>
      <c s="31" t="s">
        <v>8696</v>
      </c>
      <c s="26" t="s">
        <v>53</v>
      </c>
      <c s="32" t="s">
        <v>8697</v>
      </c>
      <c s="33" t="s">
        <v>55</v>
      </c>
      <c s="34">
        <v>108</v>
      </c>
      <c s="35">
        <v>0</v>
      </c>
      <c s="36">
        <f>ROUND(ROUND(H77,2)*ROUND(G77,3),2)</f>
      </c>
      <c r="O77">
        <f>(I77*21)/100</f>
      </c>
      <c t="s">
        <v>28</v>
      </c>
    </row>
    <row r="78" spans="1:5" ht="12.75">
      <c r="A78" s="37" t="s">
        <v>56</v>
      </c>
      <c r="E78" s="38" t="s">
        <v>8697</v>
      </c>
    </row>
    <row r="79" spans="1:5" ht="12.75">
      <c r="A79" s="39" t="s">
        <v>57</v>
      </c>
      <c r="E79" s="40" t="s">
        <v>53</v>
      </c>
    </row>
    <row r="80" spans="1:5" ht="12.75">
      <c r="A80" t="s">
        <v>58</v>
      </c>
      <c r="E80" s="38" t="s">
        <v>53</v>
      </c>
    </row>
    <row r="81" spans="1:16" ht="12.75">
      <c r="A81" s="26" t="s">
        <v>51</v>
      </c>
      <c s="31" t="s">
        <v>27</v>
      </c>
      <c s="31" t="s">
        <v>9698</v>
      </c>
      <c s="26" t="s">
        <v>53</v>
      </c>
      <c s="32" t="s">
        <v>9699</v>
      </c>
      <c s="33" t="s">
        <v>55</v>
      </c>
      <c s="34">
        <v>24</v>
      </c>
      <c s="35">
        <v>0</v>
      </c>
      <c s="36">
        <f>ROUND(ROUND(H81,2)*ROUND(G81,3),2)</f>
      </c>
      <c r="O81">
        <f>(I81*21)/100</f>
      </c>
      <c t="s">
        <v>28</v>
      </c>
    </row>
    <row r="82" spans="1:5" ht="12.75">
      <c r="A82" s="37" t="s">
        <v>56</v>
      </c>
      <c r="E82" s="38" t="s">
        <v>9699</v>
      </c>
    </row>
    <row r="83" spans="1:5" ht="12.75">
      <c r="A83" s="39" t="s">
        <v>57</v>
      </c>
      <c r="E83" s="40" t="s">
        <v>53</v>
      </c>
    </row>
    <row r="84" spans="1:5" ht="12.75">
      <c r="A84" t="s">
        <v>58</v>
      </c>
      <c r="E84" s="38" t="s">
        <v>53</v>
      </c>
    </row>
    <row r="85" spans="1:16" ht="12.75">
      <c r="A85" s="26" t="s">
        <v>51</v>
      </c>
      <c s="31" t="s">
        <v>76</v>
      </c>
      <c s="31" t="s">
        <v>8698</v>
      </c>
      <c s="26" t="s">
        <v>53</v>
      </c>
      <c s="32" t="s">
        <v>8699</v>
      </c>
      <c s="33" t="s">
        <v>55</v>
      </c>
      <c s="34">
        <v>16</v>
      </c>
      <c s="35">
        <v>0</v>
      </c>
      <c s="36">
        <f>ROUND(ROUND(H85,2)*ROUND(G85,3),2)</f>
      </c>
      <c r="O85">
        <f>(I85*21)/100</f>
      </c>
      <c t="s">
        <v>28</v>
      </c>
    </row>
    <row r="86" spans="1:5" ht="12.75">
      <c r="A86" s="37" t="s">
        <v>56</v>
      </c>
      <c r="E86" s="38" t="s">
        <v>8699</v>
      </c>
    </row>
    <row r="87" spans="1:5" ht="12.75">
      <c r="A87" s="39" t="s">
        <v>57</v>
      </c>
      <c r="E87" s="40" t="s">
        <v>53</v>
      </c>
    </row>
    <row r="88" spans="1:5" ht="12.75">
      <c r="A88" t="s">
        <v>58</v>
      </c>
      <c r="E88" s="38" t="s">
        <v>53</v>
      </c>
    </row>
    <row r="89" spans="1:16" ht="12.75">
      <c r="A89" s="26" t="s">
        <v>51</v>
      </c>
      <c s="31" t="s">
        <v>81</v>
      </c>
      <c s="31" t="s">
        <v>9700</v>
      </c>
      <c s="26" t="s">
        <v>53</v>
      </c>
      <c s="32" t="s">
        <v>9701</v>
      </c>
      <c s="33" t="s">
        <v>55</v>
      </c>
      <c s="34">
        <v>24</v>
      </c>
      <c s="35">
        <v>0</v>
      </c>
      <c s="36">
        <f>ROUND(ROUND(H89,2)*ROUND(G89,3),2)</f>
      </c>
      <c r="O89">
        <f>(I89*21)/100</f>
      </c>
      <c t="s">
        <v>28</v>
      </c>
    </row>
    <row r="90" spans="1:5" ht="12.75">
      <c r="A90" s="37" t="s">
        <v>56</v>
      </c>
      <c r="E90" s="38" t="s">
        <v>9701</v>
      </c>
    </row>
    <row r="91" spans="1:5" ht="12.75">
      <c r="A91" s="39" t="s">
        <v>57</v>
      </c>
      <c r="E91" s="40" t="s">
        <v>53</v>
      </c>
    </row>
    <row r="92" spans="1:5" ht="12.75">
      <c r="A92" t="s">
        <v>58</v>
      </c>
      <c r="E92" s="38" t="s">
        <v>53</v>
      </c>
    </row>
    <row r="93" spans="1:16" ht="12.75">
      <c r="A93" s="26" t="s">
        <v>51</v>
      </c>
      <c s="31" t="s">
        <v>44</v>
      </c>
      <c s="31" t="s">
        <v>8702</v>
      </c>
      <c s="26" t="s">
        <v>53</v>
      </c>
      <c s="32" t="s">
        <v>9702</v>
      </c>
      <c s="33" t="s">
        <v>55</v>
      </c>
      <c s="34">
        <v>16</v>
      </c>
      <c s="35">
        <v>0</v>
      </c>
      <c s="36">
        <f>ROUND(ROUND(H93,2)*ROUND(G93,3),2)</f>
      </c>
      <c r="O93">
        <f>(I93*21)/100</f>
      </c>
      <c t="s">
        <v>28</v>
      </c>
    </row>
    <row r="94" spans="1:5" ht="12.75">
      <c r="A94" s="37" t="s">
        <v>56</v>
      </c>
      <c r="E94" s="38" t="s">
        <v>9702</v>
      </c>
    </row>
    <row r="95" spans="1:5" ht="12.75">
      <c r="A95" s="39" t="s">
        <v>57</v>
      </c>
      <c r="E95" s="40" t="s">
        <v>53</v>
      </c>
    </row>
    <row r="96" spans="1:5" ht="12.75">
      <c r="A96" t="s">
        <v>58</v>
      </c>
      <c r="E96" s="38" t="s">
        <v>53</v>
      </c>
    </row>
    <row r="97" spans="1:16" ht="25.5">
      <c r="A97" s="26" t="s">
        <v>51</v>
      </c>
      <c s="31" t="s">
        <v>46</v>
      </c>
      <c s="31" t="s">
        <v>8708</v>
      </c>
      <c s="26" t="s">
        <v>53</v>
      </c>
      <c s="32" t="s">
        <v>6163</v>
      </c>
      <c s="33" t="s">
        <v>55</v>
      </c>
      <c s="34">
        <v>66</v>
      </c>
      <c s="35">
        <v>0</v>
      </c>
      <c s="36">
        <f>ROUND(ROUND(H97,2)*ROUND(G97,3),2)</f>
      </c>
      <c r="O97">
        <f>(I97*21)/100</f>
      </c>
      <c t="s">
        <v>28</v>
      </c>
    </row>
    <row r="98" spans="1:5" ht="25.5">
      <c r="A98" s="37" t="s">
        <v>56</v>
      </c>
      <c r="E98" s="38" t="s">
        <v>6163</v>
      </c>
    </row>
    <row r="99" spans="1:5" ht="12.75">
      <c r="A99" s="39" t="s">
        <v>57</v>
      </c>
      <c r="E99" s="40" t="s">
        <v>53</v>
      </c>
    </row>
    <row r="100" spans="1:5" ht="12.75">
      <c r="A100" t="s">
        <v>58</v>
      </c>
      <c r="E100" s="38" t="s">
        <v>53</v>
      </c>
    </row>
    <row r="101" spans="1:16" ht="25.5">
      <c r="A101" s="26" t="s">
        <v>51</v>
      </c>
      <c s="31" t="s">
        <v>91</v>
      </c>
      <c s="31" t="s">
        <v>8548</v>
      </c>
      <c s="26" t="s">
        <v>53</v>
      </c>
      <c s="32" t="s">
        <v>8549</v>
      </c>
      <c s="33" t="s">
        <v>55</v>
      </c>
      <c s="34">
        <v>507</v>
      </c>
      <c s="35">
        <v>0</v>
      </c>
      <c s="36">
        <f>ROUND(ROUND(H101,2)*ROUND(G101,3),2)</f>
      </c>
      <c r="O101">
        <f>(I101*21)/100</f>
      </c>
      <c t="s">
        <v>28</v>
      </c>
    </row>
    <row r="102" spans="1:5" ht="25.5">
      <c r="A102" s="37" t="s">
        <v>56</v>
      </c>
      <c r="E102" s="38" t="s">
        <v>8549</v>
      </c>
    </row>
    <row r="103" spans="1:5" ht="12.75">
      <c r="A103" s="39" t="s">
        <v>57</v>
      </c>
      <c r="E103" s="40" t="s">
        <v>53</v>
      </c>
    </row>
    <row r="104" spans="1:5" ht="12.75">
      <c r="A104" t="s">
        <v>58</v>
      </c>
      <c r="E104" s="38" t="s">
        <v>53</v>
      </c>
    </row>
    <row r="105" spans="1:16" ht="25.5">
      <c r="A105" s="26" t="s">
        <v>51</v>
      </c>
      <c s="31" t="s">
        <v>95</v>
      </c>
      <c s="31" t="s">
        <v>8709</v>
      </c>
      <c s="26" t="s">
        <v>53</v>
      </c>
      <c s="32" t="s">
        <v>8710</v>
      </c>
      <c s="33" t="s">
        <v>55</v>
      </c>
      <c s="34">
        <v>108</v>
      </c>
      <c s="35">
        <v>0</v>
      </c>
      <c s="36">
        <f>ROUND(ROUND(H105,2)*ROUND(G105,3),2)</f>
      </c>
      <c r="O105">
        <f>(I105*21)/100</f>
      </c>
      <c t="s">
        <v>28</v>
      </c>
    </row>
    <row r="106" spans="1:5" ht="25.5">
      <c r="A106" s="37" t="s">
        <v>56</v>
      </c>
      <c r="E106" s="38" t="s">
        <v>8710</v>
      </c>
    </row>
    <row r="107" spans="1:5" ht="12.75">
      <c r="A107" s="39" t="s">
        <v>57</v>
      </c>
      <c r="E107" s="40" t="s">
        <v>53</v>
      </c>
    </row>
    <row r="108" spans="1:5" ht="12.75">
      <c r="A108" t="s">
        <v>58</v>
      </c>
      <c r="E108" s="38" t="s">
        <v>53</v>
      </c>
    </row>
    <row r="109" spans="1:16" ht="12.75">
      <c r="A109" s="26" t="s">
        <v>51</v>
      </c>
      <c s="31" t="s">
        <v>99</v>
      </c>
      <c s="31" t="s">
        <v>8711</v>
      </c>
      <c s="26" t="s">
        <v>53</v>
      </c>
      <c s="32" t="s">
        <v>8712</v>
      </c>
      <c s="33" t="s">
        <v>55</v>
      </c>
      <c s="34">
        <v>40</v>
      </c>
      <c s="35">
        <v>0</v>
      </c>
      <c s="36">
        <f>ROUND(ROUND(H109,2)*ROUND(G109,3),2)</f>
      </c>
      <c r="O109">
        <f>(I109*21)/100</f>
      </c>
      <c t="s">
        <v>28</v>
      </c>
    </row>
    <row r="110" spans="1:5" ht="12.75">
      <c r="A110" s="37" t="s">
        <v>56</v>
      </c>
      <c r="E110" s="38" t="s">
        <v>8712</v>
      </c>
    </row>
    <row r="111" spans="1:5" ht="12.75">
      <c r="A111" s="39" t="s">
        <v>57</v>
      </c>
      <c r="E111" s="40" t="s">
        <v>53</v>
      </c>
    </row>
    <row r="112" spans="1:5" ht="12.75">
      <c r="A112" t="s">
        <v>58</v>
      </c>
      <c r="E112" s="38" t="s">
        <v>53</v>
      </c>
    </row>
    <row r="113" spans="1:16" ht="12.75">
      <c r="A113" s="26" t="s">
        <v>51</v>
      </c>
      <c s="31" t="s">
        <v>103</v>
      </c>
      <c s="31" t="s">
        <v>8715</v>
      </c>
      <c s="26" t="s">
        <v>53</v>
      </c>
      <c s="32" t="s">
        <v>8716</v>
      </c>
      <c s="33" t="s">
        <v>55</v>
      </c>
      <c s="34">
        <v>1162</v>
      </c>
      <c s="35">
        <v>0</v>
      </c>
      <c s="36">
        <f>ROUND(ROUND(H113,2)*ROUND(G113,3),2)</f>
      </c>
      <c r="O113">
        <f>(I113*21)/100</f>
      </c>
      <c t="s">
        <v>28</v>
      </c>
    </row>
    <row r="114" spans="1:5" ht="12.75">
      <c r="A114" s="37" t="s">
        <v>56</v>
      </c>
      <c r="E114" s="38" t="s">
        <v>8716</v>
      </c>
    </row>
    <row r="115" spans="1:5" ht="12.75">
      <c r="A115" s="39" t="s">
        <v>57</v>
      </c>
      <c r="E115" s="40" t="s">
        <v>53</v>
      </c>
    </row>
    <row r="116" spans="1:5" ht="12.75">
      <c r="A116" t="s">
        <v>58</v>
      </c>
      <c r="E116" s="38" t="s">
        <v>53</v>
      </c>
    </row>
    <row r="117" spans="1:16" ht="12.75">
      <c r="A117" s="26" t="s">
        <v>51</v>
      </c>
      <c s="31" t="s">
        <v>190</v>
      </c>
      <c s="31" t="s">
        <v>8720</v>
      </c>
      <c s="26" t="s">
        <v>53</v>
      </c>
      <c s="32" t="s">
        <v>8721</v>
      </c>
      <c s="33" t="s">
        <v>55</v>
      </c>
      <c s="34">
        <v>671</v>
      </c>
      <c s="35">
        <v>0</v>
      </c>
      <c s="36">
        <f>ROUND(ROUND(H117,2)*ROUND(G117,3),2)</f>
      </c>
      <c r="O117">
        <f>(I117*21)/100</f>
      </c>
      <c t="s">
        <v>28</v>
      </c>
    </row>
    <row r="118" spans="1:5" ht="12.75">
      <c r="A118" s="37" t="s">
        <v>56</v>
      </c>
      <c r="E118" s="38" t="s">
        <v>8721</v>
      </c>
    </row>
    <row r="119" spans="1:5" ht="12.75">
      <c r="A119" s="39" t="s">
        <v>57</v>
      </c>
      <c r="E119" s="40" t="s">
        <v>53</v>
      </c>
    </row>
    <row r="120" spans="1:5" ht="12.75">
      <c r="A120" t="s">
        <v>58</v>
      </c>
      <c r="E120" s="38" t="s">
        <v>53</v>
      </c>
    </row>
    <row r="121" spans="1:16" ht="12.75">
      <c r="A121" s="26" t="s">
        <v>51</v>
      </c>
      <c s="31" t="s">
        <v>194</v>
      </c>
      <c s="31" t="s">
        <v>8724</v>
      </c>
      <c s="26" t="s">
        <v>53</v>
      </c>
      <c s="32" t="s">
        <v>8725</v>
      </c>
      <c s="33" t="s">
        <v>55</v>
      </c>
      <c s="34">
        <v>446</v>
      </c>
      <c s="35">
        <v>0</v>
      </c>
      <c s="36">
        <f>ROUND(ROUND(H121,2)*ROUND(G121,3),2)</f>
      </c>
      <c r="O121">
        <f>(I121*21)/100</f>
      </c>
      <c t="s">
        <v>28</v>
      </c>
    </row>
    <row r="122" spans="1:5" ht="12.75">
      <c r="A122" s="37" t="s">
        <v>56</v>
      </c>
      <c r="E122" s="38" t="s">
        <v>8725</v>
      </c>
    </row>
    <row r="123" spans="1:5" ht="12.75">
      <c r="A123" s="39" t="s">
        <v>57</v>
      </c>
      <c r="E123" s="40" t="s">
        <v>53</v>
      </c>
    </row>
    <row r="124" spans="1:5" ht="12.75">
      <c r="A124" t="s">
        <v>58</v>
      </c>
      <c r="E124" s="38" t="s">
        <v>53</v>
      </c>
    </row>
    <row r="125" spans="1:16" ht="12.75">
      <c r="A125" s="26" t="s">
        <v>51</v>
      </c>
      <c s="31" t="s">
        <v>198</v>
      </c>
      <c s="31" t="s">
        <v>8726</v>
      </c>
      <c s="26" t="s">
        <v>53</v>
      </c>
      <c s="32" t="s">
        <v>8727</v>
      </c>
      <c s="33" t="s">
        <v>55</v>
      </c>
      <c s="34">
        <v>45</v>
      </c>
      <c s="35">
        <v>0</v>
      </c>
      <c s="36">
        <f>ROUND(ROUND(H125,2)*ROUND(G125,3),2)</f>
      </c>
      <c r="O125">
        <f>(I125*21)/100</f>
      </c>
      <c t="s">
        <v>28</v>
      </c>
    </row>
    <row r="126" spans="1:5" ht="12.75">
      <c r="A126" s="37" t="s">
        <v>56</v>
      </c>
      <c r="E126" s="38" t="s">
        <v>8727</v>
      </c>
    </row>
    <row r="127" spans="1:5" ht="12.75">
      <c r="A127" s="39" t="s">
        <v>57</v>
      </c>
      <c r="E127" s="40" t="s">
        <v>53</v>
      </c>
    </row>
    <row r="128" spans="1:5" ht="12.75">
      <c r="A128" t="s">
        <v>58</v>
      </c>
      <c r="E128" s="38" t="s">
        <v>53</v>
      </c>
    </row>
    <row r="129" spans="1:16" ht="12.75">
      <c r="A129" s="26" t="s">
        <v>51</v>
      </c>
      <c s="31" t="s">
        <v>202</v>
      </c>
      <c s="31" t="s">
        <v>9703</v>
      </c>
      <c s="26" t="s">
        <v>53</v>
      </c>
      <c s="32" t="s">
        <v>9704</v>
      </c>
      <c s="33" t="s">
        <v>55</v>
      </c>
      <c s="34">
        <v>24</v>
      </c>
      <c s="35">
        <v>0</v>
      </c>
      <c s="36">
        <f>ROUND(ROUND(H129,2)*ROUND(G129,3),2)</f>
      </c>
      <c r="O129">
        <f>(I129*21)/100</f>
      </c>
      <c t="s">
        <v>28</v>
      </c>
    </row>
    <row r="130" spans="1:5" ht="12.75">
      <c r="A130" s="37" t="s">
        <v>56</v>
      </c>
      <c r="E130" s="38" t="s">
        <v>9704</v>
      </c>
    </row>
    <row r="131" spans="1:5" ht="12.75">
      <c r="A131" s="39" t="s">
        <v>57</v>
      </c>
      <c r="E131" s="40" t="s">
        <v>53</v>
      </c>
    </row>
    <row r="132" spans="1:5" ht="12.75">
      <c r="A132" t="s">
        <v>58</v>
      </c>
      <c r="E132" s="38" t="s">
        <v>53</v>
      </c>
    </row>
    <row r="133" spans="1:16" ht="12.75">
      <c r="A133" s="26" t="s">
        <v>51</v>
      </c>
      <c s="31" t="s">
        <v>206</v>
      </c>
      <c s="31" t="s">
        <v>8728</v>
      </c>
      <c s="26" t="s">
        <v>53</v>
      </c>
      <c s="32" t="s">
        <v>8729</v>
      </c>
      <c s="33" t="s">
        <v>55</v>
      </c>
      <c s="34">
        <v>16</v>
      </c>
      <c s="35">
        <v>0</v>
      </c>
      <c s="36">
        <f>ROUND(ROUND(H133,2)*ROUND(G133,3),2)</f>
      </c>
      <c r="O133">
        <f>(I133*21)/100</f>
      </c>
      <c t="s">
        <v>28</v>
      </c>
    </row>
    <row r="134" spans="1:5" ht="12.75">
      <c r="A134" s="37" t="s">
        <v>56</v>
      </c>
      <c r="E134" s="38" t="s">
        <v>8729</v>
      </c>
    </row>
    <row r="135" spans="1:5" ht="12.75">
      <c r="A135" s="39" t="s">
        <v>57</v>
      </c>
      <c r="E135" s="40" t="s">
        <v>53</v>
      </c>
    </row>
    <row r="136" spans="1:5" ht="12.75">
      <c r="A136" t="s">
        <v>58</v>
      </c>
      <c r="E136" s="38" t="s">
        <v>53</v>
      </c>
    </row>
    <row r="137" spans="1:18" ht="12.75" customHeight="1">
      <c r="A137" s="6" t="s">
        <v>48</v>
      </c>
      <c s="6"/>
      <c s="44" t="s">
        <v>6119</v>
      </c>
      <c s="6"/>
      <c s="29" t="s">
        <v>1995</v>
      </c>
      <c s="6"/>
      <c s="6"/>
      <c s="6"/>
      <c s="46">
        <f>0+Q137</f>
      </c>
      <c r="O137">
        <f>0+R137</f>
      </c>
      <c r="Q137">
        <f>0+I138+I142+I146</f>
      </c>
      <c>
        <f>0+O138+O142+O146</f>
      </c>
    </row>
    <row r="138" spans="1:16" ht="12.75">
      <c r="A138" s="26" t="s">
        <v>51</v>
      </c>
      <c s="31" t="s">
        <v>150</v>
      </c>
      <c s="31" t="s">
        <v>9128</v>
      </c>
      <c s="26" t="s">
        <v>53</v>
      </c>
      <c s="32" t="s">
        <v>8121</v>
      </c>
      <c s="33" t="s">
        <v>79</v>
      </c>
      <c s="34">
        <v>72</v>
      </c>
      <c s="35">
        <v>0</v>
      </c>
      <c s="36">
        <f>ROUND(ROUND(H138,2)*ROUND(G138,3),2)</f>
      </c>
      <c r="O138">
        <f>(I138*21)/100</f>
      </c>
      <c t="s">
        <v>28</v>
      </c>
    </row>
    <row r="139" spans="1:5" ht="12.75">
      <c r="A139" s="37" t="s">
        <v>56</v>
      </c>
      <c r="E139" s="38" t="s">
        <v>8121</v>
      </c>
    </row>
    <row r="140" spans="1:5" ht="12.75">
      <c r="A140" s="39" t="s">
        <v>57</v>
      </c>
      <c r="E140" s="40" t="s">
        <v>53</v>
      </c>
    </row>
    <row r="141" spans="1:5" ht="12.75">
      <c r="A141" t="s">
        <v>58</v>
      </c>
      <c r="E141" s="38" t="s">
        <v>53</v>
      </c>
    </row>
    <row r="142" spans="1:16" ht="12.75">
      <c r="A142" s="26" t="s">
        <v>51</v>
      </c>
      <c s="31" t="s">
        <v>154</v>
      </c>
      <c s="31" t="s">
        <v>9705</v>
      </c>
      <c s="26" t="s">
        <v>53</v>
      </c>
      <c s="32" t="s">
        <v>6182</v>
      </c>
      <c s="33" t="s">
        <v>966</v>
      </c>
      <c s="34">
        <v>1</v>
      </c>
      <c s="35">
        <v>0</v>
      </c>
      <c s="36">
        <f>ROUND(ROUND(H142,2)*ROUND(G142,3),2)</f>
      </c>
      <c r="O142">
        <f>(I142*21)/100</f>
      </c>
      <c t="s">
        <v>28</v>
      </c>
    </row>
    <row r="143" spans="1:5" ht="12.75">
      <c r="A143" s="37" t="s">
        <v>56</v>
      </c>
      <c r="E143" s="38" t="s">
        <v>6182</v>
      </c>
    </row>
    <row r="144" spans="1:5" ht="12.75">
      <c r="A144" s="39" t="s">
        <v>57</v>
      </c>
      <c r="E144" s="40" t="s">
        <v>53</v>
      </c>
    </row>
    <row r="145" spans="1:5" ht="12.75">
      <c r="A145" t="s">
        <v>58</v>
      </c>
      <c r="E145" s="38" t="s">
        <v>53</v>
      </c>
    </row>
    <row r="146" spans="1:16" ht="12.75">
      <c r="A146" s="26" t="s">
        <v>51</v>
      </c>
      <c s="31" t="s">
        <v>347</v>
      </c>
      <c s="31" t="s">
        <v>9706</v>
      </c>
      <c s="26" t="s">
        <v>53</v>
      </c>
      <c s="32" t="s">
        <v>8736</v>
      </c>
      <c s="33" t="s">
        <v>373</v>
      </c>
      <c s="34">
        <v>1</v>
      </c>
      <c s="35">
        <v>0</v>
      </c>
      <c s="36">
        <f>ROUND(ROUND(H146,2)*ROUND(G146,3),2)</f>
      </c>
      <c r="O146">
        <f>(I146*21)/100</f>
      </c>
      <c t="s">
        <v>28</v>
      </c>
    </row>
    <row r="147" spans="1:5" ht="12.75">
      <c r="A147" s="37" t="s">
        <v>56</v>
      </c>
      <c r="E147" s="38" t="s">
        <v>8736</v>
      </c>
    </row>
    <row r="148" spans="1:5" ht="12.75">
      <c r="A148" s="39" t="s">
        <v>57</v>
      </c>
      <c r="E148" s="40" t="s">
        <v>53</v>
      </c>
    </row>
    <row r="149" spans="1:5" ht="12.75">
      <c r="A149" t="s">
        <v>58</v>
      </c>
      <c r="E14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1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0+O9+O22+O27+O32+O137</f>
      </c>
      <c t="s">
        <v>27</v>
      </c>
    </row>
    <row r="3" spans="1:16" ht="15" customHeight="1">
      <c r="A3" t="s">
        <v>12</v>
      </c>
      <c s="12" t="s">
        <v>14</v>
      </c>
      <c s="13" t="s">
        <v>15</v>
      </c>
      <c s="1"/>
      <c s="14" t="s">
        <v>16</v>
      </c>
      <c s="1"/>
      <c s="9"/>
      <c s="8" t="s">
        <v>9709</v>
      </c>
      <c s="41">
        <f>0+I9+I22+I27+I32+I137</f>
      </c>
      <c r="O3" t="s">
        <v>23</v>
      </c>
      <c t="s">
        <v>28</v>
      </c>
    </row>
    <row r="4" spans="1:16" ht="15" customHeight="1">
      <c r="A4" t="s">
        <v>17</v>
      </c>
      <c s="12" t="s">
        <v>18</v>
      </c>
      <c s="13" t="s">
        <v>9707</v>
      </c>
      <c s="1"/>
      <c s="14" t="s">
        <v>9708</v>
      </c>
      <c s="1"/>
      <c s="1"/>
      <c s="11"/>
      <c s="11"/>
      <c r="O4" t="s">
        <v>24</v>
      </c>
      <c t="s">
        <v>28</v>
      </c>
    </row>
    <row r="5" spans="1:16" ht="12.75" customHeight="1">
      <c r="A5" t="s">
        <v>21</v>
      </c>
      <c s="16" t="s">
        <v>22</v>
      </c>
      <c s="17" t="s">
        <v>9709</v>
      </c>
      <c s="6"/>
      <c s="18" t="s">
        <v>9710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9712</v>
      </c>
      <c s="26" t="s">
        <v>53</v>
      </c>
      <c s="32" t="s">
        <v>9713</v>
      </c>
      <c s="33" t="s">
        <v>118</v>
      </c>
      <c s="34">
        <v>6.64</v>
      </c>
      <c s="35">
        <v>0</v>
      </c>
      <c s="36">
        <f>ROUND(ROUND(H10,2)*ROUND(G10,3),2)</f>
      </c>
      <c r="O10">
        <f>(I10*21)/100</f>
      </c>
      <c t="s">
        <v>28</v>
      </c>
    </row>
    <row r="11" spans="1:5" ht="12.75">
      <c r="A11" s="37" t="s">
        <v>56</v>
      </c>
      <c r="E11" s="38" t="s">
        <v>53</v>
      </c>
    </row>
    <row r="12" spans="1:5" ht="38.25">
      <c r="A12" s="39" t="s">
        <v>57</v>
      </c>
      <c r="E12" s="40" t="s">
        <v>9714</v>
      </c>
    </row>
    <row r="13" spans="1:5" ht="318.75">
      <c r="A13" t="s">
        <v>58</v>
      </c>
      <c r="E13" s="38" t="s">
        <v>3752</v>
      </c>
    </row>
    <row r="14" spans="1:16" ht="12.75">
      <c r="A14" s="26" t="s">
        <v>51</v>
      </c>
      <c s="31" t="s">
        <v>28</v>
      </c>
      <c s="31" t="s">
        <v>5171</v>
      </c>
      <c s="26" t="s">
        <v>53</v>
      </c>
      <c s="32" t="s">
        <v>5172</v>
      </c>
      <c s="33" t="s">
        <v>118</v>
      </c>
      <c s="34">
        <v>2.56</v>
      </c>
      <c s="35">
        <v>0</v>
      </c>
      <c s="36">
        <f>ROUND(ROUND(H14,2)*ROUND(G14,3),2)</f>
      </c>
      <c r="O14">
        <f>(I14*21)/100</f>
      </c>
      <c t="s">
        <v>28</v>
      </c>
    </row>
    <row r="15" spans="1:5" ht="12.75">
      <c r="A15" s="37" t="s">
        <v>56</v>
      </c>
      <c r="E15" s="38" t="s">
        <v>53</v>
      </c>
    </row>
    <row r="16" spans="1:5" ht="51">
      <c r="A16" s="39" t="s">
        <v>57</v>
      </c>
      <c r="E16" s="40" t="s">
        <v>9715</v>
      </c>
    </row>
    <row r="17" spans="1:5" ht="318.75">
      <c r="A17" t="s">
        <v>58</v>
      </c>
      <c r="E17" s="38" t="s">
        <v>9716</v>
      </c>
    </row>
    <row r="18" spans="1:16" ht="12.75">
      <c r="A18" s="26" t="s">
        <v>51</v>
      </c>
      <c s="31" t="s">
        <v>26</v>
      </c>
      <c s="31" t="s">
        <v>9717</v>
      </c>
      <c s="26" t="s">
        <v>53</v>
      </c>
      <c s="32" t="s">
        <v>9718</v>
      </c>
      <c s="33" t="s">
        <v>118</v>
      </c>
      <c s="34">
        <v>4.6</v>
      </c>
      <c s="35">
        <v>0</v>
      </c>
      <c s="36">
        <f>ROUND(ROUND(H18,2)*ROUND(G18,3),2)</f>
      </c>
      <c r="O18">
        <f>(I18*21)/100</f>
      </c>
      <c t="s">
        <v>28</v>
      </c>
    </row>
    <row r="19" spans="1:5" ht="12.75">
      <c r="A19" s="37" t="s">
        <v>56</v>
      </c>
      <c r="E19" s="38" t="s">
        <v>53</v>
      </c>
    </row>
    <row r="20" spans="1:5" ht="25.5">
      <c r="A20" s="39" t="s">
        <v>57</v>
      </c>
      <c r="E20" s="40" t="s">
        <v>9719</v>
      </c>
    </row>
    <row r="21" spans="1:5" ht="242.25">
      <c r="A21" t="s">
        <v>58</v>
      </c>
      <c r="E21" s="38" t="s">
        <v>9720</v>
      </c>
    </row>
    <row r="22" spans="1:18" ht="12.75" customHeight="1">
      <c r="A22" s="6" t="s">
        <v>48</v>
      </c>
      <c s="6"/>
      <c s="44" t="s">
        <v>28</v>
      </c>
      <c s="6"/>
      <c s="29" t="s">
        <v>1894</v>
      </c>
      <c s="6"/>
      <c s="6"/>
      <c s="6"/>
      <c s="46">
        <f>0+Q22</f>
      </c>
      <c r="O22">
        <f>0+R22</f>
      </c>
      <c r="Q22">
        <f>0+I23</f>
      </c>
      <c>
        <f>0+O23</f>
      </c>
    </row>
    <row r="23" spans="1:16" ht="12.75">
      <c r="A23" s="26" t="s">
        <v>51</v>
      </c>
      <c s="31" t="s">
        <v>38</v>
      </c>
      <c s="31" t="s">
        <v>9721</v>
      </c>
      <c s="26" t="s">
        <v>53</v>
      </c>
      <c s="32" t="s">
        <v>9722</v>
      </c>
      <c s="33" t="s">
        <v>118</v>
      </c>
      <c s="34">
        <v>8.96</v>
      </c>
      <c s="35">
        <v>0</v>
      </c>
      <c s="36">
        <f>ROUND(ROUND(H23,2)*ROUND(G23,3),2)</f>
      </c>
      <c r="O23">
        <f>(I23*21)/100</f>
      </c>
      <c t="s">
        <v>28</v>
      </c>
    </row>
    <row r="24" spans="1:5" ht="12.75">
      <c r="A24" s="37" t="s">
        <v>56</v>
      </c>
      <c r="E24" s="38" t="s">
        <v>53</v>
      </c>
    </row>
    <row r="25" spans="1:5" ht="38.25">
      <c r="A25" s="39" t="s">
        <v>57</v>
      </c>
      <c r="E25" s="40" t="s">
        <v>9723</v>
      </c>
    </row>
    <row r="26" spans="1:5" ht="369.75">
      <c r="A26" t="s">
        <v>58</v>
      </c>
      <c r="E26" s="38" t="s">
        <v>1897</v>
      </c>
    </row>
    <row r="27" spans="1:18" ht="12.75" customHeight="1">
      <c r="A27" s="6" t="s">
        <v>48</v>
      </c>
      <c s="6"/>
      <c s="44" t="s">
        <v>76</v>
      </c>
      <c s="6"/>
      <c s="29" t="s">
        <v>338</v>
      </c>
      <c s="6"/>
      <c s="6"/>
      <c s="6"/>
      <c s="46">
        <f>0+Q27</f>
      </c>
      <c r="O27">
        <f>0+R27</f>
      </c>
      <c r="Q27">
        <f>0+I28</f>
      </c>
      <c>
        <f>0+O28</f>
      </c>
    </row>
    <row r="28" spans="1:16" ht="12.75">
      <c r="A28" s="26" t="s">
        <v>51</v>
      </c>
      <c s="31" t="s">
        <v>27</v>
      </c>
      <c s="31" t="s">
        <v>9724</v>
      </c>
      <c s="26" t="s">
        <v>53</v>
      </c>
      <c s="32" t="s">
        <v>9725</v>
      </c>
      <c s="33" t="s">
        <v>65</v>
      </c>
      <c s="34">
        <v>12</v>
      </c>
      <c s="35">
        <v>0</v>
      </c>
      <c s="36">
        <f>ROUND(ROUND(H28,2)*ROUND(G28,3),2)</f>
      </c>
      <c r="O28">
        <f>(I28*21)/100</f>
      </c>
      <c t="s">
        <v>28</v>
      </c>
    </row>
    <row r="29" spans="1:5" ht="12.75">
      <c r="A29" s="37" t="s">
        <v>56</v>
      </c>
      <c r="E29" s="38" t="s">
        <v>53</v>
      </c>
    </row>
    <row r="30" spans="1:5" ht="38.25">
      <c r="A30" s="39" t="s">
        <v>57</v>
      </c>
      <c r="E30" s="40" t="s">
        <v>9726</v>
      </c>
    </row>
    <row r="31" spans="1:5" ht="102">
      <c r="A31" t="s">
        <v>58</v>
      </c>
      <c r="E31" s="38" t="s">
        <v>9727</v>
      </c>
    </row>
    <row r="32" spans="1:18" ht="12.75" customHeight="1">
      <c r="A32" s="6" t="s">
        <v>48</v>
      </c>
      <c s="6"/>
      <c s="44" t="s">
        <v>44</v>
      </c>
      <c s="6"/>
      <c s="29" t="s">
        <v>363</v>
      </c>
      <c s="6"/>
      <c s="6"/>
      <c s="6"/>
      <c s="46">
        <f>0+Q32</f>
      </c>
      <c r="O32">
        <f>0+R32</f>
      </c>
      <c r="Q32">
        <f>0+I33+I37+I41+I45+I49+I53+I57+I61+I65+I69+I73+I77+I81+I85+I89+I93+I97+I101+I105+I109+I113+I117+I121+I125+I129+I133</f>
      </c>
      <c>
        <f>0+O33+O37+O41+O45+O49+O53+O57+O61+O65+O69+O73+O77+O81+O85+O89+O93+O97+O101+O105+O109+O113+O117+O121+O125+O129+O133</f>
      </c>
    </row>
    <row r="33" spans="1:16" ht="25.5">
      <c r="A33" s="26" t="s">
        <v>51</v>
      </c>
      <c s="31" t="s">
        <v>76</v>
      </c>
      <c s="31" t="s">
        <v>9728</v>
      </c>
      <c s="26" t="s">
        <v>53</v>
      </c>
      <c s="32" t="s">
        <v>9729</v>
      </c>
      <c s="33" t="s">
        <v>65</v>
      </c>
      <c s="34">
        <v>2</v>
      </c>
      <c s="35">
        <v>0</v>
      </c>
      <c s="36">
        <f>ROUND(ROUND(H33,2)*ROUND(G33,3),2)</f>
      </c>
      <c r="O33">
        <f>(I33*21)/100</f>
      </c>
      <c t="s">
        <v>28</v>
      </c>
    </row>
    <row r="34" spans="1:5" ht="12.75">
      <c r="A34" s="37" t="s">
        <v>56</v>
      </c>
      <c r="E34" s="38" t="s">
        <v>53</v>
      </c>
    </row>
    <row r="35" spans="1:5" ht="51">
      <c r="A35" s="39" t="s">
        <v>57</v>
      </c>
      <c r="E35" s="40" t="s">
        <v>9730</v>
      </c>
    </row>
    <row r="36" spans="1:5" ht="140.25">
      <c r="A36" t="s">
        <v>58</v>
      </c>
      <c r="E36" s="38" t="s">
        <v>9731</v>
      </c>
    </row>
    <row r="37" spans="1:16" ht="25.5">
      <c r="A37" s="26" t="s">
        <v>51</v>
      </c>
      <c s="31" t="s">
        <v>81</v>
      </c>
      <c s="31" t="s">
        <v>9732</v>
      </c>
      <c s="26" t="s">
        <v>53</v>
      </c>
      <c s="32" t="s">
        <v>9733</v>
      </c>
      <c s="33" t="s">
        <v>65</v>
      </c>
      <c s="34">
        <v>5</v>
      </c>
      <c s="35">
        <v>0</v>
      </c>
      <c s="36">
        <f>ROUND(ROUND(H37,2)*ROUND(G37,3),2)</f>
      </c>
      <c r="O37">
        <f>(I37*21)/100</f>
      </c>
      <c t="s">
        <v>28</v>
      </c>
    </row>
    <row r="38" spans="1:5" ht="12.75">
      <c r="A38" s="37" t="s">
        <v>56</v>
      </c>
      <c r="E38" s="38" t="s">
        <v>53</v>
      </c>
    </row>
    <row r="39" spans="1:5" ht="38.25">
      <c r="A39" s="39" t="s">
        <v>57</v>
      </c>
      <c r="E39" s="40" t="s">
        <v>9734</v>
      </c>
    </row>
    <row r="40" spans="1:5" ht="140.25">
      <c r="A40" t="s">
        <v>58</v>
      </c>
      <c r="E40" s="38" t="s">
        <v>9735</v>
      </c>
    </row>
    <row r="41" spans="1:16" ht="25.5">
      <c r="A41" s="26" t="s">
        <v>51</v>
      </c>
      <c s="31" t="s">
        <v>44</v>
      </c>
      <c s="31" t="s">
        <v>9736</v>
      </c>
      <c s="26" t="s">
        <v>53</v>
      </c>
      <c s="32" t="s">
        <v>9737</v>
      </c>
      <c s="33" t="s">
        <v>65</v>
      </c>
      <c s="34">
        <v>3</v>
      </c>
      <c s="35">
        <v>0</v>
      </c>
      <c s="36">
        <f>ROUND(ROUND(H41,2)*ROUND(G41,3),2)</f>
      </c>
      <c r="O41">
        <f>(I41*21)/100</f>
      </c>
      <c t="s">
        <v>28</v>
      </c>
    </row>
    <row r="42" spans="1:5" ht="12.75">
      <c r="A42" s="37" t="s">
        <v>56</v>
      </c>
      <c r="E42" s="38" t="s">
        <v>53</v>
      </c>
    </row>
    <row r="43" spans="1:5" ht="38.25">
      <c r="A43" s="39" t="s">
        <v>57</v>
      </c>
      <c r="E43" s="40" t="s">
        <v>9738</v>
      </c>
    </row>
    <row r="44" spans="1:5" ht="140.25">
      <c r="A44" t="s">
        <v>58</v>
      </c>
      <c r="E44" s="38" t="s">
        <v>9739</v>
      </c>
    </row>
    <row r="45" spans="1:16" ht="25.5">
      <c r="A45" s="26" t="s">
        <v>51</v>
      </c>
      <c s="31" t="s">
        <v>46</v>
      </c>
      <c s="31" t="s">
        <v>9740</v>
      </c>
      <c s="26" t="s">
        <v>53</v>
      </c>
      <c s="32" t="s">
        <v>9741</v>
      </c>
      <c s="33" t="s">
        <v>65</v>
      </c>
      <c s="34">
        <v>3</v>
      </c>
      <c s="35">
        <v>0</v>
      </c>
      <c s="36">
        <f>ROUND(ROUND(H45,2)*ROUND(G45,3),2)</f>
      </c>
      <c r="O45">
        <f>(I45*21)/100</f>
      </c>
      <c t="s">
        <v>28</v>
      </c>
    </row>
    <row r="46" spans="1:5" ht="12.75">
      <c r="A46" s="37" t="s">
        <v>56</v>
      </c>
      <c r="E46" s="38" t="s">
        <v>53</v>
      </c>
    </row>
    <row r="47" spans="1:5" ht="38.25">
      <c r="A47" s="39" t="s">
        <v>57</v>
      </c>
      <c r="E47" s="40" t="s">
        <v>9742</v>
      </c>
    </row>
    <row r="48" spans="1:5" ht="140.25">
      <c r="A48" t="s">
        <v>58</v>
      </c>
      <c r="E48" s="38" t="s">
        <v>9731</v>
      </c>
    </row>
    <row r="49" spans="1:16" ht="25.5">
      <c r="A49" s="26" t="s">
        <v>51</v>
      </c>
      <c s="31" t="s">
        <v>91</v>
      </c>
      <c s="31" t="s">
        <v>9743</v>
      </c>
      <c s="26" t="s">
        <v>53</v>
      </c>
      <c s="32" t="s">
        <v>9744</v>
      </c>
      <c s="33" t="s">
        <v>65</v>
      </c>
      <c s="34">
        <v>1</v>
      </c>
      <c s="35">
        <v>0</v>
      </c>
      <c s="36">
        <f>ROUND(ROUND(H49,2)*ROUND(G49,3),2)</f>
      </c>
      <c r="O49">
        <f>(I49*21)/100</f>
      </c>
      <c t="s">
        <v>28</v>
      </c>
    </row>
    <row r="50" spans="1:5" ht="12.75">
      <c r="A50" s="37" t="s">
        <v>56</v>
      </c>
      <c r="E50" s="38" t="s">
        <v>53</v>
      </c>
    </row>
    <row r="51" spans="1:5" ht="38.25">
      <c r="A51" s="39" t="s">
        <v>57</v>
      </c>
      <c r="E51" s="40" t="s">
        <v>9745</v>
      </c>
    </row>
    <row r="52" spans="1:5" ht="140.25">
      <c r="A52" t="s">
        <v>58</v>
      </c>
      <c r="E52" s="38" t="s">
        <v>9731</v>
      </c>
    </row>
    <row r="53" spans="1:16" ht="25.5">
      <c r="A53" s="26" t="s">
        <v>51</v>
      </c>
      <c s="31" t="s">
        <v>95</v>
      </c>
      <c s="31" t="s">
        <v>9746</v>
      </c>
      <c s="26" t="s">
        <v>53</v>
      </c>
      <c s="32" t="s">
        <v>9747</v>
      </c>
      <c s="33" t="s">
        <v>65</v>
      </c>
      <c s="34">
        <v>1</v>
      </c>
      <c s="35">
        <v>0</v>
      </c>
      <c s="36">
        <f>ROUND(ROUND(H53,2)*ROUND(G53,3),2)</f>
      </c>
      <c r="O53">
        <f>(I53*21)/100</f>
      </c>
      <c t="s">
        <v>28</v>
      </c>
    </row>
    <row r="54" spans="1:5" ht="12.75">
      <c r="A54" s="37" t="s">
        <v>56</v>
      </c>
      <c r="E54" s="38" t="s">
        <v>53</v>
      </c>
    </row>
    <row r="55" spans="1:5" ht="38.25">
      <c r="A55" s="39" t="s">
        <v>57</v>
      </c>
      <c r="E55" s="40" t="s">
        <v>9748</v>
      </c>
    </row>
    <row r="56" spans="1:5" ht="114.75">
      <c r="A56" t="s">
        <v>58</v>
      </c>
      <c r="E56" s="38" t="s">
        <v>9749</v>
      </c>
    </row>
    <row r="57" spans="1:16" ht="25.5">
      <c r="A57" s="26" t="s">
        <v>51</v>
      </c>
      <c s="31" t="s">
        <v>99</v>
      </c>
      <c s="31" t="s">
        <v>9750</v>
      </c>
      <c s="26" t="s">
        <v>53</v>
      </c>
      <c s="32" t="s">
        <v>9751</v>
      </c>
      <c s="33" t="s">
        <v>65</v>
      </c>
      <c s="34">
        <v>1</v>
      </c>
      <c s="35">
        <v>0</v>
      </c>
      <c s="36">
        <f>ROUND(ROUND(H57,2)*ROUND(G57,3),2)</f>
      </c>
      <c r="O57">
        <f>(I57*21)/100</f>
      </c>
      <c t="s">
        <v>28</v>
      </c>
    </row>
    <row r="58" spans="1:5" ht="12.75">
      <c r="A58" s="37" t="s">
        <v>56</v>
      </c>
      <c r="E58" s="38" t="s">
        <v>53</v>
      </c>
    </row>
    <row r="59" spans="1:5" ht="38.25">
      <c r="A59" s="39" t="s">
        <v>57</v>
      </c>
      <c r="E59" s="40" t="s">
        <v>9752</v>
      </c>
    </row>
    <row r="60" spans="1:5" ht="114.75">
      <c r="A60" t="s">
        <v>58</v>
      </c>
      <c r="E60" s="38" t="s">
        <v>9749</v>
      </c>
    </row>
    <row r="61" spans="1:16" ht="25.5">
      <c r="A61" s="26" t="s">
        <v>51</v>
      </c>
      <c s="31" t="s">
        <v>103</v>
      </c>
      <c s="31" t="s">
        <v>9753</v>
      </c>
      <c s="26" t="s">
        <v>53</v>
      </c>
      <c s="32" t="s">
        <v>9754</v>
      </c>
      <c s="33" t="s">
        <v>65</v>
      </c>
      <c s="34">
        <v>14</v>
      </c>
      <c s="35">
        <v>0</v>
      </c>
      <c s="36">
        <f>ROUND(ROUND(H61,2)*ROUND(G61,3),2)</f>
      </c>
      <c r="O61">
        <f>(I61*21)/100</f>
      </c>
      <c t="s">
        <v>28</v>
      </c>
    </row>
    <row r="62" spans="1:5" ht="12.75">
      <c r="A62" s="37" t="s">
        <v>56</v>
      </c>
      <c r="E62" s="38" t="s">
        <v>53</v>
      </c>
    </row>
    <row r="63" spans="1:5" ht="38.25">
      <c r="A63" s="39" t="s">
        <v>57</v>
      </c>
      <c r="E63" s="40" t="s">
        <v>9755</v>
      </c>
    </row>
    <row r="64" spans="1:5" ht="114.75">
      <c r="A64" t="s">
        <v>58</v>
      </c>
      <c r="E64" s="38" t="s">
        <v>9749</v>
      </c>
    </row>
    <row r="65" spans="1:16" ht="25.5">
      <c r="A65" s="26" t="s">
        <v>51</v>
      </c>
      <c s="31" t="s">
        <v>150</v>
      </c>
      <c s="31" t="s">
        <v>9756</v>
      </c>
      <c s="26" t="s">
        <v>53</v>
      </c>
      <c s="32" t="s">
        <v>9757</v>
      </c>
      <c s="33" t="s">
        <v>65</v>
      </c>
      <c s="34">
        <v>2</v>
      </c>
      <c s="35">
        <v>0</v>
      </c>
      <c s="36">
        <f>ROUND(ROUND(H65,2)*ROUND(G65,3),2)</f>
      </c>
      <c r="O65">
        <f>(I65*21)/100</f>
      </c>
      <c t="s">
        <v>28</v>
      </c>
    </row>
    <row r="66" spans="1:5" ht="12.75">
      <c r="A66" s="37" t="s">
        <v>56</v>
      </c>
      <c r="E66" s="38" t="s">
        <v>53</v>
      </c>
    </row>
    <row r="67" spans="1:5" ht="38.25">
      <c r="A67" s="39" t="s">
        <v>57</v>
      </c>
      <c r="E67" s="40" t="s">
        <v>9758</v>
      </c>
    </row>
    <row r="68" spans="1:5" ht="114.75">
      <c r="A68" t="s">
        <v>58</v>
      </c>
      <c r="E68" s="38" t="s">
        <v>9749</v>
      </c>
    </row>
    <row r="69" spans="1:16" ht="25.5">
      <c r="A69" s="26" t="s">
        <v>51</v>
      </c>
      <c s="31" t="s">
        <v>154</v>
      </c>
      <c s="31" t="s">
        <v>9759</v>
      </c>
      <c s="26" t="s">
        <v>53</v>
      </c>
      <c s="32" t="s">
        <v>9760</v>
      </c>
      <c s="33" t="s">
        <v>65</v>
      </c>
      <c s="34">
        <v>2</v>
      </c>
      <c s="35">
        <v>0</v>
      </c>
      <c s="36">
        <f>ROUND(ROUND(H69,2)*ROUND(G69,3),2)</f>
      </c>
      <c r="O69">
        <f>(I69*21)/100</f>
      </c>
      <c t="s">
        <v>28</v>
      </c>
    </row>
    <row r="70" spans="1:5" ht="12.75">
      <c r="A70" s="37" t="s">
        <v>56</v>
      </c>
      <c r="E70" s="38" t="s">
        <v>53</v>
      </c>
    </row>
    <row r="71" spans="1:5" ht="38.25">
      <c r="A71" s="39" t="s">
        <v>57</v>
      </c>
      <c r="E71" s="40" t="s">
        <v>9761</v>
      </c>
    </row>
    <row r="72" spans="1:5" ht="114.75">
      <c r="A72" t="s">
        <v>58</v>
      </c>
      <c r="E72" s="38" t="s">
        <v>9749</v>
      </c>
    </row>
    <row r="73" spans="1:16" ht="25.5">
      <c r="A73" s="26" t="s">
        <v>51</v>
      </c>
      <c s="31" t="s">
        <v>347</v>
      </c>
      <c s="31" t="s">
        <v>9762</v>
      </c>
      <c s="26" t="s">
        <v>53</v>
      </c>
      <c s="32" t="s">
        <v>9763</v>
      </c>
      <c s="33" t="s">
        <v>65</v>
      </c>
      <c s="34">
        <v>2</v>
      </c>
      <c s="35">
        <v>0</v>
      </c>
      <c s="36">
        <f>ROUND(ROUND(H73,2)*ROUND(G73,3),2)</f>
      </c>
      <c r="O73">
        <f>(I73*21)/100</f>
      </c>
      <c t="s">
        <v>28</v>
      </c>
    </row>
    <row r="74" spans="1:5" ht="12.75">
      <c r="A74" s="37" t="s">
        <v>56</v>
      </c>
      <c r="E74" s="38" t="s">
        <v>53</v>
      </c>
    </row>
    <row r="75" spans="1:5" ht="38.25">
      <c r="A75" s="39" t="s">
        <v>57</v>
      </c>
      <c r="E75" s="40" t="s">
        <v>9764</v>
      </c>
    </row>
    <row r="76" spans="1:5" ht="114.75">
      <c r="A76" t="s">
        <v>58</v>
      </c>
      <c r="E76" s="38" t="s">
        <v>9749</v>
      </c>
    </row>
    <row r="77" spans="1:16" ht="25.5">
      <c r="A77" s="26" t="s">
        <v>51</v>
      </c>
      <c s="31" t="s">
        <v>302</v>
      </c>
      <c s="31" t="s">
        <v>9765</v>
      </c>
      <c s="26" t="s">
        <v>53</v>
      </c>
      <c s="32" t="s">
        <v>9766</v>
      </c>
      <c s="33" t="s">
        <v>65</v>
      </c>
      <c s="34">
        <v>6</v>
      </c>
      <c s="35">
        <v>0</v>
      </c>
      <c s="36">
        <f>ROUND(ROUND(H77,2)*ROUND(G77,3),2)</f>
      </c>
      <c r="O77">
        <f>(I77*21)/100</f>
      </c>
      <c t="s">
        <v>28</v>
      </c>
    </row>
    <row r="78" spans="1:5" ht="12.75">
      <c r="A78" s="37" t="s">
        <v>56</v>
      </c>
      <c r="E78" s="38" t="s">
        <v>53</v>
      </c>
    </row>
    <row r="79" spans="1:5" ht="51">
      <c r="A79" s="39" t="s">
        <v>57</v>
      </c>
      <c r="E79" s="40" t="s">
        <v>9767</v>
      </c>
    </row>
    <row r="80" spans="1:5" ht="114.75">
      <c r="A80" t="s">
        <v>58</v>
      </c>
      <c r="E80" s="38" t="s">
        <v>9749</v>
      </c>
    </row>
    <row r="81" spans="1:16" ht="25.5">
      <c r="A81" s="26" t="s">
        <v>51</v>
      </c>
      <c s="31" t="s">
        <v>306</v>
      </c>
      <c s="31" t="s">
        <v>9768</v>
      </c>
      <c s="26" t="s">
        <v>53</v>
      </c>
      <c s="32" t="s">
        <v>9769</v>
      </c>
      <c s="33" t="s">
        <v>65</v>
      </c>
      <c s="34">
        <v>2</v>
      </c>
      <c s="35">
        <v>0</v>
      </c>
      <c s="36">
        <f>ROUND(ROUND(H81,2)*ROUND(G81,3),2)</f>
      </c>
      <c r="O81">
        <f>(I81*21)/100</f>
      </c>
      <c t="s">
        <v>28</v>
      </c>
    </row>
    <row r="82" spans="1:5" ht="12.75">
      <c r="A82" s="37" t="s">
        <v>56</v>
      </c>
      <c r="E82" s="38" t="s">
        <v>53</v>
      </c>
    </row>
    <row r="83" spans="1:5" ht="38.25">
      <c r="A83" s="39" t="s">
        <v>57</v>
      </c>
      <c r="E83" s="40" t="s">
        <v>9770</v>
      </c>
    </row>
    <row r="84" spans="1:5" ht="114.75">
      <c r="A84" t="s">
        <v>58</v>
      </c>
      <c r="E84" s="38" t="s">
        <v>9749</v>
      </c>
    </row>
    <row r="85" spans="1:16" ht="25.5">
      <c r="A85" s="26" t="s">
        <v>51</v>
      </c>
      <c s="31" t="s">
        <v>158</v>
      </c>
      <c s="31" t="s">
        <v>9771</v>
      </c>
      <c s="26" t="s">
        <v>53</v>
      </c>
      <c s="32" t="s">
        <v>9772</v>
      </c>
      <c s="33" t="s">
        <v>65</v>
      </c>
      <c s="34">
        <v>4</v>
      </c>
      <c s="35">
        <v>0</v>
      </c>
      <c s="36">
        <f>ROUND(ROUND(H85,2)*ROUND(G85,3),2)</f>
      </c>
      <c r="O85">
        <f>(I85*21)/100</f>
      </c>
      <c t="s">
        <v>28</v>
      </c>
    </row>
    <row r="86" spans="1:5" ht="12.75">
      <c r="A86" s="37" t="s">
        <v>56</v>
      </c>
      <c r="E86" s="38" t="s">
        <v>53</v>
      </c>
    </row>
    <row r="87" spans="1:5" ht="38.25">
      <c r="A87" s="39" t="s">
        <v>57</v>
      </c>
      <c r="E87" s="40" t="s">
        <v>9773</v>
      </c>
    </row>
    <row r="88" spans="1:5" ht="114.75">
      <c r="A88" t="s">
        <v>58</v>
      </c>
      <c r="E88" s="38" t="s">
        <v>9749</v>
      </c>
    </row>
    <row r="89" spans="1:16" ht="25.5">
      <c r="A89" s="26" t="s">
        <v>51</v>
      </c>
      <c s="31" t="s">
        <v>160</v>
      </c>
      <c s="31" t="s">
        <v>9774</v>
      </c>
      <c s="26" t="s">
        <v>53</v>
      </c>
      <c s="32" t="s">
        <v>9775</v>
      </c>
      <c s="33" t="s">
        <v>65</v>
      </c>
      <c s="34">
        <v>2</v>
      </c>
      <c s="35">
        <v>0</v>
      </c>
      <c s="36">
        <f>ROUND(ROUND(H89,2)*ROUND(G89,3),2)</f>
      </c>
      <c r="O89">
        <f>(I89*21)/100</f>
      </c>
      <c t="s">
        <v>28</v>
      </c>
    </row>
    <row r="90" spans="1:5" ht="12.75">
      <c r="A90" s="37" t="s">
        <v>56</v>
      </c>
      <c r="E90" s="38" t="s">
        <v>53</v>
      </c>
    </row>
    <row r="91" spans="1:5" ht="38.25">
      <c r="A91" s="39" t="s">
        <v>57</v>
      </c>
      <c r="E91" s="40" t="s">
        <v>9776</v>
      </c>
    </row>
    <row r="92" spans="1:5" ht="114.75">
      <c r="A92" t="s">
        <v>58</v>
      </c>
      <c r="E92" s="38" t="s">
        <v>9749</v>
      </c>
    </row>
    <row r="93" spans="1:16" ht="25.5">
      <c r="A93" s="26" t="s">
        <v>51</v>
      </c>
      <c s="31" t="s">
        <v>162</v>
      </c>
      <c s="31" t="s">
        <v>9777</v>
      </c>
      <c s="26" t="s">
        <v>53</v>
      </c>
      <c s="32" t="s">
        <v>9778</v>
      </c>
      <c s="33" t="s">
        <v>65</v>
      </c>
      <c s="34">
        <v>1</v>
      </c>
      <c s="35">
        <v>0</v>
      </c>
      <c s="36">
        <f>ROUND(ROUND(H93,2)*ROUND(G93,3),2)</f>
      </c>
      <c r="O93">
        <f>(I93*21)/100</f>
      </c>
      <c t="s">
        <v>28</v>
      </c>
    </row>
    <row r="94" spans="1:5" ht="12.75">
      <c r="A94" s="37" t="s">
        <v>56</v>
      </c>
      <c r="E94" s="38" t="s">
        <v>53</v>
      </c>
    </row>
    <row r="95" spans="1:5" ht="38.25">
      <c r="A95" s="39" t="s">
        <v>57</v>
      </c>
      <c r="E95" s="40" t="s">
        <v>9779</v>
      </c>
    </row>
    <row r="96" spans="1:5" ht="114.75">
      <c r="A96" t="s">
        <v>58</v>
      </c>
      <c r="E96" s="38" t="s">
        <v>9749</v>
      </c>
    </row>
    <row r="97" spans="1:16" ht="25.5">
      <c r="A97" s="26" t="s">
        <v>51</v>
      </c>
      <c s="31" t="s">
        <v>166</v>
      </c>
      <c s="31" t="s">
        <v>9780</v>
      </c>
      <c s="26" t="s">
        <v>53</v>
      </c>
      <c s="32" t="s">
        <v>9781</v>
      </c>
      <c s="33" t="s">
        <v>65</v>
      </c>
      <c s="34">
        <v>1</v>
      </c>
      <c s="35">
        <v>0</v>
      </c>
      <c s="36">
        <f>ROUND(ROUND(H97,2)*ROUND(G97,3),2)</f>
      </c>
      <c r="O97">
        <f>(I97*21)/100</f>
      </c>
      <c t="s">
        <v>28</v>
      </c>
    </row>
    <row r="98" spans="1:5" ht="12.75">
      <c r="A98" s="37" t="s">
        <v>56</v>
      </c>
      <c r="E98" s="38" t="s">
        <v>53</v>
      </c>
    </row>
    <row r="99" spans="1:5" ht="38.25">
      <c r="A99" s="39" t="s">
        <v>57</v>
      </c>
      <c r="E99" s="40" t="s">
        <v>9782</v>
      </c>
    </row>
    <row r="100" spans="1:5" ht="114.75">
      <c r="A100" t="s">
        <v>58</v>
      </c>
      <c r="E100" s="38" t="s">
        <v>9749</v>
      </c>
    </row>
    <row r="101" spans="1:16" ht="25.5">
      <c r="A101" s="26" t="s">
        <v>51</v>
      </c>
      <c s="31" t="s">
        <v>170</v>
      </c>
      <c s="31" t="s">
        <v>9783</v>
      </c>
      <c s="26" t="s">
        <v>53</v>
      </c>
      <c s="32" t="s">
        <v>9766</v>
      </c>
      <c s="33" t="s">
        <v>65</v>
      </c>
      <c s="34">
        <v>2</v>
      </c>
      <c s="35">
        <v>0</v>
      </c>
      <c s="36">
        <f>ROUND(ROUND(H101,2)*ROUND(G101,3),2)</f>
      </c>
      <c r="O101">
        <f>(I101*21)/100</f>
      </c>
      <c t="s">
        <v>28</v>
      </c>
    </row>
    <row r="102" spans="1:5" ht="12.75">
      <c r="A102" s="37" t="s">
        <v>56</v>
      </c>
      <c r="E102" s="38" t="s">
        <v>53</v>
      </c>
    </row>
    <row r="103" spans="1:5" ht="38.25">
      <c r="A103" s="39" t="s">
        <v>57</v>
      </c>
      <c r="E103" s="40" t="s">
        <v>9784</v>
      </c>
    </row>
    <row r="104" spans="1:5" ht="114.75">
      <c r="A104" t="s">
        <v>58</v>
      </c>
      <c r="E104" s="38" t="s">
        <v>9749</v>
      </c>
    </row>
    <row r="105" spans="1:16" ht="25.5">
      <c r="A105" s="26" t="s">
        <v>51</v>
      </c>
      <c s="31" t="s">
        <v>174</v>
      </c>
      <c s="31" t="s">
        <v>9785</v>
      </c>
      <c s="26" t="s">
        <v>53</v>
      </c>
      <c s="32" t="s">
        <v>9786</v>
      </c>
      <c s="33" t="s">
        <v>65</v>
      </c>
      <c s="34">
        <v>3</v>
      </c>
      <c s="35">
        <v>0</v>
      </c>
      <c s="36">
        <f>ROUND(ROUND(H105,2)*ROUND(G105,3),2)</f>
      </c>
      <c r="O105">
        <f>(I105*21)/100</f>
      </c>
      <c t="s">
        <v>28</v>
      </c>
    </row>
    <row r="106" spans="1:5" ht="12.75">
      <c r="A106" s="37" t="s">
        <v>56</v>
      </c>
      <c r="E106" s="38" t="s">
        <v>53</v>
      </c>
    </row>
    <row r="107" spans="1:5" ht="38.25">
      <c r="A107" s="39" t="s">
        <v>57</v>
      </c>
      <c r="E107" s="40" t="s">
        <v>9787</v>
      </c>
    </row>
    <row r="108" spans="1:5" ht="114.75">
      <c r="A108" t="s">
        <v>58</v>
      </c>
      <c r="E108" s="38" t="s">
        <v>9749</v>
      </c>
    </row>
    <row r="109" spans="1:16" ht="25.5">
      <c r="A109" s="26" t="s">
        <v>51</v>
      </c>
      <c s="31" t="s">
        <v>178</v>
      </c>
      <c s="31" t="s">
        <v>9788</v>
      </c>
      <c s="26" t="s">
        <v>53</v>
      </c>
      <c s="32" t="s">
        <v>9789</v>
      </c>
      <c s="33" t="s">
        <v>65</v>
      </c>
      <c s="34">
        <v>6</v>
      </c>
      <c s="35">
        <v>0</v>
      </c>
      <c s="36">
        <f>ROUND(ROUND(H109,2)*ROUND(G109,3),2)</f>
      </c>
      <c r="O109">
        <f>(I109*21)/100</f>
      </c>
      <c t="s">
        <v>28</v>
      </c>
    </row>
    <row r="110" spans="1:5" ht="12.75">
      <c r="A110" s="37" t="s">
        <v>56</v>
      </c>
      <c r="E110" s="38" t="s">
        <v>53</v>
      </c>
    </row>
    <row r="111" spans="1:5" ht="51">
      <c r="A111" s="39" t="s">
        <v>57</v>
      </c>
      <c r="E111" s="40" t="s">
        <v>9790</v>
      </c>
    </row>
    <row r="112" spans="1:5" ht="114.75">
      <c r="A112" t="s">
        <v>58</v>
      </c>
      <c r="E112" s="38" t="s">
        <v>9749</v>
      </c>
    </row>
    <row r="113" spans="1:16" ht="25.5">
      <c r="A113" s="26" t="s">
        <v>51</v>
      </c>
      <c s="31" t="s">
        <v>182</v>
      </c>
      <c s="31" t="s">
        <v>9791</v>
      </c>
      <c s="26" t="s">
        <v>53</v>
      </c>
      <c s="32" t="s">
        <v>9792</v>
      </c>
      <c s="33" t="s">
        <v>65</v>
      </c>
      <c s="34">
        <v>1</v>
      </c>
      <c s="35">
        <v>0</v>
      </c>
      <c s="36">
        <f>ROUND(ROUND(H113,2)*ROUND(G113,3),2)</f>
      </c>
      <c r="O113">
        <f>(I113*21)/100</f>
      </c>
      <c t="s">
        <v>28</v>
      </c>
    </row>
    <row r="114" spans="1:5" ht="12.75">
      <c r="A114" s="37" t="s">
        <v>56</v>
      </c>
      <c r="E114" s="38" t="s">
        <v>53</v>
      </c>
    </row>
    <row r="115" spans="1:5" ht="25.5">
      <c r="A115" s="39" t="s">
        <v>57</v>
      </c>
      <c r="E115" s="40" t="s">
        <v>9793</v>
      </c>
    </row>
    <row r="116" spans="1:5" ht="89.25">
      <c r="A116" t="s">
        <v>58</v>
      </c>
      <c r="E116" s="38" t="s">
        <v>9794</v>
      </c>
    </row>
    <row r="117" spans="1:16" ht="12.75">
      <c r="A117" s="26" t="s">
        <v>51</v>
      </c>
      <c s="31" t="s">
        <v>186</v>
      </c>
      <c s="31" t="s">
        <v>9795</v>
      </c>
      <c s="26" t="s">
        <v>53</v>
      </c>
      <c s="32" t="s">
        <v>9796</v>
      </c>
      <c s="33" t="s">
        <v>65</v>
      </c>
      <c s="34">
        <v>1</v>
      </c>
      <c s="35">
        <v>0</v>
      </c>
      <c s="36">
        <f>ROUND(ROUND(H117,2)*ROUND(G117,3),2)</f>
      </c>
      <c r="O117">
        <f>(I117*21)/100</f>
      </c>
      <c t="s">
        <v>28</v>
      </c>
    </row>
    <row r="118" spans="1:5" ht="12.75">
      <c r="A118" s="37" t="s">
        <v>56</v>
      </c>
      <c r="E118" s="38" t="s">
        <v>53</v>
      </c>
    </row>
    <row r="119" spans="1:5" ht="25.5">
      <c r="A119" s="39" t="s">
        <v>57</v>
      </c>
      <c r="E119" s="40" t="s">
        <v>9793</v>
      </c>
    </row>
    <row r="120" spans="1:5" ht="89.25">
      <c r="A120" t="s">
        <v>58</v>
      </c>
      <c r="E120" s="38" t="s">
        <v>9794</v>
      </c>
    </row>
    <row r="121" spans="1:16" ht="25.5">
      <c r="A121" s="26" t="s">
        <v>51</v>
      </c>
      <c s="31" t="s">
        <v>190</v>
      </c>
      <c s="31" t="s">
        <v>9797</v>
      </c>
      <c s="26" t="s">
        <v>53</v>
      </c>
      <c s="32" t="s">
        <v>9798</v>
      </c>
      <c s="33" t="s">
        <v>65</v>
      </c>
      <c s="34">
        <v>7</v>
      </c>
      <c s="35">
        <v>0</v>
      </c>
      <c s="36">
        <f>ROUND(ROUND(H121,2)*ROUND(G121,3),2)</f>
      </c>
      <c r="O121">
        <f>(I121*21)/100</f>
      </c>
      <c t="s">
        <v>28</v>
      </c>
    </row>
    <row r="122" spans="1:5" ht="12.75">
      <c r="A122" s="37" t="s">
        <v>56</v>
      </c>
      <c r="E122" s="38" t="s">
        <v>53</v>
      </c>
    </row>
    <row r="123" spans="1:5" ht="63.75">
      <c r="A123" s="39" t="s">
        <v>57</v>
      </c>
      <c r="E123" s="40" t="s">
        <v>9799</v>
      </c>
    </row>
    <row r="124" spans="1:5" ht="89.25">
      <c r="A124" t="s">
        <v>58</v>
      </c>
      <c r="E124" s="38" t="s">
        <v>9794</v>
      </c>
    </row>
    <row r="125" spans="1:16" ht="12.75">
      <c r="A125" s="26" t="s">
        <v>51</v>
      </c>
      <c s="31" t="s">
        <v>194</v>
      </c>
      <c s="31" t="s">
        <v>9800</v>
      </c>
      <c s="26" t="s">
        <v>53</v>
      </c>
      <c s="32" t="s">
        <v>9801</v>
      </c>
      <c s="33" t="s">
        <v>65</v>
      </c>
      <c s="34">
        <v>14</v>
      </c>
      <c s="35">
        <v>0</v>
      </c>
      <c s="36">
        <f>ROUND(ROUND(H125,2)*ROUND(G125,3),2)</f>
      </c>
      <c r="O125">
        <f>(I125*21)/100</f>
      </c>
      <c t="s">
        <v>28</v>
      </c>
    </row>
    <row r="126" spans="1:5" ht="12.75">
      <c r="A126" s="37" t="s">
        <v>56</v>
      </c>
      <c r="E126" s="38" t="s">
        <v>53</v>
      </c>
    </row>
    <row r="127" spans="1:5" ht="38.25">
      <c r="A127" s="39" t="s">
        <v>57</v>
      </c>
      <c r="E127" s="40" t="s">
        <v>9802</v>
      </c>
    </row>
    <row r="128" spans="1:5" ht="89.25">
      <c r="A128" t="s">
        <v>58</v>
      </c>
      <c r="E128" s="38" t="s">
        <v>9803</v>
      </c>
    </row>
    <row r="129" spans="1:16" ht="12.75">
      <c r="A129" s="26" t="s">
        <v>51</v>
      </c>
      <c s="31" t="s">
        <v>198</v>
      </c>
      <c s="31" t="s">
        <v>9804</v>
      </c>
      <c s="26" t="s">
        <v>53</v>
      </c>
      <c s="32" t="s">
        <v>9805</v>
      </c>
      <c s="33" t="s">
        <v>65</v>
      </c>
      <c s="34">
        <v>2</v>
      </c>
      <c s="35">
        <v>0</v>
      </c>
      <c s="36">
        <f>ROUND(ROUND(H129,2)*ROUND(G129,3),2)</f>
      </c>
      <c r="O129">
        <f>(I129*21)/100</f>
      </c>
      <c t="s">
        <v>28</v>
      </c>
    </row>
    <row r="130" spans="1:5" ht="12.75">
      <c r="A130" s="37" t="s">
        <v>56</v>
      </c>
      <c r="E130" s="38" t="s">
        <v>53</v>
      </c>
    </row>
    <row r="131" spans="1:5" ht="38.25">
      <c r="A131" s="39" t="s">
        <v>57</v>
      </c>
      <c r="E131" s="40" t="s">
        <v>9806</v>
      </c>
    </row>
    <row r="132" spans="1:5" ht="89.25">
      <c r="A132" t="s">
        <v>58</v>
      </c>
      <c r="E132" s="38" t="s">
        <v>9803</v>
      </c>
    </row>
    <row r="133" spans="1:16" ht="12.75">
      <c r="A133" s="26" t="s">
        <v>51</v>
      </c>
      <c s="31" t="s">
        <v>202</v>
      </c>
      <c s="31" t="s">
        <v>9807</v>
      </c>
      <c s="26" t="s">
        <v>53</v>
      </c>
      <c s="32" t="s">
        <v>9808</v>
      </c>
      <c s="33" t="s">
        <v>65</v>
      </c>
      <c s="34">
        <v>14</v>
      </c>
      <c s="35">
        <v>0</v>
      </c>
      <c s="36">
        <f>ROUND(ROUND(H133,2)*ROUND(G133,3),2)</f>
      </c>
      <c r="O133">
        <f>(I133*21)/100</f>
      </c>
      <c t="s">
        <v>28</v>
      </c>
    </row>
    <row r="134" spans="1:5" ht="12.75">
      <c r="A134" s="37" t="s">
        <v>56</v>
      </c>
      <c r="E134" s="38" t="s">
        <v>53</v>
      </c>
    </row>
    <row r="135" spans="1:5" ht="51">
      <c r="A135" s="39" t="s">
        <v>57</v>
      </c>
      <c r="E135" s="40" t="s">
        <v>9809</v>
      </c>
    </row>
    <row r="136" spans="1:5" ht="114.75">
      <c r="A136" t="s">
        <v>58</v>
      </c>
      <c r="E136" s="38" t="s">
        <v>9810</v>
      </c>
    </row>
    <row r="137" spans="1:18" ht="12.75" customHeight="1">
      <c r="A137" s="6" t="s">
        <v>48</v>
      </c>
      <c s="6"/>
      <c s="44" t="s">
        <v>368</v>
      </c>
      <c s="6"/>
      <c s="29" t="s">
        <v>369</v>
      </c>
      <c s="6"/>
      <c s="6"/>
      <c s="6"/>
      <c s="46">
        <f>0+Q137</f>
      </c>
      <c r="O137">
        <f>0+R137</f>
      </c>
      <c r="Q137">
        <f>0+I138</f>
      </c>
      <c>
        <f>0+O138</f>
      </c>
    </row>
    <row r="138" spans="1:16" ht="38.25">
      <c r="A138" s="26" t="s">
        <v>51</v>
      </c>
      <c s="31" t="s">
        <v>40</v>
      </c>
      <c s="31" t="s">
        <v>2802</v>
      </c>
      <c s="26" t="s">
        <v>377</v>
      </c>
      <c s="32" t="s">
        <v>2803</v>
      </c>
      <c s="33" t="s">
        <v>379</v>
      </c>
      <c s="34">
        <v>4.608</v>
      </c>
      <c s="35">
        <v>0</v>
      </c>
      <c s="36">
        <f>ROUND(ROUND(H138,2)*ROUND(G138,3),2)</f>
      </c>
      <c r="O138">
        <f>(I138*21)/100</f>
      </c>
      <c t="s">
        <v>28</v>
      </c>
    </row>
    <row r="139" spans="1:5" ht="38.25">
      <c r="A139" s="37" t="s">
        <v>56</v>
      </c>
      <c r="E139" s="38" t="s">
        <v>2942</v>
      </c>
    </row>
    <row r="140" spans="1:5" ht="25.5">
      <c r="A140" s="39" t="s">
        <v>57</v>
      </c>
      <c r="E140" s="40" t="s">
        <v>9811</v>
      </c>
    </row>
    <row r="141" spans="1:5" ht="165.75">
      <c r="A141" t="s">
        <v>58</v>
      </c>
      <c r="E141"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f>
      </c>
      <c t="s">
        <v>27</v>
      </c>
    </row>
    <row r="3" spans="1:16" ht="15" customHeight="1">
      <c r="A3" t="s">
        <v>12</v>
      </c>
      <c s="12" t="s">
        <v>14</v>
      </c>
      <c s="13" t="s">
        <v>15</v>
      </c>
      <c s="1"/>
      <c s="14" t="s">
        <v>16</v>
      </c>
      <c s="1"/>
      <c s="9"/>
      <c s="8" t="s">
        <v>9814</v>
      </c>
      <c s="41">
        <f>0+I9+I18+I35</f>
      </c>
      <c r="O3" t="s">
        <v>23</v>
      </c>
      <c t="s">
        <v>28</v>
      </c>
    </row>
    <row r="4" spans="1:16" ht="15" customHeight="1">
      <c r="A4" t="s">
        <v>17</v>
      </c>
      <c s="12" t="s">
        <v>18</v>
      </c>
      <c s="13" t="s">
        <v>9812</v>
      </c>
      <c s="1"/>
      <c s="14" t="s">
        <v>9813</v>
      </c>
      <c s="1"/>
      <c s="1"/>
      <c s="11"/>
      <c s="11"/>
      <c r="O4" t="s">
        <v>24</v>
      </c>
      <c t="s">
        <v>28</v>
      </c>
    </row>
    <row r="5" spans="1:16" ht="12.75" customHeight="1">
      <c r="A5" t="s">
        <v>21</v>
      </c>
      <c s="16" t="s">
        <v>22</v>
      </c>
      <c s="17" t="s">
        <v>9814</v>
      </c>
      <c s="6"/>
      <c s="18" t="s">
        <v>9815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5708</v>
      </c>
      <c s="27"/>
      <c s="27"/>
      <c s="27"/>
      <c s="30">
        <f>0+Q9</f>
      </c>
      <c r="O9">
        <f>0+R9</f>
      </c>
      <c r="Q9">
        <f>0+I10+I14</f>
      </c>
      <c>
        <f>0+O10+O14</f>
      </c>
    </row>
    <row r="10" spans="1:16" ht="38.25">
      <c r="A10" s="26" t="s">
        <v>51</v>
      </c>
      <c s="31" t="s">
        <v>34</v>
      </c>
      <c s="31" t="s">
        <v>9817</v>
      </c>
      <c s="26" t="s">
        <v>53</v>
      </c>
      <c s="32" t="s">
        <v>9818</v>
      </c>
      <c s="33" t="s">
        <v>118</v>
      </c>
      <c s="34">
        <v>12425</v>
      </c>
      <c s="35">
        <v>0</v>
      </c>
      <c s="36">
        <f>ROUND(ROUND(H10,2)*ROUND(G10,3),2)</f>
      </c>
      <c r="O10">
        <f>(I10*21)/100</f>
      </c>
      <c t="s">
        <v>28</v>
      </c>
    </row>
    <row r="11" spans="1:5" ht="38.25">
      <c r="A11" s="37" t="s">
        <v>56</v>
      </c>
      <c r="E11" s="38" t="s">
        <v>9819</v>
      </c>
    </row>
    <row r="12" spans="1:5" ht="165.75">
      <c r="A12" s="39" t="s">
        <v>57</v>
      </c>
      <c r="E12" s="40" t="s">
        <v>9820</v>
      </c>
    </row>
    <row r="13" spans="1:5" ht="204">
      <c r="A13" t="s">
        <v>58</v>
      </c>
      <c r="E13" s="38" t="s">
        <v>9821</v>
      </c>
    </row>
    <row r="14" spans="1:16" ht="12.75">
      <c r="A14" s="26" t="s">
        <v>51</v>
      </c>
      <c s="31" t="s">
        <v>46</v>
      </c>
      <c s="31" t="s">
        <v>9822</v>
      </c>
      <c s="26" t="s">
        <v>53</v>
      </c>
      <c s="32" t="s">
        <v>9823</v>
      </c>
      <c s="33" t="s">
        <v>966</v>
      </c>
      <c s="34">
        <v>5</v>
      </c>
      <c s="35">
        <v>0</v>
      </c>
      <c s="36">
        <f>ROUND(ROUND(H14,2)*ROUND(G14,3),2)</f>
      </c>
      <c r="O14">
        <f>(I14*21)/100</f>
      </c>
      <c t="s">
        <v>28</v>
      </c>
    </row>
    <row r="15" spans="1:5" ht="12.75">
      <c r="A15" s="37" t="s">
        <v>56</v>
      </c>
      <c r="E15" s="38" t="s">
        <v>9823</v>
      </c>
    </row>
    <row r="16" spans="1:5" ht="12.75">
      <c r="A16" s="39" t="s">
        <v>57</v>
      </c>
      <c r="E16" s="40" t="s">
        <v>53</v>
      </c>
    </row>
    <row r="17" spans="1:5" ht="204">
      <c r="A17" t="s">
        <v>58</v>
      </c>
      <c r="E17" s="38" t="s">
        <v>9821</v>
      </c>
    </row>
    <row r="18" spans="1:18" ht="12.75" customHeight="1">
      <c r="A18" s="6" t="s">
        <v>48</v>
      </c>
      <c s="6"/>
      <c s="44" t="s">
        <v>368</v>
      </c>
      <c s="6"/>
      <c s="29" t="s">
        <v>1160</v>
      </c>
      <c s="6"/>
      <c s="6"/>
      <c s="6"/>
      <c s="46">
        <f>0+Q18</f>
      </c>
      <c r="O18">
        <f>0+R18</f>
      </c>
      <c r="Q18">
        <f>0+I19+I23+I27+I31</f>
      </c>
      <c>
        <f>0+O19+O23+O27+O31</f>
      </c>
    </row>
    <row r="19" spans="1:16" ht="25.5">
      <c r="A19" s="26" t="s">
        <v>51</v>
      </c>
      <c s="31" t="s">
        <v>27</v>
      </c>
      <c s="31" t="s">
        <v>9824</v>
      </c>
      <c s="26" t="s">
        <v>377</v>
      </c>
      <c s="32" t="s">
        <v>1846</v>
      </c>
      <c s="33" t="s">
        <v>379</v>
      </c>
      <c s="34">
        <v>3200</v>
      </c>
      <c s="35">
        <v>0</v>
      </c>
      <c s="36">
        <f>ROUND(ROUND(H19,2)*ROUND(G19,3),2)</f>
      </c>
      <c r="O19">
        <f>(I19*21)/100</f>
      </c>
      <c t="s">
        <v>28</v>
      </c>
    </row>
    <row r="20" spans="1:5" ht="25.5">
      <c r="A20" s="37" t="s">
        <v>56</v>
      </c>
      <c r="E20" s="38" t="s">
        <v>6047</v>
      </c>
    </row>
    <row r="21" spans="1:5" ht="12.75">
      <c r="A21" s="39" t="s">
        <v>57</v>
      </c>
      <c r="E21" s="40" t="s">
        <v>53</v>
      </c>
    </row>
    <row r="22" spans="1:5" ht="165.75">
      <c r="A22" t="s">
        <v>58</v>
      </c>
      <c r="E22" s="38" t="s">
        <v>6046</v>
      </c>
    </row>
    <row r="23" spans="1:16" ht="38.25">
      <c r="A23" s="26" t="s">
        <v>51</v>
      </c>
      <c s="31" t="s">
        <v>76</v>
      </c>
      <c s="31" t="s">
        <v>9825</v>
      </c>
      <c s="26" t="s">
        <v>377</v>
      </c>
      <c s="32" t="s">
        <v>2194</v>
      </c>
      <c s="33" t="s">
        <v>379</v>
      </c>
      <c s="34">
        <v>2533.75</v>
      </c>
      <c s="35">
        <v>0</v>
      </c>
      <c s="36">
        <f>ROUND(ROUND(H23,2)*ROUND(G23,3),2)</f>
      </c>
      <c r="O23">
        <f>(I23*21)/100</f>
      </c>
      <c t="s">
        <v>28</v>
      </c>
    </row>
    <row r="24" spans="1:5" ht="38.25">
      <c r="A24" s="37" t="s">
        <v>56</v>
      </c>
      <c r="E24" s="38" t="s">
        <v>9826</v>
      </c>
    </row>
    <row r="25" spans="1:5" ht="12.75">
      <c r="A25" s="39" t="s">
        <v>57</v>
      </c>
      <c r="E25" s="40" t="s">
        <v>53</v>
      </c>
    </row>
    <row r="26" spans="1:5" ht="165.75">
      <c r="A26" t="s">
        <v>58</v>
      </c>
      <c r="E26" s="38" t="s">
        <v>6046</v>
      </c>
    </row>
    <row r="27" spans="1:16" ht="38.25">
      <c r="A27" s="26" t="s">
        <v>51</v>
      </c>
      <c s="31" t="s">
        <v>81</v>
      </c>
      <c s="31" t="s">
        <v>9827</v>
      </c>
      <c s="26" t="s">
        <v>377</v>
      </c>
      <c s="32" t="s">
        <v>378</v>
      </c>
      <c s="33" t="s">
        <v>379</v>
      </c>
      <c s="34">
        <v>1100</v>
      </c>
      <c s="35">
        <v>0</v>
      </c>
      <c s="36">
        <f>ROUND(ROUND(H27,2)*ROUND(G27,3),2)</f>
      </c>
      <c r="O27">
        <f>(I27*21)/100</f>
      </c>
      <c t="s">
        <v>28</v>
      </c>
    </row>
    <row r="28" spans="1:5" ht="25.5">
      <c r="A28" s="37" t="s">
        <v>56</v>
      </c>
      <c r="E28" s="38" t="s">
        <v>9828</v>
      </c>
    </row>
    <row r="29" spans="1:5" ht="12.75">
      <c r="A29" s="39" t="s">
        <v>57</v>
      </c>
      <c r="E29" s="40" t="s">
        <v>53</v>
      </c>
    </row>
    <row r="30" spans="1:5" ht="165.75">
      <c r="A30" t="s">
        <v>58</v>
      </c>
      <c r="E30" s="38" t="s">
        <v>6046</v>
      </c>
    </row>
    <row r="31" spans="1:16" ht="25.5">
      <c r="A31" s="26" t="s">
        <v>51</v>
      </c>
      <c s="31" t="s">
        <v>44</v>
      </c>
      <c s="31" t="s">
        <v>9829</v>
      </c>
      <c s="26" t="s">
        <v>377</v>
      </c>
      <c s="32" t="s">
        <v>9830</v>
      </c>
      <c s="33" t="s">
        <v>379</v>
      </c>
      <c s="34">
        <v>0.2</v>
      </c>
      <c s="35">
        <v>0</v>
      </c>
      <c s="36">
        <f>ROUND(ROUND(H31,2)*ROUND(G31,3),2)</f>
      </c>
      <c r="O31">
        <f>(I31*21)/100</f>
      </c>
      <c t="s">
        <v>28</v>
      </c>
    </row>
    <row r="32" spans="1:5" ht="25.5">
      <c r="A32" s="37" t="s">
        <v>56</v>
      </c>
      <c r="E32" s="38" t="s">
        <v>9831</v>
      </c>
    </row>
    <row r="33" spans="1:5" ht="12.75">
      <c r="A33" s="39" t="s">
        <v>57</v>
      </c>
      <c r="E33" s="40" t="s">
        <v>53</v>
      </c>
    </row>
    <row r="34" spans="1:5" ht="165.75">
      <c r="A34" t="s">
        <v>58</v>
      </c>
      <c r="E34" s="38" t="s">
        <v>6046</v>
      </c>
    </row>
    <row r="35" spans="1:18" ht="12.75" customHeight="1">
      <c r="A35" s="6" t="s">
        <v>48</v>
      </c>
      <c s="6"/>
      <c s="44" t="s">
        <v>6048</v>
      </c>
      <c s="6"/>
      <c s="29" t="s">
        <v>6049</v>
      </c>
      <c s="6"/>
      <c s="6"/>
      <c s="6"/>
      <c s="46">
        <f>0+Q35</f>
      </c>
      <c r="O35">
        <f>0+R35</f>
      </c>
      <c r="Q35">
        <f>0+I36+I40+I44+I48</f>
      </c>
      <c>
        <f>0+O36+O40+O44+O48</f>
      </c>
    </row>
    <row r="36" spans="1:16" ht="12.75">
      <c r="A36" s="26" t="s">
        <v>51</v>
      </c>
      <c s="31" t="s">
        <v>28</v>
      </c>
      <c s="31" t="s">
        <v>9832</v>
      </c>
      <c s="26" t="s">
        <v>53</v>
      </c>
      <c s="32" t="s">
        <v>9833</v>
      </c>
      <c s="33" t="s">
        <v>379</v>
      </c>
      <c s="34">
        <v>6836.5</v>
      </c>
      <c s="35">
        <v>0</v>
      </c>
      <c s="36">
        <f>ROUND(ROUND(H36,2)*ROUND(G36,3),2)</f>
      </c>
      <c r="O36">
        <f>(I36*21)/100</f>
      </c>
      <c t="s">
        <v>28</v>
      </c>
    </row>
    <row r="37" spans="1:5" ht="12.75">
      <c r="A37" s="37" t="s">
        <v>56</v>
      </c>
      <c r="E37" s="38" t="s">
        <v>9833</v>
      </c>
    </row>
    <row r="38" spans="1:5" ht="12.75">
      <c r="A38" s="39" t="s">
        <v>57</v>
      </c>
      <c r="E38" s="40" t="s">
        <v>53</v>
      </c>
    </row>
    <row r="39" spans="1:5" ht="12.75">
      <c r="A39" t="s">
        <v>58</v>
      </c>
      <c r="E39" s="38" t="s">
        <v>53</v>
      </c>
    </row>
    <row r="40" spans="1:16" ht="25.5">
      <c r="A40" s="26" t="s">
        <v>51</v>
      </c>
      <c s="31" t="s">
        <v>26</v>
      </c>
      <c s="31" t="s">
        <v>9834</v>
      </c>
      <c s="26" t="s">
        <v>53</v>
      </c>
      <c s="32" t="s">
        <v>9835</v>
      </c>
      <c s="33" t="s">
        <v>379</v>
      </c>
      <c s="34">
        <v>3200</v>
      </c>
      <c s="35">
        <v>0</v>
      </c>
      <c s="36">
        <f>ROUND(ROUND(H40,2)*ROUND(G40,3),2)</f>
      </c>
      <c r="O40">
        <f>(I40*21)/100</f>
      </c>
      <c t="s">
        <v>28</v>
      </c>
    </row>
    <row r="41" spans="1:5" ht="25.5">
      <c r="A41" s="37" t="s">
        <v>56</v>
      </c>
      <c r="E41" s="38" t="s">
        <v>9835</v>
      </c>
    </row>
    <row r="42" spans="1:5" ht="12.75">
      <c r="A42" s="39" t="s">
        <v>57</v>
      </c>
      <c r="E42" s="40" t="s">
        <v>53</v>
      </c>
    </row>
    <row r="43" spans="1:5" ht="12.75">
      <c r="A43" t="s">
        <v>58</v>
      </c>
      <c r="E43" s="38" t="s">
        <v>53</v>
      </c>
    </row>
    <row r="44" spans="1:16" ht="25.5">
      <c r="A44" s="26" t="s">
        <v>51</v>
      </c>
      <c s="31" t="s">
        <v>38</v>
      </c>
      <c s="31" t="s">
        <v>9836</v>
      </c>
      <c s="26" t="s">
        <v>53</v>
      </c>
      <c s="32" t="s">
        <v>9837</v>
      </c>
      <c s="33" t="s">
        <v>379</v>
      </c>
      <c s="34">
        <v>1100</v>
      </c>
      <c s="35">
        <v>0</v>
      </c>
      <c s="36">
        <f>ROUND(ROUND(H44,2)*ROUND(G44,3),2)</f>
      </c>
      <c r="O44">
        <f>(I44*21)/100</f>
      </c>
      <c t="s">
        <v>28</v>
      </c>
    </row>
    <row r="45" spans="1:5" ht="25.5">
      <c r="A45" s="37" t="s">
        <v>56</v>
      </c>
      <c r="E45" s="38" t="s">
        <v>9837</v>
      </c>
    </row>
    <row r="46" spans="1:5" ht="12.75">
      <c r="A46" s="39" t="s">
        <v>57</v>
      </c>
      <c r="E46" s="40" t="s">
        <v>53</v>
      </c>
    </row>
    <row r="47" spans="1:5" ht="12.75">
      <c r="A47" t="s">
        <v>58</v>
      </c>
      <c r="E47" s="38" t="s">
        <v>53</v>
      </c>
    </row>
    <row r="48" spans="1:16" ht="25.5">
      <c r="A48" s="26" t="s">
        <v>51</v>
      </c>
      <c s="31" t="s">
        <v>40</v>
      </c>
      <c s="31" t="s">
        <v>9838</v>
      </c>
      <c s="26" t="s">
        <v>53</v>
      </c>
      <c s="32" t="s">
        <v>9839</v>
      </c>
      <c s="33" t="s">
        <v>379</v>
      </c>
      <c s="34">
        <v>2533.75</v>
      </c>
      <c s="35">
        <v>0</v>
      </c>
      <c s="36">
        <f>ROUND(ROUND(H48,2)*ROUND(G48,3),2)</f>
      </c>
      <c r="O48">
        <f>(I48*21)/100</f>
      </c>
      <c t="s">
        <v>28</v>
      </c>
    </row>
    <row r="49" spans="1:5" ht="25.5">
      <c r="A49" s="37" t="s">
        <v>56</v>
      </c>
      <c r="E49" s="38" t="s">
        <v>9839</v>
      </c>
    </row>
    <row r="50" spans="1:5" ht="12.75">
      <c r="A50" s="39" t="s">
        <v>57</v>
      </c>
      <c r="E50" s="40" t="s">
        <v>53</v>
      </c>
    </row>
    <row r="51" spans="1:5" ht="25.5">
      <c r="A51" t="s">
        <v>58</v>
      </c>
      <c r="E51" s="38" t="s">
        <v>9840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27</v>
      </c>
    </row>
    <row r="3" spans="1:16" ht="15" customHeight="1">
      <c r="A3" t="s">
        <v>12</v>
      </c>
      <c s="12" t="s">
        <v>14</v>
      </c>
      <c s="13" t="s">
        <v>15</v>
      </c>
      <c s="1"/>
      <c s="14" t="s">
        <v>16</v>
      </c>
      <c s="1"/>
      <c s="9"/>
      <c s="8" t="s">
        <v>9841</v>
      </c>
      <c s="41">
        <f>0+I9+I18+I31</f>
      </c>
      <c r="O3" t="s">
        <v>23</v>
      </c>
      <c t="s">
        <v>28</v>
      </c>
    </row>
    <row r="4" spans="1:16" ht="15" customHeight="1">
      <c r="A4" t="s">
        <v>17</v>
      </c>
      <c s="12" t="s">
        <v>18</v>
      </c>
      <c s="13" t="s">
        <v>9812</v>
      </c>
      <c s="1"/>
      <c s="14" t="s">
        <v>9813</v>
      </c>
      <c s="1"/>
      <c s="1"/>
      <c s="11"/>
      <c s="11"/>
      <c r="O4" t="s">
        <v>24</v>
      </c>
      <c t="s">
        <v>28</v>
      </c>
    </row>
    <row r="5" spans="1:16" ht="12.75" customHeight="1">
      <c r="A5" t="s">
        <v>21</v>
      </c>
      <c s="16" t="s">
        <v>22</v>
      </c>
      <c s="17" t="s">
        <v>9841</v>
      </c>
      <c s="6"/>
      <c s="18" t="s">
        <v>9842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5708</v>
      </c>
      <c s="27"/>
      <c s="27"/>
      <c s="27"/>
      <c s="30">
        <f>0+Q9</f>
      </c>
      <c r="O9">
        <f>0+R9</f>
      </c>
      <c r="Q9">
        <f>0+I10+I14</f>
      </c>
      <c>
        <f>0+O10+O14</f>
      </c>
    </row>
    <row r="10" spans="1:16" ht="25.5">
      <c r="A10" s="26" t="s">
        <v>51</v>
      </c>
      <c s="31" t="s">
        <v>34</v>
      </c>
      <c s="31" t="s">
        <v>9844</v>
      </c>
      <c s="26" t="s">
        <v>53</v>
      </c>
      <c s="32" t="s">
        <v>9845</v>
      </c>
      <c s="33" t="s">
        <v>118</v>
      </c>
      <c s="34">
        <v>291.8</v>
      </c>
      <c s="35">
        <v>0</v>
      </c>
      <c s="36">
        <f>ROUND(ROUND(H10,2)*ROUND(G10,3),2)</f>
      </c>
      <c r="O10">
        <f>(I10*21)/100</f>
      </c>
      <c t="s">
        <v>28</v>
      </c>
    </row>
    <row r="11" spans="1:5" ht="25.5">
      <c r="A11" s="37" t="s">
        <v>56</v>
      </c>
      <c r="E11" s="38" t="s">
        <v>9845</v>
      </c>
    </row>
    <row r="12" spans="1:5" ht="63.75">
      <c r="A12" s="39" t="s">
        <v>57</v>
      </c>
      <c r="E12" s="40" t="s">
        <v>9846</v>
      </c>
    </row>
    <row r="13" spans="1:5" ht="204">
      <c r="A13" t="s">
        <v>58</v>
      </c>
      <c r="E13" s="38" t="s">
        <v>9847</v>
      </c>
    </row>
    <row r="14" spans="1:16" ht="12.75">
      <c r="A14" s="26" t="s">
        <v>51</v>
      </c>
      <c s="31" t="s">
        <v>44</v>
      </c>
      <c s="31" t="s">
        <v>9822</v>
      </c>
      <c s="26" t="s">
        <v>53</v>
      </c>
      <c s="32" t="s">
        <v>9823</v>
      </c>
      <c s="33" t="s">
        <v>966</v>
      </c>
      <c s="34">
        <v>5</v>
      </c>
      <c s="35">
        <v>0</v>
      </c>
      <c s="36">
        <f>ROUND(ROUND(H14,2)*ROUND(G14,3),2)</f>
      </c>
      <c r="O14">
        <f>(I14*21)/100</f>
      </c>
      <c t="s">
        <v>28</v>
      </c>
    </row>
    <row r="15" spans="1:5" ht="12.75">
      <c r="A15" s="37" t="s">
        <v>56</v>
      </c>
      <c r="E15" s="38" t="s">
        <v>9823</v>
      </c>
    </row>
    <row r="16" spans="1:5" ht="12.75">
      <c r="A16" s="39" t="s">
        <v>57</v>
      </c>
      <c r="E16" s="40" t="s">
        <v>53</v>
      </c>
    </row>
    <row r="17" spans="1:5" ht="204">
      <c r="A17" t="s">
        <v>58</v>
      </c>
      <c r="E17" s="38" t="s">
        <v>9847</v>
      </c>
    </row>
    <row r="18" spans="1:18" ht="12.75" customHeight="1">
      <c r="A18" s="6" t="s">
        <v>48</v>
      </c>
      <c s="6"/>
      <c s="44" t="s">
        <v>368</v>
      </c>
      <c s="6"/>
      <c s="29" t="s">
        <v>1160</v>
      </c>
      <c s="6"/>
      <c s="6"/>
      <c s="6"/>
      <c s="46">
        <f>0+Q18</f>
      </c>
      <c r="O18">
        <f>0+R18</f>
      </c>
      <c r="Q18">
        <f>0+I19+I23+I27</f>
      </c>
      <c>
        <f>0+O19+O23+O27</f>
      </c>
    </row>
    <row r="19" spans="1:16" ht="25.5">
      <c r="A19" s="26" t="s">
        <v>51</v>
      </c>
      <c s="31" t="s">
        <v>27</v>
      </c>
      <c s="31" t="s">
        <v>9824</v>
      </c>
      <c s="26" t="s">
        <v>377</v>
      </c>
      <c s="32" t="s">
        <v>1846</v>
      </c>
      <c s="33" t="s">
        <v>379</v>
      </c>
      <c s="34">
        <v>83</v>
      </c>
      <c s="35">
        <v>0</v>
      </c>
      <c s="36">
        <f>ROUND(ROUND(H19,2)*ROUND(G19,3),2)</f>
      </c>
      <c r="O19">
        <f>(I19*21)/100</f>
      </c>
      <c t="s">
        <v>28</v>
      </c>
    </row>
    <row r="20" spans="1:5" ht="25.5">
      <c r="A20" s="37" t="s">
        <v>56</v>
      </c>
      <c r="E20" s="38" t="s">
        <v>6047</v>
      </c>
    </row>
    <row r="21" spans="1:5" ht="12.75">
      <c r="A21" s="39" t="s">
        <v>57</v>
      </c>
      <c r="E21" s="40" t="s">
        <v>53</v>
      </c>
    </row>
    <row r="22" spans="1:5" ht="153">
      <c r="A22" t="s">
        <v>58</v>
      </c>
      <c r="E22" s="38" t="s">
        <v>8974</v>
      </c>
    </row>
    <row r="23" spans="1:16" ht="38.25">
      <c r="A23" s="26" t="s">
        <v>51</v>
      </c>
      <c s="31" t="s">
        <v>76</v>
      </c>
      <c s="31" t="s">
        <v>9825</v>
      </c>
      <c s="26" t="s">
        <v>377</v>
      </c>
      <c s="32" t="s">
        <v>2194</v>
      </c>
      <c s="33" t="s">
        <v>379</v>
      </c>
      <c s="34">
        <v>44.326</v>
      </c>
      <c s="35">
        <v>0</v>
      </c>
      <c s="36">
        <f>ROUND(ROUND(H23,2)*ROUND(G23,3),2)</f>
      </c>
      <c r="O23">
        <f>(I23*21)/100</f>
      </c>
      <c t="s">
        <v>28</v>
      </c>
    </row>
    <row r="24" spans="1:5" ht="38.25">
      <c r="A24" s="37" t="s">
        <v>56</v>
      </c>
      <c r="E24" s="38" t="s">
        <v>9826</v>
      </c>
    </row>
    <row r="25" spans="1:5" ht="12.75">
      <c r="A25" s="39" t="s">
        <v>57</v>
      </c>
      <c r="E25" s="40" t="s">
        <v>53</v>
      </c>
    </row>
    <row r="26" spans="1:5" ht="153">
      <c r="A26" t="s">
        <v>58</v>
      </c>
      <c r="E26" s="38" t="s">
        <v>8974</v>
      </c>
    </row>
    <row r="27" spans="1:16" ht="38.25">
      <c r="A27" s="26" t="s">
        <v>51</v>
      </c>
      <c s="31" t="s">
        <v>81</v>
      </c>
      <c s="31" t="s">
        <v>9827</v>
      </c>
      <c s="26" t="s">
        <v>377</v>
      </c>
      <c s="32" t="s">
        <v>378</v>
      </c>
      <c s="33" t="s">
        <v>379</v>
      </c>
      <c s="34">
        <v>39</v>
      </c>
      <c s="35">
        <v>0</v>
      </c>
      <c s="36">
        <f>ROUND(ROUND(H27,2)*ROUND(G27,3),2)</f>
      </c>
      <c r="O27">
        <f>(I27*21)/100</f>
      </c>
      <c t="s">
        <v>28</v>
      </c>
    </row>
    <row r="28" spans="1:5" ht="25.5">
      <c r="A28" s="37" t="s">
        <v>56</v>
      </c>
      <c r="E28" s="38" t="s">
        <v>9828</v>
      </c>
    </row>
    <row r="29" spans="1:5" ht="12.75">
      <c r="A29" s="39" t="s">
        <v>57</v>
      </c>
      <c r="E29" s="40" t="s">
        <v>53</v>
      </c>
    </row>
    <row r="30" spans="1:5" ht="153">
      <c r="A30" t="s">
        <v>58</v>
      </c>
      <c r="E30" s="38" t="s">
        <v>8974</v>
      </c>
    </row>
    <row r="31" spans="1:18" ht="12.75" customHeight="1">
      <c r="A31" s="6" t="s">
        <v>48</v>
      </c>
      <c s="6"/>
      <c s="44" t="s">
        <v>6048</v>
      </c>
      <c s="6"/>
      <c s="29" t="s">
        <v>6049</v>
      </c>
      <c s="6"/>
      <c s="6"/>
      <c s="6"/>
      <c s="46">
        <f>0+Q31</f>
      </c>
      <c r="O31">
        <f>0+R31</f>
      </c>
      <c r="Q31">
        <f>0+I32+I36+I40+I44</f>
      </c>
      <c>
        <f>0+O32+O36+O40+O44</f>
      </c>
    </row>
    <row r="32" spans="1:16" ht="12.75">
      <c r="A32" s="26" t="s">
        <v>51</v>
      </c>
      <c s="31" t="s">
        <v>28</v>
      </c>
      <c s="31" t="s">
        <v>9832</v>
      </c>
      <c s="26" t="s">
        <v>53</v>
      </c>
      <c s="32" t="s">
        <v>9833</v>
      </c>
      <c s="33" t="s">
        <v>379</v>
      </c>
      <c s="34">
        <v>169.076</v>
      </c>
      <c s="35">
        <v>0</v>
      </c>
      <c s="36">
        <f>ROUND(ROUND(H32,2)*ROUND(G32,3),2)</f>
      </c>
      <c r="O32">
        <f>(I32*21)/100</f>
      </c>
      <c t="s">
        <v>28</v>
      </c>
    </row>
    <row r="33" spans="1:5" ht="12.75">
      <c r="A33" s="37" t="s">
        <v>56</v>
      </c>
      <c r="E33" s="38" t="s">
        <v>9833</v>
      </c>
    </row>
    <row r="34" spans="1:5" ht="12.75">
      <c r="A34" s="39" t="s">
        <v>57</v>
      </c>
      <c r="E34" s="40" t="s">
        <v>53</v>
      </c>
    </row>
    <row r="35" spans="1:5" ht="12.75">
      <c r="A35" t="s">
        <v>58</v>
      </c>
      <c r="E35" s="38" t="s">
        <v>53</v>
      </c>
    </row>
    <row r="36" spans="1:16" ht="25.5">
      <c r="A36" s="26" t="s">
        <v>51</v>
      </c>
      <c s="31" t="s">
        <v>26</v>
      </c>
      <c s="31" t="s">
        <v>9834</v>
      </c>
      <c s="26" t="s">
        <v>53</v>
      </c>
      <c s="32" t="s">
        <v>9835</v>
      </c>
      <c s="33" t="s">
        <v>379</v>
      </c>
      <c s="34">
        <v>83</v>
      </c>
      <c s="35">
        <v>0</v>
      </c>
      <c s="36">
        <f>ROUND(ROUND(H36,2)*ROUND(G36,3),2)</f>
      </c>
      <c r="O36">
        <f>(I36*21)/100</f>
      </c>
      <c t="s">
        <v>28</v>
      </c>
    </row>
    <row r="37" spans="1:5" ht="25.5">
      <c r="A37" s="37" t="s">
        <v>56</v>
      </c>
      <c r="E37" s="38" t="s">
        <v>9835</v>
      </c>
    </row>
    <row r="38" spans="1:5" ht="12.75">
      <c r="A38" s="39" t="s">
        <v>57</v>
      </c>
      <c r="E38" s="40" t="s">
        <v>53</v>
      </c>
    </row>
    <row r="39" spans="1:5" ht="12.75">
      <c r="A39" t="s">
        <v>58</v>
      </c>
      <c r="E39" s="38" t="s">
        <v>53</v>
      </c>
    </row>
    <row r="40" spans="1:16" ht="25.5">
      <c r="A40" s="26" t="s">
        <v>51</v>
      </c>
      <c s="31" t="s">
        <v>38</v>
      </c>
      <c s="31" t="s">
        <v>9836</v>
      </c>
      <c s="26" t="s">
        <v>53</v>
      </c>
      <c s="32" t="s">
        <v>9837</v>
      </c>
      <c s="33" t="s">
        <v>379</v>
      </c>
      <c s="34">
        <v>39</v>
      </c>
      <c s="35">
        <v>0</v>
      </c>
      <c s="36">
        <f>ROUND(ROUND(H40,2)*ROUND(G40,3),2)</f>
      </c>
      <c r="O40">
        <f>(I40*21)/100</f>
      </c>
      <c t="s">
        <v>28</v>
      </c>
    </row>
    <row r="41" spans="1:5" ht="25.5">
      <c r="A41" s="37" t="s">
        <v>56</v>
      </c>
      <c r="E41" s="38" t="s">
        <v>9837</v>
      </c>
    </row>
    <row r="42" spans="1:5" ht="12.75">
      <c r="A42" s="39" t="s">
        <v>57</v>
      </c>
      <c r="E42" s="40" t="s">
        <v>53</v>
      </c>
    </row>
    <row r="43" spans="1:5" ht="12.75">
      <c r="A43" t="s">
        <v>58</v>
      </c>
      <c r="E43" s="38" t="s">
        <v>53</v>
      </c>
    </row>
    <row r="44" spans="1:16" ht="25.5">
      <c r="A44" s="26" t="s">
        <v>51</v>
      </c>
      <c s="31" t="s">
        <v>40</v>
      </c>
      <c s="31" t="s">
        <v>9838</v>
      </c>
      <c s="26" t="s">
        <v>53</v>
      </c>
      <c s="32" t="s">
        <v>9839</v>
      </c>
      <c s="33" t="s">
        <v>379</v>
      </c>
      <c s="34">
        <v>44.326</v>
      </c>
      <c s="35">
        <v>0</v>
      </c>
      <c s="36">
        <f>ROUND(ROUND(H44,2)*ROUND(G44,3),2)</f>
      </c>
      <c r="O44">
        <f>(I44*21)/100</f>
      </c>
      <c t="s">
        <v>28</v>
      </c>
    </row>
    <row r="45" spans="1:5" ht="25.5">
      <c r="A45" s="37" t="s">
        <v>56</v>
      </c>
      <c r="E45" s="38" t="s">
        <v>9839</v>
      </c>
    </row>
    <row r="46" spans="1:5" ht="12.75">
      <c r="A46" s="39" t="s">
        <v>57</v>
      </c>
      <c r="E46" s="40" t="s">
        <v>9848</v>
      </c>
    </row>
    <row r="47" spans="1:5" ht="25.5">
      <c r="A47" t="s">
        <v>58</v>
      </c>
      <c r="E47" s="38" t="s">
        <v>9840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27</v>
      </c>
    </row>
    <row r="3" spans="1:16" ht="15" customHeight="1">
      <c r="A3" t="s">
        <v>12</v>
      </c>
      <c s="12" t="s">
        <v>14</v>
      </c>
      <c s="13" t="s">
        <v>15</v>
      </c>
      <c s="1"/>
      <c s="14" t="s">
        <v>16</v>
      </c>
      <c s="1"/>
      <c s="9"/>
      <c s="8" t="s">
        <v>9849</v>
      </c>
      <c s="41">
        <f>0+I9+I18+I31</f>
      </c>
      <c r="O3" t="s">
        <v>23</v>
      </c>
      <c t="s">
        <v>28</v>
      </c>
    </row>
    <row r="4" spans="1:16" ht="15" customHeight="1">
      <c r="A4" t="s">
        <v>17</v>
      </c>
      <c s="12" t="s">
        <v>18</v>
      </c>
      <c s="13" t="s">
        <v>9812</v>
      </c>
      <c s="1"/>
      <c s="14" t="s">
        <v>9813</v>
      </c>
      <c s="1"/>
      <c s="1"/>
      <c s="11"/>
      <c s="11"/>
      <c r="O4" t="s">
        <v>24</v>
      </c>
      <c t="s">
        <v>28</v>
      </c>
    </row>
    <row r="5" spans="1:16" ht="12.75" customHeight="1">
      <c r="A5" t="s">
        <v>21</v>
      </c>
      <c s="16" t="s">
        <v>22</v>
      </c>
      <c s="17" t="s">
        <v>9849</v>
      </c>
      <c s="6"/>
      <c s="18" t="s">
        <v>9850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5708</v>
      </c>
      <c s="27"/>
      <c s="27"/>
      <c s="27"/>
      <c s="30">
        <f>0+Q9</f>
      </c>
      <c r="O9">
        <f>0+R9</f>
      </c>
      <c r="Q9">
        <f>0+I10+I14</f>
      </c>
      <c>
        <f>0+O10+O14</f>
      </c>
    </row>
    <row r="10" spans="1:16" ht="38.25">
      <c r="A10" s="26" t="s">
        <v>51</v>
      </c>
      <c s="31" t="s">
        <v>34</v>
      </c>
      <c s="31" t="s">
        <v>9817</v>
      </c>
      <c s="26" t="s">
        <v>53</v>
      </c>
      <c s="32" t="s">
        <v>9818</v>
      </c>
      <c s="33" t="s">
        <v>118</v>
      </c>
      <c s="34">
        <v>186.17</v>
      </c>
      <c s="35">
        <v>0</v>
      </c>
      <c s="36">
        <f>ROUND(ROUND(H10,2)*ROUND(G10,3),2)</f>
      </c>
      <c r="O10">
        <f>(I10*21)/100</f>
      </c>
      <c t="s">
        <v>28</v>
      </c>
    </row>
    <row r="11" spans="1:5" ht="38.25">
      <c r="A11" s="37" t="s">
        <v>56</v>
      </c>
      <c r="E11" s="38" t="s">
        <v>9819</v>
      </c>
    </row>
    <row r="12" spans="1:5" ht="38.25">
      <c r="A12" s="39" t="s">
        <v>57</v>
      </c>
      <c r="E12" s="40" t="s">
        <v>9852</v>
      </c>
    </row>
    <row r="13" spans="1:5" ht="204">
      <c r="A13" t="s">
        <v>58</v>
      </c>
      <c r="E13" s="38" t="s">
        <v>9847</v>
      </c>
    </row>
    <row r="14" spans="1:16" ht="12.75">
      <c r="A14" s="26" t="s">
        <v>51</v>
      </c>
      <c s="31" t="s">
        <v>44</v>
      </c>
      <c s="31" t="s">
        <v>9822</v>
      </c>
      <c s="26" t="s">
        <v>53</v>
      </c>
      <c s="32" t="s">
        <v>9823</v>
      </c>
      <c s="33" t="s">
        <v>966</v>
      </c>
      <c s="34">
        <v>4</v>
      </c>
      <c s="35">
        <v>0</v>
      </c>
      <c s="36">
        <f>ROUND(ROUND(H14,2)*ROUND(G14,3),2)</f>
      </c>
      <c r="O14">
        <f>(I14*21)/100</f>
      </c>
      <c t="s">
        <v>28</v>
      </c>
    </row>
    <row r="15" spans="1:5" ht="12.75">
      <c r="A15" s="37" t="s">
        <v>56</v>
      </c>
      <c r="E15" s="38" t="s">
        <v>9823</v>
      </c>
    </row>
    <row r="16" spans="1:5" ht="12.75">
      <c r="A16" s="39" t="s">
        <v>57</v>
      </c>
      <c r="E16" s="40" t="s">
        <v>53</v>
      </c>
    </row>
    <row r="17" spans="1:5" ht="204">
      <c r="A17" t="s">
        <v>58</v>
      </c>
      <c r="E17" s="38" t="s">
        <v>9847</v>
      </c>
    </row>
    <row r="18" spans="1:18" ht="12.75" customHeight="1">
      <c r="A18" s="6" t="s">
        <v>48</v>
      </c>
      <c s="6"/>
      <c s="44" t="s">
        <v>368</v>
      </c>
      <c s="6"/>
      <c s="29" t="s">
        <v>1160</v>
      </c>
      <c s="6"/>
      <c s="6"/>
      <c s="6"/>
      <c s="46">
        <f>0+Q18</f>
      </c>
      <c r="O18">
        <f>0+R18</f>
      </c>
      <c r="Q18">
        <f>0+I19+I23+I27</f>
      </c>
      <c>
        <f>0+O19+O23+O27</f>
      </c>
    </row>
    <row r="19" spans="1:16" ht="25.5">
      <c r="A19" s="26" t="s">
        <v>51</v>
      </c>
      <c s="31" t="s">
        <v>27</v>
      </c>
      <c s="31" t="s">
        <v>9824</v>
      </c>
      <c s="26" t="s">
        <v>377</v>
      </c>
      <c s="32" t="s">
        <v>1846</v>
      </c>
      <c s="33" t="s">
        <v>379</v>
      </c>
      <c s="34">
        <v>55</v>
      </c>
      <c s="35">
        <v>0</v>
      </c>
      <c s="36">
        <f>ROUND(ROUND(H19,2)*ROUND(G19,3),2)</f>
      </c>
      <c r="O19">
        <f>(I19*21)/100</f>
      </c>
      <c t="s">
        <v>28</v>
      </c>
    </row>
    <row r="20" spans="1:5" ht="25.5">
      <c r="A20" s="37" t="s">
        <v>56</v>
      </c>
      <c r="E20" s="38" t="s">
        <v>6047</v>
      </c>
    </row>
    <row r="21" spans="1:5" ht="12.75">
      <c r="A21" s="39" t="s">
        <v>57</v>
      </c>
      <c r="E21" s="40" t="s">
        <v>53</v>
      </c>
    </row>
    <row r="22" spans="1:5" ht="153">
      <c r="A22" t="s">
        <v>58</v>
      </c>
      <c r="E22" s="38" t="s">
        <v>8974</v>
      </c>
    </row>
    <row r="23" spans="1:16" ht="38.25">
      <c r="A23" s="26" t="s">
        <v>51</v>
      </c>
      <c s="31" t="s">
        <v>76</v>
      </c>
      <c s="31" t="s">
        <v>9825</v>
      </c>
      <c s="26" t="s">
        <v>377</v>
      </c>
      <c s="32" t="s">
        <v>2194</v>
      </c>
      <c s="33" t="s">
        <v>379</v>
      </c>
      <c s="34">
        <v>26.394</v>
      </c>
      <c s="35">
        <v>0</v>
      </c>
      <c s="36">
        <f>ROUND(ROUND(H23,2)*ROUND(G23,3),2)</f>
      </c>
      <c r="O23">
        <f>(I23*21)/100</f>
      </c>
      <c t="s">
        <v>28</v>
      </c>
    </row>
    <row r="24" spans="1:5" ht="38.25">
      <c r="A24" s="37" t="s">
        <v>56</v>
      </c>
      <c r="E24" s="38" t="s">
        <v>9826</v>
      </c>
    </row>
    <row r="25" spans="1:5" ht="12.75">
      <c r="A25" s="39" t="s">
        <v>57</v>
      </c>
      <c r="E25" s="40" t="s">
        <v>53</v>
      </c>
    </row>
    <row r="26" spans="1:5" ht="153">
      <c r="A26" t="s">
        <v>58</v>
      </c>
      <c r="E26" s="38" t="s">
        <v>8974</v>
      </c>
    </row>
    <row r="27" spans="1:16" ht="38.25">
      <c r="A27" s="26" t="s">
        <v>51</v>
      </c>
      <c s="31" t="s">
        <v>81</v>
      </c>
      <c s="31" t="s">
        <v>9827</v>
      </c>
      <c s="26" t="s">
        <v>377</v>
      </c>
      <c s="32" t="s">
        <v>378</v>
      </c>
      <c s="33" t="s">
        <v>379</v>
      </c>
      <c s="34">
        <v>21</v>
      </c>
      <c s="35">
        <v>0</v>
      </c>
      <c s="36">
        <f>ROUND(ROUND(H27,2)*ROUND(G27,3),2)</f>
      </c>
      <c r="O27">
        <f>(I27*21)/100</f>
      </c>
      <c t="s">
        <v>28</v>
      </c>
    </row>
    <row r="28" spans="1:5" ht="25.5">
      <c r="A28" s="37" t="s">
        <v>56</v>
      </c>
      <c r="E28" s="38" t="s">
        <v>9828</v>
      </c>
    </row>
    <row r="29" spans="1:5" ht="12.75">
      <c r="A29" s="39" t="s">
        <v>57</v>
      </c>
      <c r="E29" s="40" t="s">
        <v>53</v>
      </c>
    </row>
    <row r="30" spans="1:5" ht="153">
      <c r="A30" t="s">
        <v>58</v>
      </c>
      <c r="E30" s="38" t="s">
        <v>8974</v>
      </c>
    </row>
    <row r="31" spans="1:18" ht="12.75" customHeight="1">
      <c r="A31" s="6" t="s">
        <v>48</v>
      </c>
      <c s="6"/>
      <c s="44" t="s">
        <v>6048</v>
      </c>
      <c s="6"/>
      <c s="29" t="s">
        <v>6049</v>
      </c>
      <c s="6"/>
      <c s="6"/>
      <c s="6"/>
      <c s="46">
        <f>0+Q31</f>
      </c>
      <c r="O31">
        <f>0+R31</f>
      </c>
      <c r="Q31">
        <f>0+I32+I36+I40+I44</f>
      </c>
      <c>
        <f>0+O32+O36+O40+O44</f>
      </c>
    </row>
    <row r="32" spans="1:16" ht="12.75">
      <c r="A32" s="26" t="s">
        <v>51</v>
      </c>
      <c s="31" t="s">
        <v>28</v>
      </c>
      <c s="31" t="s">
        <v>9832</v>
      </c>
      <c s="26" t="s">
        <v>53</v>
      </c>
      <c s="32" t="s">
        <v>9833</v>
      </c>
      <c s="33" t="s">
        <v>379</v>
      </c>
      <c s="34">
        <v>104.594</v>
      </c>
      <c s="35">
        <v>0</v>
      </c>
      <c s="36">
        <f>ROUND(ROUND(H32,2)*ROUND(G32,3),2)</f>
      </c>
      <c r="O32">
        <f>(I32*21)/100</f>
      </c>
      <c t="s">
        <v>28</v>
      </c>
    </row>
    <row r="33" spans="1:5" ht="12.75">
      <c r="A33" s="37" t="s">
        <v>56</v>
      </c>
      <c r="E33" s="38" t="s">
        <v>9833</v>
      </c>
    </row>
    <row r="34" spans="1:5" ht="12.75">
      <c r="A34" s="39" t="s">
        <v>57</v>
      </c>
      <c r="E34" s="40" t="s">
        <v>53</v>
      </c>
    </row>
    <row r="35" spans="1:5" ht="12.75">
      <c r="A35" t="s">
        <v>58</v>
      </c>
      <c r="E35" s="38" t="s">
        <v>53</v>
      </c>
    </row>
    <row r="36" spans="1:16" ht="25.5">
      <c r="A36" s="26" t="s">
        <v>51</v>
      </c>
      <c s="31" t="s">
        <v>26</v>
      </c>
      <c s="31" t="s">
        <v>9834</v>
      </c>
      <c s="26" t="s">
        <v>53</v>
      </c>
      <c s="32" t="s">
        <v>9835</v>
      </c>
      <c s="33" t="s">
        <v>379</v>
      </c>
      <c s="34">
        <v>55</v>
      </c>
      <c s="35">
        <v>0</v>
      </c>
      <c s="36">
        <f>ROUND(ROUND(H36,2)*ROUND(G36,3),2)</f>
      </c>
      <c r="O36">
        <f>(I36*21)/100</f>
      </c>
      <c t="s">
        <v>28</v>
      </c>
    </row>
    <row r="37" spans="1:5" ht="25.5">
      <c r="A37" s="37" t="s">
        <v>56</v>
      </c>
      <c r="E37" s="38" t="s">
        <v>9835</v>
      </c>
    </row>
    <row r="38" spans="1:5" ht="12.75">
      <c r="A38" s="39" t="s">
        <v>57</v>
      </c>
      <c r="E38" s="40" t="s">
        <v>53</v>
      </c>
    </row>
    <row r="39" spans="1:5" ht="12.75">
      <c r="A39" t="s">
        <v>58</v>
      </c>
      <c r="E39" s="38" t="s">
        <v>53</v>
      </c>
    </row>
    <row r="40" spans="1:16" ht="25.5">
      <c r="A40" s="26" t="s">
        <v>51</v>
      </c>
      <c s="31" t="s">
        <v>38</v>
      </c>
      <c s="31" t="s">
        <v>9836</v>
      </c>
      <c s="26" t="s">
        <v>53</v>
      </c>
      <c s="32" t="s">
        <v>9837</v>
      </c>
      <c s="33" t="s">
        <v>379</v>
      </c>
      <c s="34">
        <v>21</v>
      </c>
      <c s="35">
        <v>0</v>
      </c>
      <c s="36">
        <f>ROUND(ROUND(H40,2)*ROUND(G40,3),2)</f>
      </c>
      <c r="O40">
        <f>(I40*21)/100</f>
      </c>
      <c t="s">
        <v>28</v>
      </c>
    </row>
    <row r="41" spans="1:5" ht="25.5">
      <c r="A41" s="37" t="s">
        <v>56</v>
      </c>
      <c r="E41" s="38" t="s">
        <v>9837</v>
      </c>
    </row>
    <row r="42" spans="1:5" ht="12.75">
      <c r="A42" s="39" t="s">
        <v>57</v>
      </c>
      <c r="E42" s="40" t="s">
        <v>53</v>
      </c>
    </row>
    <row r="43" spans="1:5" ht="12.75">
      <c r="A43" t="s">
        <v>58</v>
      </c>
      <c r="E43" s="38" t="s">
        <v>53</v>
      </c>
    </row>
    <row r="44" spans="1:16" ht="25.5">
      <c r="A44" s="26" t="s">
        <v>51</v>
      </c>
      <c s="31" t="s">
        <v>40</v>
      </c>
      <c s="31" t="s">
        <v>9838</v>
      </c>
      <c s="26" t="s">
        <v>53</v>
      </c>
      <c s="32" t="s">
        <v>9839</v>
      </c>
      <c s="33" t="s">
        <v>379</v>
      </c>
      <c s="34">
        <v>29.44</v>
      </c>
      <c s="35">
        <v>0</v>
      </c>
      <c s="36">
        <f>ROUND(ROUND(H44,2)*ROUND(G44,3),2)</f>
      </c>
      <c r="O44">
        <f>(I44*21)/100</f>
      </c>
      <c t="s">
        <v>28</v>
      </c>
    </row>
    <row r="45" spans="1:5" ht="25.5">
      <c r="A45" s="37" t="s">
        <v>56</v>
      </c>
      <c r="E45" s="38" t="s">
        <v>9839</v>
      </c>
    </row>
    <row r="46" spans="1:5" ht="12.75">
      <c r="A46" s="39" t="s">
        <v>57</v>
      </c>
      <c r="E46" s="40" t="s">
        <v>9853</v>
      </c>
    </row>
    <row r="47" spans="1:5" ht="25.5">
      <c r="A47" t="s">
        <v>58</v>
      </c>
      <c r="E47" s="38" t="s">
        <v>9840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27</v>
      </c>
    </row>
    <row r="3" spans="1:16" ht="15" customHeight="1">
      <c r="A3" t="s">
        <v>12</v>
      </c>
      <c s="12" t="s">
        <v>14</v>
      </c>
      <c s="13" t="s">
        <v>15</v>
      </c>
      <c s="1"/>
      <c s="14" t="s">
        <v>16</v>
      </c>
      <c s="1"/>
      <c s="9"/>
      <c s="8" t="s">
        <v>9854</v>
      </c>
      <c s="41">
        <f>0+I9+I18+I31</f>
      </c>
      <c r="O3" t="s">
        <v>23</v>
      </c>
      <c t="s">
        <v>28</v>
      </c>
    </row>
    <row r="4" spans="1:16" ht="15" customHeight="1">
      <c r="A4" t="s">
        <v>17</v>
      </c>
      <c s="12" t="s">
        <v>18</v>
      </c>
      <c s="13" t="s">
        <v>9812</v>
      </c>
      <c s="1"/>
      <c s="14" t="s">
        <v>9813</v>
      </c>
      <c s="1"/>
      <c s="1"/>
      <c s="11"/>
      <c s="11"/>
      <c r="O4" t="s">
        <v>24</v>
      </c>
      <c t="s">
        <v>28</v>
      </c>
    </row>
    <row r="5" spans="1:16" ht="12.75" customHeight="1">
      <c r="A5" t="s">
        <v>21</v>
      </c>
      <c s="16" t="s">
        <v>22</v>
      </c>
      <c s="17" t="s">
        <v>9854</v>
      </c>
      <c s="6"/>
      <c s="18" t="s">
        <v>9855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5708</v>
      </c>
      <c s="27"/>
      <c s="27"/>
      <c s="27"/>
      <c s="30">
        <f>0+Q9</f>
      </c>
      <c r="O9">
        <f>0+R9</f>
      </c>
      <c r="Q9">
        <f>0+I10+I14</f>
      </c>
      <c>
        <f>0+O10+O14</f>
      </c>
    </row>
    <row r="10" spans="1:16" ht="38.25">
      <c r="A10" s="26" t="s">
        <v>51</v>
      </c>
      <c s="31" t="s">
        <v>34</v>
      </c>
      <c s="31" t="s">
        <v>9857</v>
      </c>
      <c s="26" t="s">
        <v>53</v>
      </c>
      <c s="32" t="s">
        <v>9858</v>
      </c>
      <c s="33" t="s">
        <v>118</v>
      </c>
      <c s="34">
        <v>1326.53</v>
      </c>
      <c s="35">
        <v>0</v>
      </c>
      <c s="36">
        <f>ROUND(ROUND(H10,2)*ROUND(G10,3),2)</f>
      </c>
      <c r="O10">
        <f>(I10*21)/100</f>
      </c>
      <c t="s">
        <v>28</v>
      </c>
    </row>
    <row r="11" spans="1:5" ht="38.25">
      <c r="A11" s="37" t="s">
        <v>56</v>
      </c>
      <c r="E11" s="38" t="s">
        <v>9859</v>
      </c>
    </row>
    <row r="12" spans="1:5" ht="63.75">
      <c r="A12" s="39" t="s">
        <v>57</v>
      </c>
      <c r="E12" s="40" t="s">
        <v>9860</v>
      </c>
    </row>
    <row r="13" spans="1:5" ht="216.75">
      <c r="A13" t="s">
        <v>58</v>
      </c>
      <c r="E13" s="38" t="s">
        <v>9861</v>
      </c>
    </row>
    <row r="14" spans="1:16" ht="12.75">
      <c r="A14" s="26" t="s">
        <v>51</v>
      </c>
      <c s="31" t="s">
        <v>44</v>
      </c>
      <c s="31" t="s">
        <v>9822</v>
      </c>
      <c s="26" t="s">
        <v>53</v>
      </c>
      <c s="32" t="s">
        <v>9823</v>
      </c>
      <c s="33" t="s">
        <v>966</v>
      </c>
      <c s="34">
        <v>5</v>
      </c>
      <c s="35">
        <v>0</v>
      </c>
      <c s="36">
        <f>ROUND(ROUND(H14,2)*ROUND(G14,3),2)</f>
      </c>
      <c r="O14">
        <f>(I14*21)/100</f>
      </c>
      <c t="s">
        <v>28</v>
      </c>
    </row>
    <row r="15" spans="1:5" ht="12.75">
      <c r="A15" s="37" t="s">
        <v>56</v>
      </c>
      <c r="E15" s="38" t="s">
        <v>9823</v>
      </c>
    </row>
    <row r="16" spans="1:5" ht="12.75">
      <c r="A16" s="39" t="s">
        <v>57</v>
      </c>
      <c r="E16" s="40" t="s">
        <v>53</v>
      </c>
    </row>
    <row r="17" spans="1:5" ht="204">
      <c r="A17" t="s">
        <v>58</v>
      </c>
      <c r="E17" s="38" t="s">
        <v>9847</v>
      </c>
    </row>
    <row r="18" spans="1:18" ht="12.75" customHeight="1">
      <c r="A18" s="6" t="s">
        <v>48</v>
      </c>
      <c s="6"/>
      <c s="44" t="s">
        <v>368</v>
      </c>
      <c s="6"/>
      <c s="29" t="s">
        <v>1160</v>
      </c>
      <c s="6"/>
      <c s="6"/>
      <c s="6"/>
      <c s="46">
        <f>0+Q18</f>
      </c>
      <c r="O18">
        <f>0+R18</f>
      </c>
      <c r="Q18">
        <f>0+I19+I23+I27</f>
      </c>
      <c>
        <f>0+O19+O23+O27</f>
      </c>
    </row>
    <row r="19" spans="1:16" ht="25.5">
      <c r="A19" s="26" t="s">
        <v>51</v>
      </c>
      <c s="31" t="s">
        <v>27</v>
      </c>
      <c s="31" t="s">
        <v>9824</v>
      </c>
      <c s="26" t="s">
        <v>377</v>
      </c>
      <c s="32" t="s">
        <v>1846</v>
      </c>
      <c s="33" t="s">
        <v>379</v>
      </c>
      <c s="34">
        <v>251</v>
      </c>
      <c s="35">
        <v>0</v>
      </c>
      <c s="36">
        <f>ROUND(ROUND(H19,2)*ROUND(G19,3),2)</f>
      </c>
      <c r="O19">
        <f>(I19*21)/100</f>
      </c>
      <c t="s">
        <v>28</v>
      </c>
    </row>
    <row r="20" spans="1:5" ht="25.5">
      <c r="A20" s="37" t="s">
        <v>56</v>
      </c>
      <c r="E20" s="38" t="s">
        <v>6047</v>
      </c>
    </row>
    <row r="21" spans="1:5" ht="12.75">
      <c r="A21" s="39" t="s">
        <v>57</v>
      </c>
      <c r="E21" s="40" t="s">
        <v>53</v>
      </c>
    </row>
    <row r="22" spans="1:5" ht="153">
      <c r="A22" t="s">
        <v>58</v>
      </c>
      <c r="E22" s="38" t="s">
        <v>8974</v>
      </c>
    </row>
    <row r="23" spans="1:16" ht="38.25">
      <c r="A23" s="26" t="s">
        <v>51</v>
      </c>
      <c s="31" t="s">
        <v>76</v>
      </c>
      <c s="31" t="s">
        <v>9825</v>
      </c>
      <c s="26" t="s">
        <v>377</v>
      </c>
      <c s="32" t="s">
        <v>2194</v>
      </c>
      <c s="33" t="s">
        <v>379</v>
      </c>
      <c s="34">
        <v>141.816</v>
      </c>
      <c s="35">
        <v>0</v>
      </c>
      <c s="36">
        <f>ROUND(ROUND(H23,2)*ROUND(G23,3),2)</f>
      </c>
      <c r="O23">
        <f>(I23*21)/100</f>
      </c>
      <c t="s">
        <v>28</v>
      </c>
    </row>
    <row r="24" spans="1:5" ht="38.25">
      <c r="A24" s="37" t="s">
        <v>56</v>
      </c>
      <c r="E24" s="38" t="s">
        <v>9826</v>
      </c>
    </row>
    <row r="25" spans="1:5" ht="12.75">
      <c r="A25" s="39" t="s">
        <v>57</v>
      </c>
      <c r="E25" s="40" t="s">
        <v>53</v>
      </c>
    </row>
    <row r="26" spans="1:5" ht="153">
      <c r="A26" t="s">
        <v>58</v>
      </c>
      <c r="E26" s="38" t="s">
        <v>8974</v>
      </c>
    </row>
    <row r="27" spans="1:16" ht="38.25">
      <c r="A27" s="26" t="s">
        <v>51</v>
      </c>
      <c s="31" t="s">
        <v>81</v>
      </c>
      <c s="31" t="s">
        <v>9827</v>
      </c>
      <c s="26" t="s">
        <v>377</v>
      </c>
      <c s="32" t="s">
        <v>378</v>
      </c>
      <c s="33" t="s">
        <v>379</v>
      </c>
      <c s="34">
        <v>98</v>
      </c>
      <c s="35">
        <v>0</v>
      </c>
      <c s="36">
        <f>ROUND(ROUND(H27,2)*ROUND(G27,3),2)</f>
      </c>
      <c r="O27">
        <f>(I27*21)/100</f>
      </c>
      <c t="s">
        <v>28</v>
      </c>
    </row>
    <row r="28" spans="1:5" ht="25.5">
      <c r="A28" s="37" t="s">
        <v>56</v>
      </c>
      <c r="E28" s="38" t="s">
        <v>9828</v>
      </c>
    </row>
    <row r="29" spans="1:5" ht="12.75">
      <c r="A29" s="39" t="s">
        <v>57</v>
      </c>
      <c r="E29" s="40" t="s">
        <v>53</v>
      </c>
    </row>
    <row r="30" spans="1:5" ht="153">
      <c r="A30" t="s">
        <v>58</v>
      </c>
      <c r="E30" s="38" t="s">
        <v>8974</v>
      </c>
    </row>
    <row r="31" spans="1:18" ht="12.75" customHeight="1">
      <c r="A31" s="6" t="s">
        <v>48</v>
      </c>
      <c s="6"/>
      <c s="44" t="s">
        <v>6048</v>
      </c>
      <c s="6"/>
      <c s="29" t="s">
        <v>6049</v>
      </c>
      <c s="6"/>
      <c s="6"/>
      <c s="6"/>
      <c s="46">
        <f>0+Q31</f>
      </c>
      <c r="O31">
        <f>0+R31</f>
      </c>
      <c r="Q31">
        <f>0+I32+I36+I40+I44</f>
      </c>
      <c>
        <f>0+O32+O36+O40+O44</f>
      </c>
    </row>
    <row r="32" spans="1:16" ht="12.75">
      <c r="A32" s="26" t="s">
        <v>51</v>
      </c>
      <c s="31" t="s">
        <v>28</v>
      </c>
      <c s="31" t="s">
        <v>9832</v>
      </c>
      <c s="26" t="s">
        <v>53</v>
      </c>
      <c s="32" t="s">
        <v>9833</v>
      </c>
      <c s="33" t="s">
        <v>379</v>
      </c>
      <c s="34">
        <v>493.566</v>
      </c>
      <c s="35">
        <v>0</v>
      </c>
      <c s="36">
        <f>ROUND(ROUND(H32,2)*ROUND(G32,3),2)</f>
      </c>
      <c r="O32">
        <f>(I32*21)/100</f>
      </c>
      <c t="s">
        <v>28</v>
      </c>
    </row>
    <row r="33" spans="1:5" ht="12.75">
      <c r="A33" s="37" t="s">
        <v>56</v>
      </c>
      <c r="E33" s="38" t="s">
        <v>9833</v>
      </c>
    </row>
    <row r="34" spans="1:5" ht="12.75">
      <c r="A34" s="39" t="s">
        <v>57</v>
      </c>
      <c r="E34" s="40" t="s">
        <v>53</v>
      </c>
    </row>
    <row r="35" spans="1:5" ht="12.75">
      <c r="A35" t="s">
        <v>58</v>
      </c>
      <c r="E35" s="38" t="s">
        <v>53</v>
      </c>
    </row>
    <row r="36" spans="1:16" ht="25.5">
      <c r="A36" s="26" t="s">
        <v>51</v>
      </c>
      <c s="31" t="s">
        <v>26</v>
      </c>
      <c s="31" t="s">
        <v>9834</v>
      </c>
      <c s="26" t="s">
        <v>53</v>
      </c>
      <c s="32" t="s">
        <v>9835</v>
      </c>
      <c s="33" t="s">
        <v>379</v>
      </c>
      <c s="34">
        <v>251</v>
      </c>
      <c s="35">
        <v>0</v>
      </c>
      <c s="36">
        <f>ROUND(ROUND(H36,2)*ROUND(G36,3),2)</f>
      </c>
      <c r="O36">
        <f>(I36*21)/100</f>
      </c>
      <c t="s">
        <v>28</v>
      </c>
    </row>
    <row r="37" spans="1:5" ht="25.5">
      <c r="A37" s="37" t="s">
        <v>56</v>
      </c>
      <c r="E37" s="38" t="s">
        <v>9835</v>
      </c>
    </row>
    <row r="38" spans="1:5" ht="12.75">
      <c r="A38" s="39" t="s">
        <v>57</v>
      </c>
      <c r="E38" s="40" t="s">
        <v>53</v>
      </c>
    </row>
    <row r="39" spans="1:5" ht="12.75">
      <c r="A39" t="s">
        <v>58</v>
      </c>
      <c r="E39" s="38" t="s">
        <v>53</v>
      </c>
    </row>
    <row r="40" spans="1:16" ht="25.5">
      <c r="A40" s="26" t="s">
        <v>51</v>
      </c>
      <c s="31" t="s">
        <v>38</v>
      </c>
      <c s="31" t="s">
        <v>9836</v>
      </c>
      <c s="26" t="s">
        <v>53</v>
      </c>
      <c s="32" t="s">
        <v>9837</v>
      </c>
      <c s="33" t="s">
        <v>379</v>
      </c>
      <c s="34">
        <v>98</v>
      </c>
      <c s="35">
        <v>0</v>
      </c>
      <c s="36">
        <f>ROUND(ROUND(H40,2)*ROUND(G40,3),2)</f>
      </c>
      <c r="O40">
        <f>(I40*21)/100</f>
      </c>
      <c t="s">
        <v>28</v>
      </c>
    </row>
    <row r="41" spans="1:5" ht="25.5">
      <c r="A41" s="37" t="s">
        <v>56</v>
      </c>
      <c r="E41" s="38" t="s">
        <v>9837</v>
      </c>
    </row>
    <row r="42" spans="1:5" ht="12.75">
      <c r="A42" s="39" t="s">
        <v>57</v>
      </c>
      <c r="E42" s="40" t="s">
        <v>53</v>
      </c>
    </row>
    <row r="43" spans="1:5" ht="12.75">
      <c r="A43" t="s">
        <v>58</v>
      </c>
      <c r="E43" s="38" t="s">
        <v>53</v>
      </c>
    </row>
    <row r="44" spans="1:16" ht="25.5">
      <c r="A44" s="26" t="s">
        <v>51</v>
      </c>
      <c s="31" t="s">
        <v>40</v>
      </c>
      <c s="31" t="s">
        <v>9838</v>
      </c>
      <c s="26" t="s">
        <v>53</v>
      </c>
      <c s="32" t="s">
        <v>9839</v>
      </c>
      <c s="33" t="s">
        <v>379</v>
      </c>
      <c s="34">
        <v>144.566</v>
      </c>
      <c s="35">
        <v>0</v>
      </c>
      <c s="36">
        <f>ROUND(ROUND(H44,2)*ROUND(G44,3),2)</f>
      </c>
      <c r="O44">
        <f>(I44*21)/100</f>
      </c>
      <c t="s">
        <v>28</v>
      </c>
    </row>
    <row r="45" spans="1:5" ht="25.5">
      <c r="A45" s="37" t="s">
        <v>56</v>
      </c>
      <c r="E45" s="38" t="s">
        <v>9839</v>
      </c>
    </row>
    <row r="46" spans="1:5" ht="12.75">
      <c r="A46" s="39" t="s">
        <v>57</v>
      </c>
      <c r="E46" s="40" t="s">
        <v>9862</v>
      </c>
    </row>
    <row r="47" spans="1:5" ht="25.5">
      <c r="A47" t="s">
        <v>58</v>
      </c>
      <c r="E47" s="38" t="s">
        <v>9840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f>
      </c>
      <c t="s">
        <v>27</v>
      </c>
    </row>
    <row r="3" spans="1:16" ht="15" customHeight="1">
      <c r="A3" t="s">
        <v>12</v>
      </c>
      <c s="12" t="s">
        <v>14</v>
      </c>
      <c s="13" t="s">
        <v>15</v>
      </c>
      <c s="1"/>
      <c s="14" t="s">
        <v>16</v>
      </c>
      <c s="1"/>
      <c s="9"/>
      <c s="8" t="s">
        <v>9867</v>
      </c>
      <c s="41">
        <f>0+I10</f>
      </c>
      <c r="O3" t="s">
        <v>23</v>
      </c>
      <c t="s">
        <v>28</v>
      </c>
    </row>
    <row r="4" spans="1:16" ht="15" customHeight="1">
      <c r="A4" t="s">
        <v>17</v>
      </c>
      <c s="12" t="s">
        <v>18</v>
      </c>
      <c s="13" t="s">
        <v>9863</v>
      </c>
      <c s="1"/>
      <c s="14" t="s">
        <v>9864</v>
      </c>
      <c s="1"/>
      <c s="1"/>
      <c s="11"/>
      <c s="11"/>
      <c r="O4" t="s">
        <v>24</v>
      </c>
      <c t="s">
        <v>28</v>
      </c>
    </row>
    <row r="5" spans="1:16" ht="12.75" customHeight="1">
      <c r="A5" t="s">
        <v>21</v>
      </c>
      <c s="12" t="s">
        <v>18</v>
      </c>
      <c s="13" t="s">
        <v>9865</v>
      </c>
      <c s="1"/>
      <c s="14" t="s">
        <v>9866</v>
      </c>
      <c s="1"/>
      <c s="1"/>
      <c s="1"/>
      <c s="1"/>
      <c r="O5" t="s">
        <v>25</v>
      </c>
      <c t="s">
        <v>28</v>
      </c>
    </row>
    <row r="6" spans="1:9" ht="12.75" customHeight="1">
      <c r="A6" t="s">
        <v>388</v>
      </c>
      <c s="16" t="s">
        <v>22</v>
      </c>
      <c s="17" t="s">
        <v>9867</v>
      </c>
      <c s="6"/>
      <c s="18" t="s">
        <v>9868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5982</v>
      </c>
      <c s="27"/>
      <c s="29" t="s">
        <v>5983</v>
      </c>
      <c s="27"/>
      <c s="27"/>
      <c s="27"/>
      <c s="30">
        <f>0+Q10</f>
      </c>
      <c r="O10">
        <f>0+R10</f>
      </c>
      <c r="Q10">
        <f>0+I11+I15+I19+I23+I27+I31+I35+I39+I43+I47+I51+I55</f>
      </c>
      <c>
        <f>0+O11+O15+O19+O23+O27+O31+O35+O39+O43+O47+O51+O55</f>
      </c>
    </row>
    <row r="11" spans="1:16" ht="25.5">
      <c r="A11" s="26" t="s">
        <v>51</v>
      </c>
      <c s="31" t="s">
        <v>34</v>
      </c>
      <c s="31" t="s">
        <v>5984</v>
      </c>
      <c s="26" t="s">
        <v>53</v>
      </c>
      <c s="32" t="s">
        <v>5985</v>
      </c>
      <c s="33" t="s">
        <v>5878</v>
      </c>
      <c s="34">
        <v>13365.209</v>
      </c>
      <c s="35">
        <v>0</v>
      </c>
      <c s="36">
        <f>ROUND(ROUND(H11,2)*ROUND(G11,3),2)</f>
      </c>
      <c r="O11">
        <f>(I11*21)/100</f>
      </c>
      <c t="s">
        <v>28</v>
      </c>
    </row>
    <row r="12" spans="1:5" ht="25.5">
      <c r="A12" s="37" t="s">
        <v>56</v>
      </c>
      <c r="E12" s="38" t="s">
        <v>5985</v>
      </c>
    </row>
    <row r="13" spans="1:5" ht="12.75">
      <c r="A13" s="39" t="s">
        <v>57</v>
      </c>
      <c r="E13" s="40" t="s">
        <v>53</v>
      </c>
    </row>
    <row r="14" spans="1:5" ht="12.75">
      <c r="A14" t="s">
        <v>58</v>
      </c>
      <c r="E14" s="38" t="s">
        <v>53</v>
      </c>
    </row>
    <row r="15" spans="1:16" ht="38.25">
      <c r="A15" s="26" t="s">
        <v>51</v>
      </c>
      <c s="31" t="s">
        <v>28</v>
      </c>
      <c s="31" t="s">
        <v>9871</v>
      </c>
      <c s="26" t="s">
        <v>53</v>
      </c>
      <c s="32" t="s">
        <v>9872</v>
      </c>
      <c s="33" t="s">
        <v>966</v>
      </c>
      <c s="34">
        <v>2</v>
      </c>
      <c s="35">
        <v>0</v>
      </c>
      <c s="36">
        <f>ROUND(ROUND(H15,2)*ROUND(G15,3),2)</f>
      </c>
      <c r="O15">
        <f>(I15*21)/100</f>
      </c>
      <c t="s">
        <v>28</v>
      </c>
    </row>
    <row r="16" spans="1:5" ht="114.75">
      <c r="A16" s="37" t="s">
        <v>56</v>
      </c>
      <c r="E16" s="38" t="s">
        <v>9873</v>
      </c>
    </row>
    <row r="17" spans="1:5" ht="12.75">
      <c r="A17" s="39" t="s">
        <v>57</v>
      </c>
      <c r="E17" s="40" t="s">
        <v>53</v>
      </c>
    </row>
    <row r="18" spans="1:5" ht="12.75">
      <c r="A18" t="s">
        <v>58</v>
      </c>
      <c r="E18" s="38" t="s">
        <v>53</v>
      </c>
    </row>
    <row r="19" spans="1:16" ht="25.5">
      <c r="A19" s="26" t="s">
        <v>51</v>
      </c>
      <c s="31" t="s">
        <v>26</v>
      </c>
      <c s="31" t="s">
        <v>9874</v>
      </c>
      <c s="26" t="s">
        <v>53</v>
      </c>
      <c s="32" t="s">
        <v>9875</v>
      </c>
      <c s="33" t="s">
        <v>966</v>
      </c>
      <c s="34">
        <v>4</v>
      </c>
      <c s="35">
        <v>0</v>
      </c>
      <c s="36">
        <f>ROUND(ROUND(H19,2)*ROUND(G19,3),2)</f>
      </c>
      <c r="O19">
        <f>(I19*21)/100</f>
      </c>
      <c t="s">
        <v>28</v>
      </c>
    </row>
    <row r="20" spans="1:5" ht="102">
      <c r="A20" s="37" t="s">
        <v>56</v>
      </c>
      <c r="E20" s="38" t="s">
        <v>9876</v>
      </c>
    </row>
    <row r="21" spans="1:5" ht="12.75">
      <c r="A21" s="39" t="s">
        <v>57</v>
      </c>
      <c r="E21" s="40" t="s">
        <v>53</v>
      </c>
    </row>
    <row r="22" spans="1:5" ht="12.75">
      <c r="A22" t="s">
        <v>58</v>
      </c>
      <c r="E22" s="38" t="s">
        <v>53</v>
      </c>
    </row>
    <row r="23" spans="1:16" ht="38.25">
      <c r="A23" s="26" t="s">
        <v>51</v>
      </c>
      <c s="31" t="s">
        <v>38</v>
      </c>
      <c s="31" t="s">
        <v>9877</v>
      </c>
      <c s="26" t="s">
        <v>53</v>
      </c>
      <c s="32" t="s">
        <v>9878</v>
      </c>
      <c s="33" t="s">
        <v>966</v>
      </c>
      <c s="34">
        <v>20</v>
      </c>
      <c s="35">
        <v>0</v>
      </c>
      <c s="36">
        <f>ROUND(ROUND(H23,2)*ROUND(G23,3),2)</f>
      </c>
      <c r="O23">
        <f>(I23*21)/100</f>
      </c>
      <c t="s">
        <v>28</v>
      </c>
    </row>
    <row r="24" spans="1:5" ht="89.25">
      <c r="A24" s="37" t="s">
        <v>56</v>
      </c>
      <c r="E24" s="38" t="s">
        <v>9879</v>
      </c>
    </row>
    <row r="25" spans="1:5" ht="12.75">
      <c r="A25" s="39" t="s">
        <v>57</v>
      </c>
      <c r="E25" s="40" t="s">
        <v>53</v>
      </c>
    </row>
    <row r="26" spans="1:5" ht="12.75">
      <c r="A26" t="s">
        <v>58</v>
      </c>
      <c r="E26" s="38" t="s">
        <v>53</v>
      </c>
    </row>
    <row r="27" spans="1:16" ht="25.5">
      <c r="A27" s="26" t="s">
        <v>51</v>
      </c>
      <c s="31" t="s">
        <v>40</v>
      </c>
      <c s="31" t="s">
        <v>9880</v>
      </c>
      <c s="26" t="s">
        <v>53</v>
      </c>
      <c s="32" t="s">
        <v>9881</v>
      </c>
      <c s="33" t="s">
        <v>966</v>
      </c>
      <c s="34">
        <v>7</v>
      </c>
      <c s="35">
        <v>0</v>
      </c>
      <c s="36">
        <f>ROUND(ROUND(H27,2)*ROUND(G27,3),2)</f>
      </c>
      <c r="O27">
        <f>(I27*21)/100</f>
      </c>
      <c t="s">
        <v>28</v>
      </c>
    </row>
    <row r="28" spans="1:5" ht="89.25">
      <c r="A28" s="37" t="s">
        <v>56</v>
      </c>
      <c r="E28" s="38" t="s">
        <v>9882</v>
      </c>
    </row>
    <row r="29" spans="1:5" ht="12.75">
      <c r="A29" s="39" t="s">
        <v>57</v>
      </c>
      <c r="E29" s="40" t="s">
        <v>53</v>
      </c>
    </row>
    <row r="30" spans="1:5" ht="12.75">
      <c r="A30" t="s">
        <v>58</v>
      </c>
      <c r="E30" s="38" t="s">
        <v>53</v>
      </c>
    </row>
    <row r="31" spans="1:16" ht="38.25">
      <c r="A31" s="26" t="s">
        <v>51</v>
      </c>
      <c s="31" t="s">
        <v>27</v>
      </c>
      <c s="31" t="s">
        <v>9883</v>
      </c>
      <c s="26" t="s">
        <v>53</v>
      </c>
      <c s="32" t="s">
        <v>9884</v>
      </c>
      <c s="33" t="s">
        <v>966</v>
      </c>
      <c s="34">
        <v>4</v>
      </c>
      <c s="35">
        <v>0</v>
      </c>
      <c s="36">
        <f>ROUND(ROUND(H31,2)*ROUND(G31,3),2)</f>
      </c>
      <c r="O31">
        <f>(I31*21)/100</f>
      </c>
      <c t="s">
        <v>28</v>
      </c>
    </row>
    <row r="32" spans="1:5" ht="102">
      <c r="A32" s="37" t="s">
        <v>56</v>
      </c>
      <c r="E32" s="38" t="s">
        <v>9885</v>
      </c>
    </row>
    <row r="33" spans="1:5" ht="12.75">
      <c r="A33" s="39" t="s">
        <v>57</v>
      </c>
      <c r="E33" s="40" t="s">
        <v>53</v>
      </c>
    </row>
    <row r="34" spans="1:5" ht="12.75">
      <c r="A34" t="s">
        <v>58</v>
      </c>
      <c r="E34" s="38" t="s">
        <v>53</v>
      </c>
    </row>
    <row r="35" spans="1:16" ht="12.75">
      <c r="A35" s="26" t="s">
        <v>51</v>
      </c>
      <c s="31" t="s">
        <v>76</v>
      </c>
      <c s="31" t="s">
        <v>9886</v>
      </c>
      <c s="26" t="s">
        <v>53</v>
      </c>
      <c s="32" t="s">
        <v>9887</v>
      </c>
      <c s="33" t="s">
        <v>966</v>
      </c>
      <c s="34">
        <v>15</v>
      </c>
      <c s="35">
        <v>0</v>
      </c>
      <c s="36">
        <f>ROUND(ROUND(H35,2)*ROUND(G35,3),2)</f>
      </c>
      <c r="O35">
        <f>(I35*21)/100</f>
      </c>
      <c t="s">
        <v>28</v>
      </c>
    </row>
    <row r="36" spans="1:5" ht="114.75">
      <c r="A36" s="37" t="s">
        <v>56</v>
      </c>
      <c r="E36" s="38" t="s">
        <v>9888</v>
      </c>
    </row>
    <row r="37" spans="1:5" ht="12.75">
      <c r="A37" s="39" t="s">
        <v>57</v>
      </c>
      <c r="E37" s="40" t="s">
        <v>53</v>
      </c>
    </row>
    <row r="38" spans="1:5" ht="12.75">
      <c r="A38" t="s">
        <v>58</v>
      </c>
      <c r="E38" s="38" t="s">
        <v>53</v>
      </c>
    </row>
    <row r="39" spans="1:16" ht="12.75">
      <c r="A39" s="26" t="s">
        <v>51</v>
      </c>
      <c s="31" t="s">
        <v>81</v>
      </c>
      <c s="31" t="s">
        <v>9889</v>
      </c>
      <c s="26" t="s">
        <v>53</v>
      </c>
      <c s="32" t="s">
        <v>9890</v>
      </c>
      <c s="33" t="s">
        <v>5727</v>
      </c>
      <c s="34">
        <v>4</v>
      </c>
      <c s="35">
        <v>0</v>
      </c>
      <c s="36">
        <f>ROUND(ROUND(H39,2)*ROUND(G39,3),2)</f>
      </c>
      <c r="O39">
        <f>(I39*21)/100</f>
      </c>
      <c t="s">
        <v>28</v>
      </c>
    </row>
    <row r="40" spans="1:5" ht="242.25">
      <c r="A40" s="37" t="s">
        <v>56</v>
      </c>
      <c r="E40" s="38" t="s">
        <v>9891</v>
      </c>
    </row>
    <row r="41" spans="1:5" ht="12.75">
      <c r="A41" s="39" t="s">
        <v>57</v>
      </c>
      <c r="E41" s="40" t="s">
        <v>53</v>
      </c>
    </row>
    <row r="42" spans="1:5" ht="12.75">
      <c r="A42" t="s">
        <v>58</v>
      </c>
      <c r="E42" s="38" t="s">
        <v>53</v>
      </c>
    </row>
    <row r="43" spans="1:16" ht="12.75">
      <c r="A43" s="26" t="s">
        <v>51</v>
      </c>
      <c s="31" t="s">
        <v>44</v>
      </c>
      <c s="31" t="s">
        <v>9892</v>
      </c>
      <c s="26" t="s">
        <v>53</v>
      </c>
      <c s="32" t="s">
        <v>9893</v>
      </c>
      <c s="33" t="s">
        <v>966</v>
      </c>
      <c s="34">
        <v>3</v>
      </c>
      <c s="35">
        <v>0</v>
      </c>
      <c s="36">
        <f>ROUND(ROUND(H43,2)*ROUND(G43,3),2)</f>
      </c>
      <c r="O43">
        <f>(I43*21)/100</f>
      </c>
      <c t="s">
        <v>28</v>
      </c>
    </row>
    <row r="44" spans="1:5" ht="12.75">
      <c r="A44" s="37" t="s">
        <v>56</v>
      </c>
      <c r="E44" s="38" t="s">
        <v>53</v>
      </c>
    </row>
    <row r="45" spans="1:5" ht="12.75">
      <c r="A45" s="39" t="s">
        <v>57</v>
      </c>
      <c r="E45" s="40" t="s">
        <v>53</v>
      </c>
    </row>
    <row r="46" spans="1:5" ht="12.75">
      <c r="A46" t="s">
        <v>58</v>
      </c>
      <c r="E46" s="38" t="s">
        <v>53</v>
      </c>
    </row>
    <row r="47" spans="1:16" ht="12.75">
      <c r="A47" s="26" t="s">
        <v>51</v>
      </c>
      <c s="31" t="s">
        <v>46</v>
      </c>
      <c s="31" t="s">
        <v>9894</v>
      </c>
      <c s="26" t="s">
        <v>53</v>
      </c>
      <c s="32" t="s">
        <v>9895</v>
      </c>
      <c s="33" t="s">
        <v>966</v>
      </c>
      <c s="34">
        <v>1</v>
      </c>
      <c s="35">
        <v>0</v>
      </c>
      <c s="36">
        <f>ROUND(ROUND(H47,2)*ROUND(G47,3),2)</f>
      </c>
      <c r="O47">
        <f>(I47*21)/100</f>
      </c>
      <c t="s">
        <v>28</v>
      </c>
    </row>
    <row r="48" spans="1:5" ht="12.75">
      <c r="A48" s="37" t="s">
        <v>56</v>
      </c>
      <c r="E48" s="38" t="s">
        <v>53</v>
      </c>
    </row>
    <row r="49" spans="1:5" ht="12.75">
      <c r="A49" s="39" t="s">
        <v>57</v>
      </c>
      <c r="E49" s="40" t="s">
        <v>53</v>
      </c>
    </row>
    <row r="50" spans="1:5" ht="12.75">
      <c r="A50" t="s">
        <v>58</v>
      </c>
      <c r="E50" s="38" t="s">
        <v>53</v>
      </c>
    </row>
    <row r="51" spans="1:16" ht="25.5">
      <c r="A51" s="26" t="s">
        <v>51</v>
      </c>
      <c s="31" t="s">
        <v>91</v>
      </c>
      <c s="31" t="s">
        <v>9896</v>
      </c>
      <c s="26" t="s">
        <v>53</v>
      </c>
      <c s="32" t="s">
        <v>9897</v>
      </c>
      <c s="33" t="s">
        <v>966</v>
      </c>
      <c s="34">
        <v>19</v>
      </c>
      <c s="35">
        <v>0</v>
      </c>
      <c s="36">
        <f>ROUND(ROUND(H51,2)*ROUND(G51,3),2)</f>
      </c>
      <c r="O51">
        <f>(I51*21)/100</f>
      </c>
      <c t="s">
        <v>28</v>
      </c>
    </row>
    <row r="52" spans="1:5" ht="25.5">
      <c r="A52" s="37" t="s">
        <v>56</v>
      </c>
      <c r="E52" s="38" t="s">
        <v>9897</v>
      </c>
    </row>
    <row r="53" spans="1:5" ht="12.75">
      <c r="A53" s="39" t="s">
        <v>57</v>
      </c>
      <c r="E53" s="40" t="s">
        <v>53</v>
      </c>
    </row>
    <row r="54" spans="1:5" ht="12.75">
      <c r="A54" t="s">
        <v>58</v>
      </c>
      <c r="E54" s="38" t="s">
        <v>53</v>
      </c>
    </row>
    <row r="55" spans="1:16" ht="12.75">
      <c r="A55" s="26" t="s">
        <v>51</v>
      </c>
      <c s="31" t="s">
        <v>95</v>
      </c>
      <c s="31" t="s">
        <v>9898</v>
      </c>
      <c s="26" t="s">
        <v>53</v>
      </c>
      <c s="32" t="s">
        <v>9899</v>
      </c>
      <c s="33" t="s">
        <v>966</v>
      </c>
      <c s="34">
        <v>2</v>
      </c>
      <c s="35">
        <v>0</v>
      </c>
      <c s="36">
        <f>ROUND(ROUND(H55,2)*ROUND(G55,3),2)</f>
      </c>
      <c r="O55">
        <f>(I55*21)/100</f>
      </c>
      <c t="s">
        <v>28</v>
      </c>
    </row>
    <row r="56" spans="1:5" ht="12.75">
      <c r="A56" s="37" t="s">
        <v>56</v>
      </c>
      <c r="E56" s="38" t="s">
        <v>9900</v>
      </c>
    </row>
    <row r="57" spans="1:5" ht="12.75">
      <c r="A57" s="39" t="s">
        <v>57</v>
      </c>
      <c r="E57" s="40" t="s">
        <v>53</v>
      </c>
    </row>
    <row r="58" spans="1:5" ht="12.75">
      <c r="A58" t="s">
        <v>58</v>
      </c>
      <c r="E5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77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0+O9+O74+O191+O532+O545+O578+O719+O756</f>
      </c>
      <c t="s">
        <v>27</v>
      </c>
    </row>
    <row r="3" spans="1:16" ht="15" customHeight="1">
      <c r="A3" t="s">
        <v>12</v>
      </c>
      <c s="12" t="s">
        <v>14</v>
      </c>
      <c s="13" t="s">
        <v>15</v>
      </c>
      <c s="1"/>
      <c s="14" t="s">
        <v>16</v>
      </c>
      <c s="1"/>
      <c s="9"/>
      <c s="8" t="s">
        <v>9903</v>
      </c>
      <c s="41">
        <f>0+I9+I74+I191+I532+I545+I578+I719+I756</f>
      </c>
      <c r="O3" t="s">
        <v>23</v>
      </c>
      <c t="s">
        <v>28</v>
      </c>
    </row>
    <row r="4" spans="1:16" ht="15" customHeight="1">
      <c r="A4" t="s">
        <v>17</v>
      </c>
      <c s="12" t="s">
        <v>18</v>
      </c>
      <c s="13" t="s">
        <v>9901</v>
      </c>
      <c s="1"/>
      <c s="14" t="s">
        <v>9902</v>
      </c>
      <c s="1"/>
      <c s="1"/>
      <c s="11"/>
      <c s="11"/>
      <c r="O4" t="s">
        <v>24</v>
      </c>
      <c t="s">
        <v>28</v>
      </c>
    </row>
    <row r="5" spans="1:16" ht="12.75" customHeight="1">
      <c r="A5" t="s">
        <v>21</v>
      </c>
      <c s="16" t="s">
        <v>22</v>
      </c>
      <c s="17" t="s">
        <v>9903</v>
      </c>
      <c s="6"/>
      <c s="18" t="s">
        <v>9904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9906</v>
      </c>
      <c s="27"/>
      <c s="29" t="s">
        <v>9907</v>
      </c>
      <c s="27"/>
      <c s="27"/>
      <c s="27"/>
      <c s="30">
        <f>0+Q9</f>
      </c>
      <c r="O9">
        <f>0+R9</f>
      </c>
      <c r="Q9">
        <f>0+I10+I14+I18+I22+I26+I30+I34+I38+I42+I46+I50+I54+I58+I62+I66+I70</f>
      </c>
      <c>
        <f>0+O10+O14+O18+O22+O26+O30+O34+O38+O42+O46+O50+O54+O58+O62+O66+O70</f>
      </c>
    </row>
    <row r="10" spans="1:16" ht="12.75">
      <c r="A10" s="26" t="s">
        <v>51</v>
      </c>
      <c s="31" t="s">
        <v>26</v>
      </c>
      <c s="31" t="s">
        <v>9908</v>
      </c>
      <c s="26" t="s">
        <v>53</v>
      </c>
      <c s="32" t="s">
        <v>9909</v>
      </c>
      <c s="33" t="s">
        <v>118</v>
      </c>
      <c s="34">
        <v>723</v>
      </c>
      <c s="35">
        <v>0</v>
      </c>
      <c s="36">
        <f>ROUND(ROUND(H10,2)*ROUND(G10,3),2)</f>
      </c>
      <c r="O10">
        <f>(I10*21)/100</f>
      </c>
      <c t="s">
        <v>28</v>
      </c>
    </row>
    <row r="11" spans="1:5" ht="12.75">
      <c r="A11" s="37" t="s">
        <v>56</v>
      </c>
      <c r="E11" s="38" t="s">
        <v>53</v>
      </c>
    </row>
    <row r="12" spans="1:5" ht="12.75">
      <c r="A12" s="39" t="s">
        <v>57</v>
      </c>
      <c r="E12" s="40" t="s">
        <v>9910</v>
      </c>
    </row>
    <row r="13" spans="1:5" ht="12.75">
      <c r="A13" t="s">
        <v>58</v>
      </c>
      <c r="E13" s="38" t="s">
        <v>53</v>
      </c>
    </row>
    <row r="14" spans="1:16" ht="12.75">
      <c r="A14" s="26" t="s">
        <v>51</v>
      </c>
      <c s="31" t="s">
        <v>38</v>
      </c>
      <c s="31" t="s">
        <v>9911</v>
      </c>
      <c s="26" t="s">
        <v>53</v>
      </c>
      <c s="32" t="s">
        <v>9912</v>
      </c>
      <c s="33" t="s">
        <v>118</v>
      </c>
      <c s="34">
        <v>304</v>
      </c>
      <c s="35">
        <v>0</v>
      </c>
      <c s="36">
        <f>ROUND(ROUND(H14,2)*ROUND(G14,3),2)</f>
      </c>
      <c r="O14">
        <f>(I14*21)/100</f>
      </c>
      <c t="s">
        <v>28</v>
      </c>
    </row>
    <row r="15" spans="1:5" ht="12.75">
      <c r="A15" s="37" t="s">
        <v>56</v>
      </c>
      <c r="E15" s="38" t="s">
        <v>53</v>
      </c>
    </row>
    <row r="16" spans="1:5" ht="12.75">
      <c r="A16" s="39" t="s">
        <v>57</v>
      </c>
      <c r="E16" s="40" t="s">
        <v>53</v>
      </c>
    </row>
    <row r="17" spans="1:5" ht="140.25">
      <c r="A17" t="s">
        <v>58</v>
      </c>
      <c r="E17" s="38" t="s">
        <v>9913</v>
      </c>
    </row>
    <row r="18" spans="1:16" ht="12.75">
      <c r="A18" s="26" t="s">
        <v>51</v>
      </c>
      <c s="31" t="s">
        <v>40</v>
      </c>
      <c s="31" t="s">
        <v>9914</v>
      </c>
      <c s="26" t="s">
        <v>53</v>
      </c>
      <c s="32" t="s">
        <v>9915</v>
      </c>
      <c s="33" t="s">
        <v>65</v>
      </c>
      <c s="34">
        <v>124</v>
      </c>
      <c s="35">
        <v>0</v>
      </c>
      <c s="36">
        <f>ROUND(ROUND(H18,2)*ROUND(G18,3),2)</f>
      </c>
      <c r="O18">
        <f>(I18*21)/100</f>
      </c>
      <c t="s">
        <v>28</v>
      </c>
    </row>
    <row r="19" spans="1:5" ht="12.75">
      <c r="A19" s="37" t="s">
        <v>56</v>
      </c>
      <c r="E19" s="38" t="s">
        <v>53</v>
      </c>
    </row>
    <row r="20" spans="1:5" ht="12.75">
      <c r="A20" s="39" t="s">
        <v>57</v>
      </c>
      <c r="E20" s="40" t="s">
        <v>53</v>
      </c>
    </row>
    <row r="21" spans="1:5" ht="140.25">
      <c r="A21" t="s">
        <v>58</v>
      </c>
      <c r="E21" s="38" t="s">
        <v>9916</v>
      </c>
    </row>
    <row r="22" spans="1:16" ht="12.75">
      <c r="A22" s="26" t="s">
        <v>51</v>
      </c>
      <c s="31" t="s">
        <v>27</v>
      </c>
      <c s="31" t="s">
        <v>9917</v>
      </c>
      <c s="26" t="s">
        <v>53</v>
      </c>
      <c s="32" t="s">
        <v>9918</v>
      </c>
      <c s="33" t="s">
        <v>118</v>
      </c>
      <c s="34">
        <v>107</v>
      </c>
      <c s="35">
        <v>0</v>
      </c>
      <c s="36">
        <f>ROUND(ROUND(H22,2)*ROUND(G22,3),2)</f>
      </c>
      <c r="O22">
        <f>(I22*21)/100</f>
      </c>
      <c t="s">
        <v>28</v>
      </c>
    </row>
    <row r="23" spans="1:5" ht="12.75">
      <c r="A23" s="37" t="s">
        <v>56</v>
      </c>
      <c r="E23" s="38" t="s">
        <v>53</v>
      </c>
    </row>
    <row r="24" spans="1:5" ht="12.75">
      <c r="A24" s="39" t="s">
        <v>57</v>
      </c>
      <c r="E24" s="40" t="s">
        <v>53</v>
      </c>
    </row>
    <row r="25" spans="1:5" ht="76.5">
      <c r="A25" t="s">
        <v>58</v>
      </c>
      <c r="E25" s="38" t="s">
        <v>9919</v>
      </c>
    </row>
    <row r="26" spans="1:16" ht="12.75">
      <c r="A26" s="26" t="s">
        <v>51</v>
      </c>
      <c s="31" t="s">
        <v>44</v>
      </c>
      <c s="31" t="s">
        <v>9920</v>
      </c>
      <c s="26" t="s">
        <v>53</v>
      </c>
      <c s="32" t="s">
        <v>9921</v>
      </c>
      <c s="33" t="s">
        <v>9922</v>
      </c>
      <c s="34">
        <v>3575</v>
      </c>
      <c s="35">
        <v>0</v>
      </c>
      <c s="36">
        <f>ROUND(ROUND(H26,2)*ROUND(G26,3),2)</f>
      </c>
      <c r="O26">
        <f>(I26*21)/100</f>
      </c>
      <c t="s">
        <v>28</v>
      </c>
    </row>
    <row r="27" spans="1:5" ht="12.75">
      <c r="A27" s="37" t="s">
        <v>56</v>
      </c>
      <c r="E27" s="38" t="s">
        <v>53</v>
      </c>
    </row>
    <row r="28" spans="1:5" ht="12.75">
      <c r="A28" s="39" t="s">
        <v>57</v>
      </c>
      <c r="E28" s="40" t="s">
        <v>53</v>
      </c>
    </row>
    <row r="29" spans="1:5" ht="127.5">
      <c r="A29" t="s">
        <v>58</v>
      </c>
      <c r="E29" s="38" t="s">
        <v>9923</v>
      </c>
    </row>
    <row r="30" spans="1:16" ht="12.75">
      <c r="A30" s="26" t="s">
        <v>51</v>
      </c>
      <c s="31" t="s">
        <v>46</v>
      </c>
      <c s="31" t="s">
        <v>9924</v>
      </c>
      <c s="26" t="s">
        <v>53</v>
      </c>
      <c s="32" t="s">
        <v>9925</v>
      </c>
      <c s="33" t="s">
        <v>379</v>
      </c>
      <c s="34">
        <v>1900</v>
      </c>
      <c s="35">
        <v>0</v>
      </c>
      <c s="36">
        <f>ROUND(ROUND(H30,2)*ROUND(G30,3),2)</f>
      </c>
      <c r="O30">
        <f>(I30*21)/100</f>
      </c>
      <c t="s">
        <v>28</v>
      </c>
    </row>
    <row r="31" spans="1:5" ht="12.75">
      <c r="A31" s="37" t="s">
        <v>56</v>
      </c>
      <c r="E31" s="38" t="s">
        <v>53</v>
      </c>
    </row>
    <row r="32" spans="1:5" ht="12.75">
      <c r="A32" s="39" t="s">
        <v>57</v>
      </c>
      <c r="E32" s="40" t="s">
        <v>53</v>
      </c>
    </row>
    <row r="33" spans="1:5" ht="102">
      <c r="A33" t="s">
        <v>58</v>
      </c>
      <c r="E33" s="38" t="s">
        <v>9926</v>
      </c>
    </row>
    <row r="34" spans="1:16" ht="12.75">
      <c r="A34" s="26" t="s">
        <v>51</v>
      </c>
      <c s="31" t="s">
        <v>91</v>
      </c>
      <c s="31" t="s">
        <v>9927</v>
      </c>
      <c s="26" t="s">
        <v>53</v>
      </c>
      <c s="32" t="s">
        <v>9928</v>
      </c>
      <c s="33" t="s">
        <v>65</v>
      </c>
      <c s="34">
        <v>196</v>
      </c>
      <c s="35">
        <v>0</v>
      </c>
      <c s="36">
        <f>ROUND(ROUND(H34,2)*ROUND(G34,3),2)</f>
      </c>
      <c r="O34">
        <f>(I34*21)/100</f>
      </c>
      <c t="s">
        <v>28</v>
      </c>
    </row>
    <row r="35" spans="1:5" ht="12.75">
      <c r="A35" s="37" t="s">
        <v>56</v>
      </c>
      <c r="E35" s="38" t="s">
        <v>53</v>
      </c>
    </row>
    <row r="36" spans="1:5" ht="12.75">
      <c r="A36" s="39" t="s">
        <v>57</v>
      </c>
      <c r="E36" s="40" t="s">
        <v>9910</v>
      </c>
    </row>
    <row r="37" spans="1:5" ht="12.75">
      <c r="A37" t="s">
        <v>58</v>
      </c>
      <c r="E37" s="38" t="s">
        <v>53</v>
      </c>
    </row>
    <row r="38" spans="1:16" ht="12.75">
      <c r="A38" s="26" t="s">
        <v>51</v>
      </c>
      <c s="31" t="s">
        <v>95</v>
      </c>
      <c s="31" t="s">
        <v>9929</v>
      </c>
      <c s="26" t="s">
        <v>53</v>
      </c>
      <c s="32" t="s">
        <v>9930</v>
      </c>
      <c s="33" t="s">
        <v>65</v>
      </c>
      <c s="34">
        <v>282</v>
      </c>
      <c s="35">
        <v>0</v>
      </c>
      <c s="36">
        <f>ROUND(ROUND(H38,2)*ROUND(G38,3),2)</f>
      </c>
      <c r="O38">
        <f>(I38*21)/100</f>
      </c>
      <c t="s">
        <v>28</v>
      </c>
    </row>
    <row r="39" spans="1:5" ht="12.75">
      <c r="A39" s="37" t="s">
        <v>56</v>
      </c>
      <c r="E39" s="38" t="s">
        <v>53</v>
      </c>
    </row>
    <row r="40" spans="1:5" ht="12.75">
      <c r="A40" s="39" t="s">
        <v>57</v>
      </c>
      <c r="E40" s="40" t="s">
        <v>9910</v>
      </c>
    </row>
    <row r="41" spans="1:5" ht="12.75">
      <c r="A41" t="s">
        <v>58</v>
      </c>
      <c r="E41" s="38" t="s">
        <v>53</v>
      </c>
    </row>
    <row r="42" spans="1:16" ht="12.75">
      <c r="A42" s="26" t="s">
        <v>51</v>
      </c>
      <c s="31" t="s">
        <v>99</v>
      </c>
      <c s="31" t="s">
        <v>9931</v>
      </c>
      <c s="26" t="s">
        <v>53</v>
      </c>
      <c s="32" t="s">
        <v>9932</v>
      </c>
      <c s="33" t="s">
        <v>65</v>
      </c>
      <c s="34">
        <v>63</v>
      </c>
      <c s="35">
        <v>0</v>
      </c>
      <c s="36">
        <f>ROUND(ROUND(H42,2)*ROUND(G42,3),2)</f>
      </c>
      <c r="O42">
        <f>(I42*21)/100</f>
      </c>
      <c t="s">
        <v>28</v>
      </c>
    </row>
    <row r="43" spans="1:5" ht="12.75">
      <c r="A43" s="37" t="s">
        <v>56</v>
      </c>
      <c r="E43" s="38" t="s">
        <v>53</v>
      </c>
    </row>
    <row r="44" spans="1:5" ht="12.75">
      <c r="A44" s="39" t="s">
        <v>57</v>
      </c>
      <c r="E44" s="40" t="s">
        <v>9910</v>
      </c>
    </row>
    <row r="45" spans="1:5" ht="12.75">
      <c r="A45" t="s">
        <v>58</v>
      </c>
      <c r="E45" s="38" t="s">
        <v>53</v>
      </c>
    </row>
    <row r="46" spans="1:16" ht="12.75">
      <c r="A46" s="26" t="s">
        <v>51</v>
      </c>
      <c s="31" t="s">
        <v>103</v>
      </c>
      <c s="31" t="s">
        <v>9933</v>
      </c>
      <c s="26" t="s">
        <v>53</v>
      </c>
      <c s="32" t="s">
        <v>9934</v>
      </c>
      <c s="33" t="s">
        <v>65</v>
      </c>
      <c s="34">
        <v>6</v>
      </c>
      <c s="35">
        <v>0</v>
      </c>
      <c s="36">
        <f>ROUND(ROUND(H46,2)*ROUND(G46,3),2)</f>
      </c>
      <c r="O46">
        <f>(I46*21)/100</f>
      </c>
      <c t="s">
        <v>28</v>
      </c>
    </row>
    <row r="47" spans="1:5" ht="12.75">
      <c r="A47" s="37" t="s">
        <v>56</v>
      </c>
      <c r="E47" s="38" t="s">
        <v>53</v>
      </c>
    </row>
    <row r="48" spans="1:5" ht="12.75">
      <c r="A48" s="39" t="s">
        <v>57</v>
      </c>
      <c r="E48" s="40" t="s">
        <v>9910</v>
      </c>
    </row>
    <row r="49" spans="1:5" ht="12.75">
      <c r="A49" t="s">
        <v>58</v>
      </c>
      <c r="E49" s="38" t="s">
        <v>53</v>
      </c>
    </row>
    <row r="50" spans="1:16" ht="12.75">
      <c r="A50" s="26" t="s">
        <v>51</v>
      </c>
      <c s="31" t="s">
        <v>150</v>
      </c>
      <c s="31" t="s">
        <v>9935</v>
      </c>
      <c s="26" t="s">
        <v>53</v>
      </c>
      <c s="32" t="s">
        <v>9936</v>
      </c>
      <c s="33" t="s">
        <v>55</v>
      </c>
      <c s="34">
        <v>79</v>
      </c>
      <c s="35">
        <v>0</v>
      </c>
      <c s="36">
        <f>ROUND(ROUND(H50,2)*ROUND(G50,3),2)</f>
      </c>
      <c r="O50">
        <f>(I50*21)/100</f>
      </c>
      <c t="s">
        <v>28</v>
      </c>
    </row>
    <row r="51" spans="1:5" ht="12.75">
      <c r="A51" s="37" t="s">
        <v>56</v>
      </c>
      <c r="E51" s="38" t="s">
        <v>53</v>
      </c>
    </row>
    <row r="52" spans="1:5" ht="12.75">
      <c r="A52" s="39" t="s">
        <v>57</v>
      </c>
      <c r="E52" s="40" t="s">
        <v>9937</v>
      </c>
    </row>
    <row r="53" spans="1:5" ht="12.75">
      <c r="A53" t="s">
        <v>58</v>
      </c>
      <c r="E53" s="38" t="s">
        <v>53</v>
      </c>
    </row>
    <row r="54" spans="1:16" ht="12.75">
      <c r="A54" s="26" t="s">
        <v>51</v>
      </c>
      <c s="31" t="s">
        <v>154</v>
      </c>
      <c s="31" t="s">
        <v>9938</v>
      </c>
      <c s="26" t="s">
        <v>53</v>
      </c>
      <c s="32" t="s">
        <v>9939</v>
      </c>
      <c s="33" t="s">
        <v>118</v>
      </c>
      <c s="34">
        <v>5</v>
      </c>
      <c s="35">
        <v>0</v>
      </c>
      <c s="36">
        <f>ROUND(ROUND(H54,2)*ROUND(G54,3),2)</f>
      </c>
      <c r="O54">
        <f>(I54*21)/100</f>
      </c>
      <c t="s">
        <v>28</v>
      </c>
    </row>
    <row r="55" spans="1:5" ht="12.75">
      <c r="A55" s="37" t="s">
        <v>56</v>
      </c>
      <c r="E55" s="38" t="s">
        <v>53</v>
      </c>
    </row>
    <row r="56" spans="1:5" ht="12.75">
      <c r="A56" s="39" t="s">
        <v>57</v>
      </c>
      <c r="E56" s="40" t="s">
        <v>9910</v>
      </c>
    </row>
    <row r="57" spans="1:5" ht="12.75">
      <c r="A57" t="s">
        <v>58</v>
      </c>
      <c r="E57" s="38" t="s">
        <v>53</v>
      </c>
    </row>
    <row r="58" spans="1:16" ht="12.75">
      <c r="A58" s="26" t="s">
        <v>51</v>
      </c>
      <c s="31" t="s">
        <v>347</v>
      </c>
      <c s="31" t="s">
        <v>9940</v>
      </c>
      <c s="26" t="s">
        <v>53</v>
      </c>
      <c s="32" t="s">
        <v>9941</v>
      </c>
      <c s="33" t="s">
        <v>65</v>
      </c>
      <c s="34">
        <v>124</v>
      </c>
      <c s="35">
        <v>0</v>
      </c>
      <c s="36">
        <f>ROUND(ROUND(H58,2)*ROUND(G58,3),2)</f>
      </c>
      <c r="O58">
        <f>(I58*21)/100</f>
      </c>
      <c t="s">
        <v>28</v>
      </c>
    </row>
    <row r="59" spans="1:5" ht="12.75">
      <c r="A59" s="37" t="s">
        <v>56</v>
      </c>
      <c r="E59" s="38" t="s">
        <v>53</v>
      </c>
    </row>
    <row r="60" spans="1:5" ht="12.75">
      <c r="A60" s="39" t="s">
        <v>57</v>
      </c>
      <c r="E60" s="40" t="s">
        <v>9910</v>
      </c>
    </row>
    <row r="61" spans="1:5" ht="12.75">
      <c r="A61" t="s">
        <v>58</v>
      </c>
      <c r="E61" s="38" t="s">
        <v>53</v>
      </c>
    </row>
    <row r="62" spans="1:16" ht="12.75">
      <c r="A62" s="26" t="s">
        <v>51</v>
      </c>
      <c s="31" t="s">
        <v>302</v>
      </c>
      <c s="31" t="s">
        <v>9942</v>
      </c>
      <c s="26" t="s">
        <v>53</v>
      </c>
      <c s="32" t="s">
        <v>9943</v>
      </c>
      <c s="33" t="s">
        <v>65</v>
      </c>
      <c s="34">
        <v>8</v>
      </c>
      <c s="35">
        <v>0</v>
      </c>
      <c s="36">
        <f>ROUND(ROUND(H62,2)*ROUND(G62,3),2)</f>
      </c>
      <c r="O62">
        <f>(I62*21)/100</f>
      </c>
      <c t="s">
        <v>28</v>
      </c>
    </row>
    <row r="63" spans="1:5" ht="12.75">
      <c r="A63" s="37" t="s">
        <v>56</v>
      </c>
      <c r="E63" s="38" t="s">
        <v>53</v>
      </c>
    </row>
    <row r="64" spans="1:5" ht="12.75">
      <c r="A64" s="39" t="s">
        <v>57</v>
      </c>
      <c r="E64" s="40" t="s">
        <v>9910</v>
      </c>
    </row>
    <row r="65" spans="1:5" ht="12.75">
      <c r="A65" t="s">
        <v>58</v>
      </c>
      <c r="E65" s="38" t="s">
        <v>53</v>
      </c>
    </row>
    <row r="66" spans="1:16" ht="12.75">
      <c r="A66" s="26" t="s">
        <v>51</v>
      </c>
      <c s="31" t="s">
        <v>306</v>
      </c>
      <c s="31" t="s">
        <v>9944</v>
      </c>
      <c s="26" t="s">
        <v>53</v>
      </c>
      <c s="32" t="s">
        <v>9945</v>
      </c>
      <c s="33" t="s">
        <v>65</v>
      </c>
      <c s="34">
        <v>2</v>
      </c>
      <c s="35">
        <v>0</v>
      </c>
      <c s="36">
        <f>ROUND(ROUND(H66,2)*ROUND(G66,3),2)</f>
      </c>
      <c r="O66">
        <f>(I66*21)/100</f>
      </c>
      <c t="s">
        <v>28</v>
      </c>
    </row>
    <row r="67" spans="1:5" ht="12.75">
      <c r="A67" s="37" t="s">
        <v>56</v>
      </c>
      <c r="E67" s="38" t="s">
        <v>53</v>
      </c>
    </row>
    <row r="68" spans="1:5" ht="12.75">
      <c r="A68" s="39" t="s">
        <v>57</v>
      </c>
      <c r="E68" s="40" t="s">
        <v>9910</v>
      </c>
    </row>
    <row r="69" spans="1:5" ht="12.75">
      <c r="A69" t="s">
        <v>58</v>
      </c>
      <c r="E69" s="38" t="s">
        <v>53</v>
      </c>
    </row>
    <row r="70" spans="1:16" ht="25.5">
      <c r="A70" s="26" t="s">
        <v>51</v>
      </c>
      <c s="31" t="s">
        <v>158</v>
      </c>
      <c s="31" t="s">
        <v>9946</v>
      </c>
      <c s="26" t="s">
        <v>53</v>
      </c>
      <c s="32" t="s">
        <v>9947</v>
      </c>
      <c s="33" t="s">
        <v>79</v>
      </c>
      <c s="34">
        <v>1096</v>
      </c>
      <c s="35">
        <v>0</v>
      </c>
      <c s="36">
        <f>ROUND(ROUND(H70,2)*ROUND(G70,3),2)</f>
      </c>
      <c r="O70">
        <f>(I70*21)/100</f>
      </c>
      <c t="s">
        <v>28</v>
      </c>
    </row>
    <row r="71" spans="1:5" ht="12.75">
      <c r="A71" s="37" t="s">
        <v>56</v>
      </c>
      <c r="E71" s="38" t="s">
        <v>53</v>
      </c>
    </row>
    <row r="72" spans="1:5" ht="12.75">
      <c r="A72" s="39" t="s">
        <v>57</v>
      </c>
      <c r="E72" s="40" t="s">
        <v>9948</v>
      </c>
    </row>
    <row r="73" spans="1:5" ht="12.75">
      <c r="A73" t="s">
        <v>58</v>
      </c>
      <c r="E73" s="38" t="s">
        <v>53</v>
      </c>
    </row>
    <row r="74" spans="1:18" ht="12.75" customHeight="1">
      <c r="A74" s="6" t="s">
        <v>48</v>
      </c>
      <c s="6"/>
      <c s="44" t="s">
        <v>9949</v>
      </c>
      <c s="6"/>
      <c s="29" t="s">
        <v>9950</v>
      </c>
      <c s="6"/>
      <c s="6"/>
      <c s="6"/>
      <c s="46">
        <f>0+Q74</f>
      </c>
      <c r="O74">
        <f>0+R74</f>
      </c>
      <c r="Q74">
        <f>0+I75+I79+I83+I87+I91+I95+I99+I103+I107+I111+I115+I119+I123+I127+I131+I135+I139+I143+I147+I151+I155+I159+I163+I167+I171+I175+I179+I183+I187</f>
      </c>
      <c>
        <f>0+O75+O79+O83+O87+O91+O95+O99+O103+O107+O111+O115+O119+O123+O127+O131+O135+O139+O143+O147+O151+O155+O159+O163+O167+O171+O175+O179+O183+O187</f>
      </c>
    </row>
    <row r="75" spans="1:16" ht="25.5">
      <c r="A75" s="26" t="s">
        <v>51</v>
      </c>
      <c s="31" t="s">
        <v>160</v>
      </c>
      <c s="31" t="s">
        <v>9951</v>
      </c>
      <c s="26" t="s">
        <v>53</v>
      </c>
      <c s="32" t="s">
        <v>9952</v>
      </c>
      <c s="33" t="s">
        <v>65</v>
      </c>
      <c s="34">
        <v>5</v>
      </c>
      <c s="35">
        <v>0</v>
      </c>
      <c s="36">
        <f>ROUND(ROUND(H75,2)*ROUND(G75,3),2)</f>
      </c>
      <c r="O75">
        <f>(I75*21)/100</f>
      </c>
      <c t="s">
        <v>28</v>
      </c>
    </row>
    <row r="76" spans="1:5" ht="12.75">
      <c r="A76" s="37" t="s">
        <v>56</v>
      </c>
      <c r="E76" s="38" t="s">
        <v>53</v>
      </c>
    </row>
    <row r="77" spans="1:5" ht="12.75">
      <c r="A77" s="39" t="s">
        <v>57</v>
      </c>
      <c r="E77" s="40" t="s">
        <v>9910</v>
      </c>
    </row>
    <row r="78" spans="1:5" ht="12.75">
      <c r="A78" t="s">
        <v>58</v>
      </c>
      <c r="E78" s="38" t="s">
        <v>53</v>
      </c>
    </row>
    <row r="79" spans="1:16" ht="25.5">
      <c r="A79" s="26" t="s">
        <v>51</v>
      </c>
      <c s="31" t="s">
        <v>162</v>
      </c>
      <c s="31" t="s">
        <v>9953</v>
      </c>
      <c s="26" t="s">
        <v>53</v>
      </c>
      <c s="32" t="s">
        <v>9954</v>
      </c>
      <c s="33" t="s">
        <v>65</v>
      </c>
      <c s="34">
        <v>12</v>
      </c>
      <c s="35">
        <v>0</v>
      </c>
      <c s="36">
        <f>ROUND(ROUND(H79,2)*ROUND(G79,3),2)</f>
      </c>
      <c r="O79">
        <f>(I79*21)/100</f>
      </c>
      <c t="s">
        <v>28</v>
      </c>
    </row>
    <row r="80" spans="1:5" ht="12.75">
      <c r="A80" s="37" t="s">
        <v>56</v>
      </c>
      <c r="E80" s="38" t="s">
        <v>53</v>
      </c>
    </row>
    <row r="81" spans="1:5" ht="12.75">
      <c r="A81" s="39" t="s">
        <v>57</v>
      </c>
      <c r="E81" s="40" t="s">
        <v>9910</v>
      </c>
    </row>
    <row r="82" spans="1:5" ht="12.75">
      <c r="A82" t="s">
        <v>58</v>
      </c>
      <c r="E82" s="38" t="s">
        <v>53</v>
      </c>
    </row>
    <row r="83" spans="1:16" ht="25.5">
      <c r="A83" s="26" t="s">
        <v>51</v>
      </c>
      <c s="31" t="s">
        <v>166</v>
      </c>
      <c s="31" t="s">
        <v>9955</v>
      </c>
      <c s="26" t="s">
        <v>53</v>
      </c>
      <c s="32" t="s">
        <v>9956</v>
      </c>
      <c s="33" t="s">
        <v>65</v>
      </c>
      <c s="34">
        <v>38</v>
      </c>
      <c s="35">
        <v>0</v>
      </c>
      <c s="36">
        <f>ROUND(ROUND(H83,2)*ROUND(G83,3),2)</f>
      </c>
      <c r="O83">
        <f>(I83*21)/100</f>
      </c>
      <c t="s">
        <v>28</v>
      </c>
    </row>
    <row r="84" spans="1:5" ht="12.75">
      <c r="A84" s="37" t="s">
        <v>56</v>
      </c>
      <c r="E84" s="38" t="s">
        <v>53</v>
      </c>
    </row>
    <row r="85" spans="1:5" ht="12.75">
      <c r="A85" s="39" t="s">
        <v>57</v>
      </c>
      <c r="E85" s="40" t="s">
        <v>9910</v>
      </c>
    </row>
    <row r="86" spans="1:5" ht="12.75">
      <c r="A86" t="s">
        <v>58</v>
      </c>
      <c r="E86" s="38" t="s">
        <v>53</v>
      </c>
    </row>
    <row r="87" spans="1:16" ht="25.5">
      <c r="A87" s="26" t="s">
        <v>51</v>
      </c>
      <c s="31" t="s">
        <v>170</v>
      </c>
      <c s="31" t="s">
        <v>9957</v>
      </c>
      <c s="26" t="s">
        <v>53</v>
      </c>
      <c s="32" t="s">
        <v>9958</v>
      </c>
      <c s="33" t="s">
        <v>65</v>
      </c>
      <c s="34">
        <v>26</v>
      </c>
      <c s="35">
        <v>0</v>
      </c>
      <c s="36">
        <f>ROUND(ROUND(H87,2)*ROUND(G87,3),2)</f>
      </c>
      <c r="O87">
        <f>(I87*21)/100</f>
      </c>
      <c t="s">
        <v>28</v>
      </c>
    </row>
    <row r="88" spans="1:5" ht="12.75">
      <c r="A88" s="37" t="s">
        <v>56</v>
      </c>
      <c r="E88" s="38" t="s">
        <v>53</v>
      </c>
    </row>
    <row r="89" spans="1:5" ht="12.75">
      <c r="A89" s="39" t="s">
        <v>57</v>
      </c>
      <c r="E89" s="40" t="s">
        <v>9910</v>
      </c>
    </row>
    <row r="90" spans="1:5" ht="12.75">
      <c r="A90" t="s">
        <v>58</v>
      </c>
      <c r="E90" s="38" t="s">
        <v>53</v>
      </c>
    </row>
    <row r="91" spans="1:16" ht="25.5">
      <c r="A91" s="26" t="s">
        <v>51</v>
      </c>
      <c s="31" t="s">
        <v>174</v>
      </c>
      <c s="31" t="s">
        <v>9959</v>
      </c>
      <c s="26" t="s">
        <v>53</v>
      </c>
      <c s="32" t="s">
        <v>9960</v>
      </c>
      <c s="33" t="s">
        <v>65</v>
      </c>
      <c s="34">
        <v>4</v>
      </c>
      <c s="35">
        <v>0</v>
      </c>
      <c s="36">
        <f>ROUND(ROUND(H91,2)*ROUND(G91,3),2)</f>
      </c>
      <c r="O91">
        <f>(I91*21)/100</f>
      </c>
      <c t="s">
        <v>28</v>
      </c>
    </row>
    <row r="92" spans="1:5" ht="12.75">
      <c r="A92" s="37" t="s">
        <v>56</v>
      </c>
      <c r="E92" s="38" t="s">
        <v>53</v>
      </c>
    </row>
    <row r="93" spans="1:5" ht="12.75">
      <c r="A93" s="39" t="s">
        <v>57</v>
      </c>
      <c r="E93" s="40" t="s">
        <v>9910</v>
      </c>
    </row>
    <row r="94" spans="1:5" ht="12.75">
      <c r="A94" t="s">
        <v>58</v>
      </c>
      <c r="E94" s="38" t="s">
        <v>53</v>
      </c>
    </row>
    <row r="95" spans="1:16" ht="25.5">
      <c r="A95" s="26" t="s">
        <v>51</v>
      </c>
      <c s="31" t="s">
        <v>178</v>
      </c>
      <c s="31" t="s">
        <v>9961</v>
      </c>
      <c s="26" t="s">
        <v>53</v>
      </c>
      <c s="32" t="s">
        <v>9962</v>
      </c>
      <c s="33" t="s">
        <v>65</v>
      </c>
      <c s="34">
        <v>16</v>
      </c>
      <c s="35">
        <v>0</v>
      </c>
      <c s="36">
        <f>ROUND(ROUND(H95,2)*ROUND(G95,3),2)</f>
      </c>
      <c r="O95">
        <f>(I95*21)/100</f>
      </c>
      <c t="s">
        <v>28</v>
      </c>
    </row>
    <row r="96" spans="1:5" ht="12.75">
      <c r="A96" s="37" t="s">
        <v>56</v>
      </c>
      <c r="E96" s="38" t="s">
        <v>53</v>
      </c>
    </row>
    <row r="97" spans="1:5" ht="12.75">
      <c r="A97" s="39" t="s">
        <v>57</v>
      </c>
      <c r="E97" s="40" t="s">
        <v>9910</v>
      </c>
    </row>
    <row r="98" spans="1:5" ht="12.75">
      <c r="A98" t="s">
        <v>58</v>
      </c>
      <c r="E98" s="38" t="s">
        <v>53</v>
      </c>
    </row>
    <row r="99" spans="1:16" ht="25.5">
      <c r="A99" s="26" t="s">
        <v>51</v>
      </c>
      <c s="31" t="s">
        <v>182</v>
      </c>
      <c s="31" t="s">
        <v>9963</v>
      </c>
      <c s="26" t="s">
        <v>53</v>
      </c>
      <c s="32" t="s">
        <v>9964</v>
      </c>
      <c s="33" t="s">
        <v>65</v>
      </c>
      <c s="34">
        <v>3</v>
      </c>
      <c s="35">
        <v>0</v>
      </c>
      <c s="36">
        <f>ROUND(ROUND(H99,2)*ROUND(G99,3),2)</f>
      </c>
      <c r="O99">
        <f>(I99*21)/100</f>
      </c>
      <c t="s">
        <v>28</v>
      </c>
    </row>
    <row r="100" spans="1:5" ht="12.75">
      <c r="A100" s="37" t="s">
        <v>56</v>
      </c>
      <c r="E100" s="38" t="s">
        <v>53</v>
      </c>
    </row>
    <row r="101" spans="1:5" ht="12.75">
      <c r="A101" s="39" t="s">
        <v>57</v>
      </c>
      <c r="E101" s="40" t="s">
        <v>9910</v>
      </c>
    </row>
    <row r="102" spans="1:5" ht="12.75">
      <c r="A102" t="s">
        <v>58</v>
      </c>
      <c r="E102" s="38" t="s">
        <v>53</v>
      </c>
    </row>
    <row r="103" spans="1:16" ht="25.5">
      <c r="A103" s="26" t="s">
        <v>51</v>
      </c>
      <c s="31" t="s">
        <v>186</v>
      </c>
      <c s="31" t="s">
        <v>9965</v>
      </c>
      <c s="26" t="s">
        <v>53</v>
      </c>
      <c s="32" t="s">
        <v>9966</v>
      </c>
      <c s="33" t="s">
        <v>65</v>
      </c>
      <c s="34">
        <v>1</v>
      </c>
      <c s="35">
        <v>0</v>
      </c>
      <c s="36">
        <f>ROUND(ROUND(H103,2)*ROUND(G103,3),2)</f>
      </c>
      <c r="O103">
        <f>(I103*21)/100</f>
      </c>
      <c t="s">
        <v>28</v>
      </c>
    </row>
    <row r="104" spans="1:5" ht="12.75">
      <c r="A104" s="37" t="s">
        <v>56</v>
      </c>
      <c r="E104" s="38" t="s">
        <v>53</v>
      </c>
    </row>
    <row r="105" spans="1:5" ht="12.75">
      <c r="A105" s="39" t="s">
        <v>57</v>
      </c>
      <c r="E105" s="40" t="s">
        <v>9910</v>
      </c>
    </row>
    <row r="106" spans="1:5" ht="12.75">
      <c r="A106" t="s">
        <v>58</v>
      </c>
      <c r="E106" s="38" t="s">
        <v>53</v>
      </c>
    </row>
    <row r="107" spans="1:16" ht="25.5">
      <c r="A107" s="26" t="s">
        <v>51</v>
      </c>
      <c s="31" t="s">
        <v>190</v>
      </c>
      <c s="31" t="s">
        <v>9967</v>
      </c>
      <c s="26" t="s">
        <v>53</v>
      </c>
      <c s="32" t="s">
        <v>9968</v>
      </c>
      <c s="33" t="s">
        <v>65</v>
      </c>
      <c s="34">
        <v>3</v>
      </c>
      <c s="35">
        <v>0</v>
      </c>
      <c s="36">
        <f>ROUND(ROUND(H107,2)*ROUND(G107,3),2)</f>
      </c>
      <c r="O107">
        <f>(I107*21)/100</f>
      </c>
      <c t="s">
        <v>28</v>
      </c>
    </row>
    <row r="108" spans="1:5" ht="12.75">
      <c r="A108" s="37" t="s">
        <v>56</v>
      </c>
      <c r="E108" s="38" t="s">
        <v>53</v>
      </c>
    </row>
    <row r="109" spans="1:5" ht="12.75">
      <c r="A109" s="39" t="s">
        <v>57</v>
      </c>
      <c r="E109" s="40" t="s">
        <v>9910</v>
      </c>
    </row>
    <row r="110" spans="1:5" ht="12.75">
      <c r="A110" t="s">
        <v>58</v>
      </c>
      <c r="E110" s="38" t="s">
        <v>53</v>
      </c>
    </row>
    <row r="111" spans="1:16" ht="25.5">
      <c r="A111" s="26" t="s">
        <v>51</v>
      </c>
      <c s="31" t="s">
        <v>194</v>
      </c>
      <c s="31" t="s">
        <v>9969</v>
      </c>
      <c s="26" t="s">
        <v>53</v>
      </c>
      <c s="32" t="s">
        <v>9970</v>
      </c>
      <c s="33" t="s">
        <v>65</v>
      </c>
      <c s="34">
        <v>10</v>
      </c>
      <c s="35">
        <v>0</v>
      </c>
      <c s="36">
        <f>ROUND(ROUND(H111,2)*ROUND(G111,3),2)</f>
      </c>
      <c r="O111">
        <f>(I111*21)/100</f>
      </c>
      <c t="s">
        <v>28</v>
      </c>
    </row>
    <row r="112" spans="1:5" ht="12.75">
      <c r="A112" s="37" t="s">
        <v>56</v>
      </c>
      <c r="E112" s="38" t="s">
        <v>53</v>
      </c>
    </row>
    <row r="113" spans="1:5" ht="12.75">
      <c r="A113" s="39" t="s">
        <v>57</v>
      </c>
      <c r="E113" s="40" t="s">
        <v>9910</v>
      </c>
    </row>
    <row r="114" spans="1:5" ht="12.75">
      <c r="A114" t="s">
        <v>58</v>
      </c>
      <c r="E114" s="38" t="s">
        <v>53</v>
      </c>
    </row>
    <row r="115" spans="1:16" ht="12.75">
      <c r="A115" s="26" t="s">
        <v>51</v>
      </c>
      <c s="31" t="s">
        <v>198</v>
      </c>
      <c s="31" t="s">
        <v>9971</v>
      </c>
      <c s="26" t="s">
        <v>53</v>
      </c>
      <c s="32" t="s">
        <v>9972</v>
      </c>
      <c s="33" t="s">
        <v>65</v>
      </c>
      <c s="34">
        <v>3</v>
      </c>
      <c s="35">
        <v>0</v>
      </c>
      <c s="36">
        <f>ROUND(ROUND(H115,2)*ROUND(G115,3),2)</f>
      </c>
      <c r="O115">
        <f>(I115*21)/100</f>
      </c>
      <c t="s">
        <v>28</v>
      </c>
    </row>
    <row r="116" spans="1:5" ht="12.75">
      <c r="A116" s="37" t="s">
        <v>56</v>
      </c>
      <c r="E116" s="38" t="s">
        <v>53</v>
      </c>
    </row>
    <row r="117" spans="1:5" ht="12.75">
      <c r="A117" s="39" t="s">
        <v>57</v>
      </c>
      <c r="E117" s="40" t="s">
        <v>9910</v>
      </c>
    </row>
    <row r="118" spans="1:5" ht="12.75">
      <c r="A118" t="s">
        <v>58</v>
      </c>
      <c r="E118" s="38" t="s">
        <v>53</v>
      </c>
    </row>
    <row r="119" spans="1:16" ht="12.75">
      <c r="A119" s="26" t="s">
        <v>51</v>
      </c>
      <c s="31" t="s">
        <v>202</v>
      </c>
      <c s="31" t="s">
        <v>9973</v>
      </c>
      <c s="26" t="s">
        <v>53</v>
      </c>
      <c s="32" t="s">
        <v>9974</v>
      </c>
      <c s="33" t="s">
        <v>65</v>
      </c>
      <c s="34">
        <v>1</v>
      </c>
      <c s="35">
        <v>0</v>
      </c>
      <c s="36">
        <f>ROUND(ROUND(H119,2)*ROUND(G119,3),2)</f>
      </c>
      <c r="O119">
        <f>(I119*21)/100</f>
      </c>
      <c t="s">
        <v>28</v>
      </c>
    </row>
    <row r="120" spans="1:5" ht="12.75">
      <c r="A120" s="37" t="s">
        <v>56</v>
      </c>
      <c r="E120" s="38" t="s">
        <v>53</v>
      </c>
    </row>
    <row r="121" spans="1:5" ht="12.75">
      <c r="A121" s="39" t="s">
        <v>57</v>
      </c>
      <c r="E121" s="40" t="s">
        <v>9910</v>
      </c>
    </row>
    <row r="122" spans="1:5" ht="12.75">
      <c r="A122" t="s">
        <v>58</v>
      </c>
      <c r="E122" s="38" t="s">
        <v>53</v>
      </c>
    </row>
    <row r="123" spans="1:16" ht="12.75">
      <c r="A123" s="26" t="s">
        <v>51</v>
      </c>
      <c s="31" t="s">
        <v>206</v>
      </c>
      <c s="31" t="s">
        <v>9975</v>
      </c>
      <c s="26" t="s">
        <v>53</v>
      </c>
      <c s="32" t="s">
        <v>9976</v>
      </c>
      <c s="33" t="s">
        <v>65</v>
      </c>
      <c s="34">
        <v>18</v>
      </c>
      <c s="35">
        <v>0</v>
      </c>
      <c s="36">
        <f>ROUND(ROUND(H123,2)*ROUND(G123,3),2)</f>
      </c>
      <c r="O123">
        <f>(I123*21)/100</f>
      </c>
      <c t="s">
        <v>28</v>
      </c>
    </row>
    <row r="124" spans="1:5" ht="12.75">
      <c r="A124" s="37" t="s">
        <v>56</v>
      </c>
      <c r="E124" s="38" t="s">
        <v>53</v>
      </c>
    </row>
    <row r="125" spans="1:5" ht="12.75">
      <c r="A125" s="39" t="s">
        <v>57</v>
      </c>
      <c r="E125" s="40" t="s">
        <v>9910</v>
      </c>
    </row>
    <row r="126" spans="1:5" ht="12.75">
      <c r="A126" t="s">
        <v>58</v>
      </c>
      <c r="E126" s="38" t="s">
        <v>53</v>
      </c>
    </row>
    <row r="127" spans="1:16" ht="12.75">
      <c r="A127" s="26" t="s">
        <v>51</v>
      </c>
      <c s="31" t="s">
        <v>310</v>
      </c>
      <c s="31" t="s">
        <v>9977</v>
      </c>
      <c s="26" t="s">
        <v>53</v>
      </c>
      <c s="32" t="s">
        <v>9978</v>
      </c>
      <c s="33" t="s">
        <v>65</v>
      </c>
      <c s="34">
        <v>11</v>
      </c>
      <c s="35">
        <v>0</v>
      </c>
      <c s="36">
        <f>ROUND(ROUND(H127,2)*ROUND(G127,3),2)</f>
      </c>
      <c r="O127">
        <f>(I127*21)/100</f>
      </c>
      <c t="s">
        <v>28</v>
      </c>
    </row>
    <row r="128" spans="1:5" ht="12.75">
      <c r="A128" s="37" t="s">
        <v>56</v>
      </c>
      <c r="E128" s="38" t="s">
        <v>53</v>
      </c>
    </row>
    <row r="129" spans="1:5" ht="12.75">
      <c r="A129" s="39" t="s">
        <v>57</v>
      </c>
      <c r="E129" s="40" t="s">
        <v>9910</v>
      </c>
    </row>
    <row r="130" spans="1:5" ht="12.75">
      <c r="A130" t="s">
        <v>58</v>
      </c>
      <c r="E130" s="38" t="s">
        <v>53</v>
      </c>
    </row>
    <row r="131" spans="1:16" ht="12.75">
      <c r="A131" s="26" t="s">
        <v>51</v>
      </c>
      <c s="31" t="s">
        <v>314</v>
      </c>
      <c s="31" t="s">
        <v>9979</v>
      </c>
      <c s="26" t="s">
        <v>53</v>
      </c>
      <c s="32" t="s">
        <v>9980</v>
      </c>
      <c s="33" t="s">
        <v>55</v>
      </c>
      <c s="34">
        <v>435</v>
      </c>
      <c s="35">
        <v>0</v>
      </c>
      <c s="36">
        <f>ROUND(ROUND(H131,2)*ROUND(G131,3),2)</f>
      </c>
      <c r="O131">
        <f>(I131*21)/100</f>
      </c>
      <c t="s">
        <v>28</v>
      </c>
    </row>
    <row r="132" spans="1:5" ht="12.75">
      <c r="A132" s="37" t="s">
        <v>56</v>
      </c>
      <c r="E132" s="38" t="s">
        <v>53</v>
      </c>
    </row>
    <row r="133" spans="1:5" ht="12.75">
      <c r="A133" s="39" t="s">
        <v>57</v>
      </c>
      <c r="E133" s="40" t="s">
        <v>9910</v>
      </c>
    </row>
    <row r="134" spans="1:5" ht="12.75">
      <c r="A134" t="s">
        <v>58</v>
      </c>
      <c r="E134" s="38" t="s">
        <v>53</v>
      </c>
    </row>
    <row r="135" spans="1:16" ht="12.75">
      <c r="A135" s="26" t="s">
        <v>51</v>
      </c>
      <c s="31" t="s">
        <v>318</v>
      </c>
      <c s="31" t="s">
        <v>9981</v>
      </c>
      <c s="26" t="s">
        <v>53</v>
      </c>
      <c s="32" t="s">
        <v>9982</v>
      </c>
      <c s="33" t="s">
        <v>55</v>
      </c>
      <c s="34">
        <v>32</v>
      </c>
      <c s="35">
        <v>0</v>
      </c>
      <c s="36">
        <f>ROUND(ROUND(H135,2)*ROUND(G135,3),2)</f>
      </c>
      <c r="O135">
        <f>(I135*21)/100</f>
      </c>
      <c t="s">
        <v>28</v>
      </c>
    </row>
    <row r="136" spans="1:5" ht="12.75">
      <c r="A136" s="37" t="s">
        <v>56</v>
      </c>
      <c r="E136" s="38" t="s">
        <v>53</v>
      </c>
    </row>
    <row r="137" spans="1:5" ht="12.75">
      <c r="A137" s="39" t="s">
        <v>57</v>
      </c>
      <c r="E137" s="40" t="s">
        <v>9910</v>
      </c>
    </row>
    <row r="138" spans="1:5" ht="12.75">
      <c r="A138" t="s">
        <v>58</v>
      </c>
      <c r="E138" s="38" t="s">
        <v>53</v>
      </c>
    </row>
    <row r="139" spans="1:16" ht="12.75">
      <c r="A139" s="26" t="s">
        <v>51</v>
      </c>
      <c s="31" t="s">
        <v>210</v>
      </c>
      <c s="31" t="s">
        <v>9983</v>
      </c>
      <c s="26" t="s">
        <v>53</v>
      </c>
      <c s="32" t="s">
        <v>9984</v>
      </c>
      <c s="33" t="s">
        <v>65</v>
      </c>
      <c s="34">
        <v>7</v>
      </c>
      <c s="35">
        <v>0</v>
      </c>
      <c s="36">
        <f>ROUND(ROUND(H139,2)*ROUND(G139,3),2)</f>
      </c>
      <c r="O139">
        <f>(I139*21)/100</f>
      </c>
      <c t="s">
        <v>28</v>
      </c>
    </row>
    <row r="140" spans="1:5" ht="12.75">
      <c r="A140" s="37" t="s">
        <v>56</v>
      </c>
      <c r="E140" s="38" t="s">
        <v>53</v>
      </c>
    </row>
    <row r="141" spans="1:5" ht="12.75">
      <c r="A141" s="39" t="s">
        <v>57</v>
      </c>
      <c r="E141" s="40" t="s">
        <v>9910</v>
      </c>
    </row>
    <row r="142" spans="1:5" ht="12.75">
      <c r="A142" t="s">
        <v>58</v>
      </c>
      <c r="E142" s="38" t="s">
        <v>53</v>
      </c>
    </row>
    <row r="143" spans="1:16" ht="12.75">
      <c r="A143" s="26" t="s">
        <v>51</v>
      </c>
      <c s="31" t="s">
        <v>214</v>
      </c>
      <c s="31" t="s">
        <v>9985</v>
      </c>
      <c s="26" t="s">
        <v>53</v>
      </c>
      <c s="32" t="s">
        <v>9986</v>
      </c>
      <c s="33" t="s">
        <v>65</v>
      </c>
      <c s="34">
        <v>25</v>
      </c>
      <c s="35">
        <v>0</v>
      </c>
      <c s="36">
        <f>ROUND(ROUND(H143,2)*ROUND(G143,3),2)</f>
      </c>
      <c r="O143">
        <f>(I143*21)/100</f>
      </c>
      <c t="s">
        <v>28</v>
      </c>
    </row>
    <row r="144" spans="1:5" ht="12.75">
      <c r="A144" s="37" t="s">
        <v>56</v>
      </c>
      <c r="E144" s="38" t="s">
        <v>53</v>
      </c>
    </row>
    <row r="145" spans="1:5" ht="12.75">
      <c r="A145" s="39" t="s">
        <v>57</v>
      </c>
      <c r="E145" s="40" t="s">
        <v>9910</v>
      </c>
    </row>
    <row r="146" spans="1:5" ht="12.75">
      <c r="A146" t="s">
        <v>58</v>
      </c>
      <c r="E146" s="38" t="s">
        <v>53</v>
      </c>
    </row>
    <row r="147" spans="1:16" ht="25.5">
      <c r="A147" s="26" t="s">
        <v>51</v>
      </c>
      <c s="31" t="s">
        <v>218</v>
      </c>
      <c s="31" t="s">
        <v>9987</v>
      </c>
      <c s="26" t="s">
        <v>53</v>
      </c>
      <c s="32" t="s">
        <v>9988</v>
      </c>
      <c s="33" t="s">
        <v>65</v>
      </c>
      <c s="34">
        <v>9</v>
      </c>
      <c s="35">
        <v>0</v>
      </c>
      <c s="36">
        <f>ROUND(ROUND(H147,2)*ROUND(G147,3),2)</f>
      </c>
      <c r="O147">
        <f>(I147*21)/100</f>
      </c>
      <c t="s">
        <v>28</v>
      </c>
    </row>
    <row r="148" spans="1:5" ht="12.75">
      <c r="A148" s="37" t="s">
        <v>56</v>
      </c>
      <c r="E148" s="38" t="s">
        <v>53</v>
      </c>
    </row>
    <row r="149" spans="1:5" ht="12.75">
      <c r="A149" s="39" t="s">
        <v>57</v>
      </c>
      <c r="E149" s="40" t="s">
        <v>9910</v>
      </c>
    </row>
    <row r="150" spans="1:5" ht="12.75">
      <c r="A150" t="s">
        <v>58</v>
      </c>
      <c r="E150" s="38" t="s">
        <v>53</v>
      </c>
    </row>
    <row r="151" spans="1:16" ht="25.5">
      <c r="A151" s="26" t="s">
        <v>51</v>
      </c>
      <c s="31" t="s">
        <v>222</v>
      </c>
      <c s="31" t="s">
        <v>9989</v>
      </c>
      <c s="26" t="s">
        <v>53</v>
      </c>
      <c s="32" t="s">
        <v>9990</v>
      </c>
      <c s="33" t="s">
        <v>65</v>
      </c>
      <c s="34">
        <v>1</v>
      </c>
      <c s="35">
        <v>0</v>
      </c>
      <c s="36">
        <f>ROUND(ROUND(H151,2)*ROUND(G151,3),2)</f>
      </c>
      <c r="O151">
        <f>(I151*21)/100</f>
      </c>
      <c t="s">
        <v>28</v>
      </c>
    </row>
    <row r="152" spans="1:5" ht="12.75">
      <c r="A152" s="37" t="s">
        <v>56</v>
      </c>
      <c r="E152" s="38" t="s">
        <v>53</v>
      </c>
    </row>
    <row r="153" spans="1:5" ht="12.75">
      <c r="A153" s="39" t="s">
        <v>57</v>
      </c>
      <c r="E153" s="40" t="s">
        <v>9910</v>
      </c>
    </row>
    <row r="154" spans="1:5" ht="12.75">
      <c r="A154" t="s">
        <v>58</v>
      </c>
      <c r="E154" s="38" t="s">
        <v>53</v>
      </c>
    </row>
    <row r="155" spans="1:16" ht="12.75">
      <c r="A155" s="26" t="s">
        <v>51</v>
      </c>
      <c s="31" t="s">
        <v>226</v>
      </c>
      <c s="31" t="s">
        <v>9991</v>
      </c>
      <c s="26" t="s">
        <v>53</v>
      </c>
      <c s="32" t="s">
        <v>9992</v>
      </c>
      <c s="33" t="s">
        <v>65</v>
      </c>
      <c s="34">
        <v>5</v>
      </c>
      <c s="35">
        <v>0</v>
      </c>
      <c s="36">
        <f>ROUND(ROUND(H155,2)*ROUND(G155,3),2)</f>
      </c>
      <c r="O155">
        <f>(I155*21)/100</f>
      </c>
      <c t="s">
        <v>28</v>
      </c>
    </row>
    <row r="156" spans="1:5" ht="12.75">
      <c r="A156" s="37" t="s">
        <v>56</v>
      </c>
      <c r="E156" s="38" t="s">
        <v>53</v>
      </c>
    </row>
    <row r="157" spans="1:5" ht="12.75">
      <c r="A157" s="39" t="s">
        <v>57</v>
      </c>
      <c r="E157" s="40" t="s">
        <v>9910</v>
      </c>
    </row>
    <row r="158" spans="1:5" ht="12.75">
      <c r="A158" t="s">
        <v>58</v>
      </c>
      <c r="E158" s="38" t="s">
        <v>53</v>
      </c>
    </row>
    <row r="159" spans="1:16" ht="12.75">
      <c r="A159" s="26" t="s">
        <v>51</v>
      </c>
      <c s="31" t="s">
        <v>230</v>
      </c>
      <c s="31" t="s">
        <v>9993</v>
      </c>
      <c s="26" t="s">
        <v>53</v>
      </c>
      <c s="32" t="s">
        <v>9994</v>
      </c>
      <c s="33" t="s">
        <v>65</v>
      </c>
      <c s="34">
        <v>25</v>
      </c>
      <c s="35">
        <v>0</v>
      </c>
      <c s="36">
        <f>ROUND(ROUND(H159,2)*ROUND(G159,3),2)</f>
      </c>
      <c r="O159">
        <f>(I159*21)/100</f>
      </c>
      <c t="s">
        <v>28</v>
      </c>
    </row>
    <row r="160" spans="1:5" ht="12.75">
      <c r="A160" s="37" t="s">
        <v>56</v>
      </c>
      <c r="E160" s="38" t="s">
        <v>53</v>
      </c>
    </row>
    <row r="161" spans="1:5" ht="12.75">
      <c r="A161" s="39" t="s">
        <v>57</v>
      </c>
      <c r="E161" s="40" t="s">
        <v>9910</v>
      </c>
    </row>
    <row r="162" spans="1:5" ht="12.75">
      <c r="A162" t="s">
        <v>58</v>
      </c>
      <c r="E162" s="38" t="s">
        <v>53</v>
      </c>
    </row>
    <row r="163" spans="1:16" ht="12.75">
      <c r="A163" s="26" t="s">
        <v>51</v>
      </c>
      <c s="31" t="s">
        <v>322</v>
      </c>
      <c s="31" t="s">
        <v>9995</v>
      </c>
      <c s="26" t="s">
        <v>53</v>
      </c>
      <c s="32" t="s">
        <v>9996</v>
      </c>
      <c s="33" t="s">
        <v>65</v>
      </c>
      <c s="34">
        <v>9</v>
      </c>
      <c s="35">
        <v>0</v>
      </c>
      <c s="36">
        <f>ROUND(ROUND(H163,2)*ROUND(G163,3),2)</f>
      </c>
      <c r="O163">
        <f>(I163*21)/100</f>
      </c>
      <c t="s">
        <v>28</v>
      </c>
    </row>
    <row r="164" spans="1:5" ht="12.75">
      <c r="A164" s="37" t="s">
        <v>56</v>
      </c>
      <c r="E164" s="38" t="s">
        <v>53</v>
      </c>
    </row>
    <row r="165" spans="1:5" ht="12.75">
      <c r="A165" s="39" t="s">
        <v>57</v>
      </c>
      <c r="E165" s="40" t="s">
        <v>9910</v>
      </c>
    </row>
    <row r="166" spans="1:5" ht="12.75">
      <c r="A166" t="s">
        <v>58</v>
      </c>
      <c r="E166" s="38" t="s">
        <v>53</v>
      </c>
    </row>
    <row r="167" spans="1:16" ht="12.75">
      <c r="A167" s="26" t="s">
        <v>51</v>
      </c>
      <c s="31" t="s">
        <v>234</v>
      </c>
      <c s="31" t="s">
        <v>9997</v>
      </c>
      <c s="26" t="s">
        <v>53</v>
      </c>
      <c s="32" t="s">
        <v>9998</v>
      </c>
      <c s="33" t="s">
        <v>65</v>
      </c>
      <c s="34">
        <v>4</v>
      </c>
      <c s="35">
        <v>0</v>
      </c>
      <c s="36">
        <f>ROUND(ROUND(H167,2)*ROUND(G167,3),2)</f>
      </c>
      <c r="O167">
        <f>(I167*21)/100</f>
      </c>
      <c t="s">
        <v>28</v>
      </c>
    </row>
    <row r="168" spans="1:5" ht="12.75">
      <c r="A168" s="37" t="s">
        <v>56</v>
      </c>
      <c r="E168" s="38" t="s">
        <v>53</v>
      </c>
    </row>
    <row r="169" spans="1:5" ht="12.75">
      <c r="A169" s="39" t="s">
        <v>57</v>
      </c>
      <c r="E169" s="40" t="s">
        <v>9910</v>
      </c>
    </row>
    <row r="170" spans="1:5" ht="12.75">
      <c r="A170" t="s">
        <v>58</v>
      </c>
      <c r="E170" s="38" t="s">
        <v>53</v>
      </c>
    </row>
    <row r="171" spans="1:16" ht="12.75">
      <c r="A171" s="26" t="s">
        <v>51</v>
      </c>
      <c s="31" t="s">
        <v>238</v>
      </c>
      <c s="31" t="s">
        <v>9999</v>
      </c>
      <c s="26" t="s">
        <v>53</v>
      </c>
      <c s="32" t="s">
        <v>10000</v>
      </c>
      <c s="33" t="s">
        <v>2670</v>
      </c>
      <c s="34">
        <v>12941.419</v>
      </c>
      <c s="35">
        <v>0</v>
      </c>
      <c s="36">
        <f>ROUND(ROUND(H171,2)*ROUND(G171,3),2)</f>
      </c>
      <c r="O171">
        <f>(I171*21)/100</f>
      </c>
      <c t="s">
        <v>28</v>
      </c>
    </row>
    <row r="172" spans="1:5" ht="12.75">
      <c r="A172" s="37" t="s">
        <v>56</v>
      </c>
      <c r="E172" s="38" t="s">
        <v>53</v>
      </c>
    </row>
    <row r="173" spans="1:5" ht="12.75">
      <c r="A173" s="39" t="s">
        <v>57</v>
      </c>
      <c r="E173" s="40" t="s">
        <v>9910</v>
      </c>
    </row>
    <row r="174" spans="1:5" ht="12.75">
      <c r="A174" t="s">
        <v>58</v>
      </c>
      <c r="E174" s="38" t="s">
        <v>53</v>
      </c>
    </row>
    <row r="175" spans="1:16" ht="25.5">
      <c r="A175" s="26" t="s">
        <v>51</v>
      </c>
      <c s="31" t="s">
        <v>242</v>
      </c>
      <c s="31" t="s">
        <v>10001</v>
      </c>
      <c s="26" t="s">
        <v>53</v>
      </c>
      <c s="32" t="s">
        <v>10002</v>
      </c>
      <c s="33" t="s">
        <v>65</v>
      </c>
      <c s="34">
        <v>19</v>
      </c>
      <c s="35">
        <v>0</v>
      </c>
      <c s="36">
        <f>ROUND(ROUND(H175,2)*ROUND(G175,3),2)</f>
      </c>
      <c r="O175">
        <f>(I175*21)/100</f>
      </c>
      <c t="s">
        <v>28</v>
      </c>
    </row>
    <row r="176" spans="1:5" ht="12.75">
      <c r="A176" s="37" t="s">
        <v>56</v>
      </c>
      <c r="E176" s="38" t="s">
        <v>53</v>
      </c>
    </row>
    <row r="177" spans="1:5" ht="12.75">
      <c r="A177" s="39" t="s">
        <v>57</v>
      </c>
      <c r="E177" s="40" t="s">
        <v>9910</v>
      </c>
    </row>
    <row r="178" spans="1:5" ht="12.75">
      <c r="A178" t="s">
        <v>58</v>
      </c>
      <c r="E178" s="38" t="s">
        <v>53</v>
      </c>
    </row>
    <row r="179" spans="1:16" ht="12.75">
      <c r="A179" s="26" t="s">
        <v>51</v>
      </c>
      <c s="31" t="s">
        <v>246</v>
      </c>
      <c s="31" t="s">
        <v>10003</v>
      </c>
      <c s="26" t="s">
        <v>53</v>
      </c>
      <c s="32" t="s">
        <v>10004</v>
      </c>
      <c s="33" t="s">
        <v>65</v>
      </c>
      <c s="34">
        <v>12</v>
      </c>
      <c s="35">
        <v>0</v>
      </c>
      <c s="36">
        <f>ROUND(ROUND(H179,2)*ROUND(G179,3),2)</f>
      </c>
      <c r="O179">
        <f>(I179*21)/100</f>
      </c>
      <c t="s">
        <v>28</v>
      </c>
    </row>
    <row r="180" spans="1:5" ht="12.75">
      <c r="A180" s="37" t="s">
        <v>56</v>
      </c>
      <c r="E180" s="38" t="s">
        <v>53</v>
      </c>
    </row>
    <row r="181" spans="1:5" ht="12.75">
      <c r="A181" s="39" t="s">
        <v>57</v>
      </c>
      <c r="E181" s="40" t="s">
        <v>53</v>
      </c>
    </row>
    <row r="182" spans="1:5" ht="89.25">
      <c r="A182" t="s">
        <v>58</v>
      </c>
      <c r="E182" s="38" t="s">
        <v>10005</v>
      </c>
    </row>
    <row r="183" spans="1:16" ht="12.75">
      <c r="A183" s="26" t="s">
        <v>51</v>
      </c>
      <c s="31" t="s">
        <v>326</v>
      </c>
      <c s="31" t="s">
        <v>10006</v>
      </c>
      <c s="26" t="s">
        <v>53</v>
      </c>
      <c s="32" t="s">
        <v>10007</v>
      </c>
      <c s="33" t="s">
        <v>65</v>
      </c>
      <c s="34">
        <v>98</v>
      </c>
      <c s="35">
        <v>0</v>
      </c>
      <c s="36">
        <f>ROUND(ROUND(H183,2)*ROUND(G183,3),2)</f>
      </c>
      <c r="O183">
        <f>(I183*21)/100</f>
      </c>
      <c t="s">
        <v>28</v>
      </c>
    </row>
    <row r="184" spans="1:5" ht="12.75">
      <c r="A184" s="37" t="s">
        <v>56</v>
      </c>
      <c r="E184" s="38" t="s">
        <v>53</v>
      </c>
    </row>
    <row r="185" spans="1:5" ht="12.75">
      <c r="A185" s="39" t="s">
        <v>57</v>
      </c>
      <c r="E185" s="40" t="s">
        <v>53</v>
      </c>
    </row>
    <row r="186" spans="1:5" ht="89.25">
      <c r="A186" t="s">
        <v>58</v>
      </c>
      <c r="E186" s="38" t="s">
        <v>10008</v>
      </c>
    </row>
    <row r="187" spans="1:16" ht="25.5">
      <c r="A187" s="26" t="s">
        <v>51</v>
      </c>
      <c s="31" t="s">
        <v>250</v>
      </c>
      <c s="31" t="s">
        <v>10009</v>
      </c>
      <c s="26" t="s">
        <v>53</v>
      </c>
      <c s="32" t="s">
        <v>10010</v>
      </c>
      <c s="33" t="s">
        <v>79</v>
      </c>
      <c s="34">
        <v>271</v>
      </c>
      <c s="35">
        <v>0</v>
      </c>
      <c s="36">
        <f>ROUND(ROUND(H187,2)*ROUND(G187,3),2)</f>
      </c>
      <c r="O187">
        <f>(I187*21)/100</f>
      </c>
      <c t="s">
        <v>28</v>
      </c>
    </row>
    <row r="188" spans="1:5" ht="12.75">
      <c r="A188" s="37" t="s">
        <v>56</v>
      </c>
      <c r="E188" s="38" t="s">
        <v>53</v>
      </c>
    </row>
    <row r="189" spans="1:5" ht="12.75">
      <c r="A189" s="39" t="s">
        <v>57</v>
      </c>
      <c r="E189" s="40" t="s">
        <v>9948</v>
      </c>
    </row>
    <row r="190" spans="1:5" ht="12.75">
      <c r="A190" t="s">
        <v>58</v>
      </c>
      <c r="E190" s="38" t="s">
        <v>53</v>
      </c>
    </row>
    <row r="191" spans="1:18" ht="12.75" customHeight="1">
      <c r="A191" s="6" t="s">
        <v>48</v>
      </c>
      <c s="6"/>
      <c s="44" t="s">
        <v>2796</v>
      </c>
      <c s="6"/>
      <c s="29" t="s">
        <v>10011</v>
      </c>
      <c s="6"/>
      <c s="6"/>
      <c s="6"/>
      <c s="46">
        <f>0+Q191</f>
      </c>
      <c r="O191">
        <f>0+R191</f>
      </c>
      <c r="Q191">
        <f>0+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I528</f>
      </c>
      <c>
        <f>0+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O528</f>
      </c>
    </row>
    <row r="192" spans="1:16" ht="12.75">
      <c r="A192" s="26" t="s">
        <v>51</v>
      </c>
      <c s="31" t="s">
        <v>254</v>
      </c>
      <c s="31" t="s">
        <v>10012</v>
      </c>
      <c s="26" t="s">
        <v>53</v>
      </c>
      <c s="32" t="s">
        <v>10013</v>
      </c>
      <c s="33" t="s">
        <v>65</v>
      </c>
      <c s="34">
        <v>101</v>
      </c>
      <c s="35">
        <v>0</v>
      </c>
      <c s="36">
        <f>ROUND(ROUND(H192,2)*ROUND(G192,3),2)</f>
      </c>
      <c r="O192">
        <f>(I192*21)/100</f>
      </c>
      <c t="s">
        <v>28</v>
      </c>
    </row>
    <row r="193" spans="1:5" ht="12.75">
      <c r="A193" s="37" t="s">
        <v>56</v>
      </c>
      <c r="E193" s="38" t="s">
        <v>53</v>
      </c>
    </row>
    <row r="194" spans="1:5" ht="12.75">
      <c r="A194" s="39" t="s">
        <v>57</v>
      </c>
      <c r="E194" s="40" t="s">
        <v>10014</v>
      </c>
    </row>
    <row r="195" spans="1:5" ht="12.75">
      <c r="A195" t="s">
        <v>58</v>
      </c>
      <c r="E195" s="38" t="s">
        <v>53</v>
      </c>
    </row>
    <row r="196" spans="1:16" ht="12.75">
      <c r="A196" s="26" t="s">
        <v>51</v>
      </c>
      <c s="31" t="s">
        <v>258</v>
      </c>
      <c s="31" t="s">
        <v>10015</v>
      </c>
      <c s="26" t="s">
        <v>53</v>
      </c>
      <c s="32" t="s">
        <v>10016</v>
      </c>
      <c s="33" t="s">
        <v>65</v>
      </c>
      <c s="34">
        <v>38</v>
      </c>
      <c s="35">
        <v>0</v>
      </c>
      <c s="36">
        <f>ROUND(ROUND(H196,2)*ROUND(G196,3),2)</f>
      </c>
      <c r="O196">
        <f>(I196*21)/100</f>
      </c>
      <c t="s">
        <v>28</v>
      </c>
    </row>
    <row r="197" spans="1:5" ht="12.75">
      <c r="A197" s="37" t="s">
        <v>56</v>
      </c>
      <c r="E197" s="38" t="s">
        <v>53</v>
      </c>
    </row>
    <row r="198" spans="1:5" ht="12.75">
      <c r="A198" s="39" t="s">
        <v>57</v>
      </c>
      <c r="E198" s="40" t="s">
        <v>10014</v>
      </c>
    </row>
    <row r="199" spans="1:5" ht="12.75">
      <c r="A199" t="s">
        <v>58</v>
      </c>
      <c r="E199" s="38" t="s">
        <v>53</v>
      </c>
    </row>
    <row r="200" spans="1:16" ht="12.75">
      <c r="A200" s="26" t="s">
        <v>51</v>
      </c>
      <c s="31" t="s">
        <v>262</v>
      </c>
      <c s="31" t="s">
        <v>10017</v>
      </c>
      <c s="26" t="s">
        <v>53</v>
      </c>
      <c s="32" t="s">
        <v>10018</v>
      </c>
      <c s="33" t="s">
        <v>65</v>
      </c>
      <c s="34">
        <v>397</v>
      </c>
      <c s="35">
        <v>0</v>
      </c>
      <c s="36">
        <f>ROUND(ROUND(H200,2)*ROUND(G200,3),2)</f>
      </c>
      <c r="O200">
        <f>(I200*21)/100</f>
      </c>
      <c t="s">
        <v>28</v>
      </c>
    </row>
    <row r="201" spans="1:5" ht="12.75">
      <c r="A201" s="37" t="s">
        <v>56</v>
      </c>
      <c r="E201" s="38" t="s">
        <v>53</v>
      </c>
    </row>
    <row r="202" spans="1:5" ht="12.75">
      <c r="A202" s="39" t="s">
        <v>57</v>
      </c>
      <c r="E202" s="40" t="s">
        <v>10014</v>
      </c>
    </row>
    <row r="203" spans="1:5" ht="12.75">
      <c r="A203" t="s">
        <v>58</v>
      </c>
      <c r="E203" s="38" t="s">
        <v>53</v>
      </c>
    </row>
    <row r="204" spans="1:16" ht="12.75">
      <c r="A204" s="26" t="s">
        <v>51</v>
      </c>
      <c s="31" t="s">
        <v>330</v>
      </c>
      <c s="31" t="s">
        <v>10019</v>
      </c>
      <c s="26" t="s">
        <v>53</v>
      </c>
      <c s="32" t="s">
        <v>10020</v>
      </c>
      <c s="33" t="s">
        <v>65</v>
      </c>
      <c s="34">
        <v>19</v>
      </c>
      <c s="35">
        <v>0</v>
      </c>
      <c s="36">
        <f>ROUND(ROUND(H204,2)*ROUND(G204,3),2)</f>
      </c>
      <c r="O204">
        <f>(I204*21)/100</f>
      </c>
      <c t="s">
        <v>28</v>
      </c>
    </row>
    <row r="205" spans="1:5" ht="12.75">
      <c r="A205" s="37" t="s">
        <v>56</v>
      </c>
      <c r="E205" s="38" t="s">
        <v>53</v>
      </c>
    </row>
    <row r="206" spans="1:5" ht="12.75">
      <c r="A206" s="39" t="s">
        <v>57</v>
      </c>
      <c r="E206" s="40" t="s">
        <v>10014</v>
      </c>
    </row>
    <row r="207" spans="1:5" ht="12.75">
      <c r="A207" t="s">
        <v>58</v>
      </c>
      <c r="E207" s="38" t="s">
        <v>53</v>
      </c>
    </row>
    <row r="208" spans="1:16" ht="12.75">
      <c r="A208" s="26" t="s">
        <v>51</v>
      </c>
      <c s="31" t="s">
        <v>266</v>
      </c>
      <c s="31" t="s">
        <v>10021</v>
      </c>
      <c s="26" t="s">
        <v>53</v>
      </c>
      <c s="32" t="s">
        <v>10022</v>
      </c>
      <c s="33" t="s">
        <v>65</v>
      </c>
      <c s="34">
        <v>19</v>
      </c>
      <c s="35">
        <v>0</v>
      </c>
      <c s="36">
        <f>ROUND(ROUND(H208,2)*ROUND(G208,3),2)</f>
      </c>
      <c r="O208">
        <f>(I208*21)/100</f>
      </c>
      <c t="s">
        <v>28</v>
      </c>
    </row>
    <row r="209" spans="1:5" ht="12.75">
      <c r="A209" s="37" t="s">
        <v>56</v>
      </c>
      <c r="E209" s="38" t="s">
        <v>53</v>
      </c>
    </row>
    <row r="210" spans="1:5" ht="12.75">
      <c r="A210" s="39" t="s">
        <v>57</v>
      </c>
      <c r="E210" s="40" t="s">
        <v>10014</v>
      </c>
    </row>
    <row r="211" spans="1:5" ht="12.75">
      <c r="A211" t="s">
        <v>58</v>
      </c>
      <c r="E211" s="38" t="s">
        <v>53</v>
      </c>
    </row>
    <row r="212" spans="1:16" ht="12.75">
      <c r="A212" s="26" t="s">
        <v>51</v>
      </c>
      <c s="31" t="s">
        <v>270</v>
      </c>
      <c s="31" t="s">
        <v>10023</v>
      </c>
      <c s="26" t="s">
        <v>53</v>
      </c>
      <c s="32" t="s">
        <v>10024</v>
      </c>
      <c s="33" t="s">
        <v>65</v>
      </c>
      <c s="34">
        <v>49</v>
      </c>
      <c s="35">
        <v>0</v>
      </c>
      <c s="36">
        <f>ROUND(ROUND(H212,2)*ROUND(G212,3),2)</f>
      </c>
      <c r="O212">
        <f>(I212*21)/100</f>
      </c>
      <c t="s">
        <v>28</v>
      </c>
    </row>
    <row r="213" spans="1:5" ht="12.75">
      <c r="A213" s="37" t="s">
        <v>56</v>
      </c>
      <c r="E213" s="38" t="s">
        <v>53</v>
      </c>
    </row>
    <row r="214" spans="1:5" ht="12.75">
      <c r="A214" s="39" t="s">
        <v>57</v>
      </c>
      <c r="E214" s="40" t="s">
        <v>10014</v>
      </c>
    </row>
    <row r="215" spans="1:5" ht="12.75">
      <c r="A215" t="s">
        <v>58</v>
      </c>
      <c r="E215" s="38" t="s">
        <v>53</v>
      </c>
    </row>
    <row r="216" spans="1:16" ht="12.75">
      <c r="A216" s="26" t="s">
        <v>51</v>
      </c>
      <c s="31" t="s">
        <v>274</v>
      </c>
      <c s="31" t="s">
        <v>10025</v>
      </c>
      <c s="26" t="s">
        <v>53</v>
      </c>
      <c s="32" t="s">
        <v>10026</v>
      </c>
      <c s="33" t="s">
        <v>65</v>
      </c>
      <c s="34">
        <v>1</v>
      </c>
      <c s="35">
        <v>0</v>
      </c>
      <c s="36">
        <f>ROUND(ROUND(H216,2)*ROUND(G216,3),2)</f>
      </c>
      <c r="O216">
        <f>(I216*21)/100</f>
      </c>
      <c t="s">
        <v>28</v>
      </c>
    </row>
    <row r="217" spans="1:5" ht="12.75">
      <c r="A217" s="37" t="s">
        <v>56</v>
      </c>
      <c r="E217" s="38" t="s">
        <v>53</v>
      </c>
    </row>
    <row r="218" spans="1:5" ht="12.75">
      <c r="A218" s="39" t="s">
        <v>57</v>
      </c>
      <c r="E218" s="40" t="s">
        <v>10014</v>
      </c>
    </row>
    <row r="219" spans="1:5" ht="12.75">
      <c r="A219" t="s">
        <v>58</v>
      </c>
      <c r="E219" s="38" t="s">
        <v>53</v>
      </c>
    </row>
    <row r="220" spans="1:16" ht="12.75">
      <c r="A220" s="26" t="s">
        <v>51</v>
      </c>
      <c s="31" t="s">
        <v>278</v>
      </c>
      <c s="31" t="s">
        <v>10027</v>
      </c>
      <c s="26" t="s">
        <v>53</v>
      </c>
      <c s="32" t="s">
        <v>10028</v>
      </c>
      <c s="33" t="s">
        <v>65</v>
      </c>
      <c s="34">
        <v>6</v>
      </c>
      <c s="35">
        <v>0</v>
      </c>
      <c s="36">
        <f>ROUND(ROUND(H220,2)*ROUND(G220,3),2)</f>
      </c>
      <c r="O220">
        <f>(I220*21)/100</f>
      </c>
      <c t="s">
        <v>28</v>
      </c>
    </row>
    <row r="221" spans="1:5" ht="12.75">
      <c r="A221" s="37" t="s">
        <v>56</v>
      </c>
      <c r="E221" s="38" t="s">
        <v>53</v>
      </c>
    </row>
    <row r="222" spans="1:5" ht="12.75">
      <c r="A222" s="39" t="s">
        <v>57</v>
      </c>
      <c r="E222" s="40" t="s">
        <v>10014</v>
      </c>
    </row>
    <row r="223" spans="1:5" ht="12.75">
      <c r="A223" t="s">
        <v>58</v>
      </c>
      <c r="E223" s="38" t="s">
        <v>53</v>
      </c>
    </row>
    <row r="224" spans="1:16" ht="12.75">
      <c r="A224" s="26" t="s">
        <v>51</v>
      </c>
      <c s="31" t="s">
        <v>282</v>
      </c>
      <c s="31" t="s">
        <v>10029</v>
      </c>
      <c s="26" t="s">
        <v>53</v>
      </c>
      <c s="32" t="s">
        <v>10030</v>
      </c>
      <c s="33" t="s">
        <v>65</v>
      </c>
      <c s="34">
        <v>54</v>
      </c>
      <c s="35">
        <v>0</v>
      </c>
      <c s="36">
        <f>ROUND(ROUND(H224,2)*ROUND(G224,3),2)</f>
      </c>
      <c r="O224">
        <f>(I224*21)/100</f>
      </c>
      <c t="s">
        <v>28</v>
      </c>
    </row>
    <row r="225" spans="1:5" ht="12.75">
      <c r="A225" s="37" t="s">
        <v>56</v>
      </c>
      <c r="E225" s="38" t="s">
        <v>53</v>
      </c>
    </row>
    <row r="226" spans="1:5" ht="12.75">
      <c r="A226" s="39" t="s">
        <v>57</v>
      </c>
      <c r="E226" s="40" t="s">
        <v>10014</v>
      </c>
    </row>
    <row r="227" spans="1:5" ht="12.75">
      <c r="A227" t="s">
        <v>58</v>
      </c>
      <c r="E227" s="38" t="s">
        <v>53</v>
      </c>
    </row>
    <row r="228" spans="1:16" ht="12.75">
      <c r="A228" s="26" t="s">
        <v>51</v>
      </c>
      <c s="31" t="s">
        <v>284</v>
      </c>
      <c s="31" t="s">
        <v>10031</v>
      </c>
      <c s="26" t="s">
        <v>53</v>
      </c>
      <c s="32" t="s">
        <v>10032</v>
      </c>
      <c s="33" t="s">
        <v>65</v>
      </c>
      <c s="34">
        <v>4</v>
      </c>
      <c s="35">
        <v>0</v>
      </c>
      <c s="36">
        <f>ROUND(ROUND(H228,2)*ROUND(G228,3),2)</f>
      </c>
      <c r="O228">
        <f>(I228*21)/100</f>
      </c>
      <c t="s">
        <v>28</v>
      </c>
    </row>
    <row r="229" spans="1:5" ht="12.75">
      <c r="A229" s="37" t="s">
        <v>56</v>
      </c>
      <c r="E229" s="38" t="s">
        <v>53</v>
      </c>
    </row>
    <row r="230" spans="1:5" ht="12.75">
      <c r="A230" s="39" t="s">
        <v>57</v>
      </c>
      <c r="E230" s="40" t="s">
        <v>10014</v>
      </c>
    </row>
    <row r="231" spans="1:5" ht="12.75">
      <c r="A231" t="s">
        <v>58</v>
      </c>
      <c r="E231" s="38" t="s">
        <v>53</v>
      </c>
    </row>
    <row r="232" spans="1:16" ht="12.75">
      <c r="A232" s="26" t="s">
        <v>51</v>
      </c>
      <c s="31" t="s">
        <v>286</v>
      </c>
      <c s="31" t="s">
        <v>10033</v>
      </c>
      <c s="26" t="s">
        <v>53</v>
      </c>
      <c s="32" t="s">
        <v>10034</v>
      </c>
      <c s="33" t="s">
        <v>65</v>
      </c>
      <c s="34">
        <v>10</v>
      </c>
      <c s="35">
        <v>0</v>
      </c>
      <c s="36">
        <f>ROUND(ROUND(H232,2)*ROUND(G232,3),2)</f>
      </c>
      <c r="O232">
        <f>(I232*21)/100</f>
      </c>
      <c t="s">
        <v>28</v>
      </c>
    </row>
    <row r="233" spans="1:5" ht="12.75">
      <c r="A233" s="37" t="s">
        <v>56</v>
      </c>
      <c r="E233" s="38" t="s">
        <v>53</v>
      </c>
    </row>
    <row r="234" spans="1:5" ht="12.75">
      <c r="A234" s="39" t="s">
        <v>57</v>
      </c>
      <c r="E234" s="40" t="s">
        <v>10014</v>
      </c>
    </row>
    <row r="235" spans="1:5" ht="12.75">
      <c r="A235" t="s">
        <v>58</v>
      </c>
      <c r="E235" s="38" t="s">
        <v>53</v>
      </c>
    </row>
    <row r="236" spans="1:16" ht="12.75">
      <c r="A236" s="26" t="s">
        <v>51</v>
      </c>
      <c s="31" t="s">
        <v>290</v>
      </c>
      <c s="31" t="s">
        <v>10035</v>
      </c>
      <c s="26" t="s">
        <v>53</v>
      </c>
      <c s="32" t="s">
        <v>10036</v>
      </c>
      <c s="33" t="s">
        <v>65</v>
      </c>
      <c s="34">
        <v>16</v>
      </c>
      <c s="35">
        <v>0</v>
      </c>
      <c s="36">
        <f>ROUND(ROUND(H236,2)*ROUND(G236,3),2)</f>
      </c>
      <c r="O236">
        <f>(I236*21)/100</f>
      </c>
      <c t="s">
        <v>28</v>
      </c>
    </row>
    <row r="237" spans="1:5" ht="12.75">
      <c r="A237" s="37" t="s">
        <v>56</v>
      </c>
      <c r="E237" s="38" t="s">
        <v>53</v>
      </c>
    </row>
    <row r="238" spans="1:5" ht="12.75">
      <c r="A238" s="39" t="s">
        <v>57</v>
      </c>
      <c r="E238" s="40" t="s">
        <v>10014</v>
      </c>
    </row>
    <row r="239" spans="1:5" ht="12.75">
      <c r="A239" t="s">
        <v>58</v>
      </c>
      <c r="E239" s="38" t="s">
        <v>53</v>
      </c>
    </row>
    <row r="240" spans="1:16" ht="12.75">
      <c r="A240" s="26" t="s">
        <v>51</v>
      </c>
      <c s="31" t="s">
        <v>294</v>
      </c>
      <c s="31" t="s">
        <v>10037</v>
      </c>
      <c s="26" t="s">
        <v>53</v>
      </c>
      <c s="32" t="s">
        <v>10038</v>
      </c>
      <c s="33" t="s">
        <v>65</v>
      </c>
      <c s="34">
        <v>884</v>
      </c>
      <c s="35">
        <v>0</v>
      </c>
      <c s="36">
        <f>ROUND(ROUND(H240,2)*ROUND(G240,3),2)</f>
      </c>
      <c r="O240">
        <f>(I240*21)/100</f>
      </c>
      <c t="s">
        <v>28</v>
      </c>
    </row>
    <row r="241" spans="1:5" ht="12.75">
      <c r="A241" s="37" t="s">
        <v>56</v>
      </c>
      <c r="E241" s="38" t="s">
        <v>53</v>
      </c>
    </row>
    <row r="242" spans="1:5" ht="12.75">
      <c r="A242" s="39" t="s">
        <v>57</v>
      </c>
      <c r="E242" s="40" t="s">
        <v>53</v>
      </c>
    </row>
    <row r="243" spans="1:5" ht="102">
      <c r="A243" t="s">
        <v>58</v>
      </c>
      <c r="E243" s="38" t="s">
        <v>10039</v>
      </c>
    </row>
    <row r="244" spans="1:16" ht="12.75">
      <c r="A244" s="26" t="s">
        <v>51</v>
      </c>
      <c s="31" t="s">
        <v>296</v>
      </c>
      <c s="31" t="s">
        <v>10040</v>
      </c>
      <c s="26" t="s">
        <v>53</v>
      </c>
      <c s="32" t="s">
        <v>10041</v>
      </c>
      <c s="33" t="s">
        <v>65</v>
      </c>
      <c s="34">
        <v>8</v>
      </c>
      <c s="35">
        <v>0</v>
      </c>
      <c s="36">
        <f>ROUND(ROUND(H244,2)*ROUND(G244,3),2)</f>
      </c>
      <c r="O244">
        <f>(I244*21)/100</f>
      </c>
      <c t="s">
        <v>28</v>
      </c>
    </row>
    <row r="245" spans="1:5" ht="12.75">
      <c r="A245" s="37" t="s">
        <v>56</v>
      </c>
      <c r="E245" s="38" t="s">
        <v>53</v>
      </c>
    </row>
    <row r="246" spans="1:5" ht="12.75">
      <c r="A246" s="39" t="s">
        <v>57</v>
      </c>
      <c r="E246" s="40" t="s">
        <v>10014</v>
      </c>
    </row>
    <row r="247" spans="1:5" ht="12.75">
      <c r="A247" t="s">
        <v>58</v>
      </c>
      <c r="E247" s="38" t="s">
        <v>53</v>
      </c>
    </row>
    <row r="248" spans="1:16" ht="12.75">
      <c r="A248" s="26" t="s">
        <v>51</v>
      </c>
      <c s="31" t="s">
        <v>334</v>
      </c>
      <c s="31" t="s">
        <v>10042</v>
      </c>
      <c s="26" t="s">
        <v>53</v>
      </c>
      <c s="32" t="s">
        <v>10043</v>
      </c>
      <c s="33" t="s">
        <v>65</v>
      </c>
      <c s="34">
        <v>42</v>
      </c>
      <c s="35">
        <v>0</v>
      </c>
      <c s="36">
        <f>ROUND(ROUND(H248,2)*ROUND(G248,3),2)</f>
      </c>
      <c r="O248">
        <f>(I248*21)/100</f>
      </c>
      <c t="s">
        <v>28</v>
      </c>
    </row>
    <row r="249" spans="1:5" ht="12.75">
      <c r="A249" s="37" t="s">
        <v>56</v>
      </c>
      <c r="E249" s="38" t="s">
        <v>53</v>
      </c>
    </row>
    <row r="250" spans="1:5" ht="12.75">
      <c r="A250" s="39" t="s">
        <v>57</v>
      </c>
      <c r="E250" s="40" t="s">
        <v>10014</v>
      </c>
    </row>
    <row r="251" spans="1:5" ht="12.75">
      <c r="A251" t="s">
        <v>58</v>
      </c>
      <c r="E251" s="38" t="s">
        <v>53</v>
      </c>
    </row>
    <row r="252" spans="1:16" ht="12.75">
      <c r="A252" s="26" t="s">
        <v>51</v>
      </c>
      <c s="31" t="s">
        <v>351</v>
      </c>
      <c s="31" t="s">
        <v>10044</v>
      </c>
      <c s="26" t="s">
        <v>53</v>
      </c>
      <c s="32" t="s">
        <v>10045</v>
      </c>
      <c s="33" t="s">
        <v>65</v>
      </c>
      <c s="34">
        <v>877</v>
      </c>
      <c s="35">
        <v>0</v>
      </c>
      <c s="36">
        <f>ROUND(ROUND(H252,2)*ROUND(G252,3),2)</f>
      </c>
      <c r="O252">
        <f>(I252*21)/100</f>
      </c>
      <c t="s">
        <v>28</v>
      </c>
    </row>
    <row r="253" spans="1:5" ht="12.75">
      <c r="A253" s="37" t="s">
        <v>56</v>
      </c>
      <c r="E253" s="38" t="s">
        <v>53</v>
      </c>
    </row>
    <row r="254" spans="1:5" ht="12.75">
      <c r="A254" s="39" t="s">
        <v>57</v>
      </c>
      <c r="E254" s="40" t="s">
        <v>53</v>
      </c>
    </row>
    <row r="255" spans="1:5" ht="102">
      <c r="A255" t="s">
        <v>58</v>
      </c>
      <c r="E255" s="38" t="s">
        <v>10046</v>
      </c>
    </row>
    <row r="256" spans="1:16" ht="12.75">
      <c r="A256" s="26" t="s">
        <v>51</v>
      </c>
      <c s="31" t="s">
        <v>355</v>
      </c>
      <c s="31" t="s">
        <v>10047</v>
      </c>
      <c s="26" t="s">
        <v>53</v>
      </c>
      <c s="32" t="s">
        <v>10048</v>
      </c>
      <c s="33" t="s">
        <v>65</v>
      </c>
      <c s="34">
        <v>6</v>
      </c>
      <c s="35">
        <v>0</v>
      </c>
      <c s="36">
        <f>ROUND(ROUND(H256,2)*ROUND(G256,3),2)</f>
      </c>
      <c r="O256">
        <f>(I256*21)/100</f>
      </c>
      <c t="s">
        <v>28</v>
      </c>
    </row>
    <row r="257" spans="1:5" ht="12.75">
      <c r="A257" s="37" t="s">
        <v>56</v>
      </c>
      <c r="E257" s="38" t="s">
        <v>53</v>
      </c>
    </row>
    <row r="258" spans="1:5" ht="12.75">
      <c r="A258" s="39" t="s">
        <v>57</v>
      </c>
      <c r="E258" s="40" t="s">
        <v>10014</v>
      </c>
    </row>
    <row r="259" spans="1:5" ht="12.75">
      <c r="A259" t="s">
        <v>58</v>
      </c>
      <c r="E259" s="38" t="s">
        <v>53</v>
      </c>
    </row>
    <row r="260" spans="1:16" ht="12.75">
      <c r="A260" s="26" t="s">
        <v>51</v>
      </c>
      <c s="31" t="s">
        <v>359</v>
      </c>
      <c s="31" t="s">
        <v>10049</v>
      </c>
      <c s="26" t="s">
        <v>53</v>
      </c>
      <c s="32" t="s">
        <v>10050</v>
      </c>
      <c s="33" t="s">
        <v>65</v>
      </c>
      <c s="34">
        <v>93</v>
      </c>
      <c s="35">
        <v>0</v>
      </c>
      <c s="36">
        <f>ROUND(ROUND(H260,2)*ROUND(G260,3),2)</f>
      </c>
      <c r="O260">
        <f>(I260*21)/100</f>
      </c>
      <c t="s">
        <v>28</v>
      </c>
    </row>
    <row r="261" spans="1:5" ht="12.75">
      <c r="A261" s="37" t="s">
        <v>56</v>
      </c>
      <c r="E261" s="38" t="s">
        <v>53</v>
      </c>
    </row>
    <row r="262" spans="1:5" ht="12.75">
      <c r="A262" s="39" t="s">
        <v>57</v>
      </c>
      <c r="E262" s="40" t="s">
        <v>10014</v>
      </c>
    </row>
    <row r="263" spans="1:5" ht="12.75">
      <c r="A263" t="s">
        <v>58</v>
      </c>
      <c r="E263" s="38" t="s">
        <v>53</v>
      </c>
    </row>
    <row r="264" spans="1:16" ht="12.75">
      <c r="A264" s="26" t="s">
        <v>51</v>
      </c>
      <c s="31" t="s">
        <v>364</v>
      </c>
      <c s="31" t="s">
        <v>10051</v>
      </c>
      <c s="26" t="s">
        <v>53</v>
      </c>
      <c s="32" t="s">
        <v>10052</v>
      </c>
      <c s="33" t="s">
        <v>65</v>
      </c>
      <c s="34">
        <v>2</v>
      </c>
      <c s="35">
        <v>0</v>
      </c>
      <c s="36">
        <f>ROUND(ROUND(H264,2)*ROUND(G264,3),2)</f>
      </c>
      <c r="O264">
        <f>(I264*21)/100</f>
      </c>
      <c t="s">
        <v>28</v>
      </c>
    </row>
    <row r="265" spans="1:5" ht="12.75">
      <c r="A265" s="37" t="s">
        <v>56</v>
      </c>
      <c r="E265" s="38" t="s">
        <v>53</v>
      </c>
    </row>
    <row r="266" spans="1:5" ht="12.75">
      <c r="A266" s="39" t="s">
        <v>57</v>
      </c>
      <c r="E266" s="40" t="s">
        <v>10014</v>
      </c>
    </row>
    <row r="267" spans="1:5" ht="12.75">
      <c r="A267" t="s">
        <v>58</v>
      </c>
      <c r="E267" s="38" t="s">
        <v>53</v>
      </c>
    </row>
    <row r="268" spans="1:16" ht="12.75">
      <c r="A268" s="26" t="s">
        <v>51</v>
      </c>
      <c s="31" t="s">
        <v>298</v>
      </c>
      <c s="31" t="s">
        <v>10053</v>
      </c>
      <c s="26" t="s">
        <v>53</v>
      </c>
      <c s="32" t="s">
        <v>10054</v>
      </c>
      <c s="33" t="s">
        <v>65</v>
      </c>
      <c s="34">
        <v>7</v>
      </c>
      <c s="35">
        <v>0</v>
      </c>
      <c s="36">
        <f>ROUND(ROUND(H268,2)*ROUND(G268,3),2)</f>
      </c>
      <c r="O268">
        <f>(I268*21)/100</f>
      </c>
      <c t="s">
        <v>28</v>
      </c>
    </row>
    <row r="269" spans="1:5" ht="12.75">
      <c r="A269" s="37" t="s">
        <v>56</v>
      </c>
      <c r="E269" s="38" t="s">
        <v>53</v>
      </c>
    </row>
    <row r="270" spans="1:5" ht="12.75">
      <c r="A270" s="39" t="s">
        <v>57</v>
      </c>
      <c r="E270" s="40" t="s">
        <v>10014</v>
      </c>
    </row>
    <row r="271" spans="1:5" ht="12.75">
      <c r="A271" t="s">
        <v>58</v>
      </c>
      <c r="E271" s="38" t="s">
        <v>53</v>
      </c>
    </row>
    <row r="272" spans="1:16" ht="12.75">
      <c r="A272" s="26" t="s">
        <v>51</v>
      </c>
      <c s="31" t="s">
        <v>370</v>
      </c>
      <c s="31" t="s">
        <v>10055</v>
      </c>
      <c s="26" t="s">
        <v>53</v>
      </c>
      <c s="32" t="s">
        <v>10056</v>
      </c>
      <c s="33" t="s">
        <v>65</v>
      </c>
      <c s="34">
        <v>5</v>
      </c>
      <c s="35">
        <v>0</v>
      </c>
      <c s="36">
        <f>ROUND(ROUND(H272,2)*ROUND(G272,3),2)</f>
      </c>
      <c r="O272">
        <f>(I272*21)/100</f>
      </c>
      <c t="s">
        <v>28</v>
      </c>
    </row>
    <row r="273" spans="1:5" ht="12.75">
      <c r="A273" s="37" t="s">
        <v>56</v>
      </c>
      <c r="E273" s="38" t="s">
        <v>53</v>
      </c>
    </row>
    <row r="274" spans="1:5" ht="12.75">
      <c r="A274" s="39" t="s">
        <v>57</v>
      </c>
      <c r="E274" s="40" t="s">
        <v>10014</v>
      </c>
    </row>
    <row r="275" spans="1:5" ht="12.75">
      <c r="A275" t="s">
        <v>58</v>
      </c>
      <c r="E275" s="38" t="s">
        <v>53</v>
      </c>
    </row>
    <row r="276" spans="1:16" ht="12.75">
      <c r="A276" s="26" t="s">
        <v>51</v>
      </c>
      <c s="31" t="s">
        <v>375</v>
      </c>
      <c s="31" t="s">
        <v>10057</v>
      </c>
      <c s="26" t="s">
        <v>53</v>
      </c>
      <c s="32" t="s">
        <v>10058</v>
      </c>
      <c s="33" t="s">
        <v>65</v>
      </c>
      <c s="34">
        <v>10</v>
      </c>
      <c s="35">
        <v>0</v>
      </c>
      <c s="36">
        <f>ROUND(ROUND(H276,2)*ROUND(G276,3),2)</f>
      </c>
      <c r="O276">
        <f>(I276*21)/100</f>
      </c>
      <c t="s">
        <v>28</v>
      </c>
    </row>
    <row r="277" spans="1:5" ht="12.75">
      <c r="A277" s="37" t="s">
        <v>56</v>
      </c>
      <c r="E277" s="38" t="s">
        <v>53</v>
      </c>
    </row>
    <row r="278" spans="1:5" ht="12.75">
      <c r="A278" s="39" t="s">
        <v>57</v>
      </c>
      <c r="E278" s="40" t="s">
        <v>10014</v>
      </c>
    </row>
    <row r="279" spans="1:5" ht="12.75">
      <c r="A279" t="s">
        <v>58</v>
      </c>
      <c r="E279" s="38" t="s">
        <v>53</v>
      </c>
    </row>
    <row r="280" spans="1:16" ht="12.75">
      <c r="A280" s="26" t="s">
        <v>51</v>
      </c>
      <c s="31" t="s">
        <v>382</v>
      </c>
      <c s="31" t="s">
        <v>10059</v>
      </c>
      <c s="26" t="s">
        <v>53</v>
      </c>
      <c s="32" t="s">
        <v>10060</v>
      </c>
      <c s="33" t="s">
        <v>55</v>
      </c>
      <c s="34">
        <v>377</v>
      </c>
      <c s="35">
        <v>0</v>
      </c>
      <c s="36">
        <f>ROUND(ROUND(H280,2)*ROUND(G280,3),2)</f>
      </c>
      <c r="O280">
        <f>(I280*21)/100</f>
      </c>
      <c t="s">
        <v>28</v>
      </c>
    </row>
    <row r="281" spans="1:5" ht="12.75">
      <c r="A281" s="37" t="s">
        <v>56</v>
      </c>
      <c r="E281" s="38" t="s">
        <v>53</v>
      </c>
    </row>
    <row r="282" spans="1:5" ht="12.75">
      <c r="A282" s="39" t="s">
        <v>57</v>
      </c>
      <c r="E282" s="40" t="s">
        <v>10014</v>
      </c>
    </row>
    <row r="283" spans="1:5" ht="12.75">
      <c r="A283" t="s">
        <v>58</v>
      </c>
      <c r="E283" s="38" t="s">
        <v>53</v>
      </c>
    </row>
    <row r="284" spans="1:16" ht="12.75">
      <c r="A284" s="26" t="s">
        <v>51</v>
      </c>
      <c s="31" t="s">
        <v>123</v>
      </c>
      <c s="31" t="s">
        <v>10061</v>
      </c>
      <c s="26" t="s">
        <v>53</v>
      </c>
      <c s="32" t="s">
        <v>10062</v>
      </c>
      <c s="33" t="s">
        <v>65</v>
      </c>
      <c s="34">
        <v>3</v>
      </c>
      <c s="35">
        <v>0</v>
      </c>
      <c s="36">
        <f>ROUND(ROUND(H284,2)*ROUND(G284,3),2)</f>
      </c>
      <c r="O284">
        <f>(I284*21)/100</f>
      </c>
      <c t="s">
        <v>28</v>
      </c>
    </row>
    <row r="285" spans="1:5" ht="12.75">
      <c r="A285" s="37" t="s">
        <v>56</v>
      </c>
      <c r="E285" s="38" t="s">
        <v>53</v>
      </c>
    </row>
    <row r="286" spans="1:5" ht="12.75">
      <c r="A286" s="39" t="s">
        <v>57</v>
      </c>
      <c r="E286" s="40" t="s">
        <v>10014</v>
      </c>
    </row>
    <row r="287" spans="1:5" ht="12.75">
      <c r="A287" t="s">
        <v>58</v>
      </c>
      <c r="E287" s="38" t="s">
        <v>53</v>
      </c>
    </row>
    <row r="288" spans="1:16" ht="12.75">
      <c r="A288" s="26" t="s">
        <v>51</v>
      </c>
      <c s="31" t="s">
        <v>142</v>
      </c>
      <c s="31" t="s">
        <v>10063</v>
      </c>
      <c s="26" t="s">
        <v>53</v>
      </c>
      <c s="32" t="s">
        <v>10064</v>
      </c>
      <c s="33" t="s">
        <v>65</v>
      </c>
      <c s="34">
        <v>4</v>
      </c>
      <c s="35">
        <v>0</v>
      </c>
      <c s="36">
        <f>ROUND(ROUND(H288,2)*ROUND(G288,3),2)</f>
      </c>
      <c r="O288">
        <f>(I288*21)/100</f>
      </c>
      <c t="s">
        <v>28</v>
      </c>
    </row>
    <row r="289" spans="1:5" ht="12.75">
      <c r="A289" s="37" t="s">
        <v>56</v>
      </c>
      <c r="E289" s="38" t="s">
        <v>53</v>
      </c>
    </row>
    <row r="290" spans="1:5" ht="12.75">
      <c r="A290" s="39" t="s">
        <v>57</v>
      </c>
      <c r="E290" s="40" t="s">
        <v>10014</v>
      </c>
    </row>
    <row r="291" spans="1:5" ht="12.75">
      <c r="A291" t="s">
        <v>58</v>
      </c>
      <c r="E291" s="38" t="s">
        <v>53</v>
      </c>
    </row>
    <row r="292" spans="1:16" ht="12.75">
      <c r="A292" s="26" t="s">
        <v>51</v>
      </c>
      <c s="31" t="s">
        <v>529</v>
      </c>
      <c s="31" t="s">
        <v>10065</v>
      </c>
      <c s="26" t="s">
        <v>53</v>
      </c>
      <c s="32" t="s">
        <v>10066</v>
      </c>
      <c s="33" t="s">
        <v>65</v>
      </c>
      <c s="34">
        <v>3</v>
      </c>
      <c s="35">
        <v>0</v>
      </c>
      <c s="36">
        <f>ROUND(ROUND(H292,2)*ROUND(G292,3),2)</f>
      </c>
      <c r="O292">
        <f>(I292*21)/100</f>
      </c>
      <c t="s">
        <v>28</v>
      </c>
    </row>
    <row r="293" spans="1:5" ht="12.75">
      <c r="A293" s="37" t="s">
        <v>56</v>
      </c>
      <c r="E293" s="38" t="s">
        <v>53</v>
      </c>
    </row>
    <row r="294" spans="1:5" ht="12.75">
      <c r="A294" s="39" t="s">
        <v>57</v>
      </c>
      <c r="E294" s="40" t="s">
        <v>10014</v>
      </c>
    </row>
    <row r="295" spans="1:5" ht="12.75">
      <c r="A295" t="s">
        <v>58</v>
      </c>
      <c r="E295" s="38" t="s">
        <v>53</v>
      </c>
    </row>
    <row r="296" spans="1:16" ht="12.75">
      <c r="A296" s="26" t="s">
        <v>51</v>
      </c>
      <c s="31" t="s">
        <v>687</v>
      </c>
      <c s="31" t="s">
        <v>10067</v>
      </c>
      <c s="26" t="s">
        <v>53</v>
      </c>
      <c s="32" t="s">
        <v>10068</v>
      </c>
      <c s="33" t="s">
        <v>65</v>
      </c>
      <c s="34">
        <v>7</v>
      </c>
      <c s="35">
        <v>0</v>
      </c>
      <c s="36">
        <f>ROUND(ROUND(H296,2)*ROUND(G296,3),2)</f>
      </c>
      <c r="O296">
        <f>(I296*21)/100</f>
      </c>
      <c t="s">
        <v>28</v>
      </c>
    </row>
    <row r="297" spans="1:5" ht="12.75">
      <c r="A297" s="37" t="s">
        <v>56</v>
      </c>
      <c r="E297" s="38" t="s">
        <v>53</v>
      </c>
    </row>
    <row r="298" spans="1:5" ht="12.75">
      <c r="A298" s="39" t="s">
        <v>57</v>
      </c>
      <c r="E298" s="40" t="s">
        <v>10069</v>
      </c>
    </row>
    <row r="299" spans="1:5" ht="12.75">
      <c r="A299" t="s">
        <v>58</v>
      </c>
      <c r="E299" s="38" t="s">
        <v>53</v>
      </c>
    </row>
    <row r="300" spans="1:16" ht="12.75">
      <c r="A300" s="26" t="s">
        <v>51</v>
      </c>
      <c s="31" t="s">
        <v>533</v>
      </c>
      <c s="31" t="s">
        <v>10070</v>
      </c>
      <c s="26" t="s">
        <v>53</v>
      </c>
      <c s="32" t="s">
        <v>10071</v>
      </c>
      <c s="33" t="s">
        <v>65</v>
      </c>
      <c s="34">
        <v>7</v>
      </c>
      <c s="35">
        <v>0</v>
      </c>
      <c s="36">
        <f>ROUND(ROUND(H300,2)*ROUND(G300,3),2)</f>
      </c>
      <c r="O300">
        <f>(I300*21)/100</f>
      </c>
      <c t="s">
        <v>28</v>
      </c>
    </row>
    <row r="301" spans="1:5" ht="12.75">
      <c r="A301" s="37" t="s">
        <v>56</v>
      </c>
      <c r="E301" s="38" t="s">
        <v>53</v>
      </c>
    </row>
    <row r="302" spans="1:5" ht="12.75">
      <c r="A302" s="39" t="s">
        <v>57</v>
      </c>
      <c r="E302" s="40" t="s">
        <v>10069</v>
      </c>
    </row>
    <row r="303" spans="1:5" ht="12.75">
      <c r="A303" t="s">
        <v>58</v>
      </c>
      <c r="E303" s="38" t="s">
        <v>53</v>
      </c>
    </row>
    <row r="304" spans="1:16" ht="12.75">
      <c r="A304" s="26" t="s">
        <v>51</v>
      </c>
      <c s="31" t="s">
        <v>537</v>
      </c>
      <c s="31" t="s">
        <v>10072</v>
      </c>
      <c s="26" t="s">
        <v>53</v>
      </c>
      <c s="32" t="s">
        <v>10073</v>
      </c>
      <c s="33" t="s">
        <v>65</v>
      </c>
      <c s="34">
        <v>8</v>
      </c>
      <c s="35">
        <v>0</v>
      </c>
      <c s="36">
        <f>ROUND(ROUND(H304,2)*ROUND(G304,3),2)</f>
      </c>
      <c r="O304">
        <f>(I304*21)/100</f>
      </c>
      <c t="s">
        <v>28</v>
      </c>
    </row>
    <row r="305" spans="1:5" ht="12.75">
      <c r="A305" s="37" t="s">
        <v>56</v>
      </c>
      <c r="E305" s="38" t="s">
        <v>53</v>
      </c>
    </row>
    <row r="306" spans="1:5" ht="12.75">
      <c r="A306" s="39" t="s">
        <v>57</v>
      </c>
      <c r="E306" s="40" t="s">
        <v>10069</v>
      </c>
    </row>
    <row r="307" spans="1:5" ht="12.75">
      <c r="A307" t="s">
        <v>58</v>
      </c>
      <c r="E307" s="38" t="s">
        <v>53</v>
      </c>
    </row>
    <row r="308" spans="1:16" ht="12.75">
      <c r="A308" s="26" t="s">
        <v>51</v>
      </c>
      <c s="31" t="s">
        <v>691</v>
      </c>
      <c s="31" t="s">
        <v>10074</v>
      </c>
      <c s="26" t="s">
        <v>53</v>
      </c>
      <c s="32" t="s">
        <v>10075</v>
      </c>
      <c s="33" t="s">
        <v>65</v>
      </c>
      <c s="34">
        <v>1</v>
      </c>
      <c s="35">
        <v>0</v>
      </c>
      <c s="36">
        <f>ROUND(ROUND(H308,2)*ROUND(G308,3),2)</f>
      </c>
      <c r="O308">
        <f>(I308*21)/100</f>
      </c>
      <c t="s">
        <v>28</v>
      </c>
    </row>
    <row r="309" spans="1:5" ht="12.75">
      <c r="A309" s="37" t="s">
        <v>56</v>
      </c>
      <c r="E309" s="38" t="s">
        <v>53</v>
      </c>
    </row>
    <row r="310" spans="1:5" ht="12.75">
      <c r="A310" s="39" t="s">
        <v>57</v>
      </c>
      <c r="E310" s="40" t="s">
        <v>10069</v>
      </c>
    </row>
    <row r="311" spans="1:5" ht="12.75">
      <c r="A311" t="s">
        <v>58</v>
      </c>
      <c r="E311" s="38" t="s">
        <v>53</v>
      </c>
    </row>
    <row r="312" spans="1:16" ht="12.75">
      <c r="A312" s="26" t="s">
        <v>51</v>
      </c>
      <c s="31" t="s">
        <v>541</v>
      </c>
      <c s="31" t="s">
        <v>10076</v>
      </c>
      <c s="26" t="s">
        <v>53</v>
      </c>
      <c s="32" t="s">
        <v>10077</v>
      </c>
      <c s="33" t="s">
        <v>65</v>
      </c>
      <c s="34">
        <v>6</v>
      </c>
      <c s="35">
        <v>0</v>
      </c>
      <c s="36">
        <f>ROUND(ROUND(H312,2)*ROUND(G312,3),2)</f>
      </c>
      <c r="O312">
        <f>(I312*21)/100</f>
      </c>
      <c t="s">
        <v>28</v>
      </c>
    </row>
    <row r="313" spans="1:5" ht="12.75">
      <c r="A313" s="37" t="s">
        <v>56</v>
      </c>
      <c r="E313" s="38" t="s">
        <v>53</v>
      </c>
    </row>
    <row r="314" spans="1:5" ht="12.75">
      <c r="A314" s="39" t="s">
        <v>57</v>
      </c>
      <c r="E314" s="40" t="s">
        <v>10069</v>
      </c>
    </row>
    <row r="315" spans="1:5" ht="12.75">
      <c r="A315" t="s">
        <v>58</v>
      </c>
      <c r="E315" s="38" t="s">
        <v>53</v>
      </c>
    </row>
    <row r="316" spans="1:16" ht="12.75">
      <c r="A316" s="26" t="s">
        <v>51</v>
      </c>
      <c s="31" t="s">
        <v>545</v>
      </c>
      <c s="31" t="s">
        <v>10078</v>
      </c>
      <c s="26" t="s">
        <v>53</v>
      </c>
      <c s="32" t="s">
        <v>10079</v>
      </c>
      <c s="33" t="s">
        <v>65</v>
      </c>
      <c s="34">
        <v>2</v>
      </c>
      <c s="35">
        <v>0</v>
      </c>
      <c s="36">
        <f>ROUND(ROUND(H316,2)*ROUND(G316,3),2)</f>
      </c>
      <c r="O316">
        <f>(I316*21)/100</f>
      </c>
      <c t="s">
        <v>28</v>
      </c>
    </row>
    <row r="317" spans="1:5" ht="12.75">
      <c r="A317" s="37" t="s">
        <v>56</v>
      </c>
      <c r="E317" s="38" t="s">
        <v>53</v>
      </c>
    </row>
    <row r="318" spans="1:5" ht="12.75">
      <c r="A318" s="39" t="s">
        <v>57</v>
      </c>
      <c r="E318" s="40" t="s">
        <v>10069</v>
      </c>
    </row>
    <row r="319" spans="1:5" ht="12.75">
      <c r="A319" t="s">
        <v>58</v>
      </c>
      <c r="E319" s="38" t="s">
        <v>53</v>
      </c>
    </row>
    <row r="320" spans="1:16" ht="12.75">
      <c r="A320" s="26" t="s">
        <v>51</v>
      </c>
      <c s="31" t="s">
        <v>549</v>
      </c>
      <c s="31" t="s">
        <v>10080</v>
      </c>
      <c s="26" t="s">
        <v>53</v>
      </c>
      <c s="32" t="s">
        <v>10081</v>
      </c>
      <c s="33" t="s">
        <v>55</v>
      </c>
      <c s="34">
        <v>3000</v>
      </c>
      <c s="35">
        <v>0</v>
      </c>
      <c s="36">
        <f>ROUND(ROUND(H320,2)*ROUND(G320,3),2)</f>
      </c>
      <c r="O320">
        <f>(I320*21)/100</f>
      </c>
      <c t="s">
        <v>28</v>
      </c>
    </row>
    <row r="321" spans="1:5" ht="12.75">
      <c r="A321" s="37" t="s">
        <v>56</v>
      </c>
      <c r="E321" s="38" t="s">
        <v>53</v>
      </c>
    </row>
    <row r="322" spans="1:5" ht="12.75">
      <c r="A322" s="39" t="s">
        <v>57</v>
      </c>
      <c r="E322" s="40" t="s">
        <v>10069</v>
      </c>
    </row>
    <row r="323" spans="1:5" ht="12.75">
      <c r="A323" t="s">
        <v>58</v>
      </c>
      <c r="E323" s="38" t="s">
        <v>53</v>
      </c>
    </row>
    <row r="324" spans="1:16" ht="12.75">
      <c r="A324" s="26" t="s">
        <v>51</v>
      </c>
      <c s="31" t="s">
        <v>553</v>
      </c>
      <c s="31" t="s">
        <v>10082</v>
      </c>
      <c s="26" t="s">
        <v>53</v>
      </c>
      <c s="32" t="s">
        <v>10083</v>
      </c>
      <c s="33" t="s">
        <v>55</v>
      </c>
      <c s="34">
        <v>4137</v>
      </c>
      <c s="35">
        <v>0</v>
      </c>
      <c s="36">
        <f>ROUND(ROUND(H324,2)*ROUND(G324,3),2)</f>
      </c>
      <c r="O324">
        <f>(I324*21)/100</f>
      </c>
      <c t="s">
        <v>28</v>
      </c>
    </row>
    <row r="325" spans="1:5" ht="12.75">
      <c r="A325" s="37" t="s">
        <v>56</v>
      </c>
      <c r="E325" s="38" t="s">
        <v>53</v>
      </c>
    </row>
    <row r="326" spans="1:5" ht="12.75">
      <c r="A326" s="39" t="s">
        <v>57</v>
      </c>
      <c r="E326" s="40" t="s">
        <v>10069</v>
      </c>
    </row>
    <row r="327" spans="1:5" ht="12.75">
      <c r="A327" t="s">
        <v>58</v>
      </c>
      <c r="E327" s="38" t="s">
        <v>53</v>
      </c>
    </row>
    <row r="328" spans="1:16" ht="12.75">
      <c r="A328" s="26" t="s">
        <v>51</v>
      </c>
      <c s="31" t="s">
        <v>557</v>
      </c>
      <c s="31" t="s">
        <v>10084</v>
      </c>
      <c s="26" t="s">
        <v>53</v>
      </c>
      <c s="32" t="s">
        <v>10085</v>
      </c>
      <c s="33" t="s">
        <v>55</v>
      </c>
      <c s="34">
        <v>3398</v>
      </c>
      <c s="35">
        <v>0</v>
      </c>
      <c s="36">
        <f>ROUND(ROUND(H328,2)*ROUND(G328,3),2)</f>
      </c>
      <c r="O328">
        <f>(I328*21)/100</f>
      </c>
      <c t="s">
        <v>28</v>
      </c>
    </row>
    <row r="329" spans="1:5" ht="12.75">
      <c r="A329" s="37" t="s">
        <v>56</v>
      </c>
      <c r="E329" s="38" t="s">
        <v>53</v>
      </c>
    </row>
    <row r="330" spans="1:5" ht="12.75">
      <c r="A330" s="39" t="s">
        <v>57</v>
      </c>
      <c r="E330" s="40" t="s">
        <v>10069</v>
      </c>
    </row>
    <row r="331" spans="1:5" ht="12.75">
      <c r="A331" t="s">
        <v>58</v>
      </c>
      <c r="E331" s="38" t="s">
        <v>53</v>
      </c>
    </row>
    <row r="332" spans="1:16" ht="12.75">
      <c r="A332" s="26" t="s">
        <v>51</v>
      </c>
      <c s="31" t="s">
        <v>559</v>
      </c>
      <c s="31" t="s">
        <v>10086</v>
      </c>
      <c s="26" t="s">
        <v>53</v>
      </c>
      <c s="32" t="s">
        <v>10087</v>
      </c>
      <c s="33" t="s">
        <v>55</v>
      </c>
      <c s="34">
        <v>2235</v>
      </c>
      <c s="35">
        <v>0</v>
      </c>
      <c s="36">
        <f>ROUND(ROUND(H332,2)*ROUND(G332,3),2)</f>
      </c>
      <c r="O332">
        <f>(I332*21)/100</f>
      </c>
      <c t="s">
        <v>28</v>
      </c>
    </row>
    <row r="333" spans="1:5" ht="12.75">
      <c r="A333" s="37" t="s">
        <v>56</v>
      </c>
      <c r="E333" s="38" t="s">
        <v>53</v>
      </c>
    </row>
    <row r="334" spans="1:5" ht="12.75">
      <c r="A334" s="39" t="s">
        <v>57</v>
      </c>
      <c r="E334" s="40" t="s">
        <v>10069</v>
      </c>
    </row>
    <row r="335" spans="1:5" ht="12.75">
      <c r="A335" t="s">
        <v>58</v>
      </c>
      <c r="E335" s="38" t="s">
        <v>53</v>
      </c>
    </row>
    <row r="336" spans="1:16" ht="12.75">
      <c r="A336" s="26" t="s">
        <v>51</v>
      </c>
      <c s="31" t="s">
        <v>695</v>
      </c>
      <c s="31" t="s">
        <v>10088</v>
      </c>
      <c s="26" t="s">
        <v>53</v>
      </c>
      <c s="32" t="s">
        <v>10089</v>
      </c>
      <c s="33" t="s">
        <v>55</v>
      </c>
      <c s="34">
        <v>3398</v>
      </c>
      <c s="35">
        <v>0</v>
      </c>
      <c s="36">
        <f>ROUND(ROUND(H336,2)*ROUND(G336,3),2)</f>
      </c>
      <c r="O336">
        <f>(I336*21)/100</f>
      </c>
      <c t="s">
        <v>28</v>
      </c>
    </row>
    <row r="337" spans="1:5" ht="12.75">
      <c r="A337" s="37" t="s">
        <v>56</v>
      </c>
      <c r="E337" s="38" t="s">
        <v>53</v>
      </c>
    </row>
    <row r="338" spans="1:5" ht="12.75">
      <c r="A338" s="39" t="s">
        <v>57</v>
      </c>
      <c r="E338" s="40" t="s">
        <v>10069</v>
      </c>
    </row>
    <row r="339" spans="1:5" ht="12.75">
      <c r="A339" t="s">
        <v>58</v>
      </c>
      <c r="E339" s="38" t="s">
        <v>53</v>
      </c>
    </row>
    <row r="340" spans="1:16" ht="12.75">
      <c r="A340" s="26" t="s">
        <v>51</v>
      </c>
      <c s="31" t="s">
        <v>561</v>
      </c>
      <c s="31" t="s">
        <v>10090</v>
      </c>
      <c s="26" t="s">
        <v>53</v>
      </c>
      <c s="32" t="s">
        <v>10091</v>
      </c>
      <c s="33" t="s">
        <v>55</v>
      </c>
      <c s="34">
        <v>20662</v>
      </c>
      <c s="35">
        <v>0</v>
      </c>
      <c s="36">
        <f>ROUND(ROUND(H340,2)*ROUND(G340,3),2)</f>
      </c>
      <c r="O340">
        <f>(I340*21)/100</f>
      </c>
      <c t="s">
        <v>28</v>
      </c>
    </row>
    <row r="341" spans="1:5" ht="12.75">
      <c r="A341" s="37" t="s">
        <v>56</v>
      </c>
      <c r="E341" s="38" t="s">
        <v>53</v>
      </c>
    </row>
    <row r="342" spans="1:5" ht="12.75">
      <c r="A342" s="39" t="s">
        <v>57</v>
      </c>
      <c r="E342" s="40" t="s">
        <v>9948</v>
      </c>
    </row>
    <row r="343" spans="1:5" ht="12.75">
      <c r="A343" t="s">
        <v>58</v>
      </c>
      <c r="E343" s="38" t="s">
        <v>53</v>
      </c>
    </row>
    <row r="344" spans="1:16" ht="12.75">
      <c r="A344" s="26" t="s">
        <v>51</v>
      </c>
      <c s="31" t="s">
        <v>563</v>
      </c>
      <c s="31" t="s">
        <v>10092</v>
      </c>
      <c s="26" t="s">
        <v>53</v>
      </c>
      <c s="32" t="s">
        <v>10093</v>
      </c>
      <c s="33" t="s">
        <v>65</v>
      </c>
      <c s="34">
        <v>3</v>
      </c>
      <c s="35">
        <v>0</v>
      </c>
      <c s="36">
        <f>ROUND(ROUND(H344,2)*ROUND(G344,3),2)</f>
      </c>
      <c r="O344">
        <f>(I344*21)/100</f>
      </c>
      <c t="s">
        <v>28</v>
      </c>
    </row>
    <row r="345" spans="1:5" ht="12.75">
      <c r="A345" s="37" t="s">
        <v>56</v>
      </c>
      <c r="E345" s="38" t="s">
        <v>53</v>
      </c>
    </row>
    <row r="346" spans="1:5" ht="12.75">
      <c r="A346" s="39" t="s">
        <v>57</v>
      </c>
      <c r="E346" s="40" t="s">
        <v>10014</v>
      </c>
    </row>
    <row r="347" spans="1:5" ht="12.75">
      <c r="A347" t="s">
        <v>58</v>
      </c>
      <c r="E347" s="38" t="s">
        <v>53</v>
      </c>
    </row>
    <row r="348" spans="1:16" ht="12.75">
      <c r="A348" s="26" t="s">
        <v>51</v>
      </c>
      <c s="31" t="s">
        <v>699</v>
      </c>
      <c s="31" t="s">
        <v>10094</v>
      </c>
      <c s="26" t="s">
        <v>53</v>
      </c>
      <c s="32" t="s">
        <v>10095</v>
      </c>
      <c s="33" t="s">
        <v>65</v>
      </c>
      <c s="34">
        <v>77</v>
      </c>
      <c s="35">
        <v>0</v>
      </c>
      <c s="36">
        <f>ROUND(ROUND(H348,2)*ROUND(G348,3),2)</f>
      </c>
      <c r="O348">
        <f>(I348*21)/100</f>
      </c>
      <c t="s">
        <v>28</v>
      </c>
    </row>
    <row r="349" spans="1:5" ht="12.75">
      <c r="A349" s="37" t="s">
        <v>56</v>
      </c>
      <c r="E349" s="38" t="s">
        <v>53</v>
      </c>
    </row>
    <row r="350" spans="1:5" ht="12.75">
      <c r="A350" s="39" t="s">
        <v>57</v>
      </c>
      <c r="E350" s="40" t="s">
        <v>10014</v>
      </c>
    </row>
    <row r="351" spans="1:5" ht="12.75">
      <c r="A351" t="s">
        <v>58</v>
      </c>
      <c r="E351" s="38" t="s">
        <v>53</v>
      </c>
    </row>
    <row r="352" spans="1:16" ht="12.75">
      <c r="A352" s="26" t="s">
        <v>51</v>
      </c>
      <c s="31" t="s">
        <v>565</v>
      </c>
      <c s="31" t="s">
        <v>10096</v>
      </c>
      <c s="26" t="s">
        <v>53</v>
      </c>
      <c s="32" t="s">
        <v>10097</v>
      </c>
      <c s="33" t="s">
        <v>65</v>
      </c>
      <c s="34">
        <v>40</v>
      </c>
      <c s="35">
        <v>0</v>
      </c>
      <c s="36">
        <f>ROUND(ROUND(H352,2)*ROUND(G352,3),2)</f>
      </c>
      <c r="O352">
        <f>(I352*21)/100</f>
      </c>
      <c t="s">
        <v>28</v>
      </c>
    </row>
    <row r="353" spans="1:5" ht="12.75">
      <c r="A353" s="37" t="s">
        <v>56</v>
      </c>
      <c r="E353" s="38" t="s">
        <v>53</v>
      </c>
    </row>
    <row r="354" spans="1:5" ht="12.75">
      <c r="A354" s="39" t="s">
        <v>57</v>
      </c>
      <c r="E354" s="40" t="s">
        <v>10014</v>
      </c>
    </row>
    <row r="355" spans="1:5" ht="12.75">
      <c r="A355" t="s">
        <v>58</v>
      </c>
      <c r="E355" s="38" t="s">
        <v>53</v>
      </c>
    </row>
    <row r="356" spans="1:16" ht="12.75">
      <c r="A356" s="26" t="s">
        <v>51</v>
      </c>
      <c s="31" t="s">
        <v>567</v>
      </c>
      <c s="31" t="s">
        <v>10098</v>
      </c>
      <c s="26" t="s">
        <v>53</v>
      </c>
      <c s="32" t="s">
        <v>10099</v>
      </c>
      <c s="33" t="s">
        <v>65</v>
      </c>
      <c s="34">
        <v>40</v>
      </c>
      <c s="35">
        <v>0</v>
      </c>
      <c s="36">
        <f>ROUND(ROUND(H356,2)*ROUND(G356,3),2)</f>
      </c>
      <c r="O356">
        <f>(I356*21)/100</f>
      </c>
      <c t="s">
        <v>28</v>
      </c>
    </row>
    <row r="357" spans="1:5" ht="12.75">
      <c r="A357" s="37" t="s">
        <v>56</v>
      </c>
      <c r="E357" s="38" t="s">
        <v>53</v>
      </c>
    </row>
    <row r="358" spans="1:5" ht="12.75">
      <c r="A358" s="39" t="s">
        <v>57</v>
      </c>
      <c r="E358" s="40" t="s">
        <v>10014</v>
      </c>
    </row>
    <row r="359" spans="1:5" ht="12.75">
      <c r="A359" t="s">
        <v>58</v>
      </c>
      <c r="E359" s="38" t="s">
        <v>53</v>
      </c>
    </row>
    <row r="360" spans="1:16" ht="12.75">
      <c r="A360" s="26" t="s">
        <v>51</v>
      </c>
      <c s="31" t="s">
        <v>703</v>
      </c>
      <c s="31" t="s">
        <v>10100</v>
      </c>
      <c s="26" t="s">
        <v>53</v>
      </c>
      <c s="32" t="s">
        <v>10101</v>
      </c>
      <c s="33" t="s">
        <v>65</v>
      </c>
      <c s="34">
        <v>4</v>
      </c>
      <c s="35">
        <v>0</v>
      </c>
      <c s="36">
        <f>ROUND(ROUND(H360,2)*ROUND(G360,3),2)</f>
      </c>
      <c r="O360">
        <f>(I360*21)/100</f>
      </c>
      <c t="s">
        <v>28</v>
      </c>
    </row>
    <row r="361" spans="1:5" ht="12.75">
      <c r="A361" s="37" t="s">
        <v>56</v>
      </c>
      <c r="E361" s="38" t="s">
        <v>53</v>
      </c>
    </row>
    <row r="362" spans="1:5" ht="12.75">
      <c r="A362" s="39" t="s">
        <v>57</v>
      </c>
      <c r="E362" s="40" t="s">
        <v>10014</v>
      </c>
    </row>
    <row r="363" spans="1:5" ht="12.75">
      <c r="A363" t="s">
        <v>58</v>
      </c>
      <c r="E363" s="38" t="s">
        <v>53</v>
      </c>
    </row>
    <row r="364" spans="1:16" ht="12.75">
      <c r="A364" s="26" t="s">
        <v>51</v>
      </c>
      <c s="31" t="s">
        <v>569</v>
      </c>
      <c s="31" t="s">
        <v>10102</v>
      </c>
      <c s="26" t="s">
        <v>53</v>
      </c>
      <c s="32" t="s">
        <v>10103</v>
      </c>
      <c s="33" t="s">
        <v>65</v>
      </c>
      <c s="34">
        <v>1</v>
      </c>
      <c s="35">
        <v>0</v>
      </c>
      <c s="36">
        <f>ROUND(ROUND(H364,2)*ROUND(G364,3),2)</f>
      </c>
      <c r="O364">
        <f>(I364*21)/100</f>
      </c>
      <c t="s">
        <v>28</v>
      </c>
    </row>
    <row r="365" spans="1:5" ht="12.75">
      <c r="A365" s="37" t="s">
        <v>56</v>
      </c>
      <c r="E365" s="38" t="s">
        <v>53</v>
      </c>
    </row>
    <row r="366" spans="1:5" ht="12.75">
      <c r="A366" s="39" t="s">
        <v>57</v>
      </c>
      <c r="E366" s="40" t="s">
        <v>10014</v>
      </c>
    </row>
    <row r="367" spans="1:5" ht="12.75">
      <c r="A367" t="s">
        <v>58</v>
      </c>
      <c r="E367" s="38" t="s">
        <v>53</v>
      </c>
    </row>
    <row r="368" spans="1:16" ht="12.75">
      <c r="A368" s="26" t="s">
        <v>51</v>
      </c>
      <c s="31" t="s">
        <v>571</v>
      </c>
      <c s="31" t="s">
        <v>10104</v>
      </c>
      <c s="26" t="s">
        <v>53</v>
      </c>
      <c s="32" t="s">
        <v>10105</v>
      </c>
      <c s="33" t="s">
        <v>65</v>
      </c>
      <c s="34">
        <v>5</v>
      </c>
      <c s="35">
        <v>0</v>
      </c>
      <c s="36">
        <f>ROUND(ROUND(H368,2)*ROUND(G368,3),2)</f>
      </c>
      <c r="O368">
        <f>(I368*21)/100</f>
      </c>
      <c t="s">
        <v>28</v>
      </c>
    </row>
    <row r="369" spans="1:5" ht="12.75">
      <c r="A369" s="37" t="s">
        <v>56</v>
      </c>
      <c r="E369" s="38" t="s">
        <v>53</v>
      </c>
    </row>
    <row r="370" spans="1:5" ht="12.75">
      <c r="A370" s="39" t="s">
        <v>57</v>
      </c>
      <c r="E370" s="40" t="s">
        <v>10014</v>
      </c>
    </row>
    <row r="371" spans="1:5" ht="12.75">
      <c r="A371" t="s">
        <v>58</v>
      </c>
      <c r="E371" s="38" t="s">
        <v>53</v>
      </c>
    </row>
    <row r="372" spans="1:16" ht="12.75">
      <c r="A372" s="26" t="s">
        <v>51</v>
      </c>
      <c s="31" t="s">
        <v>707</v>
      </c>
      <c s="31" t="s">
        <v>10106</v>
      </c>
      <c s="26" t="s">
        <v>53</v>
      </c>
      <c s="32" t="s">
        <v>10107</v>
      </c>
      <c s="33" t="s">
        <v>65</v>
      </c>
      <c s="34">
        <v>2</v>
      </c>
      <c s="35">
        <v>0</v>
      </c>
      <c s="36">
        <f>ROUND(ROUND(H372,2)*ROUND(G372,3),2)</f>
      </c>
      <c r="O372">
        <f>(I372*21)/100</f>
      </c>
      <c t="s">
        <v>28</v>
      </c>
    </row>
    <row r="373" spans="1:5" ht="12.75">
      <c r="A373" s="37" t="s">
        <v>56</v>
      </c>
      <c r="E373" s="38" t="s">
        <v>53</v>
      </c>
    </row>
    <row r="374" spans="1:5" ht="12.75">
      <c r="A374" s="39" t="s">
        <v>57</v>
      </c>
      <c r="E374" s="40" t="s">
        <v>53</v>
      </c>
    </row>
    <row r="375" spans="1:5" ht="114.75">
      <c r="A375" t="s">
        <v>58</v>
      </c>
      <c r="E375" s="38" t="s">
        <v>10108</v>
      </c>
    </row>
    <row r="376" spans="1:16" ht="12.75">
      <c r="A376" s="26" t="s">
        <v>51</v>
      </c>
      <c s="31" t="s">
        <v>711</v>
      </c>
      <c s="31" t="s">
        <v>10109</v>
      </c>
      <c s="26" t="s">
        <v>53</v>
      </c>
      <c s="32" t="s">
        <v>10110</v>
      </c>
      <c s="33" t="s">
        <v>65</v>
      </c>
      <c s="34">
        <v>10</v>
      </c>
      <c s="35">
        <v>0</v>
      </c>
      <c s="36">
        <f>ROUND(ROUND(H376,2)*ROUND(G376,3),2)</f>
      </c>
      <c r="O376">
        <f>(I376*21)/100</f>
      </c>
      <c t="s">
        <v>28</v>
      </c>
    </row>
    <row r="377" spans="1:5" ht="12.75">
      <c r="A377" s="37" t="s">
        <v>56</v>
      </c>
      <c r="E377" s="38" t="s">
        <v>53</v>
      </c>
    </row>
    <row r="378" spans="1:5" ht="12.75">
      <c r="A378" s="39" t="s">
        <v>57</v>
      </c>
      <c r="E378" s="40" t="s">
        <v>10014</v>
      </c>
    </row>
    <row r="379" spans="1:5" ht="12.75">
      <c r="A379" t="s">
        <v>58</v>
      </c>
      <c r="E379" s="38" t="s">
        <v>53</v>
      </c>
    </row>
    <row r="380" spans="1:16" ht="12.75">
      <c r="A380" s="26" t="s">
        <v>51</v>
      </c>
      <c s="31" t="s">
        <v>713</v>
      </c>
      <c s="31" t="s">
        <v>10111</v>
      </c>
      <c s="26" t="s">
        <v>53</v>
      </c>
      <c s="32" t="s">
        <v>10112</v>
      </c>
      <c s="33" t="s">
        <v>65</v>
      </c>
      <c s="34">
        <v>2</v>
      </c>
      <c s="35">
        <v>0</v>
      </c>
      <c s="36">
        <f>ROUND(ROUND(H380,2)*ROUND(G380,3),2)</f>
      </c>
      <c r="O380">
        <f>(I380*21)/100</f>
      </c>
      <c t="s">
        <v>28</v>
      </c>
    </row>
    <row r="381" spans="1:5" ht="12.75">
      <c r="A381" s="37" t="s">
        <v>56</v>
      </c>
      <c r="E381" s="38" t="s">
        <v>53</v>
      </c>
    </row>
    <row r="382" spans="1:5" ht="12.75">
      <c r="A382" s="39" t="s">
        <v>57</v>
      </c>
      <c r="E382" s="40" t="s">
        <v>53</v>
      </c>
    </row>
    <row r="383" spans="1:5" ht="114.75">
      <c r="A383" t="s">
        <v>58</v>
      </c>
      <c r="E383" s="38" t="s">
        <v>10108</v>
      </c>
    </row>
    <row r="384" spans="1:16" ht="12.75">
      <c r="A384" s="26" t="s">
        <v>51</v>
      </c>
      <c s="31" t="s">
        <v>715</v>
      </c>
      <c s="31" t="s">
        <v>10113</v>
      </c>
      <c s="26" t="s">
        <v>53</v>
      </c>
      <c s="32" t="s">
        <v>10114</v>
      </c>
      <c s="33" t="s">
        <v>65</v>
      </c>
      <c s="34">
        <v>10</v>
      </c>
      <c s="35">
        <v>0</v>
      </c>
      <c s="36">
        <f>ROUND(ROUND(H384,2)*ROUND(G384,3),2)</f>
      </c>
      <c r="O384">
        <f>(I384*21)/100</f>
      </c>
      <c t="s">
        <v>28</v>
      </c>
    </row>
    <row r="385" spans="1:5" ht="12.75">
      <c r="A385" s="37" t="s">
        <v>56</v>
      </c>
      <c r="E385" s="38" t="s">
        <v>53</v>
      </c>
    </row>
    <row r="386" spans="1:5" ht="12.75">
      <c r="A386" s="39" t="s">
        <v>57</v>
      </c>
      <c r="E386" s="40" t="s">
        <v>10014</v>
      </c>
    </row>
    <row r="387" spans="1:5" ht="12.75">
      <c r="A387" t="s">
        <v>58</v>
      </c>
      <c r="E387" s="38" t="s">
        <v>53</v>
      </c>
    </row>
    <row r="388" spans="1:16" ht="12.75">
      <c r="A388" s="26" t="s">
        <v>51</v>
      </c>
      <c s="31" t="s">
        <v>719</v>
      </c>
      <c s="31" t="s">
        <v>10115</v>
      </c>
      <c s="26" t="s">
        <v>53</v>
      </c>
      <c s="32" t="s">
        <v>10116</v>
      </c>
      <c s="33" t="s">
        <v>65</v>
      </c>
      <c s="34">
        <v>1</v>
      </c>
      <c s="35">
        <v>0</v>
      </c>
      <c s="36">
        <f>ROUND(ROUND(H388,2)*ROUND(G388,3),2)</f>
      </c>
      <c r="O388">
        <f>(I388*21)/100</f>
      </c>
      <c t="s">
        <v>28</v>
      </c>
    </row>
    <row r="389" spans="1:5" ht="12.75">
      <c r="A389" s="37" t="s">
        <v>56</v>
      </c>
      <c r="E389" s="38" t="s">
        <v>53</v>
      </c>
    </row>
    <row r="390" spans="1:5" ht="12.75">
      <c r="A390" s="39" t="s">
        <v>57</v>
      </c>
      <c r="E390" s="40" t="s">
        <v>10014</v>
      </c>
    </row>
    <row r="391" spans="1:5" ht="12.75">
      <c r="A391" t="s">
        <v>58</v>
      </c>
      <c r="E391" s="38" t="s">
        <v>53</v>
      </c>
    </row>
    <row r="392" spans="1:16" ht="12.75">
      <c r="A392" s="26" t="s">
        <v>51</v>
      </c>
      <c s="31" t="s">
        <v>721</v>
      </c>
      <c s="31" t="s">
        <v>10117</v>
      </c>
      <c s="26" t="s">
        <v>53</v>
      </c>
      <c s="32" t="s">
        <v>10118</v>
      </c>
      <c s="33" t="s">
        <v>65</v>
      </c>
      <c s="34">
        <v>1</v>
      </c>
      <c s="35">
        <v>0</v>
      </c>
      <c s="36">
        <f>ROUND(ROUND(H392,2)*ROUND(G392,3),2)</f>
      </c>
      <c r="O392">
        <f>(I392*21)/100</f>
      </c>
      <c t="s">
        <v>28</v>
      </c>
    </row>
    <row r="393" spans="1:5" ht="12.75">
      <c r="A393" s="37" t="s">
        <v>56</v>
      </c>
      <c r="E393" s="38" t="s">
        <v>53</v>
      </c>
    </row>
    <row r="394" spans="1:5" ht="12.75">
      <c r="A394" s="39" t="s">
        <v>57</v>
      </c>
      <c r="E394" s="40" t="s">
        <v>10014</v>
      </c>
    </row>
    <row r="395" spans="1:5" ht="12.75">
      <c r="A395" t="s">
        <v>58</v>
      </c>
      <c r="E395" s="38" t="s">
        <v>53</v>
      </c>
    </row>
    <row r="396" spans="1:16" ht="12.75">
      <c r="A396" s="26" t="s">
        <v>51</v>
      </c>
      <c s="31" t="s">
        <v>573</v>
      </c>
      <c s="31" t="s">
        <v>10119</v>
      </c>
      <c s="26" t="s">
        <v>53</v>
      </c>
      <c s="32" t="s">
        <v>10120</v>
      </c>
      <c s="33" t="s">
        <v>65</v>
      </c>
      <c s="34">
        <v>2</v>
      </c>
      <c s="35">
        <v>0</v>
      </c>
      <c s="36">
        <f>ROUND(ROUND(H396,2)*ROUND(G396,3),2)</f>
      </c>
      <c r="O396">
        <f>(I396*21)/100</f>
      </c>
      <c t="s">
        <v>28</v>
      </c>
    </row>
    <row r="397" spans="1:5" ht="12.75">
      <c r="A397" s="37" t="s">
        <v>56</v>
      </c>
      <c r="E397" s="38" t="s">
        <v>53</v>
      </c>
    </row>
    <row r="398" spans="1:5" ht="12.75">
      <c r="A398" s="39" t="s">
        <v>57</v>
      </c>
      <c r="E398" s="40" t="s">
        <v>10014</v>
      </c>
    </row>
    <row r="399" spans="1:5" ht="12.75">
      <c r="A399" t="s">
        <v>58</v>
      </c>
      <c r="E399" s="38" t="s">
        <v>53</v>
      </c>
    </row>
    <row r="400" spans="1:16" ht="12.75">
      <c r="A400" s="26" t="s">
        <v>51</v>
      </c>
      <c s="31" t="s">
        <v>575</v>
      </c>
      <c s="31" t="s">
        <v>10121</v>
      </c>
      <c s="26" t="s">
        <v>53</v>
      </c>
      <c s="32" t="s">
        <v>10122</v>
      </c>
      <c s="33" t="s">
        <v>65</v>
      </c>
      <c s="34">
        <v>1</v>
      </c>
      <c s="35">
        <v>0</v>
      </c>
      <c s="36">
        <f>ROUND(ROUND(H400,2)*ROUND(G400,3),2)</f>
      </c>
      <c r="O400">
        <f>(I400*21)/100</f>
      </c>
      <c t="s">
        <v>28</v>
      </c>
    </row>
    <row r="401" spans="1:5" ht="12.75">
      <c r="A401" s="37" t="s">
        <v>56</v>
      </c>
      <c r="E401" s="38" t="s">
        <v>53</v>
      </c>
    </row>
    <row r="402" spans="1:5" ht="12.75">
      <c r="A402" s="39" t="s">
        <v>57</v>
      </c>
      <c r="E402" s="40" t="s">
        <v>10014</v>
      </c>
    </row>
    <row r="403" spans="1:5" ht="12.75">
      <c r="A403" t="s">
        <v>58</v>
      </c>
      <c r="E403" s="38" t="s">
        <v>53</v>
      </c>
    </row>
    <row r="404" spans="1:16" ht="12.75">
      <c r="A404" s="26" t="s">
        <v>51</v>
      </c>
      <c s="31" t="s">
        <v>725</v>
      </c>
      <c s="31" t="s">
        <v>10123</v>
      </c>
      <c s="26" t="s">
        <v>53</v>
      </c>
      <c s="32" t="s">
        <v>10124</v>
      </c>
      <c s="33" t="s">
        <v>55</v>
      </c>
      <c s="34">
        <v>350</v>
      </c>
      <c s="35">
        <v>0</v>
      </c>
      <c s="36">
        <f>ROUND(ROUND(H404,2)*ROUND(G404,3),2)</f>
      </c>
      <c r="O404">
        <f>(I404*21)/100</f>
      </c>
      <c t="s">
        <v>28</v>
      </c>
    </row>
    <row r="405" spans="1:5" ht="12.75">
      <c r="A405" s="37" t="s">
        <v>56</v>
      </c>
      <c r="E405" s="38" t="s">
        <v>53</v>
      </c>
    </row>
    <row r="406" spans="1:5" ht="12.75">
      <c r="A406" s="39" t="s">
        <v>57</v>
      </c>
      <c r="E406" s="40" t="s">
        <v>10014</v>
      </c>
    </row>
    <row r="407" spans="1:5" ht="12.75">
      <c r="A407" t="s">
        <v>58</v>
      </c>
      <c r="E407" s="38" t="s">
        <v>53</v>
      </c>
    </row>
    <row r="408" spans="1:16" ht="12.75">
      <c r="A408" s="26" t="s">
        <v>51</v>
      </c>
      <c s="31" t="s">
        <v>577</v>
      </c>
      <c s="31" t="s">
        <v>10125</v>
      </c>
      <c s="26" t="s">
        <v>53</v>
      </c>
      <c s="32" t="s">
        <v>10126</v>
      </c>
      <c s="33" t="s">
        <v>65</v>
      </c>
      <c s="34">
        <v>17</v>
      </c>
      <c s="35">
        <v>0</v>
      </c>
      <c s="36">
        <f>ROUND(ROUND(H408,2)*ROUND(G408,3),2)</f>
      </c>
      <c r="O408">
        <f>(I408*21)/100</f>
      </c>
      <c t="s">
        <v>28</v>
      </c>
    </row>
    <row r="409" spans="1:5" ht="12.75">
      <c r="A409" s="37" t="s">
        <v>56</v>
      </c>
      <c r="E409" s="38" t="s">
        <v>53</v>
      </c>
    </row>
    <row r="410" spans="1:5" ht="12.75">
      <c r="A410" s="39" t="s">
        <v>57</v>
      </c>
      <c r="E410" s="40" t="s">
        <v>10014</v>
      </c>
    </row>
    <row r="411" spans="1:5" ht="12.75">
      <c r="A411" t="s">
        <v>58</v>
      </c>
      <c r="E411" s="38" t="s">
        <v>53</v>
      </c>
    </row>
    <row r="412" spans="1:16" ht="12.75">
      <c r="A412" s="26" t="s">
        <v>51</v>
      </c>
      <c s="31" t="s">
        <v>581</v>
      </c>
      <c s="31" t="s">
        <v>10127</v>
      </c>
      <c s="26" t="s">
        <v>53</v>
      </c>
      <c s="32" t="s">
        <v>10128</v>
      </c>
      <c s="33" t="s">
        <v>65</v>
      </c>
      <c s="34">
        <v>13</v>
      </c>
      <c s="35">
        <v>0</v>
      </c>
      <c s="36">
        <f>ROUND(ROUND(H412,2)*ROUND(G412,3),2)</f>
      </c>
      <c r="O412">
        <f>(I412*21)/100</f>
      </c>
      <c t="s">
        <v>28</v>
      </c>
    </row>
    <row r="413" spans="1:5" ht="12.75">
      <c r="A413" s="37" t="s">
        <v>56</v>
      </c>
      <c r="E413" s="38" t="s">
        <v>53</v>
      </c>
    </row>
    <row r="414" spans="1:5" ht="12.75">
      <c r="A414" s="39" t="s">
        <v>57</v>
      </c>
      <c r="E414" s="40" t="s">
        <v>10014</v>
      </c>
    </row>
    <row r="415" spans="1:5" ht="12.75">
      <c r="A415" t="s">
        <v>58</v>
      </c>
      <c r="E415" s="38" t="s">
        <v>53</v>
      </c>
    </row>
    <row r="416" spans="1:16" ht="12.75">
      <c r="A416" s="26" t="s">
        <v>51</v>
      </c>
      <c s="31" t="s">
        <v>585</v>
      </c>
      <c s="31" t="s">
        <v>10129</v>
      </c>
      <c s="26" t="s">
        <v>53</v>
      </c>
      <c s="32" t="s">
        <v>10130</v>
      </c>
      <c s="33" t="s">
        <v>65</v>
      </c>
      <c s="34">
        <v>3</v>
      </c>
      <c s="35">
        <v>0</v>
      </c>
      <c s="36">
        <f>ROUND(ROUND(H416,2)*ROUND(G416,3),2)</f>
      </c>
      <c r="O416">
        <f>(I416*21)/100</f>
      </c>
      <c t="s">
        <v>28</v>
      </c>
    </row>
    <row r="417" spans="1:5" ht="12.75">
      <c r="A417" s="37" t="s">
        <v>56</v>
      </c>
      <c r="E417" s="38" t="s">
        <v>53</v>
      </c>
    </row>
    <row r="418" spans="1:5" ht="12.75">
      <c r="A418" s="39" t="s">
        <v>57</v>
      </c>
      <c r="E418" s="40" t="s">
        <v>10014</v>
      </c>
    </row>
    <row r="419" spans="1:5" ht="12.75">
      <c r="A419" t="s">
        <v>58</v>
      </c>
      <c r="E419" s="38" t="s">
        <v>53</v>
      </c>
    </row>
    <row r="420" spans="1:16" ht="12.75">
      <c r="A420" s="26" t="s">
        <v>51</v>
      </c>
      <c s="31" t="s">
        <v>587</v>
      </c>
      <c s="31" t="s">
        <v>10131</v>
      </c>
      <c s="26" t="s">
        <v>53</v>
      </c>
      <c s="32" t="s">
        <v>10132</v>
      </c>
      <c s="33" t="s">
        <v>65</v>
      </c>
      <c s="34">
        <v>4</v>
      </c>
      <c s="35">
        <v>0</v>
      </c>
      <c s="36">
        <f>ROUND(ROUND(H420,2)*ROUND(G420,3),2)</f>
      </c>
      <c r="O420">
        <f>(I420*21)/100</f>
      </c>
      <c t="s">
        <v>28</v>
      </c>
    </row>
    <row r="421" spans="1:5" ht="12.75">
      <c r="A421" s="37" t="s">
        <v>56</v>
      </c>
      <c r="E421" s="38" t="s">
        <v>53</v>
      </c>
    </row>
    <row r="422" spans="1:5" ht="12.75">
      <c r="A422" s="39" t="s">
        <v>57</v>
      </c>
      <c r="E422" s="40" t="s">
        <v>10014</v>
      </c>
    </row>
    <row r="423" spans="1:5" ht="12.75">
      <c r="A423" t="s">
        <v>58</v>
      </c>
      <c r="E423" s="38" t="s">
        <v>53</v>
      </c>
    </row>
    <row r="424" spans="1:16" ht="12.75">
      <c r="A424" s="26" t="s">
        <v>51</v>
      </c>
      <c s="31" t="s">
        <v>589</v>
      </c>
      <c s="31" t="s">
        <v>10133</v>
      </c>
      <c s="26" t="s">
        <v>53</v>
      </c>
      <c s="32" t="s">
        <v>10134</v>
      </c>
      <c s="33" t="s">
        <v>65</v>
      </c>
      <c s="34">
        <v>5</v>
      </c>
      <c s="35">
        <v>0</v>
      </c>
      <c s="36">
        <f>ROUND(ROUND(H424,2)*ROUND(G424,3),2)</f>
      </c>
      <c r="O424">
        <f>(I424*21)/100</f>
      </c>
      <c t="s">
        <v>28</v>
      </c>
    </row>
    <row r="425" spans="1:5" ht="12.75">
      <c r="A425" s="37" t="s">
        <v>56</v>
      </c>
      <c r="E425" s="38" t="s">
        <v>53</v>
      </c>
    </row>
    <row r="426" spans="1:5" ht="12.75">
      <c r="A426" s="39" t="s">
        <v>57</v>
      </c>
      <c r="E426" s="40" t="s">
        <v>10014</v>
      </c>
    </row>
    <row r="427" spans="1:5" ht="12.75">
      <c r="A427" t="s">
        <v>58</v>
      </c>
      <c r="E427" s="38" t="s">
        <v>53</v>
      </c>
    </row>
    <row r="428" spans="1:16" ht="12.75">
      <c r="A428" s="26" t="s">
        <v>51</v>
      </c>
      <c s="31" t="s">
        <v>593</v>
      </c>
      <c s="31" t="s">
        <v>10135</v>
      </c>
      <c s="26" t="s">
        <v>53</v>
      </c>
      <c s="32" t="s">
        <v>10136</v>
      </c>
      <c s="33" t="s">
        <v>65</v>
      </c>
      <c s="34">
        <v>11</v>
      </c>
      <c s="35">
        <v>0</v>
      </c>
      <c s="36">
        <f>ROUND(ROUND(H428,2)*ROUND(G428,3),2)</f>
      </c>
      <c r="O428">
        <f>(I428*21)/100</f>
      </c>
      <c t="s">
        <v>28</v>
      </c>
    </row>
    <row r="429" spans="1:5" ht="12.75">
      <c r="A429" s="37" t="s">
        <v>56</v>
      </c>
      <c r="E429" s="38" t="s">
        <v>53</v>
      </c>
    </row>
    <row r="430" spans="1:5" ht="12.75">
      <c r="A430" s="39" t="s">
        <v>57</v>
      </c>
      <c r="E430" s="40" t="s">
        <v>10014</v>
      </c>
    </row>
    <row r="431" spans="1:5" ht="12.75">
      <c r="A431" t="s">
        <v>58</v>
      </c>
      <c r="E431" s="38" t="s">
        <v>53</v>
      </c>
    </row>
    <row r="432" spans="1:16" ht="25.5">
      <c r="A432" s="26" t="s">
        <v>51</v>
      </c>
      <c s="31" t="s">
        <v>729</v>
      </c>
      <c s="31" t="s">
        <v>10137</v>
      </c>
      <c s="26" t="s">
        <v>53</v>
      </c>
      <c s="32" t="s">
        <v>10138</v>
      </c>
      <c s="33" t="s">
        <v>65</v>
      </c>
      <c s="34">
        <v>10</v>
      </c>
      <c s="35">
        <v>0</v>
      </c>
      <c s="36">
        <f>ROUND(ROUND(H432,2)*ROUND(G432,3),2)</f>
      </c>
      <c r="O432">
        <f>(I432*21)/100</f>
      </c>
      <c t="s">
        <v>28</v>
      </c>
    </row>
    <row r="433" spans="1:5" ht="12.75">
      <c r="A433" s="37" t="s">
        <v>56</v>
      </c>
      <c r="E433" s="38" t="s">
        <v>53</v>
      </c>
    </row>
    <row r="434" spans="1:5" ht="12.75">
      <c r="A434" s="39" t="s">
        <v>57</v>
      </c>
      <c r="E434" s="40" t="s">
        <v>10014</v>
      </c>
    </row>
    <row r="435" spans="1:5" ht="12.75">
      <c r="A435" t="s">
        <v>58</v>
      </c>
      <c r="E435" s="38" t="s">
        <v>53</v>
      </c>
    </row>
    <row r="436" spans="1:16" ht="25.5">
      <c r="A436" s="26" t="s">
        <v>51</v>
      </c>
      <c s="31" t="s">
        <v>597</v>
      </c>
      <c s="31" t="s">
        <v>10139</v>
      </c>
      <c s="26" t="s">
        <v>53</v>
      </c>
      <c s="32" t="s">
        <v>10140</v>
      </c>
      <c s="33" t="s">
        <v>65</v>
      </c>
      <c s="34">
        <v>2</v>
      </c>
      <c s="35">
        <v>0</v>
      </c>
      <c s="36">
        <f>ROUND(ROUND(H436,2)*ROUND(G436,3),2)</f>
      </c>
      <c r="O436">
        <f>(I436*21)/100</f>
      </c>
      <c t="s">
        <v>28</v>
      </c>
    </row>
    <row r="437" spans="1:5" ht="12.75">
      <c r="A437" s="37" t="s">
        <v>56</v>
      </c>
      <c r="E437" s="38" t="s">
        <v>53</v>
      </c>
    </row>
    <row r="438" spans="1:5" ht="12.75">
      <c r="A438" s="39" t="s">
        <v>57</v>
      </c>
      <c r="E438" s="40" t="s">
        <v>10014</v>
      </c>
    </row>
    <row r="439" spans="1:5" ht="12.75">
      <c r="A439" t="s">
        <v>58</v>
      </c>
      <c r="E439" s="38" t="s">
        <v>53</v>
      </c>
    </row>
    <row r="440" spans="1:16" ht="12.75">
      <c r="A440" s="26" t="s">
        <v>51</v>
      </c>
      <c s="31" t="s">
        <v>599</v>
      </c>
      <c s="31" t="s">
        <v>10141</v>
      </c>
      <c s="26" t="s">
        <v>53</v>
      </c>
      <c s="32" t="s">
        <v>10142</v>
      </c>
      <c s="33" t="s">
        <v>65</v>
      </c>
      <c s="34">
        <v>3</v>
      </c>
      <c s="35">
        <v>0</v>
      </c>
      <c s="36">
        <f>ROUND(ROUND(H440,2)*ROUND(G440,3),2)</f>
      </c>
      <c r="O440">
        <f>(I440*21)/100</f>
      </c>
      <c t="s">
        <v>28</v>
      </c>
    </row>
    <row r="441" spans="1:5" ht="12.75">
      <c r="A441" s="37" t="s">
        <v>56</v>
      </c>
      <c r="E441" s="38" t="s">
        <v>53</v>
      </c>
    </row>
    <row r="442" spans="1:5" ht="12.75">
      <c r="A442" s="39" t="s">
        <v>57</v>
      </c>
      <c r="E442" s="40" t="s">
        <v>10014</v>
      </c>
    </row>
    <row r="443" spans="1:5" ht="12.75">
      <c r="A443" t="s">
        <v>58</v>
      </c>
      <c r="E443" s="38" t="s">
        <v>53</v>
      </c>
    </row>
    <row r="444" spans="1:16" ht="12.75">
      <c r="A444" s="26" t="s">
        <v>51</v>
      </c>
      <c s="31" t="s">
        <v>601</v>
      </c>
      <c s="31" t="s">
        <v>10143</v>
      </c>
      <c s="26" t="s">
        <v>53</v>
      </c>
      <c s="32" t="s">
        <v>10144</v>
      </c>
      <c s="33" t="s">
        <v>65</v>
      </c>
      <c s="34">
        <v>13</v>
      </c>
      <c s="35">
        <v>0</v>
      </c>
      <c s="36">
        <f>ROUND(ROUND(H444,2)*ROUND(G444,3),2)</f>
      </c>
      <c r="O444">
        <f>(I444*21)/100</f>
      </c>
      <c t="s">
        <v>28</v>
      </c>
    </row>
    <row r="445" spans="1:5" ht="12.75">
      <c r="A445" s="37" t="s">
        <v>56</v>
      </c>
      <c r="E445" s="38" t="s">
        <v>53</v>
      </c>
    </row>
    <row r="446" spans="1:5" ht="12.75">
      <c r="A446" s="39" t="s">
        <v>57</v>
      </c>
      <c r="E446" s="40" t="s">
        <v>10014</v>
      </c>
    </row>
    <row r="447" spans="1:5" ht="12.75">
      <c r="A447" t="s">
        <v>58</v>
      </c>
      <c r="E447" s="38" t="s">
        <v>53</v>
      </c>
    </row>
    <row r="448" spans="1:16" ht="12.75">
      <c r="A448" s="26" t="s">
        <v>51</v>
      </c>
      <c s="31" t="s">
        <v>603</v>
      </c>
      <c s="31" t="s">
        <v>10145</v>
      </c>
      <c s="26" t="s">
        <v>53</v>
      </c>
      <c s="32" t="s">
        <v>10146</v>
      </c>
      <c s="33" t="s">
        <v>65</v>
      </c>
      <c s="34">
        <v>4</v>
      </c>
      <c s="35">
        <v>0</v>
      </c>
      <c s="36">
        <f>ROUND(ROUND(H448,2)*ROUND(G448,3),2)</f>
      </c>
      <c r="O448">
        <f>(I448*21)/100</f>
      </c>
      <c t="s">
        <v>28</v>
      </c>
    </row>
    <row r="449" spans="1:5" ht="12.75">
      <c r="A449" s="37" t="s">
        <v>56</v>
      </c>
      <c r="E449" s="38" t="s">
        <v>53</v>
      </c>
    </row>
    <row r="450" spans="1:5" ht="12.75">
      <c r="A450" s="39" t="s">
        <v>57</v>
      </c>
      <c r="E450" s="40" t="s">
        <v>10014</v>
      </c>
    </row>
    <row r="451" spans="1:5" ht="12.75">
      <c r="A451" t="s">
        <v>58</v>
      </c>
      <c r="E451" s="38" t="s">
        <v>53</v>
      </c>
    </row>
    <row r="452" spans="1:16" ht="12.75">
      <c r="A452" s="26" t="s">
        <v>51</v>
      </c>
      <c s="31" t="s">
        <v>605</v>
      </c>
      <c s="31" t="s">
        <v>10147</v>
      </c>
      <c s="26" t="s">
        <v>53</v>
      </c>
      <c s="32" t="s">
        <v>10148</v>
      </c>
      <c s="33" t="s">
        <v>65</v>
      </c>
      <c s="34">
        <v>1</v>
      </c>
      <c s="35">
        <v>0</v>
      </c>
      <c s="36">
        <f>ROUND(ROUND(H452,2)*ROUND(G452,3),2)</f>
      </c>
      <c r="O452">
        <f>(I452*21)/100</f>
      </c>
      <c t="s">
        <v>28</v>
      </c>
    </row>
    <row r="453" spans="1:5" ht="12.75">
      <c r="A453" s="37" t="s">
        <v>56</v>
      </c>
      <c r="E453" s="38" t="s">
        <v>53</v>
      </c>
    </row>
    <row r="454" spans="1:5" ht="12.75">
      <c r="A454" s="39" t="s">
        <v>57</v>
      </c>
      <c r="E454" s="40" t="s">
        <v>10014</v>
      </c>
    </row>
    <row r="455" spans="1:5" ht="12.75">
      <c r="A455" t="s">
        <v>58</v>
      </c>
      <c r="E455" s="38" t="s">
        <v>53</v>
      </c>
    </row>
    <row r="456" spans="1:16" ht="12.75">
      <c r="A456" s="26" t="s">
        <v>51</v>
      </c>
      <c s="31" t="s">
        <v>609</v>
      </c>
      <c s="31" t="s">
        <v>10149</v>
      </c>
      <c s="26" t="s">
        <v>53</v>
      </c>
      <c s="32" t="s">
        <v>10150</v>
      </c>
      <c s="33" t="s">
        <v>65</v>
      </c>
      <c s="34">
        <v>1</v>
      </c>
      <c s="35">
        <v>0</v>
      </c>
      <c s="36">
        <f>ROUND(ROUND(H456,2)*ROUND(G456,3),2)</f>
      </c>
      <c r="O456">
        <f>(I456*21)/100</f>
      </c>
      <c t="s">
        <v>28</v>
      </c>
    </row>
    <row r="457" spans="1:5" ht="12.75">
      <c r="A457" s="37" t="s">
        <v>56</v>
      </c>
      <c r="E457" s="38" t="s">
        <v>53</v>
      </c>
    </row>
    <row r="458" spans="1:5" ht="12.75">
      <c r="A458" s="39" t="s">
        <v>57</v>
      </c>
      <c r="E458" s="40" t="s">
        <v>10014</v>
      </c>
    </row>
    <row r="459" spans="1:5" ht="12.75">
      <c r="A459" t="s">
        <v>58</v>
      </c>
      <c r="E459" s="38" t="s">
        <v>53</v>
      </c>
    </row>
    <row r="460" spans="1:16" ht="12.75">
      <c r="A460" s="26" t="s">
        <v>51</v>
      </c>
      <c s="31" t="s">
        <v>611</v>
      </c>
      <c s="31" t="s">
        <v>10151</v>
      </c>
      <c s="26" t="s">
        <v>53</v>
      </c>
      <c s="32" t="s">
        <v>10152</v>
      </c>
      <c s="33" t="s">
        <v>55</v>
      </c>
      <c s="34">
        <v>65</v>
      </c>
      <c s="35">
        <v>0</v>
      </c>
      <c s="36">
        <f>ROUND(ROUND(H460,2)*ROUND(G460,3),2)</f>
      </c>
      <c r="O460">
        <f>(I460*21)/100</f>
      </c>
      <c t="s">
        <v>28</v>
      </c>
    </row>
    <row r="461" spans="1:5" ht="12.75">
      <c r="A461" s="37" t="s">
        <v>56</v>
      </c>
      <c r="E461" s="38" t="s">
        <v>53</v>
      </c>
    </row>
    <row r="462" spans="1:5" ht="12.75">
      <c r="A462" s="39" t="s">
        <v>57</v>
      </c>
      <c r="E462" s="40" t="s">
        <v>10014</v>
      </c>
    </row>
    <row r="463" spans="1:5" ht="12.75">
      <c r="A463" t="s">
        <v>58</v>
      </c>
      <c r="E463" s="38" t="s">
        <v>53</v>
      </c>
    </row>
    <row r="464" spans="1:16" ht="12.75">
      <c r="A464" s="26" t="s">
        <v>51</v>
      </c>
      <c s="31" t="s">
        <v>613</v>
      </c>
      <c s="31" t="s">
        <v>10153</v>
      </c>
      <c s="26" t="s">
        <v>53</v>
      </c>
      <c s="32" t="s">
        <v>10154</v>
      </c>
      <c s="33" t="s">
        <v>55</v>
      </c>
      <c s="34">
        <v>135</v>
      </c>
      <c s="35">
        <v>0</v>
      </c>
      <c s="36">
        <f>ROUND(ROUND(H464,2)*ROUND(G464,3),2)</f>
      </c>
      <c r="O464">
        <f>(I464*21)/100</f>
      </c>
      <c t="s">
        <v>28</v>
      </c>
    </row>
    <row r="465" spans="1:5" ht="12.75">
      <c r="A465" s="37" t="s">
        <v>56</v>
      </c>
      <c r="E465" s="38" t="s">
        <v>53</v>
      </c>
    </row>
    <row r="466" spans="1:5" ht="12.75">
      <c r="A466" s="39" t="s">
        <v>57</v>
      </c>
      <c r="E466" s="40" t="s">
        <v>10014</v>
      </c>
    </row>
    <row r="467" spans="1:5" ht="12.75">
      <c r="A467" t="s">
        <v>58</v>
      </c>
      <c r="E467" s="38" t="s">
        <v>53</v>
      </c>
    </row>
    <row r="468" spans="1:16" ht="12.75">
      <c r="A468" s="26" t="s">
        <v>51</v>
      </c>
      <c s="31" t="s">
        <v>615</v>
      </c>
      <c s="31" t="s">
        <v>10155</v>
      </c>
      <c s="26" t="s">
        <v>53</v>
      </c>
      <c s="32" t="s">
        <v>10156</v>
      </c>
      <c s="33" t="s">
        <v>65</v>
      </c>
      <c s="34">
        <v>236</v>
      </c>
      <c s="35">
        <v>0</v>
      </c>
      <c s="36">
        <f>ROUND(ROUND(H468,2)*ROUND(G468,3),2)</f>
      </c>
      <c r="O468">
        <f>(I468*21)/100</f>
      </c>
      <c t="s">
        <v>28</v>
      </c>
    </row>
    <row r="469" spans="1:5" ht="12.75">
      <c r="A469" s="37" t="s">
        <v>56</v>
      </c>
      <c r="E469" s="38" t="s">
        <v>53</v>
      </c>
    </row>
    <row r="470" spans="1:5" ht="12.75">
      <c r="A470" s="39" t="s">
        <v>57</v>
      </c>
      <c r="E470" s="40" t="s">
        <v>10014</v>
      </c>
    </row>
    <row r="471" spans="1:5" ht="12.75">
      <c r="A471" t="s">
        <v>58</v>
      </c>
      <c r="E471" s="38" t="s">
        <v>53</v>
      </c>
    </row>
    <row r="472" spans="1:16" ht="12.75">
      <c r="A472" s="26" t="s">
        <v>51</v>
      </c>
      <c s="31" t="s">
        <v>619</v>
      </c>
      <c s="31" t="s">
        <v>10157</v>
      </c>
      <c s="26" t="s">
        <v>53</v>
      </c>
      <c s="32" t="s">
        <v>10158</v>
      </c>
      <c s="33" t="s">
        <v>65</v>
      </c>
      <c s="34">
        <v>33</v>
      </c>
      <c s="35">
        <v>0</v>
      </c>
      <c s="36">
        <f>ROUND(ROUND(H472,2)*ROUND(G472,3),2)</f>
      </c>
      <c r="O472">
        <f>(I472*21)/100</f>
      </c>
      <c t="s">
        <v>28</v>
      </c>
    </row>
    <row r="473" spans="1:5" ht="12.75">
      <c r="A473" s="37" t="s">
        <v>56</v>
      </c>
      <c r="E473" s="38" t="s">
        <v>53</v>
      </c>
    </row>
    <row r="474" spans="1:5" ht="12.75">
      <c r="A474" s="39" t="s">
        <v>57</v>
      </c>
      <c r="E474" s="40" t="s">
        <v>10014</v>
      </c>
    </row>
    <row r="475" spans="1:5" ht="12.75">
      <c r="A475" t="s">
        <v>58</v>
      </c>
      <c r="E475" s="38" t="s">
        <v>53</v>
      </c>
    </row>
    <row r="476" spans="1:16" ht="12.75">
      <c r="A476" s="26" t="s">
        <v>51</v>
      </c>
      <c s="31" t="s">
        <v>623</v>
      </c>
      <c s="31" t="s">
        <v>10159</v>
      </c>
      <c s="26" t="s">
        <v>53</v>
      </c>
      <c s="32" t="s">
        <v>10160</v>
      </c>
      <c s="33" t="s">
        <v>65</v>
      </c>
      <c s="34">
        <v>6</v>
      </c>
      <c s="35">
        <v>0</v>
      </c>
      <c s="36">
        <f>ROUND(ROUND(H476,2)*ROUND(G476,3),2)</f>
      </c>
      <c r="O476">
        <f>(I476*21)/100</f>
      </c>
      <c t="s">
        <v>28</v>
      </c>
    </row>
    <row r="477" spans="1:5" ht="12.75">
      <c r="A477" s="37" t="s">
        <v>56</v>
      </c>
      <c r="E477" s="38" t="s">
        <v>53</v>
      </c>
    </row>
    <row r="478" spans="1:5" ht="12.75">
      <c r="A478" s="39" t="s">
        <v>57</v>
      </c>
      <c r="E478" s="40" t="s">
        <v>10014</v>
      </c>
    </row>
    <row r="479" spans="1:5" ht="12.75">
      <c r="A479" t="s">
        <v>58</v>
      </c>
      <c r="E479" s="38" t="s">
        <v>53</v>
      </c>
    </row>
    <row r="480" spans="1:16" ht="12.75">
      <c r="A480" s="26" t="s">
        <v>51</v>
      </c>
      <c s="31" t="s">
        <v>627</v>
      </c>
      <c s="31" t="s">
        <v>10161</v>
      </c>
      <c s="26" t="s">
        <v>53</v>
      </c>
      <c s="32" t="s">
        <v>10162</v>
      </c>
      <c s="33" t="s">
        <v>65</v>
      </c>
      <c s="34">
        <v>10</v>
      </c>
      <c s="35">
        <v>0</v>
      </c>
      <c s="36">
        <f>ROUND(ROUND(H480,2)*ROUND(G480,3),2)</f>
      </c>
      <c r="O480">
        <f>(I480*21)/100</f>
      </c>
      <c t="s">
        <v>28</v>
      </c>
    </row>
    <row r="481" spans="1:5" ht="12.75">
      <c r="A481" s="37" t="s">
        <v>56</v>
      </c>
      <c r="E481" s="38" t="s">
        <v>53</v>
      </c>
    </row>
    <row r="482" spans="1:5" ht="12.75">
      <c r="A482" s="39" t="s">
        <v>57</v>
      </c>
      <c r="E482" s="40" t="s">
        <v>10014</v>
      </c>
    </row>
    <row r="483" spans="1:5" ht="12.75">
      <c r="A483" t="s">
        <v>58</v>
      </c>
      <c r="E483" s="38" t="s">
        <v>53</v>
      </c>
    </row>
    <row r="484" spans="1:16" ht="12.75">
      <c r="A484" s="26" t="s">
        <v>51</v>
      </c>
      <c s="31" t="s">
        <v>631</v>
      </c>
      <c s="31" t="s">
        <v>10163</v>
      </c>
      <c s="26" t="s">
        <v>53</v>
      </c>
      <c s="32" t="s">
        <v>10164</v>
      </c>
      <c s="33" t="s">
        <v>65</v>
      </c>
      <c s="34">
        <v>6</v>
      </c>
      <c s="35">
        <v>0</v>
      </c>
      <c s="36">
        <f>ROUND(ROUND(H484,2)*ROUND(G484,3),2)</f>
      </c>
      <c r="O484">
        <f>(I484*21)/100</f>
      </c>
      <c t="s">
        <v>28</v>
      </c>
    </row>
    <row r="485" spans="1:5" ht="12.75">
      <c r="A485" s="37" t="s">
        <v>56</v>
      </c>
      <c r="E485" s="38" t="s">
        <v>53</v>
      </c>
    </row>
    <row r="486" spans="1:5" ht="12.75">
      <c r="A486" s="39" t="s">
        <v>57</v>
      </c>
      <c r="E486" s="40" t="s">
        <v>10014</v>
      </c>
    </row>
    <row r="487" spans="1:5" ht="12.75">
      <c r="A487" t="s">
        <v>58</v>
      </c>
      <c r="E487" s="38" t="s">
        <v>53</v>
      </c>
    </row>
    <row r="488" spans="1:16" ht="12.75">
      <c r="A488" s="26" t="s">
        <v>51</v>
      </c>
      <c s="31" t="s">
        <v>731</v>
      </c>
      <c s="31" t="s">
        <v>10165</v>
      </c>
      <c s="26" t="s">
        <v>53</v>
      </c>
      <c s="32" t="s">
        <v>10166</v>
      </c>
      <c s="33" t="s">
        <v>65</v>
      </c>
      <c s="34">
        <v>1</v>
      </c>
      <c s="35">
        <v>0</v>
      </c>
      <c s="36">
        <f>ROUND(ROUND(H488,2)*ROUND(G488,3),2)</f>
      </c>
      <c r="O488">
        <f>(I488*21)/100</f>
      </c>
      <c t="s">
        <v>28</v>
      </c>
    </row>
    <row r="489" spans="1:5" ht="12.75">
      <c r="A489" s="37" t="s">
        <v>56</v>
      </c>
      <c r="E489" s="38" t="s">
        <v>53</v>
      </c>
    </row>
    <row r="490" spans="1:5" ht="12.75">
      <c r="A490" s="39" t="s">
        <v>57</v>
      </c>
      <c r="E490" s="40" t="s">
        <v>10014</v>
      </c>
    </row>
    <row r="491" spans="1:5" ht="12.75">
      <c r="A491" t="s">
        <v>58</v>
      </c>
      <c r="E491" s="38" t="s">
        <v>53</v>
      </c>
    </row>
    <row r="492" spans="1:16" ht="12.75">
      <c r="A492" s="26" t="s">
        <v>51</v>
      </c>
      <c s="31" t="s">
        <v>6481</v>
      </c>
      <c s="31" t="s">
        <v>10167</v>
      </c>
      <c s="26" t="s">
        <v>53</v>
      </c>
      <c s="32" t="s">
        <v>10168</v>
      </c>
      <c s="33" t="s">
        <v>65</v>
      </c>
      <c s="34">
        <v>3</v>
      </c>
      <c s="35">
        <v>0</v>
      </c>
      <c s="36">
        <f>ROUND(ROUND(H492,2)*ROUND(G492,3),2)</f>
      </c>
      <c r="O492">
        <f>(I492*21)/100</f>
      </c>
      <c t="s">
        <v>28</v>
      </c>
    </row>
    <row r="493" spans="1:5" ht="12.75">
      <c r="A493" s="37" t="s">
        <v>56</v>
      </c>
      <c r="E493" s="38" t="s">
        <v>53</v>
      </c>
    </row>
    <row r="494" spans="1:5" ht="12.75">
      <c r="A494" s="39" t="s">
        <v>57</v>
      </c>
      <c r="E494" s="40" t="s">
        <v>10014</v>
      </c>
    </row>
    <row r="495" spans="1:5" ht="12.75">
      <c r="A495" t="s">
        <v>58</v>
      </c>
      <c r="E495" s="38" t="s">
        <v>53</v>
      </c>
    </row>
    <row r="496" spans="1:16" ht="12.75">
      <c r="A496" s="26" t="s">
        <v>51</v>
      </c>
      <c s="31" t="s">
        <v>786</v>
      </c>
      <c s="31" t="s">
        <v>10169</v>
      </c>
      <c s="26" t="s">
        <v>53</v>
      </c>
      <c s="32" t="s">
        <v>10170</v>
      </c>
      <c s="33" t="s">
        <v>65</v>
      </c>
      <c s="34">
        <v>2</v>
      </c>
      <c s="35">
        <v>0</v>
      </c>
      <c s="36">
        <f>ROUND(ROUND(H496,2)*ROUND(G496,3),2)</f>
      </c>
      <c r="O496">
        <f>(I496*21)/100</f>
      </c>
      <c t="s">
        <v>28</v>
      </c>
    </row>
    <row r="497" spans="1:5" ht="12.75">
      <c r="A497" s="37" t="s">
        <v>56</v>
      </c>
      <c r="E497" s="38" t="s">
        <v>53</v>
      </c>
    </row>
    <row r="498" spans="1:5" ht="12.75">
      <c r="A498" s="39" t="s">
        <v>57</v>
      </c>
      <c r="E498" s="40" t="s">
        <v>10014</v>
      </c>
    </row>
    <row r="499" spans="1:5" ht="12.75">
      <c r="A499" t="s">
        <v>58</v>
      </c>
      <c r="E499" s="38" t="s">
        <v>53</v>
      </c>
    </row>
    <row r="500" spans="1:16" ht="12.75">
      <c r="A500" s="26" t="s">
        <v>51</v>
      </c>
      <c s="31" t="s">
        <v>787</v>
      </c>
      <c s="31" t="s">
        <v>10171</v>
      </c>
      <c s="26" t="s">
        <v>53</v>
      </c>
      <c s="32" t="s">
        <v>10172</v>
      </c>
      <c s="33" t="s">
        <v>65</v>
      </c>
      <c s="34">
        <v>46</v>
      </c>
      <c s="35">
        <v>0</v>
      </c>
      <c s="36">
        <f>ROUND(ROUND(H500,2)*ROUND(G500,3),2)</f>
      </c>
      <c r="O500">
        <f>(I500*21)/100</f>
      </c>
      <c t="s">
        <v>28</v>
      </c>
    </row>
    <row r="501" spans="1:5" ht="12.75">
      <c r="A501" s="37" t="s">
        <v>56</v>
      </c>
      <c r="E501" s="38" t="s">
        <v>53</v>
      </c>
    </row>
    <row r="502" spans="1:5" ht="12.75">
      <c r="A502" s="39" t="s">
        <v>57</v>
      </c>
      <c r="E502" s="40" t="s">
        <v>10014</v>
      </c>
    </row>
    <row r="503" spans="1:5" ht="12.75">
      <c r="A503" t="s">
        <v>58</v>
      </c>
      <c r="E503" s="38" t="s">
        <v>53</v>
      </c>
    </row>
    <row r="504" spans="1:16" ht="12.75">
      <c r="A504" s="26" t="s">
        <v>51</v>
      </c>
      <c s="31" t="s">
        <v>793</v>
      </c>
      <c s="31" t="s">
        <v>10173</v>
      </c>
      <c s="26" t="s">
        <v>53</v>
      </c>
      <c s="32" t="s">
        <v>10174</v>
      </c>
      <c s="33" t="s">
        <v>65</v>
      </c>
      <c s="34">
        <v>114</v>
      </c>
      <c s="35">
        <v>0</v>
      </c>
      <c s="36">
        <f>ROUND(ROUND(H504,2)*ROUND(G504,3),2)</f>
      </c>
      <c r="O504">
        <f>(I504*21)/100</f>
      </c>
      <c t="s">
        <v>28</v>
      </c>
    </row>
    <row r="505" spans="1:5" ht="12.75">
      <c r="A505" s="37" t="s">
        <v>56</v>
      </c>
      <c r="E505" s="38" t="s">
        <v>53</v>
      </c>
    </row>
    <row r="506" spans="1:5" ht="12.75">
      <c r="A506" s="39" t="s">
        <v>57</v>
      </c>
      <c r="E506" s="40" t="s">
        <v>10014</v>
      </c>
    </row>
    <row r="507" spans="1:5" ht="12.75">
      <c r="A507" t="s">
        <v>58</v>
      </c>
      <c r="E507" s="38" t="s">
        <v>53</v>
      </c>
    </row>
    <row r="508" spans="1:16" ht="25.5">
      <c r="A508" s="26" t="s">
        <v>51</v>
      </c>
      <c s="31" t="s">
        <v>795</v>
      </c>
      <c s="31" t="s">
        <v>10175</v>
      </c>
      <c s="26" t="s">
        <v>53</v>
      </c>
      <c s="32" t="s">
        <v>10176</v>
      </c>
      <c s="33" t="s">
        <v>65</v>
      </c>
      <c s="34">
        <v>158</v>
      </c>
      <c s="35">
        <v>0</v>
      </c>
      <c s="36">
        <f>ROUND(ROUND(H508,2)*ROUND(G508,3),2)</f>
      </c>
      <c r="O508">
        <f>(I508*21)/100</f>
      </c>
      <c t="s">
        <v>28</v>
      </c>
    </row>
    <row r="509" spans="1:5" ht="12.75">
      <c r="A509" s="37" t="s">
        <v>56</v>
      </c>
      <c r="E509" s="38" t="s">
        <v>53</v>
      </c>
    </row>
    <row r="510" spans="1:5" ht="12.75">
      <c r="A510" s="39" t="s">
        <v>57</v>
      </c>
      <c r="E510" s="40" t="s">
        <v>9948</v>
      </c>
    </row>
    <row r="511" spans="1:5" ht="12.75">
      <c r="A511" t="s">
        <v>58</v>
      </c>
      <c r="E511" s="38" t="s">
        <v>53</v>
      </c>
    </row>
    <row r="512" spans="1:16" ht="25.5">
      <c r="A512" s="26" t="s">
        <v>51</v>
      </c>
      <c s="31" t="s">
        <v>799</v>
      </c>
      <c s="31" t="s">
        <v>10177</v>
      </c>
      <c s="26" t="s">
        <v>53</v>
      </c>
      <c s="32" t="s">
        <v>10178</v>
      </c>
      <c s="33" t="s">
        <v>65</v>
      </c>
      <c s="34">
        <v>112</v>
      </c>
      <c s="35">
        <v>0</v>
      </c>
      <c s="36">
        <f>ROUND(ROUND(H512,2)*ROUND(G512,3),2)</f>
      </c>
      <c r="O512">
        <f>(I512*21)/100</f>
      </c>
      <c t="s">
        <v>28</v>
      </c>
    </row>
    <row r="513" spans="1:5" ht="12.75">
      <c r="A513" s="37" t="s">
        <v>56</v>
      </c>
      <c r="E513" s="38" t="s">
        <v>53</v>
      </c>
    </row>
    <row r="514" spans="1:5" ht="12.75">
      <c r="A514" s="39" t="s">
        <v>57</v>
      </c>
      <c r="E514" s="40" t="s">
        <v>9948</v>
      </c>
    </row>
    <row r="515" spans="1:5" ht="12.75">
      <c r="A515" t="s">
        <v>58</v>
      </c>
      <c r="E515" s="38" t="s">
        <v>53</v>
      </c>
    </row>
    <row r="516" spans="1:16" ht="12.75">
      <c r="A516" s="26" t="s">
        <v>51</v>
      </c>
      <c s="31" t="s">
        <v>801</v>
      </c>
      <c s="31" t="s">
        <v>10179</v>
      </c>
      <c s="26" t="s">
        <v>53</v>
      </c>
      <c s="32" t="s">
        <v>10180</v>
      </c>
      <c s="33" t="s">
        <v>79</v>
      </c>
      <c s="34">
        <v>1706</v>
      </c>
      <c s="35">
        <v>0</v>
      </c>
      <c s="36">
        <f>ROUND(ROUND(H516,2)*ROUND(G516,3),2)</f>
      </c>
      <c r="O516">
        <f>(I516*21)/100</f>
      </c>
      <c t="s">
        <v>28</v>
      </c>
    </row>
    <row r="517" spans="1:5" ht="12.75">
      <c r="A517" s="37" t="s">
        <v>56</v>
      </c>
      <c r="E517" s="38" t="s">
        <v>53</v>
      </c>
    </row>
    <row r="518" spans="1:5" ht="12.75">
      <c r="A518" s="39" t="s">
        <v>57</v>
      </c>
      <c r="E518" s="40" t="s">
        <v>9948</v>
      </c>
    </row>
    <row r="519" spans="1:5" ht="12.75">
      <c r="A519" t="s">
        <v>58</v>
      </c>
      <c r="E519" s="38" t="s">
        <v>53</v>
      </c>
    </row>
    <row r="520" spans="1:16" ht="25.5">
      <c r="A520" s="26" t="s">
        <v>51</v>
      </c>
      <c s="31" t="s">
        <v>7026</v>
      </c>
      <c s="31" t="s">
        <v>10181</v>
      </c>
      <c s="26" t="s">
        <v>53</v>
      </c>
      <c s="32" t="s">
        <v>10182</v>
      </c>
      <c s="33" t="s">
        <v>65</v>
      </c>
      <c s="34">
        <v>42</v>
      </c>
      <c s="35">
        <v>0</v>
      </c>
      <c s="36">
        <f>ROUND(ROUND(H520,2)*ROUND(G520,3),2)</f>
      </c>
      <c r="O520">
        <f>(I520*21)/100</f>
      </c>
      <c t="s">
        <v>28</v>
      </c>
    </row>
    <row r="521" spans="1:5" ht="12.75">
      <c r="A521" s="37" t="s">
        <v>56</v>
      </c>
      <c r="E521" s="38" t="s">
        <v>53</v>
      </c>
    </row>
    <row r="522" spans="1:5" ht="12.75">
      <c r="A522" s="39" t="s">
        <v>57</v>
      </c>
      <c r="E522" s="40" t="s">
        <v>10014</v>
      </c>
    </row>
    <row r="523" spans="1:5" ht="51">
      <c r="A523" t="s">
        <v>58</v>
      </c>
      <c r="E523" s="38" t="s">
        <v>10183</v>
      </c>
    </row>
    <row r="524" spans="1:16" ht="12.75">
      <c r="A524" s="26" t="s">
        <v>51</v>
      </c>
      <c s="31" t="s">
        <v>7028</v>
      </c>
      <c s="31" t="s">
        <v>10184</v>
      </c>
      <c s="26" t="s">
        <v>53</v>
      </c>
      <c s="32" t="s">
        <v>10185</v>
      </c>
      <c s="33" t="s">
        <v>65</v>
      </c>
      <c s="34">
        <v>42</v>
      </c>
      <c s="35">
        <v>0</v>
      </c>
      <c s="36">
        <f>ROUND(ROUND(H524,2)*ROUND(G524,3),2)</f>
      </c>
      <c r="O524">
        <f>(I524*21)/100</f>
      </c>
      <c t="s">
        <v>28</v>
      </c>
    </row>
    <row r="525" spans="1:5" ht="12.75">
      <c r="A525" s="37" t="s">
        <v>56</v>
      </c>
      <c r="E525" s="38" t="s">
        <v>53</v>
      </c>
    </row>
    <row r="526" spans="1:5" ht="12.75">
      <c r="A526" s="39" t="s">
        <v>57</v>
      </c>
      <c r="E526" s="40" t="s">
        <v>10014</v>
      </c>
    </row>
    <row r="527" spans="1:5" ht="51">
      <c r="A527" t="s">
        <v>58</v>
      </c>
      <c r="E527" s="38" t="s">
        <v>10186</v>
      </c>
    </row>
    <row r="528" spans="1:16" ht="12.75">
      <c r="A528" s="26" t="s">
        <v>51</v>
      </c>
      <c s="31" t="s">
        <v>7030</v>
      </c>
      <c s="31" t="s">
        <v>10187</v>
      </c>
      <c s="26" t="s">
        <v>53</v>
      </c>
      <c s="32" t="s">
        <v>10188</v>
      </c>
      <c s="33" t="s">
        <v>65</v>
      </c>
      <c s="34">
        <v>4</v>
      </c>
      <c s="35">
        <v>0</v>
      </c>
      <c s="36">
        <f>ROUND(ROUND(H528,2)*ROUND(G528,3),2)</f>
      </c>
      <c r="O528">
        <f>(I528*21)/100</f>
      </c>
      <c t="s">
        <v>28</v>
      </c>
    </row>
    <row r="529" spans="1:5" ht="12.75">
      <c r="A529" s="37" t="s">
        <v>56</v>
      </c>
      <c r="E529" s="38" t="s">
        <v>53</v>
      </c>
    </row>
    <row r="530" spans="1:5" ht="12.75">
      <c r="A530" s="39" t="s">
        <v>57</v>
      </c>
      <c r="E530" s="40" t="s">
        <v>10014</v>
      </c>
    </row>
    <row r="531" spans="1:5" ht="63.75">
      <c r="A531" t="s">
        <v>58</v>
      </c>
      <c r="E531" s="38" t="s">
        <v>2800</v>
      </c>
    </row>
    <row r="532" spans="1:18" ht="12.75" customHeight="1">
      <c r="A532" s="6" t="s">
        <v>48</v>
      </c>
      <c s="6"/>
      <c s="44" t="s">
        <v>10189</v>
      </c>
      <c s="6"/>
      <c s="29" t="s">
        <v>10190</v>
      </c>
      <c s="6"/>
      <c s="6"/>
      <c s="6"/>
      <c s="46">
        <f>0+Q532</f>
      </c>
      <c r="O532">
        <f>0+R532</f>
      </c>
      <c r="Q532">
        <f>0+I533+I537+I541</f>
      </c>
      <c>
        <f>0+O533+O537+O541</f>
      </c>
    </row>
    <row r="533" spans="1:16" ht="12.75">
      <c r="A533" s="26" t="s">
        <v>51</v>
      </c>
      <c s="31" t="s">
        <v>745</v>
      </c>
      <c s="31" t="s">
        <v>10191</v>
      </c>
      <c s="26" t="s">
        <v>53</v>
      </c>
      <c s="32" t="s">
        <v>10192</v>
      </c>
      <c s="33" t="s">
        <v>65</v>
      </c>
      <c s="34">
        <v>33</v>
      </c>
      <c s="35">
        <v>0</v>
      </c>
      <c s="36">
        <f>ROUND(ROUND(H533,2)*ROUND(G533,3),2)</f>
      </c>
      <c r="O533">
        <f>(I533*21)/100</f>
      </c>
      <c t="s">
        <v>28</v>
      </c>
    </row>
    <row r="534" spans="1:5" ht="12.75">
      <c r="A534" s="37" t="s">
        <v>56</v>
      </c>
      <c r="E534" s="38" t="s">
        <v>53</v>
      </c>
    </row>
    <row r="535" spans="1:5" ht="12.75">
      <c r="A535" s="39" t="s">
        <v>57</v>
      </c>
      <c r="E535" s="40" t="s">
        <v>10014</v>
      </c>
    </row>
    <row r="536" spans="1:5" ht="12.75">
      <c r="A536" t="s">
        <v>58</v>
      </c>
      <c r="E536" s="38" t="s">
        <v>53</v>
      </c>
    </row>
    <row r="537" spans="1:16" ht="12.75">
      <c r="A537" s="26" t="s">
        <v>51</v>
      </c>
      <c s="31" t="s">
        <v>749</v>
      </c>
      <c s="31" t="s">
        <v>10193</v>
      </c>
      <c s="26" t="s">
        <v>53</v>
      </c>
      <c s="32" t="s">
        <v>10194</v>
      </c>
      <c s="33" t="s">
        <v>65</v>
      </c>
      <c s="34">
        <v>16</v>
      </c>
      <c s="35">
        <v>0</v>
      </c>
      <c s="36">
        <f>ROUND(ROUND(H537,2)*ROUND(G537,3),2)</f>
      </c>
      <c r="O537">
        <f>(I537*21)/100</f>
      </c>
      <c t="s">
        <v>28</v>
      </c>
    </row>
    <row r="538" spans="1:5" ht="12.75">
      <c r="A538" s="37" t="s">
        <v>56</v>
      </c>
      <c r="E538" s="38" t="s">
        <v>53</v>
      </c>
    </row>
    <row r="539" spans="1:5" ht="12.75">
      <c r="A539" s="39" t="s">
        <v>57</v>
      </c>
      <c r="E539" s="40" t="s">
        <v>10014</v>
      </c>
    </row>
    <row r="540" spans="1:5" ht="12.75">
      <c r="A540" t="s">
        <v>58</v>
      </c>
      <c r="E540" s="38" t="s">
        <v>53</v>
      </c>
    </row>
    <row r="541" spans="1:16" ht="25.5">
      <c r="A541" s="26" t="s">
        <v>51</v>
      </c>
      <c s="31" t="s">
        <v>7032</v>
      </c>
      <c s="31" t="s">
        <v>10195</v>
      </c>
      <c s="26" t="s">
        <v>53</v>
      </c>
      <c s="32" t="s">
        <v>10196</v>
      </c>
      <c s="33" t="s">
        <v>114</v>
      </c>
      <c s="34">
        <v>2</v>
      </c>
      <c s="35">
        <v>0</v>
      </c>
      <c s="36">
        <f>ROUND(ROUND(H541,2)*ROUND(G541,3),2)</f>
      </c>
      <c r="O541">
        <f>(I541*21)/100</f>
      </c>
      <c t="s">
        <v>28</v>
      </c>
    </row>
    <row r="542" spans="1:5" ht="12.75">
      <c r="A542" s="37" t="s">
        <v>56</v>
      </c>
      <c r="E542" s="38" t="s">
        <v>53</v>
      </c>
    </row>
    <row r="543" spans="1:5" ht="12.75">
      <c r="A543" s="39" t="s">
        <v>57</v>
      </c>
      <c r="E543" s="40" t="s">
        <v>9948</v>
      </c>
    </row>
    <row r="544" spans="1:5" ht="89.25">
      <c r="A544" t="s">
        <v>58</v>
      </c>
      <c r="E544" s="38" t="s">
        <v>10197</v>
      </c>
    </row>
    <row r="545" spans="1:18" ht="12.75" customHeight="1">
      <c r="A545" s="6" t="s">
        <v>48</v>
      </c>
      <c s="6"/>
      <c s="44" t="s">
        <v>10198</v>
      </c>
      <c s="6"/>
      <c s="29" t="s">
        <v>10199</v>
      </c>
      <c s="6"/>
      <c s="6"/>
      <c s="6"/>
      <c s="46">
        <f>0+Q545</f>
      </c>
      <c r="O545">
        <f>0+R545</f>
      </c>
      <c r="Q545">
        <f>0+I546+I550+I554+I558+I562+I566+I570+I574</f>
      </c>
      <c>
        <f>0+O546+O550+O554+O558+O562+O566+O570+O574</f>
      </c>
    </row>
    <row r="546" spans="1:16" ht="12.75">
      <c r="A546" s="26" t="s">
        <v>51</v>
      </c>
      <c s="31" t="s">
        <v>781</v>
      </c>
      <c s="31" t="s">
        <v>10200</v>
      </c>
      <c s="26" t="s">
        <v>53</v>
      </c>
      <c s="32" t="s">
        <v>10201</v>
      </c>
      <c s="33" t="s">
        <v>3309</v>
      </c>
      <c s="34">
        <v>5.59</v>
      </c>
      <c s="35">
        <v>0</v>
      </c>
      <c s="36">
        <f>ROUND(ROUND(H546,2)*ROUND(G546,3),2)</f>
      </c>
      <c r="O546">
        <f>(I546*21)/100</f>
      </c>
      <c t="s">
        <v>28</v>
      </c>
    </row>
    <row r="547" spans="1:5" ht="12.75">
      <c r="A547" s="37" t="s">
        <v>56</v>
      </c>
      <c r="E547" s="38" t="s">
        <v>53</v>
      </c>
    </row>
    <row r="548" spans="1:5" ht="12.75">
      <c r="A548" s="39" t="s">
        <v>57</v>
      </c>
      <c r="E548" s="40" t="s">
        <v>10202</v>
      </c>
    </row>
    <row r="549" spans="1:5" ht="12.75">
      <c r="A549" t="s">
        <v>58</v>
      </c>
      <c r="E549" s="38" t="s">
        <v>53</v>
      </c>
    </row>
    <row r="550" spans="1:16" ht="12.75">
      <c r="A550" s="26" t="s">
        <v>51</v>
      </c>
      <c s="31" t="s">
        <v>783</v>
      </c>
      <c s="31" t="s">
        <v>10203</v>
      </c>
      <c s="26" t="s">
        <v>53</v>
      </c>
      <c s="32" t="s">
        <v>10204</v>
      </c>
      <c s="33" t="s">
        <v>3309</v>
      </c>
      <c s="34">
        <v>5.59</v>
      </c>
      <c s="35">
        <v>0</v>
      </c>
      <c s="36">
        <f>ROUND(ROUND(H550,2)*ROUND(G550,3),2)</f>
      </c>
      <c r="O550">
        <f>(I550*21)/100</f>
      </c>
      <c t="s">
        <v>28</v>
      </c>
    </row>
    <row r="551" spans="1:5" ht="12.75">
      <c r="A551" s="37" t="s">
        <v>56</v>
      </c>
      <c r="E551" s="38" t="s">
        <v>53</v>
      </c>
    </row>
    <row r="552" spans="1:5" ht="12.75">
      <c r="A552" s="39" t="s">
        <v>57</v>
      </c>
      <c r="E552" s="40" t="s">
        <v>10202</v>
      </c>
    </row>
    <row r="553" spans="1:5" ht="12.75">
      <c r="A553" t="s">
        <v>58</v>
      </c>
      <c r="E553" s="38" t="s">
        <v>53</v>
      </c>
    </row>
    <row r="554" spans="1:16" ht="12.75">
      <c r="A554" s="26" t="s">
        <v>51</v>
      </c>
      <c s="31" t="s">
        <v>733</v>
      </c>
      <c s="31" t="s">
        <v>10205</v>
      </c>
      <c s="26" t="s">
        <v>53</v>
      </c>
      <c s="32" t="s">
        <v>10206</v>
      </c>
      <c s="33" t="s">
        <v>65</v>
      </c>
      <c s="34">
        <v>5</v>
      </c>
      <c s="35">
        <v>0</v>
      </c>
      <c s="36">
        <f>ROUND(ROUND(H554,2)*ROUND(G554,3),2)</f>
      </c>
      <c r="O554">
        <f>(I554*21)/100</f>
      </c>
      <c t="s">
        <v>28</v>
      </c>
    </row>
    <row r="555" spans="1:5" ht="12.75">
      <c r="A555" s="37" t="s">
        <v>56</v>
      </c>
      <c r="E555" s="38" t="s">
        <v>53</v>
      </c>
    </row>
    <row r="556" spans="1:5" ht="12.75">
      <c r="A556" s="39" t="s">
        <v>57</v>
      </c>
      <c r="E556" s="40" t="s">
        <v>10202</v>
      </c>
    </row>
    <row r="557" spans="1:5" ht="12.75">
      <c r="A557" t="s">
        <v>58</v>
      </c>
      <c r="E557" s="38" t="s">
        <v>53</v>
      </c>
    </row>
    <row r="558" spans="1:16" ht="12.75">
      <c r="A558" s="26" t="s">
        <v>51</v>
      </c>
      <c s="31" t="s">
        <v>773</v>
      </c>
      <c s="31" t="s">
        <v>10207</v>
      </c>
      <c s="26" t="s">
        <v>53</v>
      </c>
      <c s="32" t="s">
        <v>10208</v>
      </c>
      <c s="33" t="s">
        <v>65</v>
      </c>
      <c s="34">
        <v>1</v>
      </c>
      <c s="35">
        <v>0</v>
      </c>
      <c s="36">
        <f>ROUND(ROUND(H558,2)*ROUND(G558,3),2)</f>
      </c>
      <c r="O558">
        <f>(I558*21)/100</f>
      </c>
      <c t="s">
        <v>28</v>
      </c>
    </row>
    <row r="559" spans="1:5" ht="12.75">
      <c r="A559" s="37" t="s">
        <v>56</v>
      </c>
      <c r="E559" s="38" t="s">
        <v>53</v>
      </c>
    </row>
    <row r="560" spans="1:5" ht="12.75">
      <c r="A560" s="39" t="s">
        <v>57</v>
      </c>
      <c r="E560" s="40" t="s">
        <v>10202</v>
      </c>
    </row>
    <row r="561" spans="1:5" ht="12.75">
      <c r="A561" t="s">
        <v>58</v>
      </c>
      <c r="E561" s="38" t="s">
        <v>53</v>
      </c>
    </row>
    <row r="562" spans="1:16" ht="12.75">
      <c r="A562" s="26" t="s">
        <v>51</v>
      </c>
      <c s="31" t="s">
        <v>777</v>
      </c>
      <c s="31" t="s">
        <v>10209</v>
      </c>
      <c s="26" t="s">
        <v>53</v>
      </c>
      <c s="32" t="s">
        <v>10210</v>
      </c>
      <c s="33" t="s">
        <v>65</v>
      </c>
      <c s="34">
        <v>5</v>
      </c>
      <c s="35">
        <v>0</v>
      </c>
      <c s="36">
        <f>ROUND(ROUND(H562,2)*ROUND(G562,3),2)</f>
      </c>
      <c r="O562">
        <f>(I562*21)/100</f>
      </c>
      <c t="s">
        <v>28</v>
      </c>
    </row>
    <row r="563" spans="1:5" ht="12.75">
      <c r="A563" s="37" t="s">
        <v>56</v>
      </c>
      <c r="E563" s="38" t="s">
        <v>53</v>
      </c>
    </row>
    <row r="564" spans="1:5" ht="12.75">
      <c r="A564" s="39" t="s">
        <v>57</v>
      </c>
      <c r="E564" s="40" t="s">
        <v>10202</v>
      </c>
    </row>
    <row r="565" spans="1:5" ht="12.75">
      <c r="A565" t="s">
        <v>58</v>
      </c>
      <c r="E565" s="38" t="s">
        <v>53</v>
      </c>
    </row>
    <row r="566" spans="1:16" ht="12.75">
      <c r="A566" s="26" t="s">
        <v>51</v>
      </c>
      <c s="31" t="s">
        <v>761</v>
      </c>
      <c s="31" t="s">
        <v>10211</v>
      </c>
      <c s="26" t="s">
        <v>53</v>
      </c>
      <c s="32" t="s">
        <v>97</v>
      </c>
      <c s="33" t="s">
        <v>65</v>
      </c>
      <c s="34">
        <v>5</v>
      </c>
      <c s="35">
        <v>0</v>
      </c>
      <c s="36">
        <f>ROUND(ROUND(H566,2)*ROUND(G566,3),2)</f>
      </c>
      <c r="O566">
        <f>(I566*21)/100</f>
      </c>
      <c t="s">
        <v>28</v>
      </c>
    </row>
    <row r="567" spans="1:5" ht="12.75">
      <c r="A567" s="37" t="s">
        <v>56</v>
      </c>
      <c r="E567" s="38" t="s">
        <v>53</v>
      </c>
    </row>
    <row r="568" spans="1:5" ht="12.75">
      <c r="A568" s="39" t="s">
        <v>57</v>
      </c>
      <c r="E568" s="40" t="s">
        <v>10202</v>
      </c>
    </row>
    <row r="569" spans="1:5" ht="12.75">
      <c r="A569" t="s">
        <v>58</v>
      </c>
      <c r="E569" s="38" t="s">
        <v>53</v>
      </c>
    </row>
    <row r="570" spans="1:16" ht="12.75">
      <c r="A570" s="26" t="s">
        <v>51</v>
      </c>
      <c s="31" t="s">
        <v>737</v>
      </c>
      <c s="31" t="s">
        <v>10212</v>
      </c>
      <c s="26" t="s">
        <v>53</v>
      </c>
      <c s="32" t="s">
        <v>10213</v>
      </c>
      <c s="33" t="s">
        <v>79</v>
      </c>
      <c s="34">
        <v>72</v>
      </c>
      <c s="35">
        <v>0</v>
      </c>
      <c s="36">
        <f>ROUND(ROUND(H570,2)*ROUND(G570,3),2)</f>
      </c>
      <c r="O570">
        <f>(I570*21)/100</f>
      </c>
      <c t="s">
        <v>28</v>
      </c>
    </row>
    <row r="571" spans="1:5" ht="12.75">
      <c r="A571" s="37" t="s">
        <v>56</v>
      </c>
      <c r="E571" s="38" t="s">
        <v>53</v>
      </c>
    </row>
    <row r="572" spans="1:5" ht="12.75">
      <c r="A572" s="39" t="s">
        <v>57</v>
      </c>
      <c r="E572" s="40" t="s">
        <v>10202</v>
      </c>
    </row>
    <row r="573" spans="1:5" ht="12.75">
      <c r="A573" t="s">
        <v>58</v>
      </c>
      <c r="E573" s="38" t="s">
        <v>53</v>
      </c>
    </row>
    <row r="574" spans="1:16" ht="12.75">
      <c r="A574" s="26" t="s">
        <v>51</v>
      </c>
      <c s="31" t="s">
        <v>741</v>
      </c>
      <c s="31" t="s">
        <v>10214</v>
      </c>
      <c s="26" t="s">
        <v>53</v>
      </c>
      <c s="32" t="s">
        <v>10215</v>
      </c>
      <c s="33" t="s">
        <v>79</v>
      </c>
      <c s="34">
        <v>214</v>
      </c>
      <c s="35">
        <v>0</v>
      </c>
      <c s="36">
        <f>ROUND(ROUND(H574,2)*ROUND(G574,3),2)</f>
      </c>
      <c r="O574">
        <f>(I574*21)/100</f>
      </c>
      <c t="s">
        <v>28</v>
      </c>
    </row>
    <row r="575" spans="1:5" ht="12.75">
      <c r="A575" s="37" t="s">
        <v>56</v>
      </c>
      <c r="E575" s="38" t="s">
        <v>53</v>
      </c>
    </row>
    <row r="576" spans="1:5" ht="12.75">
      <c r="A576" s="39" t="s">
        <v>57</v>
      </c>
      <c r="E576" s="40" t="s">
        <v>10202</v>
      </c>
    </row>
    <row r="577" spans="1:5" ht="12.75">
      <c r="A577" t="s">
        <v>58</v>
      </c>
      <c r="E577" s="38" t="s">
        <v>53</v>
      </c>
    </row>
    <row r="578" spans="1:18" ht="12.75" customHeight="1">
      <c r="A578" s="6" t="s">
        <v>48</v>
      </c>
      <c s="6"/>
      <c s="44" t="s">
        <v>10216</v>
      </c>
      <c s="6"/>
      <c s="29" t="s">
        <v>10217</v>
      </c>
      <c s="6"/>
      <c s="6"/>
      <c s="6"/>
      <c s="46">
        <f>0+Q578</f>
      </c>
      <c r="O578">
        <f>0+R578</f>
      </c>
      <c r="Q578">
        <f>0+I579+I583+I587+I591+I595+I599+I603+I607+I611+I615+I619+I623+I627+I631+I635+I639+I643+I647+I651+I655+I659+I663+I667+I671+I675+I679+I683+I687+I691+I695+I699+I703+I707+I711+I715</f>
      </c>
      <c>
        <f>0+O579+O583+O587+O591+O595+O599+O603+O607+O611+O615+O619+O623+O627+O631+O635+O639+O643+O647+O651+O655+O659+O663+O667+O671+O675+O679+O683+O687+O691+O695+O699+O703+O707+O711+O715</f>
      </c>
    </row>
    <row r="579" spans="1:16" ht="12.75">
      <c r="A579" s="26" t="s">
        <v>51</v>
      </c>
      <c s="31" t="s">
        <v>637</v>
      </c>
      <c s="31" t="s">
        <v>10218</v>
      </c>
      <c s="26" t="s">
        <v>53</v>
      </c>
      <c s="32" t="s">
        <v>10219</v>
      </c>
      <c s="33" t="s">
        <v>79</v>
      </c>
      <c s="34">
        <v>502</v>
      </c>
      <c s="35">
        <v>0</v>
      </c>
      <c s="36">
        <f>ROUND(ROUND(H579,2)*ROUND(G579,3),2)</f>
      </c>
      <c r="O579">
        <f>(I579*21)/100</f>
      </c>
      <c t="s">
        <v>28</v>
      </c>
    </row>
    <row r="580" spans="1:5" ht="12.75">
      <c r="A580" s="37" t="s">
        <v>56</v>
      </c>
      <c r="E580" s="38" t="s">
        <v>53</v>
      </c>
    </row>
    <row r="581" spans="1:5" ht="12.75">
      <c r="A581" s="39" t="s">
        <v>57</v>
      </c>
      <c r="E581" s="40" t="s">
        <v>9948</v>
      </c>
    </row>
    <row r="582" spans="1:5" ht="12.75">
      <c r="A582" t="s">
        <v>58</v>
      </c>
      <c r="E582" s="38" t="s">
        <v>53</v>
      </c>
    </row>
    <row r="583" spans="1:16" ht="12.75">
      <c r="A583" s="26" t="s">
        <v>51</v>
      </c>
      <c s="31" t="s">
        <v>757</v>
      </c>
      <c s="31" t="s">
        <v>10220</v>
      </c>
      <c s="26" t="s">
        <v>53</v>
      </c>
      <c s="32" t="s">
        <v>10221</v>
      </c>
      <c s="33" t="s">
        <v>118</v>
      </c>
      <c s="34">
        <v>342</v>
      </c>
      <c s="35">
        <v>0</v>
      </c>
      <c s="36">
        <f>ROUND(ROUND(H583,2)*ROUND(G583,3),2)</f>
      </c>
      <c r="O583">
        <f>(I583*21)/100</f>
      </c>
      <c t="s">
        <v>28</v>
      </c>
    </row>
    <row r="584" spans="1:5" ht="12.75">
      <c r="A584" s="37" t="s">
        <v>56</v>
      </c>
      <c r="E584" s="38" t="s">
        <v>53</v>
      </c>
    </row>
    <row r="585" spans="1:5" ht="12.75">
      <c r="A585" s="39" t="s">
        <v>57</v>
      </c>
      <c r="E585" s="40" t="s">
        <v>10222</v>
      </c>
    </row>
    <row r="586" spans="1:5" ht="12.75">
      <c r="A586" t="s">
        <v>58</v>
      </c>
      <c r="E586" s="38" t="s">
        <v>53</v>
      </c>
    </row>
    <row r="587" spans="1:16" ht="12.75">
      <c r="A587" s="26" t="s">
        <v>51</v>
      </c>
      <c s="31" t="s">
        <v>396</v>
      </c>
      <c s="31" t="s">
        <v>10223</v>
      </c>
      <c s="26" t="s">
        <v>53</v>
      </c>
      <c s="32" t="s">
        <v>10224</v>
      </c>
      <c s="33" t="s">
        <v>65</v>
      </c>
      <c s="34">
        <v>8</v>
      </c>
      <c s="35">
        <v>0</v>
      </c>
      <c s="36">
        <f>ROUND(ROUND(H587,2)*ROUND(G587,3),2)</f>
      </c>
      <c r="O587">
        <f>(I587*21)/100</f>
      </c>
      <c t="s">
        <v>28</v>
      </c>
    </row>
    <row r="588" spans="1:5" ht="12.75">
      <c r="A588" s="37" t="s">
        <v>56</v>
      </c>
      <c r="E588" s="38" t="s">
        <v>53</v>
      </c>
    </row>
    <row r="589" spans="1:5" ht="12.75">
      <c r="A589" s="39" t="s">
        <v>57</v>
      </c>
      <c r="E589" s="40" t="s">
        <v>10222</v>
      </c>
    </row>
    <row r="590" spans="1:5" ht="12.75">
      <c r="A590" t="s">
        <v>58</v>
      </c>
      <c r="E590" s="38" t="s">
        <v>53</v>
      </c>
    </row>
    <row r="591" spans="1:16" ht="12.75">
      <c r="A591" s="26" t="s">
        <v>51</v>
      </c>
      <c s="31" t="s">
        <v>6823</v>
      </c>
      <c s="31" t="s">
        <v>10225</v>
      </c>
      <c s="26" t="s">
        <v>53</v>
      </c>
      <c s="32" t="s">
        <v>10226</v>
      </c>
      <c s="33" t="s">
        <v>65</v>
      </c>
      <c s="34">
        <v>114</v>
      </c>
      <c s="35">
        <v>0</v>
      </c>
      <c s="36">
        <f>ROUND(ROUND(H591,2)*ROUND(G591,3),2)</f>
      </c>
      <c r="O591">
        <f>(I591*21)/100</f>
      </c>
      <c t="s">
        <v>28</v>
      </c>
    </row>
    <row r="592" spans="1:5" ht="12.75">
      <c r="A592" s="37" t="s">
        <v>56</v>
      </c>
      <c r="E592" s="38" t="s">
        <v>53</v>
      </c>
    </row>
    <row r="593" spans="1:5" ht="12.75">
      <c r="A593" s="39" t="s">
        <v>57</v>
      </c>
      <c r="E593" s="40" t="s">
        <v>10222</v>
      </c>
    </row>
    <row r="594" spans="1:5" ht="12.75">
      <c r="A594" t="s">
        <v>58</v>
      </c>
      <c r="E594" s="38" t="s">
        <v>53</v>
      </c>
    </row>
    <row r="595" spans="1:16" ht="12.75">
      <c r="A595" s="26" t="s">
        <v>51</v>
      </c>
      <c s="31" t="s">
        <v>6826</v>
      </c>
      <c s="31" t="s">
        <v>10227</v>
      </c>
      <c s="26" t="s">
        <v>53</v>
      </c>
      <c s="32" t="s">
        <v>10228</v>
      </c>
      <c s="33" t="s">
        <v>65</v>
      </c>
      <c s="34">
        <v>50</v>
      </c>
      <c s="35">
        <v>0</v>
      </c>
      <c s="36">
        <f>ROUND(ROUND(H595,2)*ROUND(G595,3),2)</f>
      </c>
      <c r="O595">
        <f>(I595*21)/100</f>
      </c>
      <c t="s">
        <v>28</v>
      </c>
    </row>
    <row r="596" spans="1:5" ht="12.75">
      <c r="A596" s="37" t="s">
        <v>56</v>
      </c>
      <c r="E596" s="38" t="s">
        <v>53</v>
      </c>
    </row>
    <row r="597" spans="1:5" ht="12.75">
      <c r="A597" s="39" t="s">
        <v>57</v>
      </c>
      <c r="E597" s="40" t="s">
        <v>10222</v>
      </c>
    </row>
    <row r="598" spans="1:5" ht="12.75">
      <c r="A598" t="s">
        <v>58</v>
      </c>
      <c r="E598" s="38" t="s">
        <v>53</v>
      </c>
    </row>
    <row r="599" spans="1:16" ht="12.75">
      <c r="A599" s="26" t="s">
        <v>51</v>
      </c>
      <c s="31" t="s">
        <v>6830</v>
      </c>
      <c s="31" t="s">
        <v>10229</v>
      </c>
      <c s="26" t="s">
        <v>53</v>
      </c>
      <c s="32" t="s">
        <v>10230</v>
      </c>
      <c s="33" t="s">
        <v>65</v>
      </c>
      <c s="34">
        <v>8</v>
      </c>
      <c s="35">
        <v>0</v>
      </c>
      <c s="36">
        <f>ROUND(ROUND(H599,2)*ROUND(G599,3),2)</f>
      </c>
      <c r="O599">
        <f>(I599*21)/100</f>
      </c>
      <c t="s">
        <v>28</v>
      </c>
    </row>
    <row r="600" spans="1:5" ht="12.75">
      <c r="A600" s="37" t="s">
        <v>56</v>
      </c>
      <c r="E600" s="38" t="s">
        <v>53</v>
      </c>
    </row>
    <row r="601" spans="1:5" ht="12.75">
      <c r="A601" s="39" t="s">
        <v>57</v>
      </c>
      <c r="E601" s="40" t="s">
        <v>10222</v>
      </c>
    </row>
    <row r="602" spans="1:5" ht="12.75">
      <c r="A602" t="s">
        <v>58</v>
      </c>
      <c r="E602" s="38" t="s">
        <v>53</v>
      </c>
    </row>
    <row r="603" spans="1:16" ht="12.75">
      <c r="A603" s="26" t="s">
        <v>51</v>
      </c>
      <c s="31" t="s">
        <v>6836</v>
      </c>
      <c s="31" t="s">
        <v>10231</v>
      </c>
      <c s="26" t="s">
        <v>53</v>
      </c>
      <c s="32" t="s">
        <v>10232</v>
      </c>
      <c s="33" t="s">
        <v>65</v>
      </c>
      <c s="34">
        <v>22</v>
      </c>
      <c s="35">
        <v>0</v>
      </c>
      <c s="36">
        <f>ROUND(ROUND(H603,2)*ROUND(G603,3),2)</f>
      </c>
      <c r="O603">
        <f>(I603*21)/100</f>
      </c>
      <c t="s">
        <v>28</v>
      </c>
    </row>
    <row r="604" spans="1:5" ht="12.75">
      <c r="A604" s="37" t="s">
        <v>56</v>
      </c>
      <c r="E604" s="38" t="s">
        <v>53</v>
      </c>
    </row>
    <row r="605" spans="1:5" ht="12.75">
      <c r="A605" s="39" t="s">
        <v>57</v>
      </c>
      <c r="E605" s="40" t="s">
        <v>10222</v>
      </c>
    </row>
    <row r="606" spans="1:5" ht="12.75">
      <c r="A606" t="s">
        <v>58</v>
      </c>
      <c r="E606" s="38" t="s">
        <v>53</v>
      </c>
    </row>
    <row r="607" spans="1:16" ht="12.75">
      <c r="A607" s="26" t="s">
        <v>51</v>
      </c>
      <c s="31" t="s">
        <v>6853</v>
      </c>
      <c s="31" t="s">
        <v>10233</v>
      </c>
      <c s="26" t="s">
        <v>53</v>
      </c>
      <c s="32" t="s">
        <v>10234</v>
      </c>
      <c s="33" t="s">
        <v>65</v>
      </c>
      <c s="34">
        <v>10</v>
      </c>
      <c s="35">
        <v>0</v>
      </c>
      <c s="36">
        <f>ROUND(ROUND(H607,2)*ROUND(G607,3),2)</f>
      </c>
      <c r="O607">
        <f>(I607*21)/100</f>
      </c>
      <c t="s">
        <v>28</v>
      </c>
    </row>
    <row r="608" spans="1:5" ht="12.75">
      <c r="A608" s="37" t="s">
        <v>56</v>
      </c>
      <c r="E608" s="38" t="s">
        <v>53</v>
      </c>
    </row>
    <row r="609" spans="1:5" ht="12.75">
      <c r="A609" s="39" t="s">
        <v>57</v>
      </c>
      <c r="E609" s="40" t="s">
        <v>10222</v>
      </c>
    </row>
    <row r="610" spans="1:5" ht="12.75">
      <c r="A610" t="s">
        <v>58</v>
      </c>
      <c r="E610" s="38" t="s">
        <v>53</v>
      </c>
    </row>
    <row r="611" spans="1:16" ht="12.75">
      <c r="A611" s="26" t="s">
        <v>51</v>
      </c>
      <c s="31" t="s">
        <v>6858</v>
      </c>
      <c s="31" t="s">
        <v>10235</v>
      </c>
      <c s="26" t="s">
        <v>53</v>
      </c>
      <c s="32" t="s">
        <v>10236</v>
      </c>
      <c s="33" t="s">
        <v>65</v>
      </c>
      <c s="34">
        <v>10</v>
      </c>
      <c s="35">
        <v>0</v>
      </c>
      <c s="36">
        <f>ROUND(ROUND(H611,2)*ROUND(G611,3),2)</f>
      </c>
      <c r="O611">
        <f>(I611*21)/100</f>
      </c>
      <c t="s">
        <v>28</v>
      </c>
    </row>
    <row r="612" spans="1:5" ht="12.75">
      <c r="A612" s="37" t="s">
        <v>56</v>
      </c>
      <c r="E612" s="38" t="s">
        <v>53</v>
      </c>
    </row>
    <row r="613" spans="1:5" ht="12.75">
      <c r="A613" s="39" t="s">
        <v>57</v>
      </c>
      <c r="E613" s="40" t="s">
        <v>10222</v>
      </c>
    </row>
    <row r="614" spans="1:5" ht="12.75">
      <c r="A614" t="s">
        <v>58</v>
      </c>
      <c r="E614" s="38" t="s">
        <v>53</v>
      </c>
    </row>
    <row r="615" spans="1:16" ht="12.75">
      <c r="A615" s="26" t="s">
        <v>51</v>
      </c>
      <c s="31" t="s">
        <v>6862</v>
      </c>
      <c s="31" t="s">
        <v>10237</v>
      </c>
      <c s="26" t="s">
        <v>53</v>
      </c>
      <c s="32" t="s">
        <v>10238</v>
      </c>
      <c s="33" t="s">
        <v>65</v>
      </c>
      <c s="34">
        <v>2</v>
      </c>
      <c s="35">
        <v>0</v>
      </c>
      <c s="36">
        <f>ROUND(ROUND(H615,2)*ROUND(G615,3),2)</f>
      </c>
      <c r="O615">
        <f>(I615*21)/100</f>
      </c>
      <c t="s">
        <v>28</v>
      </c>
    </row>
    <row r="616" spans="1:5" ht="12.75">
      <c r="A616" s="37" t="s">
        <v>56</v>
      </c>
      <c r="E616" s="38" t="s">
        <v>53</v>
      </c>
    </row>
    <row r="617" spans="1:5" ht="12.75">
      <c r="A617" s="39" t="s">
        <v>57</v>
      </c>
      <c r="E617" s="40" t="s">
        <v>10222</v>
      </c>
    </row>
    <row r="618" spans="1:5" ht="12.75">
      <c r="A618" t="s">
        <v>58</v>
      </c>
      <c r="E618" s="38" t="s">
        <v>53</v>
      </c>
    </row>
    <row r="619" spans="1:16" ht="12.75">
      <c r="A619" s="26" t="s">
        <v>51</v>
      </c>
      <c s="31" t="s">
        <v>6879</v>
      </c>
      <c s="31" t="s">
        <v>10239</v>
      </c>
      <c s="26" t="s">
        <v>53</v>
      </c>
      <c s="32" t="s">
        <v>10240</v>
      </c>
      <c s="33" t="s">
        <v>2670</v>
      </c>
      <c s="34">
        <v>5450</v>
      </c>
      <c s="35">
        <v>0</v>
      </c>
      <c s="36">
        <f>ROUND(ROUND(H619,2)*ROUND(G619,3),2)</f>
      </c>
      <c r="O619">
        <f>(I619*21)/100</f>
      </c>
      <c t="s">
        <v>28</v>
      </c>
    </row>
    <row r="620" spans="1:5" ht="12.75">
      <c r="A620" s="37" t="s">
        <v>56</v>
      </c>
      <c r="E620" s="38" t="s">
        <v>53</v>
      </c>
    </row>
    <row r="621" spans="1:5" ht="12.75">
      <c r="A621" s="39" t="s">
        <v>57</v>
      </c>
      <c r="E621" s="40" t="s">
        <v>10222</v>
      </c>
    </row>
    <row r="622" spans="1:5" ht="12.75">
      <c r="A622" t="s">
        <v>58</v>
      </c>
      <c r="E622" s="38" t="s">
        <v>53</v>
      </c>
    </row>
    <row r="623" spans="1:16" ht="12.75">
      <c r="A623" s="26" t="s">
        <v>51</v>
      </c>
      <c s="31" t="s">
        <v>6882</v>
      </c>
      <c s="31" t="s">
        <v>10241</v>
      </c>
      <c s="26" t="s">
        <v>53</v>
      </c>
      <c s="32" t="s">
        <v>10242</v>
      </c>
      <c s="33" t="s">
        <v>65</v>
      </c>
      <c s="34">
        <v>7</v>
      </c>
      <c s="35">
        <v>0</v>
      </c>
      <c s="36">
        <f>ROUND(ROUND(H623,2)*ROUND(G623,3),2)</f>
      </c>
      <c r="O623">
        <f>(I623*21)/100</f>
      </c>
      <c t="s">
        <v>28</v>
      </c>
    </row>
    <row r="624" spans="1:5" ht="12.75">
      <c r="A624" s="37" t="s">
        <v>56</v>
      </c>
      <c r="E624" s="38" t="s">
        <v>53</v>
      </c>
    </row>
    <row r="625" spans="1:5" ht="12.75">
      <c r="A625" s="39" t="s">
        <v>57</v>
      </c>
      <c r="E625" s="40" t="s">
        <v>10222</v>
      </c>
    </row>
    <row r="626" spans="1:5" ht="12.75">
      <c r="A626" t="s">
        <v>58</v>
      </c>
      <c r="E626" s="38" t="s">
        <v>53</v>
      </c>
    </row>
    <row r="627" spans="1:16" ht="12.75">
      <c r="A627" s="26" t="s">
        <v>51</v>
      </c>
      <c s="31" t="s">
        <v>6885</v>
      </c>
      <c s="31" t="s">
        <v>10243</v>
      </c>
      <c s="26" t="s">
        <v>53</v>
      </c>
      <c s="32" t="s">
        <v>10244</v>
      </c>
      <c s="33" t="s">
        <v>65</v>
      </c>
      <c s="34">
        <v>22</v>
      </c>
      <c s="35">
        <v>0</v>
      </c>
      <c s="36">
        <f>ROUND(ROUND(H627,2)*ROUND(G627,3),2)</f>
      </c>
      <c r="O627">
        <f>(I627*21)/100</f>
      </c>
      <c t="s">
        <v>28</v>
      </c>
    </row>
    <row r="628" spans="1:5" ht="12.75">
      <c r="A628" s="37" t="s">
        <v>56</v>
      </c>
      <c r="E628" s="38" t="s">
        <v>53</v>
      </c>
    </row>
    <row r="629" spans="1:5" ht="12.75">
      <c r="A629" s="39" t="s">
        <v>57</v>
      </c>
      <c r="E629" s="40" t="s">
        <v>10222</v>
      </c>
    </row>
    <row r="630" spans="1:5" ht="12.75">
      <c r="A630" t="s">
        <v>58</v>
      </c>
      <c r="E630" s="38" t="s">
        <v>53</v>
      </c>
    </row>
    <row r="631" spans="1:16" ht="12.75">
      <c r="A631" s="26" t="s">
        <v>51</v>
      </c>
      <c s="31" t="s">
        <v>6889</v>
      </c>
      <c s="31" t="s">
        <v>10245</v>
      </c>
      <c s="26" t="s">
        <v>53</v>
      </c>
      <c s="32" t="s">
        <v>10246</v>
      </c>
      <c s="33" t="s">
        <v>65</v>
      </c>
      <c s="34">
        <v>49</v>
      </c>
      <c s="35">
        <v>0</v>
      </c>
      <c s="36">
        <f>ROUND(ROUND(H631,2)*ROUND(G631,3),2)</f>
      </c>
      <c r="O631">
        <f>(I631*21)/100</f>
      </c>
      <c t="s">
        <v>28</v>
      </c>
    </row>
    <row r="632" spans="1:5" ht="12.75">
      <c r="A632" s="37" t="s">
        <v>56</v>
      </c>
      <c r="E632" s="38" t="s">
        <v>53</v>
      </c>
    </row>
    <row r="633" spans="1:5" ht="12.75">
      <c r="A633" s="39" t="s">
        <v>57</v>
      </c>
      <c r="E633" s="40" t="s">
        <v>10222</v>
      </c>
    </row>
    <row r="634" spans="1:5" ht="12.75">
      <c r="A634" t="s">
        <v>58</v>
      </c>
      <c r="E634" s="38" t="s">
        <v>53</v>
      </c>
    </row>
    <row r="635" spans="1:16" ht="12.75">
      <c r="A635" s="26" t="s">
        <v>51</v>
      </c>
      <c s="31" t="s">
        <v>6893</v>
      </c>
      <c s="31" t="s">
        <v>10247</v>
      </c>
      <c s="26" t="s">
        <v>53</v>
      </c>
      <c s="32" t="s">
        <v>10248</v>
      </c>
      <c s="33" t="s">
        <v>65</v>
      </c>
      <c s="34">
        <v>92</v>
      </c>
      <c s="35">
        <v>0</v>
      </c>
      <c s="36">
        <f>ROUND(ROUND(H635,2)*ROUND(G635,3),2)</f>
      </c>
      <c r="O635">
        <f>(I635*21)/100</f>
      </c>
      <c t="s">
        <v>28</v>
      </c>
    </row>
    <row r="636" spans="1:5" ht="12.75">
      <c r="A636" s="37" t="s">
        <v>56</v>
      </c>
      <c r="E636" s="38" t="s">
        <v>53</v>
      </c>
    </row>
    <row r="637" spans="1:5" ht="12.75">
      <c r="A637" s="39" t="s">
        <v>57</v>
      </c>
      <c r="E637" s="40" t="s">
        <v>10222</v>
      </c>
    </row>
    <row r="638" spans="1:5" ht="12.75">
      <c r="A638" t="s">
        <v>58</v>
      </c>
      <c r="E638" s="38" t="s">
        <v>53</v>
      </c>
    </row>
    <row r="639" spans="1:16" ht="12.75">
      <c r="A639" s="26" t="s">
        <v>51</v>
      </c>
      <c s="31" t="s">
        <v>6899</v>
      </c>
      <c s="31" t="s">
        <v>10249</v>
      </c>
      <c s="26" t="s">
        <v>53</v>
      </c>
      <c s="32" t="s">
        <v>10250</v>
      </c>
      <c s="33" t="s">
        <v>65</v>
      </c>
      <c s="34">
        <v>70</v>
      </c>
      <c s="35">
        <v>0</v>
      </c>
      <c s="36">
        <f>ROUND(ROUND(H639,2)*ROUND(G639,3),2)</f>
      </c>
      <c r="O639">
        <f>(I639*21)/100</f>
      </c>
      <c t="s">
        <v>28</v>
      </c>
    </row>
    <row r="640" spans="1:5" ht="12.75">
      <c r="A640" s="37" t="s">
        <v>56</v>
      </c>
      <c r="E640" s="38" t="s">
        <v>53</v>
      </c>
    </row>
    <row r="641" spans="1:5" ht="12.75">
      <c r="A641" s="39" t="s">
        <v>57</v>
      </c>
      <c r="E641" s="40" t="s">
        <v>10222</v>
      </c>
    </row>
    <row r="642" spans="1:5" ht="12.75">
      <c r="A642" t="s">
        <v>58</v>
      </c>
      <c r="E642" s="38" t="s">
        <v>53</v>
      </c>
    </row>
    <row r="643" spans="1:16" ht="12.75">
      <c r="A643" s="26" t="s">
        <v>51</v>
      </c>
      <c s="31" t="s">
        <v>6901</v>
      </c>
      <c s="31" t="s">
        <v>10251</v>
      </c>
      <c s="26" t="s">
        <v>53</v>
      </c>
      <c s="32" t="s">
        <v>10252</v>
      </c>
      <c s="33" t="s">
        <v>65</v>
      </c>
      <c s="34">
        <v>21</v>
      </c>
      <c s="35">
        <v>0</v>
      </c>
      <c s="36">
        <f>ROUND(ROUND(H643,2)*ROUND(G643,3),2)</f>
      </c>
      <c r="O643">
        <f>(I643*21)/100</f>
      </c>
      <c t="s">
        <v>28</v>
      </c>
    </row>
    <row r="644" spans="1:5" ht="12.75">
      <c r="A644" s="37" t="s">
        <v>56</v>
      </c>
      <c r="E644" s="38" t="s">
        <v>53</v>
      </c>
    </row>
    <row r="645" spans="1:5" ht="12.75">
      <c r="A645" s="39" t="s">
        <v>57</v>
      </c>
      <c r="E645" s="40" t="s">
        <v>10222</v>
      </c>
    </row>
    <row r="646" spans="1:5" ht="12.75">
      <c r="A646" t="s">
        <v>58</v>
      </c>
      <c r="E646" s="38" t="s">
        <v>53</v>
      </c>
    </row>
    <row r="647" spans="1:16" ht="12.75">
      <c r="A647" s="26" t="s">
        <v>51</v>
      </c>
      <c s="31" t="s">
        <v>6904</v>
      </c>
      <c s="31" t="s">
        <v>10253</v>
      </c>
      <c s="26" t="s">
        <v>53</v>
      </c>
      <c s="32" t="s">
        <v>10254</v>
      </c>
      <c s="33" t="s">
        <v>65</v>
      </c>
      <c s="34">
        <v>9</v>
      </c>
      <c s="35">
        <v>0</v>
      </c>
      <c s="36">
        <f>ROUND(ROUND(H647,2)*ROUND(G647,3),2)</f>
      </c>
      <c r="O647">
        <f>(I647*21)/100</f>
      </c>
      <c t="s">
        <v>28</v>
      </c>
    </row>
    <row r="648" spans="1:5" ht="12.75">
      <c r="A648" s="37" t="s">
        <v>56</v>
      </c>
      <c r="E648" s="38" t="s">
        <v>53</v>
      </c>
    </row>
    <row r="649" spans="1:5" ht="12.75">
      <c r="A649" s="39" t="s">
        <v>57</v>
      </c>
      <c r="E649" s="40" t="s">
        <v>10222</v>
      </c>
    </row>
    <row r="650" spans="1:5" ht="12.75">
      <c r="A650" t="s">
        <v>58</v>
      </c>
      <c r="E650" s="38" t="s">
        <v>53</v>
      </c>
    </row>
    <row r="651" spans="1:16" ht="12.75">
      <c r="A651" s="26" t="s">
        <v>51</v>
      </c>
      <c s="31" t="s">
        <v>6907</v>
      </c>
      <c s="31" t="s">
        <v>10255</v>
      </c>
      <c s="26" t="s">
        <v>53</v>
      </c>
      <c s="32" t="s">
        <v>10256</v>
      </c>
      <c s="33" t="s">
        <v>65</v>
      </c>
      <c s="34">
        <v>6</v>
      </c>
      <c s="35">
        <v>0</v>
      </c>
      <c s="36">
        <f>ROUND(ROUND(H651,2)*ROUND(G651,3),2)</f>
      </c>
      <c r="O651">
        <f>(I651*21)/100</f>
      </c>
      <c t="s">
        <v>28</v>
      </c>
    </row>
    <row r="652" spans="1:5" ht="12.75">
      <c r="A652" s="37" t="s">
        <v>56</v>
      </c>
      <c r="E652" s="38" t="s">
        <v>53</v>
      </c>
    </row>
    <row r="653" spans="1:5" ht="12.75">
      <c r="A653" s="39" t="s">
        <v>57</v>
      </c>
      <c r="E653" s="40" t="s">
        <v>10222</v>
      </c>
    </row>
    <row r="654" spans="1:5" ht="12.75">
      <c r="A654" t="s">
        <v>58</v>
      </c>
      <c r="E654" s="38" t="s">
        <v>53</v>
      </c>
    </row>
    <row r="655" spans="1:16" ht="12.75">
      <c r="A655" s="26" t="s">
        <v>51</v>
      </c>
      <c s="31" t="s">
        <v>6911</v>
      </c>
      <c s="31" t="s">
        <v>10257</v>
      </c>
      <c s="26" t="s">
        <v>53</v>
      </c>
      <c s="32" t="s">
        <v>10258</v>
      </c>
      <c s="33" t="s">
        <v>65</v>
      </c>
      <c s="34">
        <v>12</v>
      </c>
      <c s="35">
        <v>0</v>
      </c>
      <c s="36">
        <f>ROUND(ROUND(H655,2)*ROUND(G655,3),2)</f>
      </c>
      <c r="O655">
        <f>(I655*21)/100</f>
      </c>
      <c t="s">
        <v>28</v>
      </c>
    </row>
    <row r="656" spans="1:5" ht="12.75">
      <c r="A656" s="37" t="s">
        <v>56</v>
      </c>
      <c r="E656" s="38" t="s">
        <v>53</v>
      </c>
    </row>
    <row r="657" spans="1:5" ht="12.75">
      <c r="A657" s="39" t="s">
        <v>57</v>
      </c>
      <c r="E657" s="40" t="s">
        <v>10222</v>
      </c>
    </row>
    <row r="658" spans="1:5" ht="12.75">
      <c r="A658" t="s">
        <v>58</v>
      </c>
      <c r="E658" s="38" t="s">
        <v>53</v>
      </c>
    </row>
    <row r="659" spans="1:16" ht="12.75">
      <c r="A659" s="26" t="s">
        <v>51</v>
      </c>
      <c s="31" t="s">
        <v>6914</v>
      </c>
      <c s="31" t="s">
        <v>10259</v>
      </c>
      <c s="26" t="s">
        <v>53</v>
      </c>
      <c s="32" t="s">
        <v>10260</v>
      </c>
      <c s="33" t="s">
        <v>65</v>
      </c>
      <c s="34">
        <v>24</v>
      </c>
      <c s="35">
        <v>0</v>
      </c>
      <c s="36">
        <f>ROUND(ROUND(H659,2)*ROUND(G659,3),2)</f>
      </c>
      <c r="O659">
        <f>(I659*21)/100</f>
      </c>
      <c t="s">
        <v>28</v>
      </c>
    </row>
    <row r="660" spans="1:5" ht="12.75">
      <c r="A660" s="37" t="s">
        <v>56</v>
      </c>
      <c r="E660" s="38" t="s">
        <v>53</v>
      </c>
    </row>
    <row r="661" spans="1:5" ht="12.75">
      <c r="A661" s="39" t="s">
        <v>57</v>
      </c>
      <c r="E661" s="40" t="s">
        <v>10222</v>
      </c>
    </row>
    <row r="662" spans="1:5" ht="12.75">
      <c r="A662" t="s">
        <v>58</v>
      </c>
      <c r="E662" s="38" t="s">
        <v>53</v>
      </c>
    </row>
    <row r="663" spans="1:16" ht="12.75">
      <c r="A663" s="26" t="s">
        <v>51</v>
      </c>
      <c s="31" t="s">
        <v>6934</v>
      </c>
      <c s="31" t="s">
        <v>10261</v>
      </c>
      <c s="26" t="s">
        <v>53</v>
      </c>
      <c s="32" t="s">
        <v>10262</v>
      </c>
      <c s="33" t="s">
        <v>65</v>
      </c>
      <c s="34">
        <v>9</v>
      </c>
      <c s="35">
        <v>0</v>
      </c>
      <c s="36">
        <f>ROUND(ROUND(H663,2)*ROUND(G663,3),2)</f>
      </c>
      <c r="O663">
        <f>(I663*21)/100</f>
      </c>
      <c t="s">
        <v>28</v>
      </c>
    </row>
    <row r="664" spans="1:5" ht="12.75">
      <c r="A664" s="37" t="s">
        <v>56</v>
      </c>
      <c r="E664" s="38" t="s">
        <v>53</v>
      </c>
    </row>
    <row r="665" spans="1:5" ht="12.75">
      <c r="A665" s="39" t="s">
        <v>57</v>
      </c>
      <c r="E665" s="40" t="s">
        <v>10222</v>
      </c>
    </row>
    <row r="666" spans="1:5" ht="12.75">
      <c r="A666" t="s">
        <v>58</v>
      </c>
      <c r="E666" s="38" t="s">
        <v>53</v>
      </c>
    </row>
    <row r="667" spans="1:16" ht="25.5">
      <c r="A667" s="26" t="s">
        <v>51</v>
      </c>
      <c s="31" t="s">
        <v>6938</v>
      </c>
      <c s="31" t="s">
        <v>10263</v>
      </c>
      <c s="26" t="s">
        <v>53</v>
      </c>
      <c s="32" t="s">
        <v>10264</v>
      </c>
      <c s="33" t="s">
        <v>65</v>
      </c>
      <c s="34">
        <v>13</v>
      </c>
      <c s="35">
        <v>0</v>
      </c>
      <c s="36">
        <f>ROUND(ROUND(H667,2)*ROUND(G667,3),2)</f>
      </c>
      <c r="O667">
        <f>(I667*21)/100</f>
      </c>
      <c t="s">
        <v>28</v>
      </c>
    </row>
    <row r="668" spans="1:5" ht="12.75">
      <c r="A668" s="37" t="s">
        <v>56</v>
      </c>
      <c r="E668" s="38" t="s">
        <v>53</v>
      </c>
    </row>
    <row r="669" spans="1:5" ht="12.75">
      <c r="A669" s="39" t="s">
        <v>57</v>
      </c>
      <c r="E669" s="40" t="s">
        <v>10222</v>
      </c>
    </row>
    <row r="670" spans="1:5" ht="12.75">
      <c r="A670" t="s">
        <v>58</v>
      </c>
      <c r="E670" s="38" t="s">
        <v>53</v>
      </c>
    </row>
    <row r="671" spans="1:16" ht="12.75">
      <c r="A671" s="26" t="s">
        <v>51</v>
      </c>
      <c s="31" t="s">
        <v>6941</v>
      </c>
      <c s="31" t="s">
        <v>10265</v>
      </c>
      <c s="26" t="s">
        <v>53</v>
      </c>
      <c s="32" t="s">
        <v>10266</v>
      </c>
      <c s="33" t="s">
        <v>65</v>
      </c>
      <c s="34">
        <v>7</v>
      </c>
      <c s="35">
        <v>0</v>
      </c>
      <c s="36">
        <f>ROUND(ROUND(H671,2)*ROUND(G671,3),2)</f>
      </c>
      <c r="O671">
        <f>(I671*21)/100</f>
      </c>
      <c t="s">
        <v>28</v>
      </c>
    </row>
    <row r="672" spans="1:5" ht="12.75">
      <c r="A672" s="37" t="s">
        <v>56</v>
      </c>
      <c r="E672" s="38" t="s">
        <v>53</v>
      </c>
    </row>
    <row r="673" spans="1:5" ht="12.75">
      <c r="A673" s="39" t="s">
        <v>57</v>
      </c>
      <c r="E673" s="40" t="s">
        <v>10222</v>
      </c>
    </row>
    <row r="674" spans="1:5" ht="12.75">
      <c r="A674" t="s">
        <v>58</v>
      </c>
      <c r="E674" s="38" t="s">
        <v>53</v>
      </c>
    </row>
    <row r="675" spans="1:16" ht="12.75">
      <c r="A675" s="26" t="s">
        <v>51</v>
      </c>
      <c s="31" t="s">
        <v>6945</v>
      </c>
      <c s="31" t="s">
        <v>10267</v>
      </c>
      <c s="26" t="s">
        <v>53</v>
      </c>
      <c s="32" t="s">
        <v>10268</v>
      </c>
      <c s="33" t="s">
        <v>65</v>
      </c>
      <c s="34">
        <v>8</v>
      </c>
      <c s="35">
        <v>0</v>
      </c>
      <c s="36">
        <f>ROUND(ROUND(H675,2)*ROUND(G675,3),2)</f>
      </c>
      <c r="O675">
        <f>(I675*21)/100</f>
      </c>
      <c t="s">
        <v>28</v>
      </c>
    </row>
    <row r="676" spans="1:5" ht="12.75">
      <c r="A676" s="37" t="s">
        <v>56</v>
      </c>
      <c r="E676" s="38" t="s">
        <v>53</v>
      </c>
    </row>
    <row r="677" spans="1:5" ht="12.75">
      <c r="A677" s="39" t="s">
        <v>57</v>
      </c>
      <c r="E677" s="40" t="s">
        <v>10222</v>
      </c>
    </row>
    <row r="678" spans="1:5" ht="12.75">
      <c r="A678" t="s">
        <v>58</v>
      </c>
      <c r="E678" s="38" t="s">
        <v>53</v>
      </c>
    </row>
    <row r="679" spans="1:16" ht="12.75">
      <c r="A679" s="26" t="s">
        <v>51</v>
      </c>
      <c s="31" t="s">
        <v>6949</v>
      </c>
      <c s="31" t="s">
        <v>10269</v>
      </c>
      <c s="26" t="s">
        <v>53</v>
      </c>
      <c s="32" t="s">
        <v>10270</v>
      </c>
      <c s="33" t="s">
        <v>65</v>
      </c>
      <c s="34">
        <v>6</v>
      </c>
      <c s="35">
        <v>0</v>
      </c>
      <c s="36">
        <f>ROUND(ROUND(H679,2)*ROUND(G679,3),2)</f>
      </c>
      <c r="O679">
        <f>(I679*21)/100</f>
      </c>
      <c t="s">
        <v>28</v>
      </c>
    </row>
    <row r="680" spans="1:5" ht="12.75">
      <c r="A680" s="37" t="s">
        <v>56</v>
      </c>
      <c r="E680" s="38" t="s">
        <v>53</v>
      </c>
    </row>
    <row r="681" spans="1:5" ht="12.75">
      <c r="A681" s="39" t="s">
        <v>57</v>
      </c>
      <c r="E681" s="40" t="s">
        <v>10222</v>
      </c>
    </row>
    <row r="682" spans="1:5" ht="12.75">
      <c r="A682" t="s">
        <v>58</v>
      </c>
      <c r="E682" s="38" t="s">
        <v>53</v>
      </c>
    </row>
    <row r="683" spans="1:16" ht="12.75">
      <c r="A683" s="26" t="s">
        <v>51</v>
      </c>
      <c s="31" t="s">
        <v>6953</v>
      </c>
      <c s="31" t="s">
        <v>10271</v>
      </c>
      <c s="26" t="s">
        <v>53</v>
      </c>
      <c s="32" t="s">
        <v>10272</v>
      </c>
      <c s="33" t="s">
        <v>65</v>
      </c>
      <c s="34">
        <v>3</v>
      </c>
      <c s="35">
        <v>0</v>
      </c>
      <c s="36">
        <f>ROUND(ROUND(H683,2)*ROUND(G683,3),2)</f>
      </c>
      <c r="O683">
        <f>(I683*21)/100</f>
      </c>
      <c t="s">
        <v>28</v>
      </c>
    </row>
    <row r="684" spans="1:5" ht="12.75">
      <c r="A684" s="37" t="s">
        <v>56</v>
      </c>
      <c r="E684" s="38" t="s">
        <v>53</v>
      </c>
    </row>
    <row r="685" spans="1:5" ht="12.75">
      <c r="A685" s="39" t="s">
        <v>57</v>
      </c>
      <c r="E685" s="40" t="s">
        <v>10222</v>
      </c>
    </row>
    <row r="686" spans="1:5" ht="12.75">
      <c r="A686" t="s">
        <v>58</v>
      </c>
      <c r="E686" s="38" t="s">
        <v>53</v>
      </c>
    </row>
    <row r="687" spans="1:16" ht="12.75">
      <c r="A687" s="26" t="s">
        <v>51</v>
      </c>
      <c s="31" t="s">
        <v>6956</v>
      </c>
      <c s="31" t="s">
        <v>10273</v>
      </c>
      <c s="26" t="s">
        <v>53</v>
      </c>
      <c s="32" t="s">
        <v>10274</v>
      </c>
      <c s="33" t="s">
        <v>65</v>
      </c>
      <c s="34">
        <v>884</v>
      </c>
      <c s="35">
        <v>0</v>
      </c>
      <c s="36">
        <f>ROUND(ROUND(H687,2)*ROUND(G687,3),2)</f>
      </c>
      <c r="O687">
        <f>(I687*21)/100</f>
      </c>
      <c t="s">
        <v>28</v>
      </c>
    </row>
    <row r="688" spans="1:5" ht="12.75">
      <c r="A688" s="37" t="s">
        <v>56</v>
      </c>
      <c r="E688" s="38" t="s">
        <v>53</v>
      </c>
    </row>
    <row r="689" spans="1:5" ht="12.75">
      <c r="A689" s="39" t="s">
        <v>57</v>
      </c>
      <c r="E689" s="40" t="s">
        <v>10222</v>
      </c>
    </row>
    <row r="690" spans="1:5" ht="12.75">
      <c r="A690" t="s">
        <v>58</v>
      </c>
      <c r="E690" s="38" t="s">
        <v>53</v>
      </c>
    </row>
    <row r="691" spans="1:16" ht="12.75">
      <c r="A691" s="26" t="s">
        <v>51</v>
      </c>
      <c s="31" t="s">
        <v>6972</v>
      </c>
      <c s="31" t="s">
        <v>10275</v>
      </c>
      <c s="26" t="s">
        <v>53</v>
      </c>
      <c s="32" t="s">
        <v>10276</v>
      </c>
      <c s="33" t="s">
        <v>65</v>
      </c>
      <c s="34">
        <v>32</v>
      </c>
      <c s="35">
        <v>0</v>
      </c>
      <c s="36">
        <f>ROUND(ROUND(H691,2)*ROUND(G691,3),2)</f>
      </c>
      <c r="O691">
        <f>(I691*21)/100</f>
      </c>
      <c t="s">
        <v>28</v>
      </c>
    </row>
    <row r="692" spans="1:5" ht="12.75">
      <c r="A692" s="37" t="s">
        <v>56</v>
      </c>
      <c r="E692" s="38" t="s">
        <v>53</v>
      </c>
    </row>
    <row r="693" spans="1:5" ht="12.75">
      <c r="A693" s="39" t="s">
        <v>57</v>
      </c>
      <c r="E693" s="40" t="s">
        <v>10222</v>
      </c>
    </row>
    <row r="694" spans="1:5" ht="12.75">
      <c r="A694" t="s">
        <v>58</v>
      </c>
      <c r="E694" s="38" t="s">
        <v>53</v>
      </c>
    </row>
    <row r="695" spans="1:16" ht="12.75">
      <c r="A695" s="26" t="s">
        <v>51</v>
      </c>
      <c s="31" t="s">
        <v>6981</v>
      </c>
      <c s="31" t="s">
        <v>10277</v>
      </c>
      <c s="26" t="s">
        <v>53</v>
      </c>
      <c s="32" t="s">
        <v>10278</v>
      </c>
      <c s="33" t="s">
        <v>65</v>
      </c>
      <c s="34">
        <v>173</v>
      </c>
      <c s="35">
        <v>0</v>
      </c>
      <c s="36">
        <f>ROUND(ROUND(H695,2)*ROUND(G695,3),2)</f>
      </c>
      <c r="O695">
        <f>(I695*21)/100</f>
      </c>
      <c t="s">
        <v>28</v>
      </c>
    </row>
    <row r="696" spans="1:5" ht="12.75">
      <c r="A696" s="37" t="s">
        <v>56</v>
      </c>
      <c r="E696" s="38" t="s">
        <v>53</v>
      </c>
    </row>
    <row r="697" spans="1:5" ht="12.75">
      <c r="A697" s="39" t="s">
        <v>57</v>
      </c>
      <c r="E697" s="40" t="s">
        <v>10222</v>
      </c>
    </row>
    <row r="698" spans="1:5" ht="12.75">
      <c r="A698" t="s">
        <v>58</v>
      </c>
      <c r="E698" s="38" t="s">
        <v>53</v>
      </c>
    </row>
    <row r="699" spans="1:16" ht="12.75">
      <c r="A699" s="26" t="s">
        <v>51</v>
      </c>
      <c s="31" t="s">
        <v>6985</v>
      </c>
      <c s="31" t="s">
        <v>10279</v>
      </c>
      <c s="26" t="s">
        <v>53</v>
      </c>
      <c s="32" t="s">
        <v>10280</v>
      </c>
      <c s="33" t="s">
        <v>65</v>
      </c>
      <c s="34">
        <v>14</v>
      </c>
      <c s="35">
        <v>0</v>
      </c>
      <c s="36">
        <f>ROUND(ROUND(H699,2)*ROUND(G699,3),2)</f>
      </c>
      <c r="O699">
        <f>(I699*21)/100</f>
      </c>
      <c t="s">
        <v>28</v>
      </c>
    </row>
    <row r="700" spans="1:5" ht="12.75">
      <c r="A700" s="37" t="s">
        <v>56</v>
      </c>
      <c r="E700" s="38" t="s">
        <v>53</v>
      </c>
    </row>
    <row r="701" spans="1:5" ht="12.75">
      <c r="A701" s="39" t="s">
        <v>57</v>
      </c>
      <c r="E701" s="40" t="s">
        <v>10222</v>
      </c>
    </row>
    <row r="702" spans="1:5" ht="12.75">
      <c r="A702" t="s">
        <v>58</v>
      </c>
      <c r="E702" s="38" t="s">
        <v>53</v>
      </c>
    </row>
    <row r="703" spans="1:16" ht="12.75">
      <c r="A703" s="26" t="s">
        <v>51</v>
      </c>
      <c s="31" t="s">
        <v>6989</v>
      </c>
      <c s="31" t="s">
        <v>10281</v>
      </c>
      <c s="26" t="s">
        <v>53</v>
      </c>
      <c s="32" t="s">
        <v>10282</v>
      </c>
      <c s="33" t="s">
        <v>55</v>
      </c>
      <c s="34">
        <v>12323</v>
      </c>
      <c s="35">
        <v>0</v>
      </c>
      <c s="36">
        <f>ROUND(ROUND(H703,2)*ROUND(G703,3),2)</f>
      </c>
      <c r="O703">
        <f>(I703*21)/100</f>
      </c>
      <c t="s">
        <v>28</v>
      </c>
    </row>
    <row r="704" spans="1:5" ht="12.75">
      <c r="A704" s="37" t="s">
        <v>56</v>
      </c>
      <c r="E704" s="38" t="s">
        <v>53</v>
      </c>
    </row>
    <row r="705" spans="1:5" ht="12.75">
      <c r="A705" s="39" t="s">
        <v>57</v>
      </c>
      <c r="E705" s="40" t="s">
        <v>10222</v>
      </c>
    </row>
    <row r="706" spans="1:5" ht="12.75">
      <c r="A706" t="s">
        <v>58</v>
      </c>
      <c r="E706" s="38" t="s">
        <v>53</v>
      </c>
    </row>
    <row r="707" spans="1:16" ht="12.75">
      <c r="A707" s="26" t="s">
        <v>51</v>
      </c>
      <c s="31" t="s">
        <v>6993</v>
      </c>
      <c s="31" t="s">
        <v>10283</v>
      </c>
      <c s="26" t="s">
        <v>53</v>
      </c>
      <c s="32" t="s">
        <v>10284</v>
      </c>
      <c s="33" t="s">
        <v>55</v>
      </c>
      <c s="34">
        <v>13951</v>
      </c>
      <c s="35">
        <v>0</v>
      </c>
      <c s="36">
        <f>ROUND(ROUND(H707,2)*ROUND(G707,3),2)</f>
      </c>
      <c r="O707">
        <f>(I707*21)/100</f>
      </c>
      <c t="s">
        <v>28</v>
      </c>
    </row>
    <row r="708" spans="1:5" ht="12.75">
      <c r="A708" s="37" t="s">
        <v>56</v>
      </c>
      <c r="E708" s="38" t="s">
        <v>53</v>
      </c>
    </row>
    <row r="709" spans="1:5" ht="12.75">
      <c r="A709" s="39" t="s">
        <v>57</v>
      </c>
      <c r="E709" s="40" t="s">
        <v>10222</v>
      </c>
    </row>
    <row r="710" spans="1:5" ht="12.75">
      <c r="A710" t="s">
        <v>58</v>
      </c>
      <c r="E710" s="38" t="s">
        <v>53</v>
      </c>
    </row>
    <row r="711" spans="1:16" ht="12.75">
      <c r="A711" s="26" t="s">
        <v>51</v>
      </c>
      <c s="31" t="s">
        <v>6994</v>
      </c>
      <c s="31" t="s">
        <v>10285</v>
      </c>
      <c s="26" t="s">
        <v>53</v>
      </c>
      <c s="32" t="s">
        <v>10286</v>
      </c>
      <c s="33" t="s">
        <v>55</v>
      </c>
      <c s="34">
        <v>829</v>
      </c>
      <c s="35">
        <v>0</v>
      </c>
      <c s="36">
        <f>ROUND(ROUND(H711,2)*ROUND(G711,3),2)</f>
      </c>
      <c r="O711">
        <f>(I711*21)/100</f>
      </c>
      <c t="s">
        <v>28</v>
      </c>
    </row>
    <row r="712" spans="1:5" ht="12.75">
      <c r="A712" s="37" t="s">
        <v>56</v>
      </c>
      <c r="E712" s="38" t="s">
        <v>53</v>
      </c>
    </row>
    <row r="713" spans="1:5" ht="12.75">
      <c r="A713" s="39" t="s">
        <v>57</v>
      </c>
      <c r="E713" s="40" t="s">
        <v>10222</v>
      </c>
    </row>
    <row r="714" spans="1:5" ht="12.75">
      <c r="A714" t="s">
        <v>58</v>
      </c>
      <c r="E714" s="38" t="s">
        <v>53</v>
      </c>
    </row>
    <row r="715" spans="1:16" ht="12.75">
      <c r="A715" s="26" t="s">
        <v>51</v>
      </c>
      <c s="31" t="s">
        <v>6996</v>
      </c>
      <c s="31" t="s">
        <v>10287</v>
      </c>
      <c s="26" t="s">
        <v>53</v>
      </c>
      <c s="32" t="s">
        <v>10288</v>
      </c>
      <c s="33" t="s">
        <v>3647</v>
      </c>
      <c s="34">
        <v>22206</v>
      </c>
      <c s="35">
        <v>0</v>
      </c>
      <c s="36">
        <f>ROUND(ROUND(H715,2)*ROUND(G715,3),2)</f>
      </c>
      <c r="O715">
        <f>(I715*21)/100</f>
      </c>
      <c t="s">
        <v>28</v>
      </c>
    </row>
    <row r="716" spans="1:5" ht="12.75">
      <c r="A716" s="37" t="s">
        <v>56</v>
      </c>
      <c r="E716" s="38" t="s">
        <v>53</v>
      </c>
    </row>
    <row r="717" spans="1:5" ht="12.75">
      <c r="A717" s="39" t="s">
        <v>57</v>
      </c>
      <c r="E717" s="40" t="s">
        <v>10222</v>
      </c>
    </row>
    <row r="718" spans="1:5" ht="12.75">
      <c r="A718" t="s">
        <v>58</v>
      </c>
      <c r="E718" s="38" t="s">
        <v>53</v>
      </c>
    </row>
    <row r="719" spans="1:18" ht="12.75" customHeight="1">
      <c r="A719" s="6" t="s">
        <v>48</v>
      </c>
      <c s="6"/>
      <c s="44" t="s">
        <v>10289</v>
      </c>
      <c s="6"/>
      <c s="29" t="s">
        <v>10290</v>
      </c>
      <c s="6"/>
      <c s="6"/>
      <c s="6"/>
      <c s="46">
        <f>0+Q719</f>
      </c>
      <c r="O719">
        <f>0+R719</f>
      </c>
      <c r="Q719">
        <f>0+I720+I724+I728+I732+I736+I740+I744+I748+I752</f>
      </c>
      <c>
        <f>0+O720+O724+O728+O732+O736+O740+O744+O748+O752</f>
      </c>
    </row>
    <row r="720" spans="1:16" ht="12.75">
      <c r="A720" s="26" t="s">
        <v>51</v>
      </c>
      <c s="31" t="s">
        <v>34</v>
      </c>
      <c s="31" t="s">
        <v>10291</v>
      </c>
      <c s="26" t="s">
        <v>53</v>
      </c>
      <c s="32" t="s">
        <v>10292</v>
      </c>
      <c s="33" t="s">
        <v>55</v>
      </c>
      <c s="34">
        <v>1551</v>
      </c>
      <c s="35">
        <v>0</v>
      </c>
      <c s="36">
        <f>ROUND(ROUND(H720,2)*ROUND(G720,3),2)</f>
      </c>
      <c r="O720">
        <f>(I720*21)/100</f>
      </c>
      <c t="s">
        <v>28</v>
      </c>
    </row>
    <row r="721" spans="1:5" ht="12.75">
      <c r="A721" s="37" t="s">
        <v>56</v>
      </c>
      <c r="E721" s="38" t="s">
        <v>53</v>
      </c>
    </row>
    <row r="722" spans="1:5" ht="12.75">
      <c r="A722" s="39" t="s">
        <v>57</v>
      </c>
      <c r="E722" s="40" t="s">
        <v>53</v>
      </c>
    </row>
    <row r="723" spans="1:5" ht="127.5">
      <c r="A723" t="s">
        <v>58</v>
      </c>
      <c r="E723" s="38" t="s">
        <v>10293</v>
      </c>
    </row>
    <row r="724" spans="1:16" ht="25.5">
      <c r="A724" s="26" t="s">
        <v>51</v>
      </c>
      <c s="31" t="s">
        <v>28</v>
      </c>
      <c s="31" t="s">
        <v>10294</v>
      </c>
      <c s="26" t="s">
        <v>53</v>
      </c>
      <c s="32" t="s">
        <v>10295</v>
      </c>
      <c s="33" t="s">
        <v>55</v>
      </c>
      <c s="34">
        <v>1551</v>
      </c>
      <c s="35">
        <v>0</v>
      </c>
      <c s="36">
        <f>ROUND(ROUND(H724,2)*ROUND(G724,3),2)</f>
      </c>
      <c r="O724">
        <f>(I724*21)/100</f>
      </c>
      <c t="s">
        <v>28</v>
      </c>
    </row>
    <row r="725" spans="1:5" ht="12.75">
      <c r="A725" s="37" t="s">
        <v>56</v>
      </c>
      <c r="E725" s="38" t="s">
        <v>53</v>
      </c>
    </row>
    <row r="726" spans="1:5" ht="12.75">
      <c r="A726" s="39" t="s">
        <v>57</v>
      </c>
      <c r="E726" s="40" t="s">
        <v>53</v>
      </c>
    </row>
    <row r="727" spans="1:5" ht="178.5">
      <c r="A727" t="s">
        <v>58</v>
      </c>
      <c r="E727" s="38" t="s">
        <v>10296</v>
      </c>
    </row>
    <row r="728" spans="1:16" ht="25.5">
      <c r="A728" s="26" t="s">
        <v>51</v>
      </c>
      <c s="31" t="s">
        <v>76</v>
      </c>
      <c s="31" t="s">
        <v>10297</v>
      </c>
      <c s="26" t="s">
        <v>53</v>
      </c>
      <c s="32" t="s">
        <v>10298</v>
      </c>
      <c s="33" t="s">
        <v>65</v>
      </c>
      <c s="34">
        <v>124</v>
      </c>
      <c s="35">
        <v>0</v>
      </c>
      <c s="36">
        <f>ROUND(ROUND(H728,2)*ROUND(G728,3),2)</f>
      </c>
      <c r="O728">
        <f>(I728*21)/100</f>
      </c>
      <c t="s">
        <v>28</v>
      </c>
    </row>
    <row r="729" spans="1:5" ht="12.75">
      <c r="A729" s="37" t="s">
        <v>56</v>
      </c>
      <c r="E729" s="38" t="s">
        <v>53</v>
      </c>
    </row>
    <row r="730" spans="1:5" ht="12.75">
      <c r="A730" s="39" t="s">
        <v>57</v>
      </c>
      <c r="E730" s="40" t="s">
        <v>10222</v>
      </c>
    </row>
    <row r="731" spans="1:5" ht="114.75">
      <c r="A731" t="s">
        <v>58</v>
      </c>
      <c r="E731" s="38" t="s">
        <v>10299</v>
      </c>
    </row>
    <row r="732" spans="1:16" ht="12.75">
      <c r="A732" s="26" t="s">
        <v>51</v>
      </c>
      <c s="31" t="s">
        <v>81</v>
      </c>
      <c s="31" t="s">
        <v>10300</v>
      </c>
      <c s="26" t="s">
        <v>53</v>
      </c>
      <c s="32" t="s">
        <v>10301</v>
      </c>
      <c s="33" t="s">
        <v>65</v>
      </c>
      <c s="34">
        <v>86</v>
      </c>
      <c s="35">
        <v>0</v>
      </c>
      <c s="36">
        <f>ROUND(ROUND(H732,2)*ROUND(G732,3),2)</f>
      </c>
      <c r="O732">
        <f>(I732*21)/100</f>
      </c>
      <c t="s">
        <v>28</v>
      </c>
    </row>
    <row r="733" spans="1:5" ht="12.75">
      <c r="A733" s="37" t="s">
        <v>56</v>
      </c>
      <c r="E733" s="38" t="s">
        <v>53</v>
      </c>
    </row>
    <row r="734" spans="1:5" ht="12.75">
      <c r="A734" s="39" t="s">
        <v>57</v>
      </c>
      <c r="E734" s="40" t="s">
        <v>53</v>
      </c>
    </row>
    <row r="735" spans="1:5" ht="127.5">
      <c r="A735" t="s">
        <v>58</v>
      </c>
      <c r="E735" s="38" t="s">
        <v>10302</v>
      </c>
    </row>
    <row r="736" spans="1:16" ht="12.75">
      <c r="A736" s="26" t="s">
        <v>51</v>
      </c>
      <c s="31" t="s">
        <v>635</v>
      </c>
      <c s="31" t="s">
        <v>10303</v>
      </c>
      <c s="26" t="s">
        <v>53</v>
      </c>
      <c s="32" t="s">
        <v>10304</v>
      </c>
      <c s="33" t="s">
        <v>65</v>
      </c>
      <c s="34">
        <v>2</v>
      </c>
      <c s="35">
        <v>0</v>
      </c>
      <c s="36">
        <f>ROUND(ROUND(H736,2)*ROUND(G736,3),2)</f>
      </c>
      <c r="O736">
        <f>(I736*21)/100</f>
      </c>
      <c t="s">
        <v>28</v>
      </c>
    </row>
    <row r="737" spans="1:5" ht="12.75">
      <c r="A737" s="37" t="s">
        <v>56</v>
      </c>
      <c r="E737" s="38" t="s">
        <v>53</v>
      </c>
    </row>
    <row r="738" spans="1:5" ht="12.75">
      <c r="A738" s="39" t="s">
        <v>57</v>
      </c>
      <c r="E738" s="40" t="s">
        <v>53</v>
      </c>
    </row>
    <row r="739" spans="1:5" ht="114.75">
      <c r="A739" t="s">
        <v>58</v>
      </c>
      <c r="E739" s="38" t="s">
        <v>10108</v>
      </c>
    </row>
    <row r="740" spans="1:16" ht="25.5">
      <c r="A740" s="26" t="s">
        <v>51</v>
      </c>
      <c s="31" t="s">
        <v>765</v>
      </c>
      <c s="31" t="s">
        <v>10305</v>
      </c>
      <c s="26" t="s">
        <v>53</v>
      </c>
      <c s="32" t="s">
        <v>10306</v>
      </c>
      <c s="33" t="s">
        <v>65</v>
      </c>
      <c s="34">
        <v>98</v>
      </c>
      <c s="35">
        <v>0</v>
      </c>
      <c s="36">
        <f>ROUND(ROUND(H740,2)*ROUND(G740,3),2)</f>
      </c>
      <c r="O740">
        <f>(I740*21)/100</f>
      </c>
      <c t="s">
        <v>28</v>
      </c>
    </row>
    <row r="741" spans="1:5" ht="12.75">
      <c r="A741" s="37" t="s">
        <v>56</v>
      </c>
      <c r="E741" s="38" t="s">
        <v>53</v>
      </c>
    </row>
    <row r="742" spans="1:5" ht="12.75">
      <c r="A742" s="39" t="s">
        <v>57</v>
      </c>
      <c r="E742" s="40" t="s">
        <v>53</v>
      </c>
    </row>
    <row r="743" spans="1:5" ht="89.25">
      <c r="A743" t="s">
        <v>58</v>
      </c>
      <c r="E743" s="38" t="s">
        <v>10307</v>
      </c>
    </row>
    <row r="744" spans="1:16" ht="25.5">
      <c r="A744" s="26" t="s">
        <v>51</v>
      </c>
      <c s="31" t="s">
        <v>767</v>
      </c>
      <c s="31" t="s">
        <v>10308</v>
      </c>
      <c s="26" t="s">
        <v>53</v>
      </c>
      <c s="32" t="s">
        <v>10309</v>
      </c>
      <c s="33" t="s">
        <v>10310</v>
      </c>
      <c s="34">
        <v>124</v>
      </c>
      <c s="35">
        <v>0</v>
      </c>
      <c s="36">
        <f>ROUND(ROUND(H744,2)*ROUND(G744,3),2)</f>
      </c>
      <c r="O744">
        <f>(I744*21)/100</f>
      </c>
      <c t="s">
        <v>28</v>
      </c>
    </row>
    <row r="745" spans="1:5" ht="12.75">
      <c r="A745" s="37" t="s">
        <v>56</v>
      </c>
      <c r="E745" s="38" t="s">
        <v>53</v>
      </c>
    </row>
    <row r="746" spans="1:5" ht="12.75">
      <c r="A746" s="39" t="s">
        <v>57</v>
      </c>
      <c r="E746" s="40" t="s">
        <v>53</v>
      </c>
    </row>
    <row r="747" spans="1:5" ht="89.25">
      <c r="A747" t="s">
        <v>58</v>
      </c>
      <c r="E747" s="38" t="s">
        <v>10311</v>
      </c>
    </row>
    <row r="748" spans="1:16" ht="12.75">
      <c r="A748" s="26" t="s">
        <v>51</v>
      </c>
      <c s="31" t="s">
        <v>769</v>
      </c>
      <c s="31" t="s">
        <v>10312</v>
      </c>
      <c s="26" t="s">
        <v>53</v>
      </c>
      <c s="32" t="s">
        <v>10313</v>
      </c>
      <c s="33" t="s">
        <v>65</v>
      </c>
      <c s="34">
        <v>124</v>
      </c>
      <c s="35">
        <v>0</v>
      </c>
      <c s="36">
        <f>ROUND(ROUND(H748,2)*ROUND(G748,3),2)</f>
      </c>
      <c r="O748">
        <f>(I748*21)/100</f>
      </c>
      <c t="s">
        <v>28</v>
      </c>
    </row>
    <row r="749" spans="1:5" ht="12.75">
      <c r="A749" s="37" t="s">
        <v>56</v>
      </c>
      <c r="E749" s="38" t="s">
        <v>53</v>
      </c>
    </row>
    <row r="750" spans="1:5" ht="12.75">
      <c r="A750" s="39" t="s">
        <v>57</v>
      </c>
      <c r="E750" s="40" t="s">
        <v>53</v>
      </c>
    </row>
    <row r="751" spans="1:5" ht="102">
      <c r="A751" t="s">
        <v>58</v>
      </c>
      <c r="E751" s="38" t="s">
        <v>10314</v>
      </c>
    </row>
    <row r="752" spans="1:16" ht="12.75">
      <c r="A752" s="26" t="s">
        <v>51</v>
      </c>
      <c s="31" t="s">
        <v>753</v>
      </c>
      <c s="31" t="s">
        <v>10315</v>
      </c>
      <c s="26" t="s">
        <v>53</v>
      </c>
      <c s="32" t="s">
        <v>10316</v>
      </c>
      <c s="33" t="s">
        <v>65</v>
      </c>
      <c s="34">
        <v>17</v>
      </c>
      <c s="35">
        <v>0</v>
      </c>
      <c s="36">
        <f>ROUND(ROUND(H752,2)*ROUND(G752,3),2)</f>
      </c>
      <c r="O752">
        <f>(I752*21)/100</f>
      </c>
      <c t="s">
        <v>28</v>
      </c>
    </row>
    <row r="753" spans="1:5" ht="12.75">
      <c r="A753" s="37" t="s">
        <v>56</v>
      </c>
      <c r="E753" s="38" t="s">
        <v>53</v>
      </c>
    </row>
    <row r="754" spans="1:5" ht="12.75">
      <c r="A754" s="39" t="s">
        <v>57</v>
      </c>
      <c r="E754" s="40" t="s">
        <v>53</v>
      </c>
    </row>
    <row r="755" spans="1:5" ht="76.5">
      <c r="A755" t="s">
        <v>58</v>
      </c>
      <c r="E755" s="38" t="s">
        <v>10317</v>
      </c>
    </row>
    <row r="756" spans="1:18" ht="12.75" customHeight="1">
      <c r="A756" s="6" t="s">
        <v>48</v>
      </c>
      <c s="6"/>
      <c s="44" t="s">
        <v>368</v>
      </c>
      <c s="6"/>
      <c s="29" t="s">
        <v>369</v>
      </c>
      <c s="6"/>
      <c s="6"/>
      <c s="6"/>
      <c s="46">
        <f>0+Q756</f>
      </c>
      <c r="O756">
        <f>0+R756</f>
      </c>
      <c r="Q756">
        <f>0+I757+I761+I765+I769+I773</f>
      </c>
      <c>
        <f>0+O757+O761+O765+O769+O773</f>
      </c>
    </row>
    <row r="757" spans="1:16" ht="38.25">
      <c r="A757" s="26" t="s">
        <v>51</v>
      </c>
      <c s="31" t="s">
        <v>6998</v>
      </c>
      <c s="31" t="s">
        <v>2802</v>
      </c>
      <c s="26" t="s">
        <v>377</v>
      </c>
      <c s="32" t="s">
        <v>2803</v>
      </c>
      <c s="33" t="s">
        <v>379</v>
      </c>
      <c s="34">
        <v>1900</v>
      </c>
      <c s="35">
        <v>0</v>
      </c>
      <c s="36">
        <f>ROUND(ROUND(H757,2)*ROUND(G757,3),2)</f>
      </c>
      <c r="O757">
        <f>(I757*21)/100</f>
      </c>
      <c t="s">
        <v>28</v>
      </c>
    </row>
    <row r="758" spans="1:5" ht="38.25">
      <c r="A758" s="37" t="s">
        <v>56</v>
      </c>
      <c r="E758" s="38" t="s">
        <v>2942</v>
      </c>
    </row>
    <row r="759" spans="1:5" ht="12.75">
      <c r="A759" s="39" t="s">
        <v>57</v>
      </c>
      <c r="E759" s="40" t="s">
        <v>53</v>
      </c>
    </row>
    <row r="760" spans="1:5" ht="165.75">
      <c r="A760" t="s">
        <v>58</v>
      </c>
      <c r="E760" s="38" t="s">
        <v>1164</v>
      </c>
    </row>
    <row r="761" spans="1:16" ht="38.25">
      <c r="A761" s="26" t="s">
        <v>51</v>
      </c>
      <c s="31" t="s">
        <v>7009</v>
      </c>
      <c s="31" t="s">
        <v>376</v>
      </c>
      <c s="26" t="s">
        <v>377</v>
      </c>
      <c s="32" t="s">
        <v>378</v>
      </c>
      <c s="33" t="s">
        <v>379</v>
      </c>
      <c s="34">
        <v>827</v>
      </c>
      <c s="35">
        <v>0</v>
      </c>
      <c s="36">
        <f>ROUND(ROUND(H761,2)*ROUND(G761,3),2)</f>
      </c>
      <c r="O761">
        <f>(I761*21)/100</f>
      </c>
      <c t="s">
        <v>28</v>
      </c>
    </row>
    <row r="762" spans="1:5" ht="38.25">
      <c r="A762" s="37" t="s">
        <v>56</v>
      </c>
      <c r="E762" s="38" t="s">
        <v>1167</v>
      </c>
    </row>
    <row r="763" spans="1:5" ht="12.75">
      <c r="A763" s="39" t="s">
        <v>57</v>
      </c>
      <c r="E763" s="40" t="s">
        <v>53</v>
      </c>
    </row>
    <row r="764" spans="1:5" ht="165.75">
      <c r="A764" t="s">
        <v>58</v>
      </c>
      <c r="E764" s="38" t="s">
        <v>1164</v>
      </c>
    </row>
    <row r="765" spans="1:16" ht="25.5">
      <c r="A765" s="26" t="s">
        <v>51</v>
      </c>
      <c s="31" t="s">
        <v>7014</v>
      </c>
      <c s="31" t="s">
        <v>10318</v>
      </c>
      <c s="26" t="s">
        <v>377</v>
      </c>
      <c s="32" t="s">
        <v>10319</v>
      </c>
      <c s="33" t="s">
        <v>379</v>
      </c>
      <c s="34">
        <v>11</v>
      </c>
      <c s="35">
        <v>0</v>
      </c>
      <c s="36">
        <f>ROUND(ROUND(H765,2)*ROUND(G765,3),2)</f>
      </c>
      <c r="O765">
        <f>(I765*21)/100</f>
      </c>
      <c t="s">
        <v>28</v>
      </c>
    </row>
    <row r="766" spans="1:5" ht="38.25">
      <c r="A766" s="37" t="s">
        <v>56</v>
      </c>
      <c r="E766" s="38" t="s">
        <v>1167</v>
      </c>
    </row>
    <row r="767" spans="1:5" ht="12.75">
      <c r="A767" s="39" t="s">
        <v>57</v>
      </c>
      <c r="E767" s="40" t="s">
        <v>53</v>
      </c>
    </row>
    <row r="768" spans="1:5" ht="165.75">
      <c r="A768" t="s">
        <v>58</v>
      </c>
      <c r="E768" s="38" t="s">
        <v>1164</v>
      </c>
    </row>
    <row r="769" spans="1:16" ht="25.5">
      <c r="A769" s="26" t="s">
        <v>51</v>
      </c>
      <c s="31" t="s">
        <v>7018</v>
      </c>
      <c s="31" t="s">
        <v>383</v>
      </c>
      <c s="26" t="s">
        <v>377</v>
      </c>
      <c s="32" t="s">
        <v>384</v>
      </c>
      <c s="33" t="s">
        <v>379</v>
      </c>
      <c s="34">
        <v>135</v>
      </c>
      <c s="35">
        <v>0</v>
      </c>
      <c s="36">
        <f>ROUND(ROUND(H769,2)*ROUND(G769,3),2)</f>
      </c>
      <c r="O769">
        <f>(I769*21)/100</f>
      </c>
      <c t="s">
        <v>28</v>
      </c>
    </row>
    <row r="770" spans="1:5" ht="38.25">
      <c r="A770" s="37" t="s">
        <v>56</v>
      </c>
      <c r="E770" s="38" t="s">
        <v>1174</v>
      </c>
    </row>
    <row r="771" spans="1:5" ht="12.75">
      <c r="A771" s="39" t="s">
        <v>57</v>
      </c>
      <c r="E771" s="40" t="s">
        <v>53</v>
      </c>
    </row>
    <row r="772" spans="1:5" ht="165.75">
      <c r="A772" t="s">
        <v>58</v>
      </c>
      <c r="E772" s="38" t="s">
        <v>1164</v>
      </c>
    </row>
    <row r="773" spans="1:16" ht="25.5">
      <c r="A773" s="26" t="s">
        <v>51</v>
      </c>
      <c s="31" t="s">
        <v>7022</v>
      </c>
      <c s="31" t="s">
        <v>1175</v>
      </c>
      <c s="26" t="s">
        <v>377</v>
      </c>
      <c s="32" t="s">
        <v>1176</v>
      </c>
      <c s="33" t="s">
        <v>379</v>
      </c>
      <c s="34">
        <v>18</v>
      </c>
      <c s="35">
        <v>0</v>
      </c>
      <c s="36">
        <f>ROUND(ROUND(H773,2)*ROUND(G773,3),2)</f>
      </c>
      <c r="O773">
        <f>(I773*21)/100</f>
      </c>
      <c t="s">
        <v>28</v>
      </c>
    </row>
    <row r="774" spans="1:5" ht="38.25">
      <c r="A774" s="37" t="s">
        <v>56</v>
      </c>
      <c r="E774" s="38" t="s">
        <v>1174</v>
      </c>
    </row>
    <row r="775" spans="1:5" ht="12.75">
      <c r="A775" s="39" t="s">
        <v>57</v>
      </c>
      <c r="E775" s="40" t="s">
        <v>53</v>
      </c>
    </row>
    <row r="776" spans="1:5" ht="165.75">
      <c r="A776" t="s">
        <v>58</v>
      </c>
      <c r="E776"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0+O9+O82+O103+O108</f>
      </c>
      <c t="s">
        <v>27</v>
      </c>
    </row>
    <row r="3" spans="1:16" ht="15" customHeight="1">
      <c r="A3" t="s">
        <v>12</v>
      </c>
      <c s="12" t="s">
        <v>14</v>
      </c>
      <c s="13" t="s">
        <v>15</v>
      </c>
      <c s="1"/>
      <c s="14" t="s">
        <v>16</v>
      </c>
      <c s="1"/>
      <c s="9"/>
      <c s="8" t="s">
        <v>10320</v>
      </c>
      <c s="41">
        <f>0+I9+I82+I103+I108</f>
      </c>
      <c r="O3" t="s">
        <v>23</v>
      </c>
      <c t="s">
        <v>28</v>
      </c>
    </row>
    <row r="4" spans="1:16" ht="15" customHeight="1">
      <c r="A4" t="s">
        <v>17</v>
      </c>
      <c s="12" t="s">
        <v>18</v>
      </c>
      <c s="13" t="s">
        <v>9901</v>
      </c>
      <c s="1"/>
      <c s="14" t="s">
        <v>9902</v>
      </c>
      <c s="1"/>
      <c s="1"/>
      <c s="11"/>
      <c s="11"/>
      <c r="O4" t="s">
        <v>24</v>
      </c>
      <c t="s">
        <v>28</v>
      </c>
    </row>
    <row r="5" spans="1:16" ht="12.75" customHeight="1">
      <c r="A5" t="s">
        <v>21</v>
      </c>
      <c s="16" t="s">
        <v>22</v>
      </c>
      <c s="17" t="s">
        <v>10320</v>
      </c>
      <c s="6"/>
      <c s="18" t="s">
        <v>10321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2796</v>
      </c>
      <c s="27"/>
      <c s="29" t="s">
        <v>10011</v>
      </c>
      <c s="27"/>
      <c s="27"/>
      <c s="27"/>
      <c s="30">
        <f>0+Q9</f>
      </c>
      <c r="O9">
        <f>0+R9</f>
      </c>
      <c r="Q9">
        <f>0+I10+I14+I18+I22+I26+I30+I34+I38+I42+I46+I50+I54+I58+I62+I66+I70+I74+I78</f>
      </c>
      <c>
        <f>0+O10+O14+O18+O22+O26+O30+O34+O38+O42+O46+O50+O54+O58+O62+O66+O70+O74+O78</f>
      </c>
    </row>
    <row r="10" spans="1:16" ht="12.75">
      <c r="A10" s="26" t="s">
        <v>51</v>
      </c>
      <c s="31" t="s">
        <v>150</v>
      </c>
      <c s="31" t="s">
        <v>10100</v>
      </c>
      <c s="26" t="s">
        <v>53</v>
      </c>
      <c s="32" t="s">
        <v>10101</v>
      </c>
      <c s="33" t="s">
        <v>65</v>
      </c>
      <c s="34">
        <v>1</v>
      </c>
      <c s="35">
        <v>0</v>
      </c>
      <c s="36">
        <f>ROUND(ROUND(H10,2)*ROUND(G10,3),2)</f>
      </c>
      <c r="O10">
        <f>(I10*21)/100</f>
      </c>
      <c t="s">
        <v>28</v>
      </c>
    </row>
    <row r="11" spans="1:5" ht="12.75">
      <c r="A11" s="37" t="s">
        <v>56</v>
      </c>
      <c r="E11" s="38" t="s">
        <v>53</v>
      </c>
    </row>
    <row r="12" spans="1:5" ht="12.75">
      <c r="A12" s="39" t="s">
        <v>57</v>
      </c>
      <c r="E12" s="40" t="s">
        <v>10014</v>
      </c>
    </row>
    <row r="13" spans="1:5" ht="12.75">
      <c r="A13" t="s">
        <v>58</v>
      </c>
      <c r="E13" s="38" t="s">
        <v>53</v>
      </c>
    </row>
    <row r="14" spans="1:16" ht="12.75">
      <c r="A14" s="26" t="s">
        <v>51</v>
      </c>
      <c s="31" t="s">
        <v>154</v>
      </c>
      <c s="31" t="s">
        <v>10102</v>
      </c>
      <c s="26" t="s">
        <v>53</v>
      </c>
      <c s="32" t="s">
        <v>10103</v>
      </c>
      <c s="33" t="s">
        <v>65</v>
      </c>
      <c s="34">
        <v>2</v>
      </c>
      <c s="35">
        <v>0</v>
      </c>
      <c s="36">
        <f>ROUND(ROUND(H14,2)*ROUND(G14,3),2)</f>
      </c>
      <c r="O14">
        <f>(I14*21)/100</f>
      </c>
      <c t="s">
        <v>28</v>
      </c>
    </row>
    <row r="15" spans="1:5" ht="12.75">
      <c r="A15" s="37" t="s">
        <v>56</v>
      </c>
      <c r="E15" s="38" t="s">
        <v>53</v>
      </c>
    </row>
    <row r="16" spans="1:5" ht="12.75">
      <c r="A16" s="39" t="s">
        <v>57</v>
      </c>
      <c r="E16" s="40" t="s">
        <v>10014</v>
      </c>
    </row>
    <row r="17" spans="1:5" ht="12.75">
      <c r="A17" t="s">
        <v>58</v>
      </c>
      <c r="E17" s="38" t="s">
        <v>53</v>
      </c>
    </row>
    <row r="18" spans="1:16" ht="12.75">
      <c r="A18" s="26" t="s">
        <v>51</v>
      </c>
      <c s="31" t="s">
        <v>347</v>
      </c>
      <c s="31" t="s">
        <v>10104</v>
      </c>
      <c s="26" t="s">
        <v>53</v>
      </c>
      <c s="32" t="s">
        <v>10105</v>
      </c>
      <c s="33" t="s">
        <v>65</v>
      </c>
      <c s="34">
        <v>6</v>
      </c>
      <c s="35">
        <v>0</v>
      </c>
      <c s="36">
        <f>ROUND(ROUND(H18,2)*ROUND(G18,3),2)</f>
      </c>
      <c r="O18">
        <f>(I18*21)/100</f>
      </c>
      <c t="s">
        <v>28</v>
      </c>
    </row>
    <row r="19" spans="1:5" ht="12.75">
      <c r="A19" s="37" t="s">
        <v>56</v>
      </c>
      <c r="E19" s="38" t="s">
        <v>53</v>
      </c>
    </row>
    <row r="20" spans="1:5" ht="12.75">
      <c r="A20" s="39" t="s">
        <v>57</v>
      </c>
      <c r="E20" s="40" t="s">
        <v>10014</v>
      </c>
    </row>
    <row r="21" spans="1:5" ht="12.75">
      <c r="A21" t="s">
        <v>58</v>
      </c>
      <c r="E21" s="38" t="s">
        <v>53</v>
      </c>
    </row>
    <row r="22" spans="1:16" ht="12.75">
      <c r="A22" s="26" t="s">
        <v>51</v>
      </c>
      <c s="31" t="s">
        <v>302</v>
      </c>
      <c s="31" t="s">
        <v>10109</v>
      </c>
      <c s="26" t="s">
        <v>53</v>
      </c>
      <c s="32" t="s">
        <v>10110</v>
      </c>
      <c s="33" t="s">
        <v>65</v>
      </c>
      <c s="34">
        <v>13</v>
      </c>
      <c s="35">
        <v>0</v>
      </c>
      <c s="36">
        <f>ROUND(ROUND(H22,2)*ROUND(G22,3),2)</f>
      </c>
      <c r="O22">
        <f>(I22*21)/100</f>
      </c>
      <c t="s">
        <v>28</v>
      </c>
    </row>
    <row r="23" spans="1:5" ht="12.75">
      <c r="A23" s="37" t="s">
        <v>56</v>
      </c>
      <c r="E23" s="38" t="s">
        <v>53</v>
      </c>
    </row>
    <row r="24" spans="1:5" ht="12.75">
      <c r="A24" s="39" t="s">
        <v>57</v>
      </c>
      <c r="E24" s="40" t="s">
        <v>10014</v>
      </c>
    </row>
    <row r="25" spans="1:5" ht="12.75">
      <c r="A25" t="s">
        <v>58</v>
      </c>
      <c r="E25" s="38" t="s">
        <v>53</v>
      </c>
    </row>
    <row r="26" spans="1:16" ht="25.5">
      <c r="A26" s="26" t="s">
        <v>51</v>
      </c>
      <c s="31" t="s">
        <v>306</v>
      </c>
      <c s="31" t="s">
        <v>10323</v>
      </c>
      <c s="26" t="s">
        <v>53</v>
      </c>
      <c s="32" t="s">
        <v>10324</v>
      </c>
      <c s="33" t="s">
        <v>65</v>
      </c>
      <c s="34">
        <v>2</v>
      </c>
      <c s="35">
        <v>0</v>
      </c>
      <c s="36">
        <f>ROUND(ROUND(H26,2)*ROUND(G26,3),2)</f>
      </c>
      <c r="O26">
        <f>(I26*21)/100</f>
      </c>
      <c t="s">
        <v>28</v>
      </c>
    </row>
    <row r="27" spans="1:5" ht="12.75">
      <c r="A27" s="37" t="s">
        <v>56</v>
      </c>
      <c r="E27" s="38" t="s">
        <v>53</v>
      </c>
    </row>
    <row r="28" spans="1:5" ht="12.75">
      <c r="A28" s="39" t="s">
        <v>57</v>
      </c>
      <c r="E28" s="40" t="s">
        <v>10014</v>
      </c>
    </row>
    <row r="29" spans="1:5" ht="12.75">
      <c r="A29" t="s">
        <v>58</v>
      </c>
      <c r="E29" s="38" t="s">
        <v>53</v>
      </c>
    </row>
    <row r="30" spans="1:16" ht="12.75">
      <c r="A30" s="26" t="s">
        <v>51</v>
      </c>
      <c s="31" t="s">
        <v>158</v>
      </c>
      <c s="31" t="s">
        <v>10111</v>
      </c>
      <c s="26" t="s">
        <v>53</v>
      </c>
      <c s="32" t="s">
        <v>10112</v>
      </c>
      <c s="33" t="s">
        <v>65</v>
      </c>
      <c s="34">
        <v>2</v>
      </c>
      <c s="35">
        <v>0</v>
      </c>
      <c s="36">
        <f>ROUND(ROUND(H30,2)*ROUND(G30,3),2)</f>
      </c>
      <c r="O30">
        <f>(I30*21)/100</f>
      </c>
      <c t="s">
        <v>28</v>
      </c>
    </row>
    <row r="31" spans="1:5" ht="12.75">
      <c r="A31" s="37" t="s">
        <v>56</v>
      </c>
      <c r="E31" s="38" t="s">
        <v>53</v>
      </c>
    </row>
    <row r="32" spans="1:5" ht="12.75">
      <c r="A32" s="39" t="s">
        <v>57</v>
      </c>
      <c r="E32" s="40" t="s">
        <v>10014</v>
      </c>
    </row>
    <row r="33" spans="1:5" ht="12.75">
      <c r="A33" t="s">
        <v>58</v>
      </c>
      <c r="E33" s="38" t="s">
        <v>53</v>
      </c>
    </row>
    <row r="34" spans="1:16" ht="12.75">
      <c r="A34" s="26" t="s">
        <v>51</v>
      </c>
      <c s="31" t="s">
        <v>160</v>
      </c>
      <c s="31" t="s">
        <v>10113</v>
      </c>
      <c s="26" t="s">
        <v>53</v>
      </c>
      <c s="32" t="s">
        <v>10114</v>
      </c>
      <c s="33" t="s">
        <v>65</v>
      </c>
      <c s="34">
        <v>13</v>
      </c>
      <c s="35">
        <v>0</v>
      </c>
      <c s="36">
        <f>ROUND(ROUND(H34,2)*ROUND(G34,3),2)</f>
      </c>
      <c r="O34">
        <f>(I34*21)/100</f>
      </c>
      <c t="s">
        <v>28</v>
      </c>
    </row>
    <row r="35" spans="1:5" ht="12.75">
      <c r="A35" s="37" t="s">
        <v>56</v>
      </c>
      <c r="E35" s="38" t="s">
        <v>53</v>
      </c>
    </row>
    <row r="36" spans="1:5" ht="12.75">
      <c r="A36" s="39" t="s">
        <v>57</v>
      </c>
      <c r="E36" s="40" t="s">
        <v>10014</v>
      </c>
    </row>
    <row r="37" spans="1:5" ht="12.75">
      <c r="A37" t="s">
        <v>58</v>
      </c>
      <c r="E37" s="38" t="s">
        <v>53</v>
      </c>
    </row>
    <row r="38" spans="1:16" ht="12.75">
      <c r="A38" s="26" t="s">
        <v>51</v>
      </c>
      <c s="31" t="s">
        <v>162</v>
      </c>
      <c s="31" t="s">
        <v>10325</v>
      </c>
      <c s="26" t="s">
        <v>53</v>
      </c>
      <c s="32" t="s">
        <v>10326</v>
      </c>
      <c s="33" t="s">
        <v>65</v>
      </c>
      <c s="34">
        <v>2</v>
      </c>
      <c s="35">
        <v>0</v>
      </c>
      <c s="36">
        <f>ROUND(ROUND(H38,2)*ROUND(G38,3),2)</f>
      </c>
      <c r="O38">
        <f>(I38*21)/100</f>
      </c>
      <c t="s">
        <v>28</v>
      </c>
    </row>
    <row r="39" spans="1:5" ht="12.75">
      <c r="A39" s="37" t="s">
        <v>56</v>
      </c>
      <c r="E39" s="38" t="s">
        <v>53</v>
      </c>
    </row>
    <row r="40" spans="1:5" ht="12.75">
      <c r="A40" s="39" t="s">
        <v>57</v>
      </c>
      <c r="E40" s="40" t="s">
        <v>10014</v>
      </c>
    </row>
    <row r="41" spans="1:5" ht="12.75">
      <c r="A41" t="s">
        <v>58</v>
      </c>
      <c r="E41" s="38" t="s">
        <v>53</v>
      </c>
    </row>
    <row r="42" spans="1:16" ht="12.75">
      <c r="A42" s="26" t="s">
        <v>51</v>
      </c>
      <c s="31" t="s">
        <v>166</v>
      </c>
      <c s="31" t="s">
        <v>10123</v>
      </c>
      <c s="26" t="s">
        <v>53</v>
      </c>
      <c s="32" t="s">
        <v>10124</v>
      </c>
      <c s="33" t="s">
        <v>55</v>
      </c>
      <c s="34">
        <v>520</v>
      </c>
      <c s="35">
        <v>0</v>
      </c>
      <c s="36">
        <f>ROUND(ROUND(H42,2)*ROUND(G42,3),2)</f>
      </c>
      <c r="O42">
        <f>(I42*21)/100</f>
      </c>
      <c t="s">
        <v>28</v>
      </c>
    </row>
    <row r="43" spans="1:5" ht="12.75">
      <c r="A43" s="37" t="s">
        <v>56</v>
      </c>
      <c r="E43" s="38" t="s">
        <v>53</v>
      </c>
    </row>
    <row r="44" spans="1:5" ht="12.75">
      <c r="A44" s="39" t="s">
        <v>57</v>
      </c>
      <c r="E44" s="40" t="s">
        <v>10014</v>
      </c>
    </row>
    <row r="45" spans="1:5" ht="12.75">
      <c r="A45" t="s">
        <v>58</v>
      </c>
      <c r="E45" s="38" t="s">
        <v>53</v>
      </c>
    </row>
    <row r="46" spans="1:16" ht="12.75">
      <c r="A46" s="26" t="s">
        <v>51</v>
      </c>
      <c s="31" t="s">
        <v>170</v>
      </c>
      <c s="31" t="s">
        <v>10125</v>
      </c>
      <c s="26" t="s">
        <v>53</v>
      </c>
      <c s="32" t="s">
        <v>10126</v>
      </c>
      <c s="33" t="s">
        <v>65</v>
      </c>
      <c s="34">
        <v>3</v>
      </c>
      <c s="35">
        <v>0</v>
      </c>
      <c s="36">
        <f>ROUND(ROUND(H46,2)*ROUND(G46,3),2)</f>
      </c>
      <c r="O46">
        <f>(I46*21)/100</f>
      </c>
      <c t="s">
        <v>28</v>
      </c>
    </row>
    <row r="47" spans="1:5" ht="12.75">
      <c r="A47" s="37" t="s">
        <v>56</v>
      </c>
      <c r="E47" s="38" t="s">
        <v>53</v>
      </c>
    </row>
    <row r="48" spans="1:5" ht="12.75">
      <c r="A48" s="39" t="s">
        <v>57</v>
      </c>
      <c r="E48" s="40" t="s">
        <v>10014</v>
      </c>
    </row>
    <row r="49" spans="1:5" ht="12.75">
      <c r="A49" t="s">
        <v>58</v>
      </c>
      <c r="E49" s="38" t="s">
        <v>53</v>
      </c>
    </row>
    <row r="50" spans="1:16" ht="12.75">
      <c r="A50" s="26" t="s">
        <v>51</v>
      </c>
      <c s="31" t="s">
        <v>174</v>
      </c>
      <c s="31" t="s">
        <v>10127</v>
      </c>
      <c s="26" t="s">
        <v>53</v>
      </c>
      <c s="32" t="s">
        <v>10128</v>
      </c>
      <c s="33" t="s">
        <v>65</v>
      </c>
      <c s="34">
        <v>3</v>
      </c>
      <c s="35">
        <v>0</v>
      </c>
      <c s="36">
        <f>ROUND(ROUND(H50,2)*ROUND(G50,3),2)</f>
      </c>
      <c r="O50">
        <f>(I50*21)/100</f>
      </c>
      <c t="s">
        <v>28</v>
      </c>
    </row>
    <row r="51" spans="1:5" ht="12.75">
      <c r="A51" s="37" t="s">
        <v>56</v>
      </c>
      <c r="E51" s="38" t="s">
        <v>53</v>
      </c>
    </row>
    <row r="52" spans="1:5" ht="12.75">
      <c r="A52" s="39" t="s">
        <v>57</v>
      </c>
      <c r="E52" s="40" t="s">
        <v>10014</v>
      </c>
    </row>
    <row r="53" spans="1:5" ht="12.75">
      <c r="A53" t="s">
        <v>58</v>
      </c>
      <c r="E53" s="38" t="s">
        <v>53</v>
      </c>
    </row>
    <row r="54" spans="1:16" ht="12.75">
      <c r="A54" s="26" t="s">
        <v>51</v>
      </c>
      <c s="31" t="s">
        <v>178</v>
      </c>
      <c s="31" t="s">
        <v>10129</v>
      </c>
      <c s="26" t="s">
        <v>53</v>
      </c>
      <c s="32" t="s">
        <v>10130</v>
      </c>
      <c s="33" t="s">
        <v>65</v>
      </c>
      <c s="34">
        <v>1</v>
      </c>
      <c s="35">
        <v>0</v>
      </c>
      <c s="36">
        <f>ROUND(ROUND(H54,2)*ROUND(G54,3),2)</f>
      </c>
      <c r="O54">
        <f>(I54*21)/100</f>
      </c>
      <c t="s">
        <v>28</v>
      </c>
    </row>
    <row r="55" spans="1:5" ht="12.75">
      <c r="A55" s="37" t="s">
        <v>56</v>
      </c>
      <c r="E55" s="38" t="s">
        <v>53</v>
      </c>
    </row>
    <row r="56" spans="1:5" ht="12.75">
      <c r="A56" s="39" t="s">
        <v>57</v>
      </c>
      <c r="E56" s="40" t="s">
        <v>10014</v>
      </c>
    </row>
    <row r="57" spans="1:5" ht="12.75">
      <c r="A57" t="s">
        <v>58</v>
      </c>
      <c r="E57" s="38" t="s">
        <v>53</v>
      </c>
    </row>
    <row r="58" spans="1:16" ht="25.5">
      <c r="A58" s="26" t="s">
        <v>51</v>
      </c>
      <c s="31" t="s">
        <v>182</v>
      </c>
      <c s="31" t="s">
        <v>10327</v>
      </c>
      <c s="26" t="s">
        <v>53</v>
      </c>
      <c s="32" t="s">
        <v>10328</v>
      </c>
      <c s="33" t="s">
        <v>65</v>
      </c>
      <c s="34">
        <v>2</v>
      </c>
      <c s="35">
        <v>0</v>
      </c>
      <c s="36">
        <f>ROUND(ROUND(H58,2)*ROUND(G58,3),2)</f>
      </c>
      <c r="O58">
        <f>(I58*21)/100</f>
      </c>
      <c t="s">
        <v>28</v>
      </c>
    </row>
    <row r="59" spans="1:5" ht="12.75">
      <c r="A59" s="37" t="s">
        <v>56</v>
      </c>
      <c r="E59" s="38" t="s">
        <v>53</v>
      </c>
    </row>
    <row r="60" spans="1:5" ht="12.75">
      <c r="A60" s="39" t="s">
        <v>57</v>
      </c>
      <c r="E60" s="40" t="s">
        <v>53</v>
      </c>
    </row>
    <row r="61" spans="1:5" ht="114.75">
      <c r="A61" t="s">
        <v>58</v>
      </c>
      <c r="E61" s="38" t="s">
        <v>10329</v>
      </c>
    </row>
    <row r="62" spans="1:16" ht="12.75">
      <c r="A62" s="26" t="s">
        <v>51</v>
      </c>
      <c s="31" t="s">
        <v>186</v>
      </c>
      <c s="31" t="s">
        <v>10330</v>
      </c>
      <c s="26" t="s">
        <v>53</v>
      </c>
      <c s="32" t="s">
        <v>10331</v>
      </c>
      <c s="33" t="s">
        <v>65</v>
      </c>
      <c s="34">
        <v>16</v>
      </c>
      <c s="35">
        <v>0</v>
      </c>
      <c s="36">
        <f>ROUND(ROUND(H62,2)*ROUND(G62,3),2)</f>
      </c>
      <c r="O62">
        <f>(I62*21)/100</f>
      </c>
      <c t="s">
        <v>28</v>
      </c>
    </row>
    <row r="63" spans="1:5" ht="12.75">
      <c r="A63" s="37" t="s">
        <v>56</v>
      </c>
      <c r="E63" s="38" t="s">
        <v>53</v>
      </c>
    </row>
    <row r="64" spans="1:5" ht="12.75">
      <c r="A64" s="39" t="s">
        <v>57</v>
      </c>
      <c r="E64" s="40" t="s">
        <v>10014</v>
      </c>
    </row>
    <row r="65" spans="1:5" ht="12.75">
      <c r="A65" t="s">
        <v>58</v>
      </c>
      <c r="E65" s="38" t="s">
        <v>53</v>
      </c>
    </row>
    <row r="66" spans="1:16" ht="12.75">
      <c r="A66" s="26" t="s">
        <v>51</v>
      </c>
      <c s="31" t="s">
        <v>190</v>
      </c>
      <c s="31" t="s">
        <v>10332</v>
      </c>
      <c s="26" t="s">
        <v>53</v>
      </c>
      <c s="32" t="s">
        <v>10333</v>
      </c>
      <c s="33" t="s">
        <v>65</v>
      </c>
      <c s="34">
        <v>2</v>
      </c>
      <c s="35">
        <v>0</v>
      </c>
      <c s="36">
        <f>ROUND(ROUND(H66,2)*ROUND(G66,3),2)</f>
      </c>
      <c r="O66">
        <f>(I66*21)/100</f>
      </c>
      <c t="s">
        <v>28</v>
      </c>
    </row>
    <row r="67" spans="1:5" ht="12.75">
      <c r="A67" s="37" t="s">
        <v>56</v>
      </c>
      <c r="E67" s="38" t="s">
        <v>53</v>
      </c>
    </row>
    <row r="68" spans="1:5" ht="12.75">
      <c r="A68" s="39" t="s">
        <v>57</v>
      </c>
      <c r="E68" s="40" t="s">
        <v>53</v>
      </c>
    </row>
    <row r="69" spans="1:5" ht="114.75">
      <c r="A69" t="s">
        <v>58</v>
      </c>
      <c r="E69" s="38" t="s">
        <v>10329</v>
      </c>
    </row>
    <row r="70" spans="1:16" ht="12.75">
      <c r="A70" s="26" t="s">
        <v>51</v>
      </c>
      <c s="31" t="s">
        <v>194</v>
      </c>
      <c s="31" t="s">
        <v>10161</v>
      </c>
      <c s="26" t="s">
        <v>53</v>
      </c>
      <c s="32" t="s">
        <v>10162</v>
      </c>
      <c s="33" t="s">
        <v>65</v>
      </c>
      <c s="34">
        <v>2</v>
      </c>
      <c s="35">
        <v>0</v>
      </c>
      <c s="36">
        <f>ROUND(ROUND(H70,2)*ROUND(G70,3),2)</f>
      </c>
      <c r="O70">
        <f>(I70*21)/100</f>
      </c>
      <c t="s">
        <v>28</v>
      </c>
    </row>
    <row r="71" spans="1:5" ht="12.75">
      <c r="A71" s="37" t="s">
        <v>56</v>
      </c>
      <c r="E71" s="38" t="s">
        <v>53</v>
      </c>
    </row>
    <row r="72" spans="1:5" ht="12.75">
      <c r="A72" s="39" t="s">
        <v>57</v>
      </c>
      <c r="E72" s="40" t="s">
        <v>10014</v>
      </c>
    </row>
    <row r="73" spans="1:5" ht="12.75">
      <c r="A73" t="s">
        <v>58</v>
      </c>
      <c r="E73" s="38" t="s">
        <v>53</v>
      </c>
    </row>
    <row r="74" spans="1:16" ht="12.75">
      <c r="A74" s="26" t="s">
        <v>51</v>
      </c>
      <c s="31" t="s">
        <v>202</v>
      </c>
      <c s="31" t="s">
        <v>10173</v>
      </c>
      <c s="26" t="s">
        <v>53</v>
      </c>
      <c s="32" t="s">
        <v>10174</v>
      </c>
      <c s="33" t="s">
        <v>65</v>
      </c>
      <c s="34">
        <v>3</v>
      </c>
      <c s="35">
        <v>0</v>
      </c>
      <c s="36">
        <f>ROUND(ROUND(H74,2)*ROUND(G74,3),2)</f>
      </c>
      <c r="O74">
        <f>(I74*21)/100</f>
      </c>
      <c t="s">
        <v>28</v>
      </c>
    </row>
    <row r="75" spans="1:5" ht="12.75">
      <c r="A75" s="37" t="s">
        <v>56</v>
      </c>
      <c r="E75" s="38" t="s">
        <v>53</v>
      </c>
    </row>
    <row r="76" spans="1:5" ht="12.75">
      <c r="A76" s="39" t="s">
        <v>57</v>
      </c>
      <c r="E76" s="40" t="s">
        <v>10014</v>
      </c>
    </row>
    <row r="77" spans="1:5" ht="12.75">
      <c r="A77" t="s">
        <v>58</v>
      </c>
      <c r="E77" s="38" t="s">
        <v>53</v>
      </c>
    </row>
    <row r="78" spans="1:16" ht="12.75">
      <c r="A78" s="26" t="s">
        <v>51</v>
      </c>
      <c s="31" t="s">
        <v>206</v>
      </c>
      <c s="31" t="s">
        <v>10179</v>
      </c>
      <c s="26" t="s">
        <v>53</v>
      </c>
      <c s="32" t="s">
        <v>10180</v>
      </c>
      <c s="33" t="s">
        <v>79</v>
      </c>
      <c s="34">
        <v>72</v>
      </c>
      <c s="35">
        <v>0</v>
      </c>
      <c s="36">
        <f>ROUND(ROUND(H78,2)*ROUND(G78,3),2)</f>
      </c>
      <c r="O78">
        <f>(I78*21)/100</f>
      </c>
      <c t="s">
        <v>28</v>
      </c>
    </row>
    <row r="79" spans="1:5" ht="12.75">
      <c r="A79" s="37" t="s">
        <v>56</v>
      </c>
      <c r="E79" s="38" t="s">
        <v>53</v>
      </c>
    </row>
    <row r="80" spans="1:5" ht="12.75">
      <c r="A80" s="39" t="s">
        <v>57</v>
      </c>
      <c r="E80" s="40" t="s">
        <v>9948</v>
      </c>
    </row>
    <row r="81" spans="1:5" ht="12.75">
      <c r="A81" t="s">
        <v>58</v>
      </c>
      <c r="E81" s="38" t="s">
        <v>53</v>
      </c>
    </row>
    <row r="82" spans="1:18" ht="12.75" customHeight="1">
      <c r="A82" s="6" t="s">
        <v>48</v>
      </c>
      <c s="6"/>
      <c s="44" t="s">
        <v>10198</v>
      </c>
      <c s="6"/>
      <c s="29" t="s">
        <v>10199</v>
      </c>
      <c s="6"/>
      <c s="6"/>
      <c s="6"/>
      <c s="46">
        <f>0+Q82</f>
      </c>
      <c r="O82">
        <f>0+R82</f>
      </c>
      <c r="Q82">
        <f>0+I83+I87+I91+I95+I99</f>
      </c>
      <c>
        <f>0+O83+O87+O91+O95+O99</f>
      </c>
    </row>
    <row r="83" spans="1:16" ht="12.75">
      <c r="A83" s="26" t="s">
        <v>51</v>
      </c>
      <c s="31" t="s">
        <v>310</v>
      </c>
      <c s="31" t="s">
        <v>10207</v>
      </c>
      <c s="26" t="s">
        <v>53</v>
      </c>
      <c s="32" t="s">
        <v>10208</v>
      </c>
      <c s="33" t="s">
        <v>65</v>
      </c>
      <c s="34">
        <v>1</v>
      </c>
      <c s="35">
        <v>0</v>
      </c>
      <c s="36">
        <f>ROUND(ROUND(H83,2)*ROUND(G83,3),2)</f>
      </c>
      <c r="O83">
        <f>(I83*21)/100</f>
      </c>
      <c t="s">
        <v>28</v>
      </c>
    </row>
    <row r="84" spans="1:5" ht="12.75">
      <c r="A84" s="37" t="s">
        <v>56</v>
      </c>
      <c r="E84" s="38" t="s">
        <v>53</v>
      </c>
    </row>
    <row r="85" spans="1:5" ht="12.75">
      <c r="A85" s="39" t="s">
        <v>57</v>
      </c>
      <c r="E85" s="40" t="s">
        <v>10202</v>
      </c>
    </row>
    <row r="86" spans="1:5" ht="12.75">
      <c r="A86" t="s">
        <v>58</v>
      </c>
      <c r="E86" s="38" t="s">
        <v>53</v>
      </c>
    </row>
    <row r="87" spans="1:16" ht="12.75">
      <c r="A87" s="26" t="s">
        <v>51</v>
      </c>
      <c s="31" t="s">
        <v>314</v>
      </c>
      <c s="31" t="s">
        <v>10209</v>
      </c>
      <c s="26" t="s">
        <v>53</v>
      </c>
      <c s="32" t="s">
        <v>10210</v>
      </c>
      <c s="33" t="s">
        <v>65</v>
      </c>
      <c s="34">
        <v>1</v>
      </c>
      <c s="35">
        <v>0</v>
      </c>
      <c s="36">
        <f>ROUND(ROUND(H87,2)*ROUND(G87,3),2)</f>
      </c>
      <c r="O87">
        <f>(I87*21)/100</f>
      </c>
      <c t="s">
        <v>28</v>
      </c>
    </row>
    <row r="88" spans="1:5" ht="12.75">
      <c r="A88" s="37" t="s">
        <v>56</v>
      </c>
      <c r="E88" s="38" t="s">
        <v>53</v>
      </c>
    </row>
    <row r="89" spans="1:5" ht="12.75">
      <c r="A89" s="39" t="s">
        <v>57</v>
      </c>
      <c r="E89" s="40" t="s">
        <v>10202</v>
      </c>
    </row>
    <row r="90" spans="1:5" ht="12.75">
      <c r="A90" t="s">
        <v>58</v>
      </c>
      <c r="E90" s="38" t="s">
        <v>53</v>
      </c>
    </row>
    <row r="91" spans="1:16" ht="12.75">
      <c r="A91" s="26" t="s">
        <v>51</v>
      </c>
      <c s="31" t="s">
        <v>318</v>
      </c>
      <c s="31" t="s">
        <v>10211</v>
      </c>
      <c s="26" t="s">
        <v>53</v>
      </c>
      <c s="32" t="s">
        <v>97</v>
      </c>
      <c s="33" t="s">
        <v>65</v>
      </c>
      <c s="34">
        <v>1</v>
      </c>
      <c s="35">
        <v>0</v>
      </c>
      <c s="36">
        <f>ROUND(ROUND(H91,2)*ROUND(G91,3),2)</f>
      </c>
      <c r="O91">
        <f>(I91*21)/100</f>
      </c>
      <c t="s">
        <v>28</v>
      </c>
    </row>
    <row r="92" spans="1:5" ht="12.75">
      <c r="A92" s="37" t="s">
        <v>56</v>
      </c>
      <c r="E92" s="38" t="s">
        <v>53</v>
      </c>
    </row>
    <row r="93" spans="1:5" ht="12.75">
      <c r="A93" s="39" t="s">
        <v>57</v>
      </c>
      <c r="E93" s="40" t="s">
        <v>10202</v>
      </c>
    </row>
    <row r="94" spans="1:5" ht="12.75">
      <c r="A94" t="s">
        <v>58</v>
      </c>
      <c r="E94" s="38" t="s">
        <v>53</v>
      </c>
    </row>
    <row r="95" spans="1:16" ht="12.75">
      <c r="A95" s="26" t="s">
        <v>51</v>
      </c>
      <c s="31" t="s">
        <v>210</v>
      </c>
      <c s="31" t="s">
        <v>10212</v>
      </c>
      <c s="26" t="s">
        <v>53</v>
      </c>
      <c s="32" t="s">
        <v>10213</v>
      </c>
      <c s="33" t="s">
        <v>79</v>
      </c>
      <c s="34">
        <v>3</v>
      </c>
      <c s="35">
        <v>0</v>
      </c>
      <c s="36">
        <f>ROUND(ROUND(H95,2)*ROUND(G95,3),2)</f>
      </c>
      <c r="O95">
        <f>(I95*21)/100</f>
      </c>
      <c t="s">
        <v>28</v>
      </c>
    </row>
    <row r="96" spans="1:5" ht="12.75">
      <c r="A96" s="37" t="s">
        <v>56</v>
      </c>
      <c r="E96" s="38" t="s">
        <v>53</v>
      </c>
    </row>
    <row r="97" spans="1:5" ht="12.75">
      <c r="A97" s="39" t="s">
        <v>57</v>
      </c>
      <c r="E97" s="40" t="s">
        <v>10202</v>
      </c>
    </row>
    <row r="98" spans="1:5" ht="12.75">
      <c r="A98" t="s">
        <v>58</v>
      </c>
      <c r="E98" s="38" t="s">
        <v>53</v>
      </c>
    </row>
    <row r="99" spans="1:16" ht="12.75">
      <c r="A99" s="26" t="s">
        <v>51</v>
      </c>
      <c s="31" t="s">
        <v>214</v>
      </c>
      <c s="31" t="s">
        <v>10214</v>
      </c>
      <c s="26" t="s">
        <v>53</v>
      </c>
      <c s="32" t="s">
        <v>10215</v>
      </c>
      <c s="33" t="s">
        <v>79</v>
      </c>
      <c s="34">
        <v>24</v>
      </c>
      <c s="35">
        <v>0</v>
      </c>
      <c s="36">
        <f>ROUND(ROUND(H99,2)*ROUND(G99,3),2)</f>
      </c>
      <c r="O99">
        <f>(I99*21)/100</f>
      </c>
      <c t="s">
        <v>28</v>
      </c>
    </row>
    <row r="100" spans="1:5" ht="12.75">
      <c r="A100" s="37" t="s">
        <v>56</v>
      </c>
      <c r="E100" s="38" t="s">
        <v>53</v>
      </c>
    </row>
    <row r="101" spans="1:5" ht="12.75">
      <c r="A101" s="39" t="s">
        <v>57</v>
      </c>
      <c r="E101" s="40" t="s">
        <v>10202</v>
      </c>
    </row>
    <row r="102" spans="1:5" ht="12.75">
      <c r="A102" t="s">
        <v>58</v>
      </c>
      <c r="E102" s="38" t="s">
        <v>53</v>
      </c>
    </row>
    <row r="103" spans="1:18" ht="12.75" customHeight="1">
      <c r="A103" s="6" t="s">
        <v>48</v>
      </c>
      <c s="6"/>
      <c s="44" t="s">
        <v>10289</v>
      </c>
      <c s="6"/>
      <c s="29" t="s">
        <v>10290</v>
      </c>
      <c s="6"/>
      <c s="6"/>
      <c s="6"/>
      <c s="46">
        <f>0+Q103</f>
      </c>
      <c r="O103">
        <f>0+R103</f>
      </c>
      <c r="Q103">
        <f>0+I104</f>
      </c>
      <c>
        <f>0+O104</f>
      </c>
    </row>
    <row r="104" spans="1:16" ht="12.75">
      <c r="A104" s="26" t="s">
        <v>51</v>
      </c>
      <c s="31" t="s">
        <v>198</v>
      </c>
      <c s="31" t="s">
        <v>10303</v>
      </c>
      <c s="26" t="s">
        <v>53</v>
      </c>
      <c s="32" t="s">
        <v>10304</v>
      </c>
      <c s="33" t="s">
        <v>65</v>
      </c>
      <c s="34">
        <v>2</v>
      </c>
      <c s="35">
        <v>0</v>
      </c>
      <c s="36">
        <f>ROUND(ROUND(H104,2)*ROUND(G104,3),2)</f>
      </c>
      <c r="O104">
        <f>(I104*21)/100</f>
      </c>
      <c t="s">
        <v>28</v>
      </c>
    </row>
    <row r="105" spans="1:5" ht="12.75">
      <c r="A105" s="37" t="s">
        <v>56</v>
      </c>
      <c r="E105" s="38" t="s">
        <v>53</v>
      </c>
    </row>
    <row r="106" spans="1:5" ht="12.75">
      <c r="A106" s="39" t="s">
        <v>57</v>
      </c>
      <c r="E106" s="40" t="s">
        <v>53</v>
      </c>
    </row>
    <row r="107" spans="1:5" ht="114.75">
      <c r="A107" t="s">
        <v>58</v>
      </c>
      <c r="E107" s="38" t="s">
        <v>10329</v>
      </c>
    </row>
    <row r="108" spans="1:18" ht="12.75" customHeight="1">
      <c r="A108" s="6" t="s">
        <v>48</v>
      </c>
      <c s="6"/>
      <c s="44" t="s">
        <v>10334</v>
      </c>
      <c s="6"/>
      <c s="29" t="s">
        <v>10335</v>
      </c>
      <c s="6"/>
      <c s="6"/>
      <c s="6"/>
      <c s="46">
        <f>0+Q108</f>
      </c>
      <c r="O108">
        <f>0+R108</f>
      </c>
      <c r="Q108">
        <f>0+I109+I113+I117+I121+I125+I129+I133+I137+I141+I145+I149+I153+I157+I161+I165+I169</f>
      </c>
      <c>
        <f>0+O109+O113+O117+O121+O125+O129+O133+O137+O141+O145+O149+O153+O157+O161+O165+O169</f>
      </c>
    </row>
    <row r="109" spans="1:16" ht="12.75">
      <c r="A109" s="26" t="s">
        <v>51</v>
      </c>
      <c s="31" t="s">
        <v>34</v>
      </c>
      <c s="31" t="s">
        <v>10336</v>
      </c>
      <c s="26" t="s">
        <v>53</v>
      </c>
      <c s="32" t="s">
        <v>10337</v>
      </c>
      <c s="33" t="s">
        <v>118</v>
      </c>
      <c s="34">
        <v>20</v>
      </c>
      <c s="35">
        <v>0</v>
      </c>
      <c s="36">
        <f>ROUND(ROUND(H109,2)*ROUND(G109,3),2)</f>
      </c>
      <c r="O109">
        <f>(I109*21)/100</f>
      </c>
      <c t="s">
        <v>28</v>
      </c>
    </row>
    <row r="110" spans="1:5" ht="12.75">
      <c r="A110" s="37" t="s">
        <v>56</v>
      </c>
      <c r="E110" s="38" t="s">
        <v>53</v>
      </c>
    </row>
    <row r="111" spans="1:5" ht="12.75">
      <c r="A111" s="39" t="s">
        <v>57</v>
      </c>
      <c r="E111" s="40" t="s">
        <v>10338</v>
      </c>
    </row>
    <row r="112" spans="1:5" ht="12.75">
      <c r="A112" t="s">
        <v>58</v>
      </c>
      <c r="E112" s="38" t="s">
        <v>53</v>
      </c>
    </row>
    <row r="113" spans="1:16" ht="12.75">
      <c r="A113" s="26" t="s">
        <v>51</v>
      </c>
      <c s="31" t="s">
        <v>28</v>
      </c>
      <c s="31" t="s">
        <v>127</v>
      </c>
      <c s="26" t="s">
        <v>53</v>
      </c>
      <c s="32" t="s">
        <v>128</v>
      </c>
      <c s="33" t="s">
        <v>118</v>
      </c>
      <c s="34">
        <v>20</v>
      </c>
      <c s="35">
        <v>0</v>
      </c>
      <c s="36">
        <f>ROUND(ROUND(H113,2)*ROUND(G113,3),2)</f>
      </c>
      <c r="O113">
        <f>(I113*21)/100</f>
      </c>
      <c t="s">
        <v>28</v>
      </c>
    </row>
    <row r="114" spans="1:5" ht="12.75">
      <c r="A114" s="37" t="s">
        <v>56</v>
      </c>
      <c r="E114" s="38" t="s">
        <v>53</v>
      </c>
    </row>
    <row r="115" spans="1:5" ht="12.75">
      <c r="A115" s="39" t="s">
        <v>57</v>
      </c>
      <c r="E115" s="40" t="s">
        <v>10338</v>
      </c>
    </row>
    <row r="116" spans="1:5" ht="12.75">
      <c r="A116" t="s">
        <v>58</v>
      </c>
      <c r="E116" s="38" t="s">
        <v>53</v>
      </c>
    </row>
    <row r="117" spans="1:16" ht="12.75">
      <c r="A117" s="26" t="s">
        <v>51</v>
      </c>
      <c s="31" t="s">
        <v>26</v>
      </c>
      <c s="31" t="s">
        <v>5091</v>
      </c>
      <c s="26" t="s">
        <v>53</v>
      </c>
      <c s="32" t="s">
        <v>5092</v>
      </c>
      <c s="33" t="s">
        <v>114</v>
      </c>
      <c s="34">
        <v>10</v>
      </c>
      <c s="35">
        <v>0</v>
      </c>
      <c s="36">
        <f>ROUND(ROUND(H117,2)*ROUND(G117,3),2)</f>
      </c>
      <c r="O117">
        <f>(I117*21)/100</f>
      </c>
      <c t="s">
        <v>28</v>
      </c>
    </row>
    <row r="118" spans="1:5" ht="12.75">
      <c r="A118" s="37" t="s">
        <v>56</v>
      </c>
      <c r="E118" s="38" t="s">
        <v>53</v>
      </c>
    </row>
    <row r="119" spans="1:5" ht="12.75">
      <c r="A119" s="39" t="s">
        <v>57</v>
      </c>
      <c r="E119" s="40" t="s">
        <v>10338</v>
      </c>
    </row>
    <row r="120" spans="1:5" ht="12.75">
      <c r="A120" t="s">
        <v>58</v>
      </c>
      <c r="E120" s="38" t="s">
        <v>53</v>
      </c>
    </row>
    <row r="121" spans="1:16" ht="12.75">
      <c r="A121" s="26" t="s">
        <v>51</v>
      </c>
      <c s="31" t="s">
        <v>38</v>
      </c>
      <c s="31" t="s">
        <v>5304</v>
      </c>
      <c s="26" t="s">
        <v>53</v>
      </c>
      <c s="32" t="s">
        <v>5305</v>
      </c>
      <c s="33" t="s">
        <v>114</v>
      </c>
      <c s="34">
        <v>10</v>
      </c>
      <c s="35">
        <v>0</v>
      </c>
      <c s="36">
        <f>ROUND(ROUND(H121,2)*ROUND(G121,3),2)</f>
      </c>
      <c r="O121">
        <f>(I121*21)/100</f>
      </c>
      <c t="s">
        <v>28</v>
      </c>
    </row>
    <row r="122" spans="1:5" ht="12.75">
      <c r="A122" s="37" t="s">
        <v>56</v>
      </c>
      <c r="E122" s="38" t="s">
        <v>53</v>
      </c>
    </row>
    <row r="123" spans="1:5" ht="12.75">
      <c r="A123" s="39" t="s">
        <v>57</v>
      </c>
      <c r="E123" s="40" t="s">
        <v>10338</v>
      </c>
    </row>
    <row r="124" spans="1:5" ht="12.75">
      <c r="A124" t="s">
        <v>58</v>
      </c>
      <c r="E124" s="38" t="s">
        <v>53</v>
      </c>
    </row>
    <row r="125" spans="1:16" ht="25.5">
      <c r="A125" s="26" t="s">
        <v>51</v>
      </c>
      <c s="31" t="s">
        <v>40</v>
      </c>
      <c s="31" t="s">
        <v>10339</v>
      </c>
      <c s="26" t="s">
        <v>53</v>
      </c>
      <c s="32" t="s">
        <v>10340</v>
      </c>
      <c s="33" t="s">
        <v>65</v>
      </c>
      <c s="34">
        <v>8</v>
      </c>
      <c s="35">
        <v>0</v>
      </c>
      <c s="36">
        <f>ROUND(ROUND(H125,2)*ROUND(G125,3),2)</f>
      </c>
      <c r="O125">
        <f>(I125*21)/100</f>
      </c>
      <c t="s">
        <v>28</v>
      </c>
    </row>
    <row r="126" spans="1:5" ht="12.75">
      <c r="A126" s="37" t="s">
        <v>56</v>
      </c>
      <c r="E126" s="38" t="s">
        <v>53</v>
      </c>
    </row>
    <row r="127" spans="1:5" ht="12.75">
      <c r="A127" s="39" t="s">
        <v>57</v>
      </c>
      <c r="E127" s="40" t="s">
        <v>10341</v>
      </c>
    </row>
    <row r="128" spans="1:5" ht="12.75">
      <c r="A128" t="s">
        <v>58</v>
      </c>
      <c r="E128" s="38" t="s">
        <v>53</v>
      </c>
    </row>
    <row r="129" spans="1:16" ht="12.75">
      <c r="A129" s="26" t="s">
        <v>51</v>
      </c>
      <c s="31" t="s">
        <v>27</v>
      </c>
      <c s="31" t="s">
        <v>401</v>
      </c>
      <c s="26" t="s">
        <v>53</v>
      </c>
      <c s="32" t="s">
        <v>402</v>
      </c>
      <c s="33" t="s">
        <v>55</v>
      </c>
      <c s="34">
        <v>32</v>
      </c>
      <c s="35">
        <v>0</v>
      </c>
      <c s="36">
        <f>ROUND(ROUND(H129,2)*ROUND(G129,3),2)</f>
      </c>
      <c r="O129">
        <f>(I129*21)/100</f>
      </c>
      <c t="s">
        <v>28</v>
      </c>
    </row>
    <row r="130" spans="1:5" ht="12.75">
      <c r="A130" s="37" t="s">
        <v>56</v>
      </c>
      <c r="E130" s="38" t="s">
        <v>53</v>
      </c>
    </row>
    <row r="131" spans="1:5" ht="12.75">
      <c r="A131" s="39" t="s">
        <v>57</v>
      </c>
      <c r="E131" s="40" t="s">
        <v>10342</v>
      </c>
    </row>
    <row r="132" spans="1:5" ht="12.75">
      <c r="A132" t="s">
        <v>58</v>
      </c>
      <c r="E132" s="38" t="s">
        <v>53</v>
      </c>
    </row>
    <row r="133" spans="1:16" ht="12.75">
      <c r="A133" s="26" t="s">
        <v>51</v>
      </c>
      <c s="31" t="s">
        <v>76</v>
      </c>
      <c s="31" t="s">
        <v>131</v>
      </c>
      <c s="26" t="s">
        <v>53</v>
      </c>
      <c s="32" t="s">
        <v>132</v>
      </c>
      <c s="33" t="s">
        <v>55</v>
      </c>
      <c s="34">
        <v>8</v>
      </c>
      <c s="35">
        <v>0</v>
      </c>
      <c s="36">
        <f>ROUND(ROUND(H133,2)*ROUND(G133,3),2)</f>
      </c>
      <c r="O133">
        <f>(I133*21)/100</f>
      </c>
      <c t="s">
        <v>28</v>
      </c>
    </row>
    <row r="134" spans="1:5" ht="12.75">
      <c r="A134" s="37" t="s">
        <v>56</v>
      </c>
      <c r="E134" s="38" t="s">
        <v>53</v>
      </c>
    </row>
    <row r="135" spans="1:5" ht="12.75">
      <c r="A135" s="39" t="s">
        <v>57</v>
      </c>
      <c r="E135" s="40" t="s">
        <v>10342</v>
      </c>
    </row>
    <row r="136" spans="1:5" ht="12.75">
      <c r="A136" t="s">
        <v>58</v>
      </c>
      <c r="E136" s="38" t="s">
        <v>53</v>
      </c>
    </row>
    <row r="137" spans="1:16" ht="12.75">
      <c r="A137" s="26" t="s">
        <v>51</v>
      </c>
      <c s="31" t="s">
        <v>81</v>
      </c>
      <c s="31" t="s">
        <v>1714</v>
      </c>
      <c s="26" t="s">
        <v>53</v>
      </c>
      <c s="32" t="s">
        <v>1715</v>
      </c>
      <c s="33" t="s">
        <v>55</v>
      </c>
      <c s="34">
        <v>8</v>
      </c>
      <c s="35">
        <v>0</v>
      </c>
      <c s="36">
        <f>ROUND(ROUND(H137,2)*ROUND(G137,3),2)</f>
      </c>
      <c r="O137">
        <f>(I137*21)/100</f>
      </c>
      <c t="s">
        <v>28</v>
      </c>
    </row>
    <row r="138" spans="1:5" ht="12.75">
      <c r="A138" s="37" t="s">
        <v>56</v>
      </c>
      <c r="E138" s="38" t="s">
        <v>53</v>
      </c>
    </row>
    <row r="139" spans="1:5" ht="12.75">
      <c r="A139" s="39" t="s">
        <v>57</v>
      </c>
      <c r="E139" s="40" t="s">
        <v>10342</v>
      </c>
    </row>
    <row r="140" spans="1:5" ht="12.75">
      <c r="A140" t="s">
        <v>58</v>
      </c>
      <c r="E140" s="38" t="s">
        <v>53</v>
      </c>
    </row>
    <row r="141" spans="1:16" ht="12.75">
      <c r="A141" s="26" t="s">
        <v>51</v>
      </c>
      <c s="31" t="s">
        <v>44</v>
      </c>
      <c s="31" t="s">
        <v>1194</v>
      </c>
      <c s="26" t="s">
        <v>53</v>
      </c>
      <c s="32" t="s">
        <v>1195</v>
      </c>
      <c s="33" t="s">
        <v>55</v>
      </c>
      <c s="34">
        <v>5</v>
      </c>
      <c s="35">
        <v>0</v>
      </c>
      <c s="36">
        <f>ROUND(ROUND(H141,2)*ROUND(G141,3),2)</f>
      </c>
      <c r="O141">
        <f>(I141*21)/100</f>
      </c>
      <c t="s">
        <v>28</v>
      </c>
    </row>
    <row r="142" spans="1:5" ht="12.75">
      <c r="A142" s="37" t="s">
        <v>56</v>
      </c>
      <c r="E142" s="38" t="s">
        <v>53</v>
      </c>
    </row>
    <row r="143" spans="1:5" ht="12.75">
      <c r="A143" s="39" t="s">
        <v>57</v>
      </c>
      <c r="E143" s="40" t="s">
        <v>53</v>
      </c>
    </row>
    <row r="144" spans="1:5" ht="89.25">
      <c r="A144" t="s">
        <v>58</v>
      </c>
      <c r="E144" s="38" t="s">
        <v>10343</v>
      </c>
    </row>
    <row r="145" spans="1:16" ht="12.75">
      <c r="A145" s="26" t="s">
        <v>51</v>
      </c>
      <c s="31" t="s">
        <v>46</v>
      </c>
      <c s="31" t="s">
        <v>3101</v>
      </c>
      <c s="26" t="s">
        <v>53</v>
      </c>
      <c s="32" t="s">
        <v>3102</v>
      </c>
      <c s="33" t="s">
        <v>55</v>
      </c>
      <c s="34">
        <v>110</v>
      </c>
      <c s="35">
        <v>0</v>
      </c>
      <c s="36">
        <f>ROUND(ROUND(H145,2)*ROUND(G145,3),2)</f>
      </c>
      <c r="O145">
        <f>(I145*21)/100</f>
      </c>
      <c t="s">
        <v>28</v>
      </c>
    </row>
    <row r="146" spans="1:5" ht="12.75">
      <c r="A146" s="37" t="s">
        <v>56</v>
      </c>
      <c r="E146" s="38" t="s">
        <v>53</v>
      </c>
    </row>
    <row r="147" spans="1:5" ht="12.75">
      <c r="A147" s="39" t="s">
        <v>57</v>
      </c>
      <c r="E147" s="40" t="s">
        <v>10341</v>
      </c>
    </row>
    <row r="148" spans="1:5" ht="12.75">
      <c r="A148" t="s">
        <v>58</v>
      </c>
      <c r="E148" s="38" t="s">
        <v>53</v>
      </c>
    </row>
    <row r="149" spans="1:16" ht="25.5">
      <c r="A149" s="26" t="s">
        <v>51</v>
      </c>
      <c s="31" t="s">
        <v>91</v>
      </c>
      <c s="31" t="s">
        <v>3103</v>
      </c>
      <c s="26" t="s">
        <v>53</v>
      </c>
      <c s="32" t="s">
        <v>3104</v>
      </c>
      <c s="33" t="s">
        <v>65</v>
      </c>
      <c s="34">
        <v>4</v>
      </c>
      <c s="35">
        <v>0</v>
      </c>
      <c s="36">
        <f>ROUND(ROUND(H149,2)*ROUND(G149,3),2)</f>
      </c>
      <c r="O149">
        <f>(I149*21)/100</f>
      </c>
      <c t="s">
        <v>28</v>
      </c>
    </row>
    <row r="150" spans="1:5" ht="12.75">
      <c r="A150" s="37" t="s">
        <v>56</v>
      </c>
      <c r="E150" s="38" t="s">
        <v>53</v>
      </c>
    </row>
    <row r="151" spans="1:5" ht="12.75">
      <c r="A151" s="39" t="s">
        <v>57</v>
      </c>
      <c r="E151" s="40" t="s">
        <v>10341</v>
      </c>
    </row>
    <row r="152" spans="1:5" ht="12.75">
      <c r="A152" t="s">
        <v>58</v>
      </c>
      <c r="E152" s="38" t="s">
        <v>53</v>
      </c>
    </row>
    <row r="153" spans="1:16" ht="25.5">
      <c r="A153" s="26" t="s">
        <v>51</v>
      </c>
      <c s="31" t="s">
        <v>95</v>
      </c>
      <c s="31" t="s">
        <v>3105</v>
      </c>
      <c s="26" t="s">
        <v>53</v>
      </c>
      <c s="32" t="s">
        <v>3106</v>
      </c>
      <c s="33" t="s">
        <v>65</v>
      </c>
      <c s="34">
        <v>4</v>
      </c>
      <c s="35">
        <v>0</v>
      </c>
      <c s="36">
        <f>ROUND(ROUND(H153,2)*ROUND(G153,3),2)</f>
      </c>
      <c r="O153">
        <f>(I153*21)/100</f>
      </c>
      <c t="s">
        <v>28</v>
      </c>
    </row>
    <row r="154" spans="1:5" ht="12.75">
      <c r="A154" s="37" t="s">
        <v>56</v>
      </c>
      <c r="E154" s="38" t="s">
        <v>53</v>
      </c>
    </row>
    <row r="155" spans="1:5" ht="12.75">
      <c r="A155" s="39" t="s">
        <v>57</v>
      </c>
      <c r="E155" s="40" t="s">
        <v>10341</v>
      </c>
    </row>
    <row r="156" spans="1:5" ht="12.75">
      <c r="A156" t="s">
        <v>58</v>
      </c>
      <c r="E156" s="38" t="s">
        <v>53</v>
      </c>
    </row>
    <row r="157" spans="1:16" ht="12.75">
      <c r="A157" s="26" t="s">
        <v>51</v>
      </c>
      <c s="31" t="s">
        <v>99</v>
      </c>
      <c s="31" t="s">
        <v>2695</v>
      </c>
      <c s="26" t="s">
        <v>53</v>
      </c>
      <c s="32" t="s">
        <v>2696</v>
      </c>
      <c s="33" t="s">
        <v>55</v>
      </c>
      <c s="34">
        <v>32</v>
      </c>
      <c s="35">
        <v>0</v>
      </c>
      <c s="36">
        <f>ROUND(ROUND(H157,2)*ROUND(G157,3),2)</f>
      </c>
      <c r="O157">
        <f>(I157*21)/100</f>
      </c>
      <c t="s">
        <v>28</v>
      </c>
    </row>
    <row r="158" spans="1:5" ht="12.75">
      <c r="A158" s="37" t="s">
        <v>56</v>
      </c>
      <c r="E158" s="38" t="s">
        <v>53</v>
      </c>
    </row>
    <row r="159" spans="1:5" ht="12.75">
      <c r="A159" s="39" t="s">
        <v>57</v>
      </c>
      <c r="E159" s="40" t="s">
        <v>10341</v>
      </c>
    </row>
    <row r="160" spans="1:5" ht="12.75">
      <c r="A160" t="s">
        <v>58</v>
      </c>
      <c r="E160" s="38" t="s">
        <v>53</v>
      </c>
    </row>
    <row r="161" spans="1:16" ht="12.75">
      <c r="A161" s="26" t="s">
        <v>51</v>
      </c>
      <c s="31" t="s">
        <v>103</v>
      </c>
      <c s="31" t="s">
        <v>2927</v>
      </c>
      <c s="26" t="s">
        <v>53</v>
      </c>
      <c s="32" t="s">
        <v>2928</v>
      </c>
      <c s="33" t="s">
        <v>65</v>
      </c>
      <c s="34">
        <v>4</v>
      </c>
      <c s="35">
        <v>0</v>
      </c>
      <c s="36">
        <f>ROUND(ROUND(H161,2)*ROUND(G161,3),2)</f>
      </c>
      <c r="O161">
        <f>(I161*21)/100</f>
      </c>
      <c t="s">
        <v>28</v>
      </c>
    </row>
    <row r="162" spans="1:5" ht="12.75">
      <c r="A162" s="37" t="s">
        <v>56</v>
      </c>
      <c r="E162" s="38" t="s">
        <v>53</v>
      </c>
    </row>
    <row r="163" spans="1:5" ht="12.75">
      <c r="A163" s="39" t="s">
        <v>57</v>
      </c>
      <c r="E163" s="40" t="s">
        <v>9948</v>
      </c>
    </row>
    <row r="164" spans="1:5" ht="12.75">
      <c r="A164" t="s">
        <v>58</v>
      </c>
      <c r="E164" s="38" t="s">
        <v>53</v>
      </c>
    </row>
    <row r="165" spans="1:16" ht="12.75">
      <c r="A165" s="26" t="s">
        <v>51</v>
      </c>
      <c s="31" t="s">
        <v>218</v>
      </c>
      <c s="31" t="s">
        <v>10344</v>
      </c>
      <c s="26" t="s">
        <v>53</v>
      </c>
      <c s="32" t="s">
        <v>2551</v>
      </c>
      <c s="33" t="s">
        <v>79</v>
      </c>
      <c s="34">
        <v>16</v>
      </c>
      <c s="35">
        <v>0</v>
      </c>
      <c s="36">
        <f>ROUND(ROUND(H165,2)*ROUND(G165,3),2)</f>
      </c>
      <c r="O165">
        <f>(I165*21)/100</f>
      </c>
      <c t="s">
        <v>28</v>
      </c>
    </row>
    <row r="166" spans="1:5" ht="12.75">
      <c r="A166" s="37" t="s">
        <v>56</v>
      </c>
      <c r="E166" s="38" t="s">
        <v>53</v>
      </c>
    </row>
    <row r="167" spans="1:5" ht="12.75">
      <c r="A167" s="39" t="s">
        <v>57</v>
      </c>
      <c r="E167" s="40" t="s">
        <v>9948</v>
      </c>
    </row>
    <row r="168" spans="1:5" ht="12.75">
      <c r="A168" t="s">
        <v>58</v>
      </c>
      <c r="E168" s="38" t="s">
        <v>53</v>
      </c>
    </row>
    <row r="169" spans="1:16" ht="12.75">
      <c r="A169" s="26" t="s">
        <v>51</v>
      </c>
      <c s="31" t="s">
        <v>222</v>
      </c>
      <c s="31" t="s">
        <v>10345</v>
      </c>
      <c s="26" t="s">
        <v>53</v>
      </c>
      <c s="32" t="s">
        <v>2553</v>
      </c>
      <c s="33" t="s">
        <v>79</v>
      </c>
      <c s="34">
        <v>16</v>
      </c>
      <c s="35">
        <v>0</v>
      </c>
      <c s="36">
        <f>ROUND(ROUND(H169,2)*ROUND(G169,3),2)</f>
      </c>
      <c r="O169">
        <f>(I169*21)/100</f>
      </c>
      <c t="s">
        <v>28</v>
      </c>
    </row>
    <row r="170" spans="1:5" ht="12.75">
      <c r="A170" s="37" t="s">
        <v>56</v>
      </c>
      <c r="E170" s="38" t="s">
        <v>53</v>
      </c>
    </row>
    <row r="171" spans="1:5" ht="12.75">
      <c r="A171" s="39" t="s">
        <v>57</v>
      </c>
      <c r="E171" s="40" t="s">
        <v>9948</v>
      </c>
    </row>
    <row r="172" spans="1:5" ht="12.75">
      <c r="A172" t="s">
        <v>58</v>
      </c>
      <c r="E172"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f>
      </c>
      <c t="s">
        <v>27</v>
      </c>
    </row>
    <row r="3" spans="1:16" ht="15" customHeight="1">
      <c r="A3" t="s">
        <v>12</v>
      </c>
      <c s="12" t="s">
        <v>14</v>
      </c>
      <c s="13" t="s">
        <v>15</v>
      </c>
      <c s="1"/>
      <c s="14" t="s">
        <v>16</v>
      </c>
      <c s="1"/>
      <c s="9"/>
      <c s="8" t="s">
        <v>10346</v>
      </c>
      <c s="41">
        <f>0+I9+I18</f>
      </c>
      <c r="O3" t="s">
        <v>23</v>
      </c>
      <c t="s">
        <v>28</v>
      </c>
    </row>
    <row r="4" spans="1:16" ht="15" customHeight="1">
      <c r="A4" t="s">
        <v>17</v>
      </c>
      <c s="12" t="s">
        <v>18</v>
      </c>
      <c s="13" t="s">
        <v>9901</v>
      </c>
      <c s="1"/>
      <c s="14" t="s">
        <v>9902</v>
      </c>
      <c s="1"/>
      <c s="1"/>
      <c s="11"/>
      <c s="11"/>
      <c r="O4" t="s">
        <v>24</v>
      </c>
      <c t="s">
        <v>28</v>
      </c>
    </row>
    <row r="5" spans="1:16" ht="12.75" customHeight="1">
      <c r="A5" t="s">
        <v>21</v>
      </c>
      <c s="16" t="s">
        <v>22</v>
      </c>
      <c s="17" t="s">
        <v>10346</v>
      </c>
      <c s="6"/>
      <c s="18" t="s">
        <v>10347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2796</v>
      </c>
      <c s="27"/>
      <c s="29" t="s">
        <v>10011</v>
      </c>
      <c s="27"/>
      <c s="27"/>
      <c s="27"/>
      <c s="30">
        <f>0+Q9</f>
      </c>
      <c r="O9">
        <f>0+R9</f>
      </c>
      <c r="Q9">
        <f>0+I10+I14</f>
      </c>
      <c>
        <f>0+O10+O14</f>
      </c>
    </row>
    <row r="10" spans="1:16" ht="12.75">
      <c r="A10" s="26" t="s">
        <v>51</v>
      </c>
      <c s="31" t="s">
        <v>34</v>
      </c>
      <c s="31" t="s">
        <v>10125</v>
      </c>
      <c s="26" t="s">
        <v>53</v>
      </c>
      <c s="32" t="s">
        <v>10126</v>
      </c>
      <c s="33" t="s">
        <v>65</v>
      </c>
      <c s="34">
        <v>1</v>
      </c>
      <c s="35">
        <v>0</v>
      </c>
      <c s="36">
        <f>ROUND(ROUND(H10,2)*ROUND(G10,3),2)</f>
      </c>
      <c r="O10">
        <f>(I10*21)/100</f>
      </c>
      <c t="s">
        <v>28</v>
      </c>
    </row>
    <row r="11" spans="1:5" ht="12.75">
      <c r="A11" s="37" t="s">
        <v>56</v>
      </c>
      <c r="E11" s="38" t="s">
        <v>53</v>
      </c>
    </row>
    <row r="12" spans="1:5" ht="12.75">
      <c r="A12" s="39" t="s">
        <v>57</v>
      </c>
      <c r="E12" s="40" t="s">
        <v>10014</v>
      </c>
    </row>
    <row r="13" spans="1:5" ht="12.75">
      <c r="A13" t="s">
        <v>58</v>
      </c>
      <c r="E13" s="38" t="s">
        <v>53</v>
      </c>
    </row>
    <row r="14" spans="1:16" ht="12.75">
      <c r="A14" s="26" t="s">
        <v>51</v>
      </c>
      <c s="31" t="s">
        <v>28</v>
      </c>
      <c s="31" t="s">
        <v>10349</v>
      </c>
      <c s="26" t="s">
        <v>53</v>
      </c>
      <c s="32" t="s">
        <v>10350</v>
      </c>
      <c s="33" t="s">
        <v>65</v>
      </c>
      <c s="34">
        <v>1</v>
      </c>
      <c s="35">
        <v>0</v>
      </c>
      <c s="36">
        <f>ROUND(ROUND(H14,2)*ROUND(G14,3),2)</f>
      </c>
      <c r="O14">
        <f>(I14*21)/100</f>
      </c>
      <c t="s">
        <v>28</v>
      </c>
    </row>
    <row r="15" spans="1:5" ht="12.75">
      <c r="A15" s="37" t="s">
        <v>56</v>
      </c>
      <c r="E15" s="38" t="s">
        <v>53</v>
      </c>
    </row>
    <row r="16" spans="1:5" ht="12.75">
      <c r="A16" s="39" t="s">
        <v>57</v>
      </c>
      <c r="E16" s="40" t="s">
        <v>10014</v>
      </c>
    </row>
    <row r="17" spans="1:5" ht="12.75">
      <c r="A17" t="s">
        <v>58</v>
      </c>
      <c r="E17" s="38" t="s">
        <v>53</v>
      </c>
    </row>
    <row r="18" spans="1:18" ht="12.75" customHeight="1">
      <c r="A18" s="6" t="s">
        <v>48</v>
      </c>
      <c s="6"/>
      <c s="44" t="s">
        <v>10198</v>
      </c>
      <c s="6"/>
      <c s="29" t="s">
        <v>10199</v>
      </c>
      <c s="6"/>
      <c s="6"/>
      <c s="6"/>
      <c s="46">
        <f>0+Q18</f>
      </c>
      <c r="O18">
        <f>0+R18</f>
      </c>
      <c r="Q18">
        <f>0+I19+I23+I27+I31</f>
      </c>
      <c>
        <f>0+O19+O23+O27+O31</f>
      </c>
    </row>
    <row r="19" spans="1:16" ht="12.75">
      <c r="A19" s="26" t="s">
        <v>51</v>
      </c>
      <c s="31" t="s">
        <v>26</v>
      </c>
      <c s="31" t="s">
        <v>10207</v>
      </c>
      <c s="26" t="s">
        <v>53</v>
      </c>
      <c s="32" t="s">
        <v>10208</v>
      </c>
      <c s="33" t="s">
        <v>65</v>
      </c>
      <c s="34">
        <v>1</v>
      </c>
      <c s="35">
        <v>0</v>
      </c>
      <c s="36">
        <f>ROUND(ROUND(H19,2)*ROUND(G19,3),2)</f>
      </c>
      <c r="O19">
        <f>(I19*21)/100</f>
      </c>
      <c t="s">
        <v>28</v>
      </c>
    </row>
    <row r="20" spans="1:5" ht="12.75">
      <c r="A20" s="37" t="s">
        <v>56</v>
      </c>
      <c r="E20" s="38" t="s">
        <v>53</v>
      </c>
    </row>
    <row r="21" spans="1:5" ht="12.75">
      <c r="A21" s="39" t="s">
        <v>57</v>
      </c>
      <c r="E21" s="40" t="s">
        <v>10202</v>
      </c>
    </row>
    <row r="22" spans="1:5" ht="12.75">
      <c r="A22" t="s">
        <v>58</v>
      </c>
      <c r="E22" s="38" t="s">
        <v>53</v>
      </c>
    </row>
    <row r="23" spans="1:16" ht="12.75">
      <c r="A23" s="26" t="s">
        <v>51</v>
      </c>
      <c s="31" t="s">
        <v>38</v>
      </c>
      <c s="31" t="s">
        <v>10209</v>
      </c>
      <c s="26" t="s">
        <v>53</v>
      </c>
      <c s="32" t="s">
        <v>10210</v>
      </c>
      <c s="33" t="s">
        <v>65</v>
      </c>
      <c s="34">
        <v>1</v>
      </c>
      <c s="35">
        <v>0</v>
      </c>
      <c s="36">
        <f>ROUND(ROUND(H23,2)*ROUND(G23,3),2)</f>
      </c>
      <c r="O23">
        <f>(I23*21)/100</f>
      </c>
      <c t="s">
        <v>28</v>
      </c>
    </row>
    <row r="24" spans="1:5" ht="12.75">
      <c r="A24" s="37" t="s">
        <v>56</v>
      </c>
      <c r="E24" s="38" t="s">
        <v>53</v>
      </c>
    </row>
    <row r="25" spans="1:5" ht="12.75">
      <c r="A25" s="39" t="s">
        <v>57</v>
      </c>
      <c r="E25" s="40" t="s">
        <v>10202</v>
      </c>
    </row>
    <row r="26" spans="1:5" ht="12.75">
      <c r="A26" t="s">
        <v>58</v>
      </c>
      <c r="E26" s="38" t="s">
        <v>53</v>
      </c>
    </row>
    <row r="27" spans="1:16" ht="12.75">
      <c r="A27" s="26" t="s">
        <v>51</v>
      </c>
      <c s="31" t="s">
        <v>40</v>
      </c>
      <c s="31" t="s">
        <v>10211</v>
      </c>
      <c s="26" t="s">
        <v>53</v>
      </c>
      <c s="32" t="s">
        <v>97</v>
      </c>
      <c s="33" t="s">
        <v>65</v>
      </c>
      <c s="34">
        <v>1</v>
      </c>
      <c s="35">
        <v>0</v>
      </c>
      <c s="36">
        <f>ROUND(ROUND(H27,2)*ROUND(G27,3),2)</f>
      </c>
      <c r="O27">
        <f>(I27*21)/100</f>
      </c>
      <c t="s">
        <v>28</v>
      </c>
    </row>
    <row r="28" spans="1:5" ht="12.75">
      <c r="A28" s="37" t="s">
        <v>56</v>
      </c>
      <c r="E28" s="38" t="s">
        <v>53</v>
      </c>
    </row>
    <row r="29" spans="1:5" ht="12.75">
      <c r="A29" s="39" t="s">
        <v>57</v>
      </c>
      <c r="E29" s="40" t="s">
        <v>10202</v>
      </c>
    </row>
    <row r="30" spans="1:5" ht="12.75">
      <c r="A30" t="s">
        <v>58</v>
      </c>
      <c r="E30" s="38" t="s">
        <v>53</v>
      </c>
    </row>
    <row r="31" spans="1:16" ht="12.75">
      <c r="A31" s="26" t="s">
        <v>51</v>
      </c>
      <c s="31" t="s">
        <v>27</v>
      </c>
      <c s="31" t="s">
        <v>10214</v>
      </c>
      <c s="26" t="s">
        <v>53</v>
      </c>
      <c s="32" t="s">
        <v>10215</v>
      </c>
      <c s="33" t="s">
        <v>79</v>
      </c>
      <c s="34">
        <v>8</v>
      </c>
      <c s="35">
        <v>0</v>
      </c>
      <c s="36">
        <f>ROUND(ROUND(H31,2)*ROUND(G31,3),2)</f>
      </c>
      <c r="O31">
        <f>(I31*21)/100</f>
      </c>
      <c t="s">
        <v>28</v>
      </c>
    </row>
    <row r="32" spans="1:5" ht="12.75">
      <c r="A32" s="37" t="s">
        <v>56</v>
      </c>
      <c r="E32" s="38" t="s">
        <v>53</v>
      </c>
    </row>
    <row r="33" spans="1:5" ht="12.75">
      <c r="A33" s="39" t="s">
        <v>57</v>
      </c>
      <c r="E33" s="40" t="s">
        <v>10202</v>
      </c>
    </row>
    <row r="34" spans="1:5" ht="12.75">
      <c r="A34" t="s">
        <v>58</v>
      </c>
      <c r="E34"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0+O9+O54+O71</f>
      </c>
      <c t="s">
        <v>27</v>
      </c>
    </row>
    <row r="3" spans="1:16" ht="15" customHeight="1">
      <c r="A3" t="s">
        <v>12</v>
      </c>
      <c s="12" t="s">
        <v>14</v>
      </c>
      <c s="13" t="s">
        <v>15</v>
      </c>
      <c s="1"/>
      <c s="14" t="s">
        <v>16</v>
      </c>
      <c s="1"/>
      <c s="9"/>
      <c s="8" t="s">
        <v>10351</v>
      </c>
      <c s="41">
        <f>0+I9+I54+I71</f>
      </c>
      <c r="O3" t="s">
        <v>23</v>
      </c>
      <c t="s">
        <v>28</v>
      </c>
    </row>
    <row r="4" spans="1:16" ht="15" customHeight="1">
      <c r="A4" t="s">
        <v>17</v>
      </c>
      <c s="12" t="s">
        <v>18</v>
      </c>
      <c s="13" t="s">
        <v>9901</v>
      </c>
      <c s="1"/>
      <c s="14" t="s">
        <v>9902</v>
      </c>
      <c s="1"/>
      <c s="1"/>
      <c s="11"/>
      <c s="11"/>
      <c r="O4" t="s">
        <v>24</v>
      </c>
      <c t="s">
        <v>28</v>
      </c>
    </row>
    <row r="5" spans="1:16" ht="12.75" customHeight="1">
      <c r="A5" t="s">
        <v>21</v>
      </c>
      <c s="16" t="s">
        <v>22</v>
      </c>
      <c s="17" t="s">
        <v>10351</v>
      </c>
      <c s="6"/>
      <c s="18" t="s">
        <v>10352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2796</v>
      </c>
      <c s="27"/>
      <c s="29" t="s">
        <v>10011</v>
      </c>
      <c s="27"/>
      <c s="27"/>
      <c s="27"/>
      <c s="30">
        <f>0+Q9</f>
      </c>
      <c r="O9">
        <f>0+R9</f>
      </c>
      <c r="Q9">
        <f>0+I10+I14+I18+I22+I26+I30+I34+I38+I42+I46+I50</f>
      </c>
      <c>
        <f>0+O10+O14+O18+O22+O26+O30+O34+O38+O42+O46+O50</f>
      </c>
    </row>
    <row r="10" spans="1:16" ht="12.75">
      <c r="A10" s="26" t="s">
        <v>51</v>
      </c>
      <c s="31" t="s">
        <v>34</v>
      </c>
      <c s="31" t="s">
        <v>10123</v>
      </c>
      <c s="26" t="s">
        <v>53</v>
      </c>
      <c s="32" t="s">
        <v>10124</v>
      </c>
      <c s="33" t="s">
        <v>55</v>
      </c>
      <c s="34">
        <v>10</v>
      </c>
      <c s="35">
        <v>0</v>
      </c>
      <c s="36">
        <f>ROUND(ROUND(H10,2)*ROUND(G10,3),2)</f>
      </c>
      <c r="O10">
        <f>(I10*21)/100</f>
      </c>
      <c t="s">
        <v>28</v>
      </c>
    </row>
    <row r="11" spans="1:5" ht="12.75">
      <c r="A11" s="37" t="s">
        <v>56</v>
      </c>
      <c r="E11" s="38" t="s">
        <v>53</v>
      </c>
    </row>
    <row r="12" spans="1:5" ht="12.75">
      <c r="A12" s="39" t="s">
        <v>57</v>
      </c>
      <c r="E12" s="40" t="s">
        <v>10014</v>
      </c>
    </row>
    <row r="13" spans="1:5" ht="12.75">
      <c r="A13" t="s">
        <v>58</v>
      </c>
      <c r="E13" s="38" t="s">
        <v>53</v>
      </c>
    </row>
    <row r="14" spans="1:16" ht="12.75">
      <c r="A14" s="26" t="s">
        <v>51</v>
      </c>
      <c s="31" t="s">
        <v>28</v>
      </c>
      <c s="31" t="s">
        <v>10125</v>
      </c>
      <c s="26" t="s">
        <v>53</v>
      </c>
      <c s="32" t="s">
        <v>10126</v>
      </c>
      <c s="33" t="s">
        <v>65</v>
      </c>
      <c s="34">
        <v>1</v>
      </c>
      <c s="35">
        <v>0</v>
      </c>
      <c s="36">
        <f>ROUND(ROUND(H14,2)*ROUND(G14,3),2)</f>
      </c>
      <c r="O14">
        <f>(I14*21)/100</f>
      </c>
      <c t="s">
        <v>28</v>
      </c>
    </row>
    <row r="15" spans="1:5" ht="12.75">
      <c r="A15" s="37" t="s">
        <v>56</v>
      </c>
      <c r="E15" s="38" t="s">
        <v>53</v>
      </c>
    </row>
    <row r="16" spans="1:5" ht="12.75">
      <c r="A16" s="39" t="s">
        <v>57</v>
      </c>
      <c r="E16" s="40" t="s">
        <v>10014</v>
      </c>
    </row>
    <row r="17" spans="1:5" ht="12.75">
      <c r="A17" t="s">
        <v>58</v>
      </c>
      <c r="E17" s="38" t="s">
        <v>53</v>
      </c>
    </row>
    <row r="18" spans="1:16" ht="12.75">
      <c r="A18" s="26" t="s">
        <v>51</v>
      </c>
      <c s="31" t="s">
        <v>26</v>
      </c>
      <c s="31" t="s">
        <v>10349</v>
      </c>
      <c s="26" t="s">
        <v>53</v>
      </c>
      <c s="32" t="s">
        <v>10350</v>
      </c>
      <c s="33" t="s">
        <v>65</v>
      </c>
      <c s="34">
        <v>1</v>
      </c>
      <c s="35">
        <v>0</v>
      </c>
      <c s="36">
        <f>ROUND(ROUND(H18,2)*ROUND(G18,3),2)</f>
      </c>
      <c r="O18">
        <f>(I18*21)/100</f>
      </c>
      <c t="s">
        <v>28</v>
      </c>
    </row>
    <row r="19" spans="1:5" ht="12.75">
      <c r="A19" s="37" t="s">
        <v>56</v>
      </c>
      <c r="E19" s="38" t="s">
        <v>53</v>
      </c>
    </row>
    <row r="20" spans="1:5" ht="12.75">
      <c r="A20" s="39" t="s">
        <v>57</v>
      </c>
      <c r="E20" s="40" t="s">
        <v>10014</v>
      </c>
    </row>
    <row r="21" spans="1:5" ht="12.75">
      <c r="A21" t="s">
        <v>58</v>
      </c>
      <c r="E21" s="38" t="s">
        <v>53</v>
      </c>
    </row>
    <row r="22" spans="1:16" ht="12.75">
      <c r="A22" s="26" t="s">
        <v>51</v>
      </c>
      <c s="31" t="s">
        <v>38</v>
      </c>
      <c s="31" t="s">
        <v>10147</v>
      </c>
      <c s="26" t="s">
        <v>53</v>
      </c>
      <c s="32" t="s">
        <v>10148</v>
      </c>
      <c s="33" t="s">
        <v>65</v>
      </c>
      <c s="34">
        <v>2</v>
      </c>
      <c s="35">
        <v>0</v>
      </c>
      <c s="36">
        <f>ROUND(ROUND(H22,2)*ROUND(G22,3),2)</f>
      </c>
      <c r="O22">
        <f>(I22*21)/100</f>
      </c>
      <c t="s">
        <v>28</v>
      </c>
    </row>
    <row r="23" spans="1:5" ht="12.75">
      <c r="A23" s="37" t="s">
        <v>56</v>
      </c>
      <c r="E23" s="38" t="s">
        <v>53</v>
      </c>
    </row>
    <row r="24" spans="1:5" ht="12.75">
      <c r="A24" s="39" t="s">
        <v>57</v>
      </c>
      <c r="E24" s="40" t="s">
        <v>10014</v>
      </c>
    </row>
    <row r="25" spans="1:5" ht="12.75">
      <c r="A25" t="s">
        <v>58</v>
      </c>
      <c r="E25" s="38" t="s">
        <v>53</v>
      </c>
    </row>
    <row r="26" spans="1:16" ht="25.5">
      <c r="A26" s="26" t="s">
        <v>51</v>
      </c>
      <c s="31" t="s">
        <v>40</v>
      </c>
      <c s="31" t="s">
        <v>10354</v>
      </c>
      <c s="26" t="s">
        <v>53</v>
      </c>
      <c s="32" t="s">
        <v>10355</v>
      </c>
      <c s="33" t="s">
        <v>65</v>
      </c>
      <c s="34">
        <v>1</v>
      </c>
      <c s="35">
        <v>0</v>
      </c>
      <c s="36">
        <f>ROUND(ROUND(H26,2)*ROUND(G26,3),2)</f>
      </c>
      <c r="O26">
        <f>(I26*21)/100</f>
      </c>
      <c t="s">
        <v>28</v>
      </c>
    </row>
    <row r="27" spans="1:5" ht="12.75">
      <c r="A27" s="37" t="s">
        <v>56</v>
      </c>
      <c r="E27" s="38" t="s">
        <v>53</v>
      </c>
    </row>
    <row r="28" spans="1:5" ht="12.75">
      <c r="A28" s="39" t="s">
        <v>57</v>
      </c>
      <c r="E28" s="40" t="s">
        <v>10014</v>
      </c>
    </row>
    <row r="29" spans="1:5" ht="12.75">
      <c r="A29" t="s">
        <v>58</v>
      </c>
      <c r="E29" s="38" t="s">
        <v>53</v>
      </c>
    </row>
    <row r="30" spans="1:16" ht="25.5">
      <c r="A30" s="26" t="s">
        <v>51</v>
      </c>
      <c s="31" t="s">
        <v>27</v>
      </c>
      <c s="31" t="s">
        <v>10356</v>
      </c>
      <c s="26" t="s">
        <v>53</v>
      </c>
      <c s="32" t="s">
        <v>10357</v>
      </c>
      <c s="33" t="s">
        <v>65</v>
      </c>
      <c s="34">
        <v>1</v>
      </c>
      <c s="35">
        <v>0</v>
      </c>
      <c s="36">
        <f>ROUND(ROUND(H30,2)*ROUND(G30,3),2)</f>
      </c>
      <c r="O30">
        <f>(I30*21)/100</f>
      </c>
      <c t="s">
        <v>28</v>
      </c>
    </row>
    <row r="31" spans="1:5" ht="12.75">
      <c r="A31" s="37" t="s">
        <v>56</v>
      </c>
      <c r="E31" s="38" t="s">
        <v>53</v>
      </c>
    </row>
    <row r="32" spans="1:5" ht="12.75">
      <c r="A32" s="39" t="s">
        <v>57</v>
      </c>
      <c r="E32" s="40" t="s">
        <v>10014</v>
      </c>
    </row>
    <row r="33" spans="1:5" ht="12.75">
      <c r="A33" t="s">
        <v>58</v>
      </c>
      <c r="E33" s="38" t="s">
        <v>53</v>
      </c>
    </row>
    <row r="34" spans="1:16" ht="12.75">
      <c r="A34" s="26" t="s">
        <v>51</v>
      </c>
      <c s="31" t="s">
        <v>76</v>
      </c>
      <c s="31" t="s">
        <v>10330</v>
      </c>
      <c s="26" t="s">
        <v>53</v>
      </c>
      <c s="32" t="s">
        <v>10331</v>
      </c>
      <c s="33" t="s">
        <v>65</v>
      </c>
      <c s="34">
        <v>5</v>
      </c>
      <c s="35">
        <v>0</v>
      </c>
      <c s="36">
        <f>ROUND(ROUND(H34,2)*ROUND(G34,3),2)</f>
      </c>
      <c r="O34">
        <f>(I34*21)/100</f>
      </c>
      <c t="s">
        <v>28</v>
      </c>
    </row>
    <row r="35" spans="1:5" ht="12.75">
      <c r="A35" s="37" t="s">
        <v>56</v>
      </c>
      <c r="E35" s="38" t="s">
        <v>53</v>
      </c>
    </row>
    <row r="36" spans="1:5" ht="12.75">
      <c r="A36" s="39" t="s">
        <v>57</v>
      </c>
      <c r="E36" s="40" t="s">
        <v>10014</v>
      </c>
    </row>
    <row r="37" spans="1:5" ht="12.75">
      <c r="A37" t="s">
        <v>58</v>
      </c>
      <c r="E37" s="38" t="s">
        <v>53</v>
      </c>
    </row>
    <row r="38" spans="1:16" ht="12.75">
      <c r="A38" s="26" t="s">
        <v>51</v>
      </c>
      <c s="31" t="s">
        <v>81</v>
      </c>
      <c s="31" t="s">
        <v>10358</v>
      </c>
      <c s="26" t="s">
        <v>53</v>
      </c>
      <c s="32" t="s">
        <v>10359</v>
      </c>
      <c s="33" t="s">
        <v>65</v>
      </c>
      <c s="34">
        <v>1</v>
      </c>
      <c s="35">
        <v>0</v>
      </c>
      <c s="36">
        <f>ROUND(ROUND(H38,2)*ROUND(G38,3),2)</f>
      </c>
      <c r="O38">
        <f>(I38*21)/100</f>
      </c>
      <c t="s">
        <v>28</v>
      </c>
    </row>
    <row r="39" spans="1:5" ht="12.75">
      <c r="A39" s="37" t="s">
        <v>56</v>
      </c>
      <c r="E39" s="38" t="s">
        <v>53</v>
      </c>
    </row>
    <row r="40" spans="1:5" ht="12.75">
      <c r="A40" s="39" t="s">
        <v>57</v>
      </c>
      <c r="E40" s="40" t="s">
        <v>10014</v>
      </c>
    </row>
    <row r="41" spans="1:5" ht="12.75">
      <c r="A41" t="s">
        <v>58</v>
      </c>
      <c r="E41" s="38" t="s">
        <v>53</v>
      </c>
    </row>
    <row r="42" spans="1:16" ht="12.75">
      <c r="A42" s="26" t="s">
        <v>51</v>
      </c>
      <c s="31" t="s">
        <v>44</v>
      </c>
      <c s="31" t="s">
        <v>10332</v>
      </c>
      <c s="26" t="s">
        <v>53</v>
      </c>
      <c s="32" t="s">
        <v>10333</v>
      </c>
      <c s="33" t="s">
        <v>65</v>
      </c>
      <c s="34">
        <v>1</v>
      </c>
      <c s="35">
        <v>0</v>
      </c>
      <c s="36">
        <f>ROUND(ROUND(H42,2)*ROUND(G42,3),2)</f>
      </c>
      <c r="O42">
        <f>(I42*21)/100</f>
      </c>
      <c t="s">
        <v>28</v>
      </c>
    </row>
    <row r="43" spans="1:5" ht="12.75">
      <c r="A43" s="37" t="s">
        <v>56</v>
      </c>
      <c r="E43" s="38" t="s">
        <v>53</v>
      </c>
    </row>
    <row r="44" spans="1:5" ht="12.75">
      <c r="A44" s="39" t="s">
        <v>57</v>
      </c>
      <c r="E44" s="40" t="s">
        <v>10014</v>
      </c>
    </row>
    <row r="45" spans="1:5" ht="12.75">
      <c r="A45" t="s">
        <v>58</v>
      </c>
      <c r="E45" s="38" t="s">
        <v>53</v>
      </c>
    </row>
    <row r="46" spans="1:16" ht="12.75">
      <c r="A46" s="26" t="s">
        <v>51</v>
      </c>
      <c s="31" t="s">
        <v>46</v>
      </c>
      <c s="31" t="s">
        <v>10161</v>
      </c>
      <c s="26" t="s">
        <v>53</v>
      </c>
      <c s="32" t="s">
        <v>10162</v>
      </c>
      <c s="33" t="s">
        <v>65</v>
      </c>
      <c s="34">
        <v>1</v>
      </c>
      <c s="35">
        <v>0</v>
      </c>
      <c s="36">
        <f>ROUND(ROUND(H46,2)*ROUND(G46,3),2)</f>
      </c>
      <c r="O46">
        <f>(I46*21)/100</f>
      </c>
      <c t="s">
        <v>28</v>
      </c>
    </row>
    <row r="47" spans="1:5" ht="12.75">
      <c r="A47" s="37" t="s">
        <v>56</v>
      </c>
      <c r="E47" s="38" t="s">
        <v>53</v>
      </c>
    </row>
    <row r="48" spans="1:5" ht="12.75">
      <c r="A48" s="39" t="s">
        <v>57</v>
      </c>
      <c r="E48" s="40" t="s">
        <v>10014</v>
      </c>
    </row>
    <row r="49" spans="1:5" ht="12.75">
      <c r="A49" t="s">
        <v>58</v>
      </c>
      <c r="E49" s="38" t="s">
        <v>53</v>
      </c>
    </row>
    <row r="50" spans="1:16" ht="12.75">
      <c r="A50" s="26" t="s">
        <v>51</v>
      </c>
      <c s="31" t="s">
        <v>95</v>
      </c>
      <c s="31" t="s">
        <v>10173</v>
      </c>
      <c s="26" t="s">
        <v>53</v>
      </c>
      <c s="32" t="s">
        <v>10174</v>
      </c>
      <c s="33" t="s">
        <v>65</v>
      </c>
      <c s="34">
        <v>2</v>
      </c>
      <c s="35">
        <v>0</v>
      </c>
      <c s="36">
        <f>ROUND(ROUND(H50,2)*ROUND(G50,3),2)</f>
      </c>
      <c r="O50">
        <f>(I50*21)/100</f>
      </c>
      <c t="s">
        <v>28</v>
      </c>
    </row>
    <row r="51" spans="1:5" ht="12.75">
      <c r="A51" s="37" t="s">
        <v>56</v>
      </c>
      <c r="E51" s="38" t="s">
        <v>53</v>
      </c>
    </row>
    <row r="52" spans="1:5" ht="12.75">
      <c r="A52" s="39" t="s">
        <v>57</v>
      </c>
      <c r="E52" s="40" t="s">
        <v>10014</v>
      </c>
    </row>
    <row r="53" spans="1:5" ht="12.75">
      <c r="A53" t="s">
        <v>58</v>
      </c>
      <c r="E53" s="38" t="s">
        <v>53</v>
      </c>
    </row>
    <row r="54" spans="1:18" ht="12.75" customHeight="1">
      <c r="A54" s="6" t="s">
        <v>48</v>
      </c>
      <c s="6"/>
      <c s="44" t="s">
        <v>10198</v>
      </c>
      <c s="6"/>
      <c s="29" t="s">
        <v>10199</v>
      </c>
      <c s="6"/>
      <c s="6"/>
      <c s="6"/>
      <c s="46">
        <f>0+Q54</f>
      </c>
      <c r="O54">
        <f>0+R54</f>
      </c>
      <c r="Q54">
        <f>0+I55+I59+I63+I67</f>
      </c>
      <c>
        <f>0+O55+O59+O63+O67</f>
      </c>
    </row>
    <row r="55" spans="1:16" ht="12.75">
      <c r="A55" s="26" t="s">
        <v>51</v>
      </c>
      <c s="31" t="s">
        <v>99</v>
      </c>
      <c s="31" t="s">
        <v>10207</v>
      </c>
      <c s="26" t="s">
        <v>53</v>
      </c>
      <c s="32" t="s">
        <v>10208</v>
      </c>
      <c s="33" t="s">
        <v>65</v>
      </c>
      <c s="34">
        <v>1</v>
      </c>
      <c s="35">
        <v>0</v>
      </c>
      <c s="36">
        <f>ROUND(ROUND(H55,2)*ROUND(G55,3),2)</f>
      </c>
      <c r="O55">
        <f>(I55*21)/100</f>
      </c>
      <c t="s">
        <v>28</v>
      </c>
    </row>
    <row r="56" spans="1:5" ht="12.75">
      <c r="A56" s="37" t="s">
        <v>56</v>
      </c>
      <c r="E56" s="38" t="s">
        <v>53</v>
      </c>
    </row>
    <row r="57" spans="1:5" ht="12.75">
      <c r="A57" s="39" t="s">
        <v>57</v>
      </c>
      <c r="E57" s="40" t="s">
        <v>10202</v>
      </c>
    </row>
    <row r="58" spans="1:5" ht="12.75">
      <c r="A58" t="s">
        <v>58</v>
      </c>
      <c r="E58" s="38" t="s">
        <v>53</v>
      </c>
    </row>
    <row r="59" spans="1:16" ht="12.75">
      <c r="A59" s="26" t="s">
        <v>51</v>
      </c>
      <c s="31" t="s">
        <v>103</v>
      </c>
      <c s="31" t="s">
        <v>10209</v>
      </c>
      <c s="26" t="s">
        <v>53</v>
      </c>
      <c s="32" t="s">
        <v>10210</v>
      </c>
      <c s="33" t="s">
        <v>65</v>
      </c>
      <c s="34">
        <v>1</v>
      </c>
      <c s="35">
        <v>0</v>
      </c>
      <c s="36">
        <f>ROUND(ROUND(H59,2)*ROUND(G59,3),2)</f>
      </c>
      <c r="O59">
        <f>(I59*21)/100</f>
      </c>
      <c t="s">
        <v>28</v>
      </c>
    </row>
    <row r="60" spans="1:5" ht="12.75">
      <c r="A60" s="37" t="s">
        <v>56</v>
      </c>
      <c r="E60" s="38" t="s">
        <v>53</v>
      </c>
    </row>
    <row r="61" spans="1:5" ht="12.75">
      <c r="A61" s="39" t="s">
        <v>57</v>
      </c>
      <c r="E61" s="40" t="s">
        <v>10202</v>
      </c>
    </row>
    <row r="62" spans="1:5" ht="12.75">
      <c r="A62" t="s">
        <v>58</v>
      </c>
      <c r="E62" s="38" t="s">
        <v>53</v>
      </c>
    </row>
    <row r="63" spans="1:16" ht="12.75">
      <c r="A63" s="26" t="s">
        <v>51</v>
      </c>
      <c s="31" t="s">
        <v>150</v>
      </c>
      <c s="31" t="s">
        <v>10211</v>
      </c>
      <c s="26" t="s">
        <v>53</v>
      </c>
      <c s="32" t="s">
        <v>97</v>
      </c>
      <c s="33" t="s">
        <v>65</v>
      </c>
      <c s="34">
        <v>1</v>
      </c>
      <c s="35">
        <v>0</v>
      </c>
      <c s="36">
        <f>ROUND(ROUND(H63,2)*ROUND(G63,3),2)</f>
      </c>
      <c r="O63">
        <f>(I63*21)/100</f>
      </c>
      <c t="s">
        <v>28</v>
      </c>
    </row>
    <row r="64" spans="1:5" ht="12.75">
      <c r="A64" s="37" t="s">
        <v>56</v>
      </c>
      <c r="E64" s="38" t="s">
        <v>53</v>
      </c>
    </row>
    <row r="65" spans="1:5" ht="12.75">
      <c r="A65" s="39" t="s">
        <v>57</v>
      </c>
      <c r="E65" s="40" t="s">
        <v>10202</v>
      </c>
    </row>
    <row r="66" spans="1:5" ht="12.75">
      <c r="A66" t="s">
        <v>58</v>
      </c>
      <c r="E66" s="38" t="s">
        <v>53</v>
      </c>
    </row>
    <row r="67" spans="1:16" ht="12.75">
      <c r="A67" s="26" t="s">
        <v>51</v>
      </c>
      <c s="31" t="s">
        <v>154</v>
      </c>
      <c s="31" t="s">
        <v>10214</v>
      </c>
      <c s="26" t="s">
        <v>53</v>
      </c>
      <c s="32" t="s">
        <v>10215</v>
      </c>
      <c s="33" t="s">
        <v>79</v>
      </c>
      <c s="34">
        <v>24</v>
      </c>
      <c s="35">
        <v>0</v>
      </c>
      <c s="36">
        <f>ROUND(ROUND(H67,2)*ROUND(G67,3),2)</f>
      </c>
      <c r="O67">
        <f>(I67*21)/100</f>
      </c>
      <c t="s">
        <v>28</v>
      </c>
    </row>
    <row r="68" spans="1:5" ht="12.75">
      <c r="A68" s="37" t="s">
        <v>56</v>
      </c>
      <c r="E68" s="38" t="s">
        <v>53</v>
      </c>
    </row>
    <row r="69" spans="1:5" ht="12.75">
      <c r="A69" s="39" t="s">
        <v>57</v>
      </c>
      <c r="E69" s="40" t="s">
        <v>10202</v>
      </c>
    </row>
    <row r="70" spans="1:5" ht="12.75">
      <c r="A70" t="s">
        <v>58</v>
      </c>
      <c r="E70" s="38" t="s">
        <v>53</v>
      </c>
    </row>
    <row r="71" spans="1:18" ht="12.75" customHeight="1">
      <c r="A71" s="6" t="s">
        <v>48</v>
      </c>
      <c s="6"/>
      <c s="44" t="s">
        <v>10289</v>
      </c>
      <c s="6"/>
      <c s="29" t="s">
        <v>10290</v>
      </c>
      <c s="6"/>
      <c s="6"/>
      <c s="6"/>
      <c s="46">
        <f>0+Q71</f>
      </c>
      <c r="O71">
        <f>0+R71</f>
      </c>
      <c r="Q71">
        <f>0+I72</f>
      </c>
      <c>
        <f>0+O72</f>
      </c>
    </row>
    <row r="72" spans="1:16" ht="12.75">
      <c r="A72" s="26" t="s">
        <v>51</v>
      </c>
      <c s="31" t="s">
        <v>91</v>
      </c>
      <c s="31" t="s">
        <v>10303</v>
      </c>
      <c s="26" t="s">
        <v>53</v>
      </c>
      <c s="32" t="s">
        <v>10304</v>
      </c>
      <c s="33" t="s">
        <v>65</v>
      </c>
      <c s="34">
        <v>1</v>
      </c>
      <c s="35">
        <v>0</v>
      </c>
      <c s="36">
        <f>ROUND(ROUND(H72,2)*ROUND(G72,3),2)</f>
      </c>
      <c r="O72">
        <f>(I72*21)/100</f>
      </c>
      <c t="s">
        <v>28</v>
      </c>
    </row>
    <row r="73" spans="1:5" ht="12.75">
      <c r="A73" s="37" t="s">
        <v>56</v>
      </c>
      <c r="E73" s="38" t="s">
        <v>53</v>
      </c>
    </row>
    <row r="74" spans="1:5" ht="12.75">
      <c r="A74" s="39" t="s">
        <v>57</v>
      </c>
      <c r="E74" s="40" t="s">
        <v>53</v>
      </c>
    </row>
    <row r="75" spans="1:5" ht="114.75">
      <c r="A75" t="s">
        <v>58</v>
      </c>
      <c r="E75" s="38" t="s">
        <v>10329</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2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0+O9+O50+O71+O136+O181+O222+O231</f>
      </c>
      <c t="s">
        <v>27</v>
      </c>
    </row>
    <row r="3" spans="1:16" ht="15" customHeight="1">
      <c r="A3" t="s">
        <v>12</v>
      </c>
      <c s="12" t="s">
        <v>14</v>
      </c>
      <c s="13" t="s">
        <v>15</v>
      </c>
      <c s="1"/>
      <c s="14" t="s">
        <v>16</v>
      </c>
      <c s="1"/>
      <c s="9"/>
      <c s="8" t="s">
        <v>10362</v>
      </c>
      <c s="41">
        <f>0+I9+I50+I71+I136+I181+I222+I231</f>
      </c>
      <c r="O3" t="s">
        <v>23</v>
      </c>
      <c t="s">
        <v>28</v>
      </c>
    </row>
    <row r="4" spans="1:16" ht="15" customHeight="1">
      <c r="A4" t="s">
        <v>17</v>
      </c>
      <c s="12" t="s">
        <v>18</v>
      </c>
      <c s="13" t="s">
        <v>10360</v>
      </c>
      <c s="1"/>
      <c s="14" t="s">
        <v>10361</v>
      </c>
      <c s="1"/>
      <c s="1"/>
      <c s="11"/>
      <c s="11"/>
      <c r="O4" t="s">
        <v>24</v>
      </c>
      <c t="s">
        <v>28</v>
      </c>
    </row>
    <row r="5" spans="1:16" ht="12.75" customHeight="1">
      <c r="A5" t="s">
        <v>21</v>
      </c>
      <c s="16" t="s">
        <v>22</v>
      </c>
      <c s="17" t="s">
        <v>10362</v>
      </c>
      <c s="6"/>
      <c s="18" t="s">
        <v>10363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f>
      </c>
      <c>
        <f>0+O10+O14+O18+O22+O26+O30+O34+O38+O42+O46</f>
      </c>
    </row>
    <row r="10" spans="1:16" ht="25.5">
      <c r="A10" s="26" t="s">
        <v>51</v>
      </c>
      <c s="31" t="s">
        <v>27</v>
      </c>
      <c s="31" t="s">
        <v>10339</v>
      </c>
      <c s="26" t="s">
        <v>53</v>
      </c>
      <c s="32" t="s">
        <v>10340</v>
      </c>
      <c s="33" t="s">
        <v>65</v>
      </c>
      <c s="34">
        <v>380</v>
      </c>
      <c s="35">
        <v>0</v>
      </c>
      <c s="36">
        <f>ROUND(ROUND(H10,2)*ROUND(G10,3),2)</f>
      </c>
      <c r="O10">
        <f>(I10*21)/100</f>
      </c>
      <c t="s">
        <v>28</v>
      </c>
    </row>
    <row r="11" spans="1:5" ht="12.75">
      <c r="A11" s="37" t="s">
        <v>56</v>
      </c>
      <c r="E11" s="38" t="s">
        <v>53</v>
      </c>
    </row>
    <row r="12" spans="1:5" ht="12.75">
      <c r="A12" s="39" t="s">
        <v>57</v>
      </c>
      <c r="E12" s="40" t="s">
        <v>4779</v>
      </c>
    </row>
    <row r="13" spans="1:5" ht="25.5">
      <c r="A13" t="s">
        <v>58</v>
      </c>
      <c r="E13" s="38" t="s">
        <v>10365</v>
      </c>
    </row>
    <row r="14" spans="1:16" ht="12.75">
      <c r="A14" s="26" t="s">
        <v>51</v>
      </c>
      <c s="31" t="s">
        <v>76</v>
      </c>
      <c s="31" t="s">
        <v>398</v>
      </c>
      <c s="26" t="s">
        <v>53</v>
      </c>
      <c s="32" t="s">
        <v>399</v>
      </c>
      <c s="33" t="s">
        <v>65</v>
      </c>
      <c s="34">
        <v>20</v>
      </c>
      <c s="35">
        <v>0</v>
      </c>
      <c s="36">
        <f>ROUND(ROUND(H14,2)*ROUND(G14,3),2)</f>
      </c>
      <c r="O14">
        <f>(I14*21)/100</f>
      </c>
      <c t="s">
        <v>28</v>
      </c>
    </row>
    <row r="15" spans="1:5" ht="12.75">
      <c r="A15" s="37" t="s">
        <v>56</v>
      </c>
      <c r="E15" s="38" t="s">
        <v>53</v>
      </c>
    </row>
    <row r="16" spans="1:5" ht="12.75">
      <c r="A16" s="39" t="s">
        <v>57</v>
      </c>
      <c r="E16" s="40" t="s">
        <v>4779</v>
      </c>
    </row>
    <row r="17" spans="1:5" ht="51">
      <c r="A17" t="s">
        <v>58</v>
      </c>
      <c r="E17" s="38" t="s">
        <v>3088</v>
      </c>
    </row>
    <row r="18" spans="1:16" ht="12.75">
      <c r="A18" s="26" t="s">
        <v>51</v>
      </c>
      <c s="31" t="s">
        <v>81</v>
      </c>
      <c s="31" t="s">
        <v>401</v>
      </c>
      <c s="26" t="s">
        <v>53</v>
      </c>
      <c s="32" t="s">
        <v>402</v>
      </c>
      <c s="33" t="s">
        <v>55</v>
      </c>
      <c s="34">
        <v>1695</v>
      </c>
      <c s="35">
        <v>0</v>
      </c>
      <c s="36">
        <f>ROUND(ROUND(H18,2)*ROUND(G18,3),2)</f>
      </c>
      <c r="O18">
        <f>(I18*21)/100</f>
      </c>
      <c t="s">
        <v>28</v>
      </c>
    </row>
    <row r="19" spans="1:5" ht="12.75">
      <c r="A19" s="37" t="s">
        <v>56</v>
      </c>
      <c r="E19" s="38" t="s">
        <v>53</v>
      </c>
    </row>
    <row r="20" spans="1:5" ht="12.75">
      <c r="A20" s="39" t="s">
        <v>57</v>
      </c>
      <c r="E20" s="40" t="s">
        <v>4779</v>
      </c>
    </row>
    <row r="21" spans="1:5" ht="51">
      <c r="A21" t="s">
        <v>58</v>
      </c>
      <c r="E21" s="38" t="s">
        <v>2659</v>
      </c>
    </row>
    <row r="22" spans="1:16" ht="12.75">
      <c r="A22" s="26" t="s">
        <v>51</v>
      </c>
      <c s="31" t="s">
        <v>44</v>
      </c>
      <c s="31" t="s">
        <v>990</v>
      </c>
      <c s="26" t="s">
        <v>53</v>
      </c>
      <c s="32" t="s">
        <v>991</v>
      </c>
      <c s="33" t="s">
        <v>55</v>
      </c>
      <c s="34">
        <v>10</v>
      </c>
      <c s="35">
        <v>0</v>
      </c>
      <c s="36">
        <f>ROUND(ROUND(H22,2)*ROUND(G22,3),2)</f>
      </c>
      <c r="O22">
        <f>(I22*21)/100</f>
      </c>
      <c t="s">
        <v>28</v>
      </c>
    </row>
    <row r="23" spans="1:5" ht="12.75">
      <c r="A23" s="37" t="s">
        <v>56</v>
      </c>
      <c r="E23" s="38" t="s">
        <v>53</v>
      </c>
    </row>
    <row r="24" spans="1:5" ht="12.75">
      <c r="A24" s="39" t="s">
        <v>57</v>
      </c>
      <c r="E24" s="40" t="s">
        <v>4779</v>
      </c>
    </row>
    <row r="25" spans="1:5" ht="51">
      <c r="A25" t="s">
        <v>58</v>
      </c>
      <c r="E25" s="38" t="s">
        <v>2659</v>
      </c>
    </row>
    <row r="26" spans="1:16" ht="12.75">
      <c r="A26" s="26" t="s">
        <v>51</v>
      </c>
      <c s="31" t="s">
        <v>46</v>
      </c>
      <c s="31" t="s">
        <v>1714</v>
      </c>
      <c s="26" t="s">
        <v>53</v>
      </c>
      <c s="32" t="s">
        <v>1715</v>
      </c>
      <c s="33" t="s">
        <v>55</v>
      </c>
      <c s="34">
        <v>960</v>
      </c>
      <c s="35">
        <v>0</v>
      </c>
      <c s="36">
        <f>ROUND(ROUND(H26,2)*ROUND(G26,3),2)</f>
      </c>
      <c r="O26">
        <f>(I26*21)/100</f>
      </c>
      <c t="s">
        <v>28</v>
      </c>
    </row>
    <row r="27" spans="1:5" ht="12.75">
      <c r="A27" s="37" t="s">
        <v>56</v>
      </c>
      <c r="E27" s="38" t="s">
        <v>53</v>
      </c>
    </row>
    <row r="28" spans="1:5" ht="12.75">
      <c r="A28" s="39" t="s">
        <v>57</v>
      </c>
      <c r="E28" s="40" t="s">
        <v>4779</v>
      </c>
    </row>
    <row r="29" spans="1:5" ht="76.5">
      <c r="A29" t="s">
        <v>58</v>
      </c>
      <c r="E29" s="38" t="s">
        <v>2661</v>
      </c>
    </row>
    <row r="30" spans="1:16" ht="12.75">
      <c r="A30" s="26" t="s">
        <v>51</v>
      </c>
      <c s="31" t="s">
        <v>91</v>
      </c>
      <c s="31" t="s">
        <v>3091</v>
      </c>
      <c s="26" t="s">
        <v>53</v>
      </c>
      <c s="32" t="s">
        <v>3092</v>
      </c>
      <c s="33" t="s">
        <v>65</v>
      </c>
      <c s="34">
        <v>12</v>
      </c>
      <c s="35">
        <v>0</v>
      </c>
      <c s="36">
        <f>ROUND(ROUND(H30,2)*ROUND(G30,3),2)</f>
      </c>
      <c r="O30">
        <f>(I30*21)/100</f>
      </c>
      <c t="s">
        <v>28</v>
      </c>
    </row>
    <row r="31" spans="1:5" ht="12.75">
      <c r="A31" s="37" t="s">
        <v>56</v>
      </c>
      <c r="E31" s="38" t="s">
        <v>53</v>
      </c>
    </row>
    <row r="32" spans="1:5" ht="12.75">
      <c r="A32" s="39" t="s">
        <v>57</v>
      </c>
      <c r="E32" s="40" t="s">
        <v>4779</v>
      </c>
    </row>
    <row r="33" spans="1:5" ht="51">
      <c r="A33" t="s">
        <v>58</v>
      </c>
      <c r="E33" s="38" t="s">
        <v>2671</v>
      </c>
    </row>
    <row r="34" spans="1:16" ht="25.5">
      <c r="A34" s="26" t="s">
        <v>51</v>
      </c>
      <c s="31" t="s">
        <v>95</v>
      </c>
      <c s="31" t="s">
        <v>1010</v>
      </c>
      <c s="26" t="s">
        <v>53</v>
      </c>
      <c s="32" t="s">
        <v>1011</v>
      </c>
      <c s="33" t="s">
        <v>65</v>
      </c>
      <c s="34">
        <v>19</v>
      </c>
      <c s="35">
        <v>0</v>
      </c>
      <c s="36">
        <f>ROUND(ROUND(H34,2)*ROUND(G34,3),2)</f>
      </c>
      <c r="O34">
        <f>(I34*21)/100</f>
      </c>
      <c t="s">
        <v>28</v>
      </c>
    </row>
    <row r="35" spans="1:5" ht="12.75">
      <c r="A35" s="37" t="s">
        <v>56</v>
      </c>
      <c r="E35" s="38" t="s">
        <v>53</v>
      </c>
    </row>
    <row r="36" spans="1:5" ht="12.75">
      <c r="A36" s="39" t="s">
        <v>57</v>
      </c>
      <c r="E36" s="40" t="s">
        <v>4779</v>
      </c>
    </row>
    <row r="37" spans="1:5" ht="51">
      <c r="A37" t="s">
        <v>58</v>
      </c>
      <c r="E37" s="38" t="s">
        <v>2659</v>
      </c>
    </row>
    <row r="38" spans="1:16" ht="12.75">
      <c r="A38" s="26" t="s">
        <v>51</v>
      </c>
      <c s="31" t="s">
        <v>330</v>
      </c>
      <c s="31" t="s">
        <v>10366</v>
      </c>
      <c s="26" t="s">
        <v>53</v>
      </c>
      <c s="32" t="s">
        <v>10367</v>
      </c>
      <c s="33" t="s">
        <v>114</v>
      </c>
      <c s="34">
        <v>1</v>
      </c>
      <c s="35">
        <v>0</v>
      </c>
      <c s="36">
        <f>ROUND(ROUND(H38,2)*ROUND(G38,3),2)</f>
      </c>
      <c r="O38">
        <f>(I38*21)/100</f>
      </c>
      <c t="s">
        <v>28</v>
      </c>
    </row>
    <row r="39" spans="1:5" ht="12.75">
      <c r="A39" s="37" t="s">
        <v>56</v>
      </c>
      <c r="E39" s="38" t="s">
        <v>53</v>
      </c>
    </row>
    <row r="40" spans="1:5" ht="12.75">
      <c r="A40" s="39" t="s">
        <v>57</v>
      </c>
      <c r="E40" s="40" t="s">
        <v>4779</v>
      </c>
    </row>
    <row r="41" spans="1:5" ht="102">
      <c r="A41" t="s">
        <v>58</v>
      </c>
      <c r="E41" s="38" t="s">
        <v>10368</v>
      </c>
    </row>
    <row r="42" spans="1:16" ht="12.75">
      <c r="A42" s="26" t="s">
        <v>51</v>
      </c>
      <c s="31" t="s">
        <v>266</v>
      </c>
      <c s="31" t="s">
        <v>10369</v>
      </c>
      <c s="26" t="s">
        <v>53</v>
      </c>
      <c s="32" t="s">
        <v>10370</v>
      </c>
      <c s="33" t="s">
        <v>65</v>
      </c>
      <c s="34">
        <v>15</v>
      </c>
      <c s="35">
        <v>0</v>
      </c>
      <c s="36">
        <f>ROUND(ROUND(H42,2)*ROUND(G42,3),2)</f>
      </c>
      <c r="O42">
        <f>(I42*21)/100</f>
      </c>
      <c t="s">
        <v>28</v>
      </c>
    </row>
    <row r="43" spans="1:5" ht="12.75">
      <c r="A43" s="37" t="s">
        <v>56</v>
      </c>
      <c r="E43" s="38" t="s">
        <v>53</v>
      </c>
    </row>
    <row r="44" spans="1:5" ht="12.75">
      <c r="A44" s="39" t="s">
        <v>57</v>
      </c>
      <c r="E44" s="40" t="s">
        <v>4779</v>
      </c>
    </row>
    <row r="45" spans="1:5" ht="102">
      <c r="A45" t="s">
        <v>58</v>
      </c>
      <c r="E45" s="38" t="s">
        <v>10371</v>
      </c>
    </row>
    <row r="46" spans="1:16" ht="12.75">
      <c r="A46" s="26" t="s">
        <v>51</v>
      </c>
      <c s="31" t="s">
        <v>270</v>
      </c>
      <c s="31" t="s">
        <v>3094</v>
      </c>
      <c s="26" t="s">
        <v>53</v>
      </c>
      <c s="32" t="s">
        <v>3095</v>
      </c>
      <c s="33" t="s">
        <v>114</v>
      </c>
      <c s="34">
        <v>400</v>
      </c>
      <c s="35">
        <v>0</v>
      </c>
      <c s="36">
        <f>ROUND(ROUND(H46,2)*ROUND(G46,3),2)</f>
      </c>
      <c r="O46">
        <f>(I46*21)/100</f>
      </c>
      <c t="s">
        <v>28</v>
      </c>
    </row>
    <row r="47" spans="1:5" ht="12.75">
      <c r="A47" s="37" t="s">
        <v>56</v>
      </c>
      <c r="E47" s="38" t="s">
        <v>53</v>
      </c>
    </row>
    <row r="48" spans="1:5" ht="12.75">
      <c r="A48" s="39" t="s">
        <v>57</v>
      </c>
      <c r="E48" s="40" t="s">
        <v>4779</v>
      </c>
    </row>
    <row r="49" spans="1:5" ht="102">
      <c r="A49" t="s">
        <v>58</v>
      </c>
      <c r="E49" s="38" t="s">
        <v>3096</v>
      </c>
    </row>
    <row r="50" spans="1:18" ht="12.75" customHeight="1">
      <c r="A50" s="6" t="s">
        <v>48</v>
      </c>
      <c s="6"/>
      <c s="44" t="s">
        <v>4785</v>
      </c>
      <c s="6"/>
      <c s="29" t="s">
        <v>111</v>
      </c>
      <c s="6"/>
      <c s="6"/>
      <c s="6"/>
      <c s="46">
        <f>0+Q50</f>
      </c>
      <c r="O50">
        <f>0+R50</f>
      </c>
      <c r="Q50">
        <f>0+I51+I55+I59+I63+I67</f>
      </c>
      <c>
        <f>0+O51+O55+O59+O63+O67</f>
      </c>
    </row>
    <row r="51" spans="1:16" ht="12.75">
      <c r="A51" s="26" t="s">
        <v>51</v>
      </c>
      <c s="31" t="s">
        <v>34</v>
      </c>
      <c s="31" t="s">
        <v>2641</v>
      </c>
      <c s="26" t="s">
        <v>53</v>
      </c>
      <c s="32" t="s">
        <v>2642</v>
      </c>
      <c s="33" t="s">
        <v>114</v>
      </c>
      <c s="34">
        <v>945</v>
      </c>
      <c s="35">
        <v>0</v>
      </c>
      <c s="36">
        <f>ROUND(ROUND(H51,2)*ROUND(G51,3),2)</f>
      </c>
      <c r="O51">
        <f>(I51*21)/100</f>
      </c>
      <c t="s">
        <v>28</v>
      </c>
    </row>
    <row r="52" spans="1:5" ht="12.75">
      <c r="A52" s="37" t="s">
        <v>56</v>
      </c>
      <c r="E52" s="38" t="s">
        <v>53</v>
      </c>
    </row>
    <row r="53" spans="1:5" ht="12.75">
      <c r="A53" s="39" t="s">
        <v>57</v>
      </c>
      <c r="E53" s="40" t="s">
        <v>4779</v>
      </c>
    </row>
    <row r="54" spans="1:5" ht="12.75">
      <c r="A54" t="s">
        <v>58</v>
      </c>
      <c r="E54" s="38" t="s">
        <v>2644</v>
      </c>
    </row>
    <row r="55" spans="1:16" ht="12.75">
      <c r="A55" s="26" t="s">
        <v>51</v>
      </c>
      <c s="31" t="s">
        <v>28</v>
      </c>
      <c s="31" t="s">
        <v>3748</v>
      </c>
      <c s="26" t="s">
        <v>53</v>
      </c>
      <c s="32" t="s">
        <v>3749</v>
      </c>
      <c s="33" t="s">
        <v>118</v>
      </c>
      <c s="34">
        <v>403</v>
      </c>
      <c s="35">
        <v>0</v>
      </c>
      <c s="36">
        <f>ROUND(ROUND(H55,2)*ROUND(G55,3),2)</f>
      </c>
      <c r="O55">
        <f>(I55*21)/100</f>
      </c>
      <c t="s">
        <v>28</v>
      </c>
    </row>
    <row r="56" spans="1:5" ht="12.75">
      <c r="A56" s="37" t="s">
        <v>56</v>
      </c>
      <c r="E56" s="38" t="s">
        <v>53</v>
      </c>
    </row>
    <row r="57" spans="1:5" ht="12.75">
      <c r="A57" s="39" t="s">
        <v>57</v>
      </c>
      <c r="E57" s="40" t="s">
        <v>4779</v>
      </c>
    </row>
    <row r="58" spans="1:5" ht="216.75">
      <c r="A58" t="s">
        <v>58</v>
      </c>
      <c r="E58" s="38" t="s">
        <v>4786</v>
      </c>
    </row>
    <row r="59" spans="1:16" ht="12.75">
      <c r="A59" s="26" t="s">
        <v>51</v>
      </c>
      <c s="31" t="s">
        <v>26</v>
      </c>
      <c s="31" t="s">
        <v>127</v>
      </c>
      <c s="26" t="s">
        <v>53</v>
      </c>
      <c s="32" t="s">
        <v>128</v>
      </c>
      <c s="33" t="s">
        <v>118</v>
      </c>
      <c s="34">
        <v>334</v>
      </c>
      <c s="35">
        <v>0</v>
      </c>
      <c s="36">
        <f>ROUND(ROUND(H59,2)*ROUND(G59,3),2)</f>
      </c>
      <c r="O59">
        <f>(I59*21)/100</f>
      </c>
      <c t="s">
        <v>28</v>
      </c>
    </row>
    <row r="60" spans="1:5" ht="12.75">
      <c r="A60" s="37" t="s">
        <v>56</v>
      </c>
      <c r="E60" s="38" t="s">
        <v>53</v>
      </c>
    </row>
    <row r="61" spans="1:5" ht="12.75">
      <c r="A61" s="39" t="s">
        <v>57</v>
      </c>
      <c r="E61" s="40" t="s">
        <v>4779</v>
      </c>
    </row>
    <row r="62" spans="1:5" ht="153">
      <c r="A62" t="s">
        <v>58</v>
      </c>
      <c r="E62" s="38" t="s">
        <v>2648</v>
      </c>
    </row>
    <row r="63" spans="1:16" ht="12.75">
      <c r="A63" s="26" t="s">
        <v>51</v>
      </c>
      <c s="31" t="s">
        <v>38</v>
      </c>
      <c s="31" t="s">
        <v>2649</v>
      </c>
      <c s="26" t="s">
        <v>53</v>
      </c>
      <c s="32" t="s">
        <v>2650</v>
      </c>
      <c s="33" t="s">
        <v>114</v>
      </c>
      <c s="34">
        <v>945</v>
      </c>
      <c s="35">
        <v>0</v>
      </c>
      <c s="36">
        <f>ROUND(ROUND(H63,2)*ROUND(G63,3),2)</f>
      </c>
      <c r="O63">
        <f>(I63*21)/100</f>
      </c>
      <c t="s">
        <v>28</v>
      </c>
    </row>
    <row r="64" spans="1:5" ht="12.75">
      <c r="A64" s="37" t="s">
        <v>56</v>
      </c>
      <c r="E64" s="38" t="s">
        <v>53</v>
      </c>
    </row>
    <row r="65" spans="1:5" ht="12.75">
      <c r="A65" s="39" t="s">
        <v>57</v>
      </c>
      <c r="E65" s="40" t="s">
        <v>4779</v>
      </c>
    </row>
    <row r="66" spans="1:5" ht="38.25">
      <c r="A66" t="s">
        <v>58</v>
      </c>
      <c r="E66" s="38" t="s">
        <v>2651</v>
      </c>
    </row>
    <row r="67" spans="1:16" ht="12.75">
      <c r="A67" s="26" t="s">
        <v>51</v>
      </c>
      <c s="31" t="s">
        <v>40</v>
      </c>
      <c s="31" t="s">
        <v>2653</v>
      </c>
      <c s="26" t="s">
        <v>53</v>
      </c>
      <c s="32" t="s">
        <v>2654</v>
      </c>
      <c s="33" t="s">
        <v>118</v>
      </c>
      <c s="34">
        <v>23</v>
      </c>
      <c s="35">
        <v>0</v>
      </c>
      <c s="36">
        <f>ROUND(ROUND(H67,2)*ROUND(G67,3),2)</f>
      </c>
      <c r="O67">
        <f>(I67*21)/100</f>
      </c>
      <c t="s">
        <v>28</v>
      </c>
    </row>
    <row r="68" spans="1:5" ht="12.75">
      <c r="A68" s="37" t="s">
        <v>56</v>
      </c>
      <c r="E68" s="38" t="s">
        <v>53</v>
      </c>
    </row>
    <row r="69" spans="1:5" ht="12.75">
      <c r="A69" s="39" t="s">
        <v>57</v>
      </c>
      <c r="E69" s="40" t="s">
        <v>4779</v>
      </c>
    </row>
    <row r="70" spans="1:5" ht="38.25">
      <c r="A70" t="s">
        <v>58</v>
      </c>
      <c r="E70" s="38" t="s">
        <v>2655</v>
      </c>
    </row>
    <row r="71" spans="1:18" ht="12.75" customHeight="1">
      <c r="A71" s="6" t="s">
        <v>48</v>
      </c>
      <c s="6"/>
      <c s="44" t="s">
        <v>2683</v>
      </c>
      <c s="6"/>
      <c s="29" t="s">
        <v>2454</v>
      </c>
      <c s="6"/>
      <c s="6"/>
      <c s="6"/>
      <c s="46">
        <f>0+Q71</f>
      </c>
      <c r="O71">
        <f>0+R71</f>
      </c>
      <c r="Q71">
        <f>0+I72+I76+I80+I84+I88+I92+I96+I100+I104+I108+I112+I116+I120+I124+I128+I132</f>
      </c>
      <c>
        <f>0+O72+O76+O80+O84+O88+O92+O96+O100+O104+O108+O112+O116+O120+O124+O128+O132</f>
      </c>
    </row>
    <row r="72" spans="1:16" ht="12.75">
      <c r="A72" s="26" t="s">
        <v>51</v>
      </c>
      <c s="31" t="s">
        <v>99</v>
      </c>
      <c s="31" t="s">
        <v>2455</v>
      </c>
      <c s="26" t="s">
        <v>53</v>
      </c>
      <c s="32" t="s">
        <v>2456</v>
      </c>
      <c s="33" t="s">
        <v>55</v>
      </c>
      <c s="34">
        <v>2635</v>
      </c>
      <c s="35">
        <v>0</v>
      </c>
      <c s="36">
        <f>ROUND(ROUND(H72,2)*ROUND(G72,3),2)</f>
      </c>
      <c r="O72">
        <f>(I72*21)/100</f>
      </c>
      <c t="s">
        <v>28</v>
      </c>
    </row>
    <row r="73" spans="1:5" ht="12.75">
      <c r="A73" s="37" t="s">
        <v>56</v>
      </c>
      <c r="E73" s="38" t="s">
        <v>53</v>
      </c>
    </row>
    <row r="74" spans="1:5" ht="12.75">
      <c r="A74" s="39" t="s">
        <v>57</v>
      </c>
      <c r="E74" s="40" t="s">
        <v>4779</v>
      </c>
    </row>
    <row r="75" spans="1:5" ht="38.25">
      <c r="A75" t="s">
        <v>58</v>
      </c>
      <c r="E75" s="38" t="s">
        <v>2687</v>
      </c>
    </row>
    <row r="76" spans="1:16" ht="12.75">
      <c r="A76" s="26" t="s">
        <v>51</v>
      </c>
      <c s="31" t="s">
        <v>103</v>
      </c>
      <c s="31" t="s">
        <v>342</v>
      </c>
      <c s="26" t="s">
        <v>53</v>
      </c>
      <c s="32" t="s">
        <v>343</v>
      </c>
      <c s="33" t="s">
        <v>55</v>
      </c>
      <c s="34">
        <v>2345</v>
      </c>
      <c s="35">
        <v>0</v>
      </c>
      <c s="36">
        <f>ROUND(ROUND(H76,2)*ROUND(G76,3),2)</f>
      </c>
      <c r="O76">
        <f>(I76*21)/100</f>
      </c>
      <c t="s">
        <v>28</v>
      </c>
    </row>
    <row r="77" spans="1:5" ht="12.75">
      <c r="A77" s="37" t="s">
        <v>56</v>
      </c>
      <c r="E77" s="38" t="s">
        <v>53</v>
      </c>
    </row>
    <row r="78" spans="1:5" ht="12.75">
      <c r="A78" s="39" t="s">
        <v>57</v>
      </c>
      <c r="E78" s="40" t="s">
        <v>4779</v>
      </c>
    </row>
    <row r="79" spans="1:5" ht="38.25">
      <c r="A79" t="s">
        <v>58</v>
      </c>
      <c r="E79" s="38" t="s">
        <v>2687</v>
      </c>
    </row>
    <row r="80" spans="1:16" ht="12.75">
      <c r="A80" s="26" t="s">
        <v>51</v>
      </c>
      <c s="31" t="s">
        <v>150</v>
      </c>
      <c s="31" t="s">
        <v>734</v>
      </c>
      <c s="26" t="s">
        <v>53</v>
      </c>
      <c s="32" t="s">
        <v>735</v>
      </c>
      <c s="33" t="s">
        <v>55</v>
      </c>
      <c s="34">
        <v>940</v>
      </c>
      <c s="35">
        <v>0</v>
      </c>
      <c s="36">
        <f>ROUND(ROUND(H80,2)*ROUND(G80,3),2)</f>
      </c>
      <c r="O80">
        <f>(I80*21)/100</f>
      </c>
      <c t="s">
        <v>28</v>
      </c>
    </row>
    <row r="81" spans="1:5" ht="12.75">
      <c r="A81" s="37" t="s">
        <v>56</v>
      </c>
      <c r="E81" s="38" t="s">
        <v>53</v>
      </c>
    </row>
    <row r="82" spans="1:5" ht="12.75">
      <c r="A82" s="39" t="s">
        <v>57</v>
      </c>
      <c r="E82" s="40" t="s">
        <v>4779</v>
      </c>
    </row>
    <row r="83" spans="1:5" ht="38.25">
      <c r="A83" t="s">
        <v>58</v>
      </c>
      <c r="E83" s="38" t="s">
        <v>2687</v>
      </c>
    </row>
    <row r="84" spans="1:16" ht="12.75">
      <c r="A84" s="26" t="s">
        <v>51</v>
      </c>
      <c s="31" t="s">
        <v>154</v>
      </c>
      <c s="31" t="s">
        <v>3052</v>
      </c>
      <c s="26" t="s">
        <v>53</v>
      </c>
      <c s="32" t="s">
        <v>3053</v>
      </c>
      <c s="33" t="s">
        <v>55</v>
      </c>
      <c s="34">
        <v>5</v>
      </c>
      <c s="35">
        <v>0</v>
      </c>
      <c s="36">
        <f>ROUND(ROUND(H84,2)*ROUND(G84,3),2)</f>
      </c>
      <c r="O84">
        <f>(I84*21)/100</f>
      </c>
      <c t="s">
        <v>28</v>
      </c>
    </row>
    <row r="85" spans="1:5" ht="12.75">
      <c r="A85" s="37" t="s">
        <v>56</v>
      </c>
      <c r="E85" s="38" t="s">
        <v>53</v>
      </c>
    </row>
    <row r="86" spans="1:5" ht="12.75">
      <c r="A86" s="39" t="s">
        <v>57</v>
      </c>
      <c r="E86" s="40" t="s">
        <v>4779</v>
      </c>
    </row>
    <row r="87" spans="1:5" ht="38.25">
      <c r="A87" t="s">
        <v>58</v>
      </c>
      <c r="E87" s="38" t="s">
        <v>2687</v>
      </c>
    </row>
    <row r="88" spans="1:16" ht="12.75">
      <c r="A88" s="26" t="s">
        <v>51</v>
      </c>
      <c s="31" t="s">
        <v>347</v>
      </c>
      <c s="31" t="s">
        <v>10372</v>
      </c>
      <c s="26" t="s">
        <v>53</v>
      </c>
      <c s="32" t="s">
        <v>10373</v>
      </c>
      <c s="33" t="s">
        <v>55</v>
      </c>
      <c s="34">
        <v>120</v>
      </c>
      <c s="35">
        <v>0</v>
      </c>
      <c s="36">
        <f>ROUND(ROUND(H88,2)*ROUND(G88,3),2)</f>
      </c>
      <c r="O88">
        <f>(I88*21)/100</f>
      </c>
      <c t="s">
        <v>28</v>
      </c>
    </row>
    <row r="89" spans="1:5" ht="12.75">
      <c r="A89" s="37" t="s">
        <v>56</v>
      </c>
      <c r="E89" s="38" t="s">
        <v>53</v>
      </c>
    </row>
    <row r="90" spans="1:5" ht="12.75">
      <c r="A90" s="39" t="s">
        <v>57</v>
      </c>
      <c r="E90" s="40" t="s">
        <v>4779</v>
      </c>
    </row>
    <row r="91" spans="1:5" ht="38.25">
      <c r="A91" t="s">
        <v>58</v>
      </c>
      <c r="E91" s="38" t="s">
        <v>2687</v>
      </c>
    </row>
    <row r="92" spans="1:16" ht="25.5">
      <c r="A92" s="26" t="s">
        <v>51</v>
      </c>
      <c s="31" t="s">
        <v>302</v>
      </c>
      <c s="31" t="s">
        <v>10374</v>
      </c>
      <c s="26" t="s">
        <v>53</v>
      </c>
      <c s="32" t="s">
        <v>10375</v>
      </c>
      <c s="33" t="s">
        <v>55</v>
      </c>
      <c s="34">
        <v>1460</v>
      </c>
      <c s="35">
        <v>0</v>
      </c>
      <c s="36">
        <f>ROUND(ROUND(H92,2)*ROUND(G92,3),2)</f>
      </c>
      <c r="O92">
        <f>(I92*21)/100</f>
      </c>
      <c t="s">
        <v>28</v>
      </c>
    </row>
    <row r="93" spans="1:5" ht="12.75">
      <c r="A93" s="37" t="s">
        <v>56</v>
      </c>
      <c r="E93" s="38" t="s">
        <v>53</v>
      </c>
    </row>
    <row r="94" spans="1:5" ht="12.75">
      <c r="A94" s="39" t="s">
        <v>57</v>
      </c>
      <c r="E94" s="40" t="s">
        <v>4779</v>
      </c>
    </row>
    <row r="95" spans="1:5" ht="38.25">
      <c r="A95" t="s">
        <v>58</v>
      </c>
      <c r="E95" s="38" t="s">
        <v>2687</v>
      </c>
    </row>
    <row r="96" spans="1:16" ht="25.5">
      <c r="A96" s="26" t="s">
        <v>51</v>
      </c>
      <c s="31" t="s">
        <v>306</v>
      </c>
      <c s="31" t="s">
        <v>2475</v>
      </c>
      <c s="26" t="s">
        <v>53</v>
      </c>
      <c s="32" t="s">
        <v>2476</v>
      </c>
      <c s="33" t="s">
        <v>65</v>
      </c>
      <c s="34">
        <v>8</v>
      </c>
      <c s="35">
        <v>0</v>
      </c>
      <c s="36">
        <f>ROUND(ROUND(H96,2)*ROUND(G96,3),2)</f>
      </c>
      <c r="O96">
        <f>(I96*21)/100</f>
      </c>
      <c t="s">
        <v>28</v>
      </c>
    </row>
    <row r="97" spans="1:5" ht="12.75">
      <c r="A97" s="37" t="s">
        <v>56</v>
      </c>
      <c r="E97" s="38" t="s">
        <v>53</v>
      </c>
    </row>
    <row r="98" spans="1:5" ht="12.75">
      <c r="A98" s="39" t="s">
        <v>57</v>
      </c>
      <c r="E98" s="40" t="s">
        <v>4779</v>
      </c>
    </row>
    <row r="99" spans="1:5" ht="51">
      <c r="A99" t="s">
        <v>58</v>
      </c>
      <c r="E99" s="38" t="s">
        <v>2689</v>
      </c>
    </row>
    <row r="100" spans="1:16" ht="25.5">
      <c r="A100" s="26" t="s">
        <v>51</v>
      </c>
      <c s="31" t="s">
        <v>158</v>
      </c>
      <c s="31" t="s">
        <v>2479</v>
      </c>
      <c s="26" t="s">
        <v>53</v>
      </c>
      <c s="32" t="s">
        <v>2480</v>
      </c>
      <c s="33" t="s">
        <v>65</v>
      </c>
      <c s="34">
        <v>140</v>
      </c>
      <c s="35">
        <v>0</v>
      </c>
      <c s="36">
        <f>ROUND(ROUND(H100,2)*ROUND(G100,3),2)</f>
      </c>
      <c r="O100">
        <f>(I100*21)/100</f>
      </c>
      <c t="s">
        <v>28</v>
      </c>
    </row>
    <row r="101" spans="1:5" ht="12.75">
      <c r="A101" s="37" t="s">
        <v>56</v>
      </c>
      <c r="E101" s="38" t="s">
        <v>53</v>
      </c>
    </row>
    <row r="102" spans="1:5" ht="12.75">
      <c r="A102" s="39" t="s">
        <v>57</v>
      </c>
      <c r="E102" s="40" t="s">
        <v>4779</v>
      </c>
    </row>
    <row r="103" spans="1:5" ht="38.25">
      <c r="A103" t="s">
        <v>58</v>
      </c>
      <c r="E103" s="38" t="s">
        <v>2692</v>
      </c>
    </row>
    <row r="104" spans="1:16" ht="25.5">
      <c r="A104" s="26" t="s">
        <v>51</v>
      </c>
      <c s="31" t="s">
        <v>160</v>
      </c>
      <c s="31" t="s">
        <v>3056</v>
      </c>
      <c s="26" t="s">
        <v>53</v>
      </c>
      <c s="32" t="s">
        <v>3057</v>
      </c>
      <c s="33" t="s">
        <v>65</v>
      </c>
      <c s="34">
        <v>6</v>
      </c>
      <c s="35">
        <v>0</v>
      </c>
      <c s="36">
        <f>ROUND(ROUND(H104,2)*ROUND(G104,3),2)</f>
      </c>
      <c r="O104">
        <f>(I104*21)/100</f>
      </c>
      <c t="s">
        <v>28</v>
      </c>
    </row>
    <row r="105" spans="1:5" ht="12.75">
      <c r="A105" s="37" t="s">
        <v>56</v>
      </c>
      <c r="E105" s="38" t="s">
        <v>53</v>
      </c>
    </row>
    <row r="106" spans="1:5" ht="12.75">
      <c r="A106" s="39" t="s">
        <v>57</v>
      </c>
      <c r="E106" s="40" t="s">
        <v>4779</v>
      </c>
    </row>
    <row r="107" spans="1:5" ht="38.25">
      <c r="A107" t="s">
        <v>58</v>
      </c>
      <c r="E107" s="38" t="s">
        <v>2692</v>
      </c>
    </row>
    <row r="108" spans="1:16" ht="25.5">
      <c r="A108" s="26" t="s">
        <v>51</v>
      </c>
      <c s="31" t="s">
        <v>162</v>
      </c>
      <c s="31" t="s">
        <v>3058</v>
      </c>
      <c s="26" t="s">
        <v>53</v>
      </c>
      <c s="32" t="s">
        <v>3059</v>
      </c>
      <c s="33" t="s">
        <v>65</v>
      </c>
      <c s="34">
        <v>4</v>
      </c>
      <c s="35">
        <v>0</v>
      </c>
      <c s="36">
        <f>ROUND(ROUND(H108,2)*ROUND(G108,3),2)</f>
      </c>
      <c r="O108">
        <f>(I108*21)/100</f>
      </c>
      <c t="s">
        <v>28</v>
      </c>
    </row>
    <row r="109" spans="1:5" ht="12.75">
      <c r="A109" s="37" t="s">
        <v>56</v>
      </c>
      <c r="E109" s="38" t="s">
        <v>53</v>
      </c>
    </row>
    <row r="110" spans="1:5" ht="12.75">
      <c r="A110" s="39" t="s">
        <v>57</v>
      </c>
      <c r="E110" s="40" t="s">
        <v>4779</v>
      </c>
    </row>
    <row r="111" spans="1:5" ht="38.25">
      <c r="A111" t="s">
        <v>58</v>
      </c>
      <c r="E111" s="38" t="s">
        <v>2692</v>
      </c>
    </row>
    <row r="112" spans="1:16" ht="25.5">
      <c r="A112" s="26" t="s">
        <v>51</v>
      </c>
      <c s="31" t="s">
        <v>166</v>
      </c>
      <c s="31" t="s">
        <v>10376</v>
      </c>
      <c s="26" t="s">
        <v>53</v>
      </c>
      <c s="32" t="s">
        <v>10377</v>
      </c>
      <c s="33" t="s">
        <v>65</v>
      </c>
      <c s="34">
        <v>4</v>
      </c>
      <c s="35">
        <v>0</v>
      </c>
      <c s="36">
        <f>ROUND(ROUND(H112,2)*ROUND(G112,3),2)</f>
      </c>
      <c r="O112">
        <f>(I112*21)/100</f>
      </c>
      <c t="s">
        <v>28</v>
      </c>
    </row>
    <row r="113" spans="1:5" ht="12.75">
      <c r="A113" s="37" t="s">
        <v>56</v>
      </c>
      <c r="E113" s="38" t="s">
        <v>53</v>
      </c>
    </row>
    <row r="114" spans="1:5" ht="12.75">
      <c r="A114" s="39" t="s">
        <v>57</v>
      </c>
      <c r="E114" s="40" t="s">
        <v>4779</v>
      </c>
    </row>
    <row r="115" spans="1:5" ht="38.25">
      <c r="A115" t="s">
        <v>58</v>
      </c>
      <c r="E115" s="38" t="s">
        <v>2692</v>
      </c>
    </row>
    <row r="116" spans="1:16" ht="25.5">
      <c r="A116" s="26" t="s">
        <v>51</v>
      </c>
      <c s="31" t="s">
        <v>170</v>
      </c>
      <c s="31" t="s">
        <v>10378</v>
      </c>
      <c s="26" t="s">
        <v>53</v>
      </c>
      <c s="32" t="s">
        <v>10379</v>
      </c>
      <c s="33" t="s">
        <v>65</v>
      </c>
      <c s="34">
        <v>12</v>
      </c>
      <c s="35">
        <v>0</v>
      </c>
      <c s="36">
        <f>ROUND(ROUND(H116,2)*ROUND(G116,3),2)</f>
      </c>
      <c r="O116">
        <f>(I116*21)/100</f>
      </c>
      <c t="s">
        <v>28</v>
      </c>
    </row>
    <row r="117" spans="1:5" ht="12.75">
      <c r="A117" s="37" t="s">
        <v>56</v>
      </c>
      <c r="E117" s="38" t="s">
        <v>53</v>
      </c>
    </row>
    <row r="118" spans="1:5" ht="12.75">
      <c r="A118" s="39" t="s">
        <v>57</v>
      </c>
      <c r="E118" s="40" t="s">
        <v>4779</v>
      </c>
    </row>
    <row r="119" spans="1:5" ht="38.25">
      <c r="A119" t="s">
        <v>58</v>
      </c>
      <c r="E119" s="38" t="s">
        <v>2692</v>
      </c>
    </row>
    <row r="120" spans="1:16" ht="25.5">
      <c r="A120" s="26" t="s">
        <v>51</v>
      </c>
      <c s="31" t="s">
        <v>174</v>
      </c>
      <c s="31" t="s">
        <v>10380</v>
      </c>
      <c s="26" t="s">
        <v>53</v>
      </c>
      <c s="32" t="s">
        <v>10381</v>
      </c>
      <c s="33" t="s">
        <v>65</v>
      </c>
      <c s="34">
        <v>4</v>
      </c>
      <c s="35">
        <v>0</v>
      </c>
      <c s="36">
        <f>ROUND(ROUND(H120,2)*ROUND(G120,3),2)</f>
      </c>
      <c r="O120">
        <f>(I120*21)/100</f>
      </c>
      <c t="s">
        <v>28</v>
      </c>
    </row>
    <row r="121" spans="1:5" ht="12.75">
      <c r="A121" s="37" t="s">
        <v>56</v>
      </c>
      <c r="E121" s="38" t="s">
        <v>53</v>
      </c>
    </row>
    <row r="122" spans="1:5" ht="12.75">
      <c r="A122" s="39" t="s">
        <v>57</v>
      </c>
      <c r="E122" s="40" t="s">
        <v>4779</v>
      </c>
    </row>
    <row r="123" spans="1:5" ht="38.25">
      <c r="A123" t="s">
        <v>58</v>
      </c>
      <c r="E123" s="38" t="s">
        <v>2692</v>
      </c>
    </row>
    <row r="124" spans="1:16" ht="25.5">
      <c r="A124" s="26" t="s">
        <v>51</v>
      </c>
      <c s="31" t="s">
        <v>178</v>
      </c>
      <c s="31" t="s">
        <v>10382</v>
      </c>
      <c s="26" t="s">
        <v>53</v>
      </c>
      <c s="32" t="s">
        <v>10383</v>
      </c>
      <c s="33" t="s">
        <v>65</v>
      </c>
      <c s="34">
        <v>4</v>
      </c>
      <c s="35">
        <v>0</v>
      </c>
      <c s="36">
        <f>ROUND(ROUND(H124,2)*ROUND(G124,3),2)</f>
      </c>
      <c r="O124">
        <f>(I124*21)/100</f>
      </c>
      <c t="s">
        <v>28</v>
      </c>
    </row>
    <row r="125" spans="1:5" ht="12.75">
      <c r="A125" s="37" t="s">
        <v>56</v>
      </c>
      <c r="E125" s="38" t="s">
        <v>53</v>
      </c>
    </row>
    <row r="126" spans="1:5" ht="12.75">
      <c r="A126" s="39" t="s">
        <v>57</v>
      </c>
      <c r="E126" s="40" t="s">
        <v>4779</v>
      </c>
    </row>
    <row r="127" spans="1:5" ht="38.25">
      <c r="A127" t="s">
        <v>58</v>
      </c>
      <c r="E127" s="38" t="s">
        <v>2692</v>
      </c>
    </row>
    <row r="128" spans="1:16" ht="12.75">
      <c r="A128" s="26" t="s">
        <v>51</v>
      </c>
      <c s="31" t="s">
        <v>182</v>
      </c>
      <c s="31" t="s">
        <v>2695</v>
      </c>
      <c s="26" t="s">
        <v>53</v>
      </c>
      <c s="32" t="s">
        <v>2696</v>
      </c>
      <c s="33" t="s">
        <v>55</v>
      </c>
      <c s="34">
        <v>2700</v>
      </c>
      <c s="35">
        <v>0</v>
      </c>
      <c s="36">
        <f>ROUND(ROUND(H128,2)*ROUND(G128,3),2)</f>
      </c>
      <c r="O128">
        <f>(I128*21)/100</f>
      </c>
      <c t="s">
        <v>28</v>
      </c>
    </row>
    <row r="129" spans="1:5" ht="12.75">
      <c r="A129" s="37" t="s">
        <v>56</v>
      </c>
      <c r="E129" s="38" t="s">
        <v>53</v>
      </c>
    </row>
    <row r="130" spans="1:5" ht="12.75">
      <c r="A130" s="39" t="s">
        <v>57</v>
      </c>
      <c r="E130" s="40" t="s">
        <v>4779</v>
      </c>
    </row>
    <row r="131" spans="1:5" ht="25.5">
      <c r="A131" t="s">
        <v>58</v>
      </c>
      <c r="E131" s="38" t="s">
        <v>2697</v>
      </c>
    </row>
    <row r="132" spans="1:16" ht="12.75">
      <c r="A132" s="26" t="s">
        <v>51</v>
      </c>
      <c s="31" t="s">
        <v>186</v>
      </c>
      <c s="31" t="s">
        <v>2481</v>
      </c>
      <c s="26" t="s">
        <v>53</v>
      </c>
      <c s="32" t="s">
        <v>2482</v>
      </c>
      <c s="33" t="s">
        <v>65</v>
      </c>
      <c s="34">
        <v>160</v>
      </c>
      <c s="35">
        <v>0</v>
      </c>
      <c s="36">
        <f>ROUND(ROUND(H132,2)*ROUND(G132,3),2)</f>
      </c>
      <c r="O132">
        <f>(I132*21)/100</f>
      </c>
      <c t="s">
        <v>28</v>
      </c>
    </row>
    <row r="133" spans="1:5" ht="12.75">
      <c r="A133" s="37" t="s">
        <v>56</v>
      </c>
      <c r="E133" s="38" t="s">
        <v>53</v>
      </c>
    </row>
    <row r="134" spans="1:5" ht="12.75">
      <c r="A134" s="39" t="s">
        <v>57</v>
      </c>
      <c r="E134" s="40" t="s">
        <v>4779</v>
      </c>
    </row>
    <row r="135" spans="1:5" ht="25.5">
      <c r="A135" t="s">
        <v>58</v>
      </c>
      <c r="E135" s="38" t="s">
        <v>2698</v>
      </c>
    </row>
    <row r="136" spans="1:18" ht="12.75" customHeight="1">
      <c r="A136" s="6" t="s">
        <v>48</v>
      </c>
      <c s="6"/>
      <c s="44" t="s">
        <v>2858</v>
      </c>
      <c s="6"/>
      <c s="29" t="s">
        <v>2859</v>
      </c>
      <c s="6"/>
      <c s="6"/>
      <c s="6"/>
      <c s="46">
        <f>0+Q136</f>
      </c>
      <c r="O136">
        <f>0+R136</f>
      </c>
      <c r="Q136">
        <f>0+I137+I141+I145+I149+I153+I157+I161+I165+I169+I173+I177</f>
      </c>
      <c>
        <f>0+O137+O141+O145+O149+O153+O157+O161+O165+O169+O173+O177</f>
      </c>
    </row>
    <row r="137" spans="1:16" ht="12.75">
      <c r="A137" s="26" t="s">
        <v>51</v>
      </c>
      <c s="31" t="s">
        <v>190</v>
      </c>
      <c s="31" t="s">
        <v>10384</v>
      </c>
      <c s="26" t="s">
        <v>53</v>
      </c>
      <c s="32" t="s">
        <v>10385</v>
      </c>
      <c s="33" t="s">
        <v>65</v>
      </c>
      <c s="34">
        <v>2</v>
      </c>
      <c s="35">
        <v>0</v>
      </c>
      <c s="36">
        <f>ROUND(ROUND(H137,2)*ROUND(G137,3),2)</f>
      </c>
      <c r="O137">
        <f>(I137*21)/100</f>
      </c>
      <c t="s">
        <v>28</v>
      </c>
    </row>
    <row r="138" spans="1:5" ht="12.75">
      <c r="A138" s="37" t="s">
        <v>56</v>
      </c>
      <c r="E138" s="38" t="s">
        <v>53</v>
      </c>
    </row>
    <row r="139" spans="1:5" ht="12.75">
      <c r="A139" s="39" t="s">
        <v>57</v>
      </c>
      <c r="E139" s="40" t="s">
        <v>4779</v>
      </c>
    </row>
    <row r="140" spans="1:5" ht="89.25">
      <c r="A140" t="s">
        <v>58</v>
      </c>
      <c r="E140" s="38" t="s">
        <v>10386</v>
      </c>
    </row>
    <row r="141" spans="1:16" ht="12.75">
      <c r="A141" s="26" t="s">
        <v>51</v>
      </c>
      <c s="31" t="s">
        <v>194</v>
      </c>
      <c s="31" t="s">
        <v>10387</v>
      </c>
      <c s="26" t="s">
        <v>53</v>
      </c>
      <c s="32" t="s">
        <v>10388</v>
      </c>
      <c s="33" t="s">
        <v>65</v>
      </c>
      <c s="34">
        <v>3</v>
      </c>
      <c s="35">
        <v>0</v>
      </c>
      <c s="36">
        <f>ROUND(ROUND(H141,2)*ROUND(G141,3),2)</f>
      </c>
      <c r="O141">
        <f>(I141*21)/100</f>
      </c>
      <c t="s">
        <v>28</v>
      </c>
    </row>
    <row r="142" spans="1:5" ht="12.75">
      <c r="A142" s="37" t="s">
        <v>56</v>
      </c>
      <c r="E142" s="38" t="s">
        <v>53</v>
      </c>
    </row>
    <row r="143" spans="1:5" ht="12.75">
      <c r="A143" s="39" t="s">
        <v>57</v>
      </c>
      <c r="E143" s="40" t="s">
        <v>4779</v>
      </c>
    </row>
    <row r="144" spans="1:5" ht="89.25">
      <c r="A144" t="s">
        <v>58</v>
      </c>
      <c r="E144" s="38" t="s">
        <v>10386</v>
      </c>
    </row>
    <row r="145" spans="1:16" ht="12.75">
      <c r="A145" s="26" t="s">
        <v>51</v>
      </c>
      <c s="31" t="s">
        <v>198</v>
      </c>
      <c s="31" t="s">
        <v>10389</v>
      </c>
      <c s="26" t="s">
        <v>53</v>
      </c>
      <c s="32" t="s">
        <v>10390</v>
      </c>
      <c s="33" t="s">
        <v>65</v>
      </c>
      <c s="34">
        <v>9</v>
      </c>
      <c s="35">
        <v>0</v>
      </c>
      <c s="36">
        <f>ROUND(ROUND(H145,2)*ROUND(G145,3),2)</f>
      </c>
      <c r="O145">
        <f>(I145*21)/100</f>
      </c>
      <c t="s">
        <v>28</v>
      </c>
    </row>
    <row r="146" spans="1:5" ht="12.75">
      <c r="A146" s="37" t="s">
        <v>56</v>
      </c>
      <c r="E146" s="38" t="s">
        <v>53</v>
      </c>
    </row>
    <row r="147" spans="1:5" ht="12.75">
      <c r="A147" s="39" t="s">
        <v>57</v>
      </c>
      <c r="E147" s="40" t="s">
        <v>4779</v>
      </c>
    </row>
    <row r="148" spans="1:5" ht="89.25">
      <c r="A148" t="s">
        <v>58</v>
      </c>
      <c r="E148" s="38" t="s">
        <v>10386</v>
      </c>
    </row>
    <row r="149" spans="1:16" ht="12.75">
      <c r="A149" s="26" t="s">
        <v>51</v>
      </c>
      <c s="31" t="s">
        <v>202</v>
      </c>
      <c s="31" t="s">
        <v>10391</v>
      </c>
      <c s="26" t="s">
        <v>53</v>
      </c>
      <c s="32" t="s">
        <v>10392</v>
      </c>
      <c s="33" t="s">
        <v>65</v>
      </c>
      <c s="34">
        <v>1</v>
      </c>
      <c s="35">
        <v>0</v>
      </c>
      <c s="36">
        <f>ROUND(ROUND(H149,2)*ROUND(G149,3),2)</f>
      </c>
      <c r="O149">
        <f>(I149*21)/100</f>
      </c>
      <c t="s">
        <v>28</v>
      </c>
    </row>
    <row r="150" spans="1:5" ht="12.75">
      <c r="A150" s="37" t="s">
        <v>56</v>
      </c>
      <c r="E150" s="38" t="s">
        <v>53</v>
      </c>
    </row>
    <row r="151" spans="1:5" ht="12.75">
      <c r="A151" s="39" t="s">
        <v>57</v>
      </c>
      <c r="E151" s="40" t="s">
        <v>4779</v>
      </c>
    </row>
    <row r="152" spans="1:5" ht="89.25">
      <c r="A152" t="s">
        <v>58</v>
      </c>
      <c r="E152" s="38" t="s">
        <v>10386</v>
      </c>
    </row>
    <row r="153" spans="1:16" ht="25.5">
      <c r="A153" s="26" t="s">
        <v>51</v>
      </c>
      <c s="31" t="s">
        <v>206</v>
      </c>
      <c s="31" t="s">
        <v>10393</v>
      </c>
      <c s="26" t="s">
        <v>53</v>
      </c>
      <c s="32" t="s">
        <v>10394</v>
      </c>
      <c s="33" t="s">
        <v>65</v>
      </c>
      <c s="34">
        <v>1</v>
      </c>
      <c s="35">
        <v>0</v>
      </c>
      <c s="36">
        <f>ROUND(ROUND(H153,2)*ROUND(G153,3),2)</f>
      </c>
      <c r="O153">
        <f>(I153*21)/100</f>
      </c>
      <c t="s">
        <v>28</v>
      </c>
    </row>
    <row r="154" spans="1:5" ht="12.75">
      <c r="A154" s="37" t="s">
        <v>56</v>
      </c>
      <c r="E154" s="38" t="s">
        <v>53</v>
      </c>
    </row>
    <row r="155" spans="1:5" ht="12.75">
      <c r="A155" s="39" t="s">
        <v>57</v>
      </c>
      <c r="E155" s="40" t="s">
        <v>4779</v>
      </c>
    </row>
    <row r="156" spans="1:5" ht="51">
      <c r="A156" t="s">
        <v>58</v>
      </c>
      <c r="E156" s="38" t="s">
        <v>10395</v>
      </c>
    </row>
    <row r="157" spans="1:16" ht="25.5">
      <c r="A157" s="26" t="s">
        <v>51</v>
      </c>
      <c s="31" t="s">
        <v>310</v>
      </c>
      <c s="31" t="s">
        <v>10396</v>
      </c>
      <c s="26" t="s">
        <v>53</v>
      </c>
      <c s="32" t="s">
        <v>10397</v>
      </c>
      <c s="33" t="s">
        <v>65</v>
      </c>
      <c s="34">
        <v>1</v>
      </c>
      <c s="35">
        <v>0</v>
      </c>
      <c s="36">
        <f>ROUND(ROUND(H157,2)*ROUND(G157,3),2)</f>
      </c>
      <c r="O157">
        <f>(I157*21)/100</f>
      </c>
      <c t="s">
        <v>28</v>
      </c>
    </row>
    <row r="158" spans="1:5" ht="12.75">
      <c r="A158" s="37" t="s">
        <v>56</v>
      </c>
      <c r="E158" s="38" t="s">
        <v>53</v>
      </c>
    </row>
    <row r="159" spans="1:5" ht="12.75">
      <c r="A159" s="39" t="s">
        <v>57</v>
      </c>
      <c r="E159" s="40" t="s">
        <v>4779</v>
      </c>
    </row>
    <row r="160" spans="1:5" ht="51">
      <c r="A160" t="s">
        <v>58</v>
      </c>
      <c r="E160" s="38" t="s">
        <v>10395</v>
      </c>
    </row>
    <row r="161" spans="1:16" ht="25.5">
      <c r="A161" s="26" t="s">
        <v>51</v>
      </c>
      <c s="31" t="s">
        <v>314</v>
      </c>
      <c s="31" t="s">
        <v>10398</v>
      </c>
      <c s="26" t="s">
        <v>53</v>
      </c>
      <c s="32" t="s">
        <v>10399</v>
      </c>
      <c s="33" t="s">
        <v>65</v>
      </c>
      <c s="34">
        <v>2</v>
      </c>
      <c s="35">
        <v>0</v>
      </c>
      <c s="36">
        <f>ROUND(ROUND(H161,2)*ROUND(G161,3),2)</f>
      </c>
      <c r="O161">
        <f>(I161*21)/100</f>
      </c>
      <c t="s">
        <v>28</v>
      </c>
    </row>
    <row r="162" spans="1:5" ht="12.75">
      <c r="A162" s="37" t="s">
        <v>56</v>
      </c>
      <c r="E162" s="38" t="s">
        <v>53</v>
      </c>
    </row>
    <row r="163" spans="1:5" ht="12.75">
      <c r="A163" s="39" t="s">
        <v>57</v>
      </c>
      <c r="E163" s="40" t="s">
        <v>4779</v>
      </c>
    </row>
    <row r="164" spans="1:5" ht="51">
      <c r="A164" t="s">
        <v>58</v>
      </c>
      <c r="E164" s="38" t="s">
        <v>2865</v>
      </c>
    </row>
    <row r="165" spans="1:16" ht="25.5">
      <c r="A165" s="26" t="s">
        <v>51</v>
      </c>
      <c s="31" t="s">
        <v>318</v>
      </c>
      <c s="31" t="s">
        <v>10400</v>
      </c>
      <c s="26" t="s">
        <v>53</v>
      </c>
      <c s="32" t="s">
        <v>10401</v>
      </c>
      <c s="33" t="s">
        <v>65</v>
      </c>
      <c s="34">
        <v>2</v>
      </c>
      <c s="35">
        <v>0</v>
      </c>
      <c s="36">
        <f>ROUND(ROUND(H165,2)*ROUND(G165,3),2)</f>
      </c>
      <c r="O165">
        <f>(I165*21)/100</f>
      </c>
      <c t="s">
        <v>28</v>
      </c>
    </row>
    <row r="166" spans="1:5" ht="12.75">
      <c r="A166" s="37" t="s">
        <v>56</v>
      </c>
      <c r="E166" s="38" t="s">
        <v>53</v>
      </c>
    </row>
    <row r="167" spans="1:5" ht="12.75">
      <c r="A167" s="39" t="s">
        <v>57</v>
      </c>
      <c r="E167" s="40" t="s">
        <v>4779</v>
      </c>
    </row>
    <row r="168" spans="1:5" ht="38.25">
      <c r="A168" t="s">
        <v>58</v>
      </c>
      <c r="E168" s="38" t="s">
        <v>10402</v>
      </c>
    </row>
    <row r="169" spans="1:16" ht="25.5">
      <c r="A169" s="26" t="s">
        <v>51</v>
      </c>
      <c s="31" t="s">
        <v>210</v>
      </c>
      <c s="31" t="s">
        <v>10403</v>
      </c>
      <c s="26" t="s">
        <v>53</v>
      </c>
      <c s="32" t="s">
        <v>10404</v>
      </c>
      <c s="33" t="s">
        <v>65</v>
      </c>
      <c s="34">
        <v>1</v>
      </c>
      <c s="35">
        <v>0</v>
      </c>
      <c s="36">
        <f>ROUND(ROUND(H169,2)*ROUND(G169,3),2)</f>
      </c>
      <c r="O169">
        <f>(I169*21)/100</f>
      </c>
      <c t="s">
        <v>28</v>
      </c>
    </row>
    <row r="170" spans="1:5" ht="12.75">
      <c r="A170" s="37" t="s">
        <v>56</v>
      </c>
      <c r="E170" s="38" t="s">
        <v>53</v>
      </c>
    </row>
    <row r="171" spans="1:5" ht="12.75">
      <c r="A171" s="39" t="s">
        <v>57</v>
      </c>
      <c r="E171" s="40" t="s">
        <v>4779</v>
      </c>
    </row>
    <row r="172" spans="1:5" ht="38.25">
      <c r="A172" t="s">
        <v>58</v>
      </c>
      <c r="E172" s="38" t="s">
        <v>10405</v>
      </c>
    </row>
    <row r="173" spans="1:16" ht="12.75">
      <c r="A173" s="26" t="s">
        <v>51</v>
      </c>
      <c s="31" t="s">
        <v>214</v>
      </c>
      <c s="31" t="s">
        <v>10406</v>
      </c>
      <c s="26" t="s">
        <v>53</v>
      </c>
      <c s="32" t="s">
        <v>10407</v>
      </c>
      <c s="33" t="s">
        <v>65</v>
      </c>
      <c s="34">
        <v>3</v>
      </c>
      <c s="35">
        <v>0</v>
      </c>
      <c s="36">
        <f>ROUND(ROUND(H173,2)*ROUND(G173,3),2)</f>
      </c>
      <c r="O173">
        <f>(I173*21)/100</f>
      </c>
      <c t="s">
        <v>28</v>
      </c>
    </row>
    <row r="174" spans="1:5" ht="12.75">
      <c r="A174" s="37" t="s">
        <v>56</v>
      </c>
      <c r="E174" s="38" t="s">
        <v>53</v>
      </c>
    </row>
    <row r="175" spans="1:5" ht="12.75">
      <c r="A175" s="39" t="s">
        <v>57</v>
      </c>
      <c r="E175" s="40" t="s">
        <v>4779</v>
      </c>
    </row>
    <row r="176" spans="1:5" ht="38.25">
      <c r="A176" t="s">
        <v>58</v>
      </c>
      <c r="E176" s="38" t="s">
        <v>10408</v>
      </c>
    </row>
    <row r="177" spans="1:16" ht="12.75">
      <c r="A177" s="26" t="s">
        <v>51</v>
      </c>
      <c s="31" t="s">
        <v>274</v>
      </c>
      <c s="31" t="s">
        <v>10409</v>
      </c>
      <c s="26" t="s">
        <v>53</v>
      </c>
      <c s="32" t="s">
        <v>10410</v>
      </c>
      <c s="33" t="s">
        <v>65</v>
      </c>
      <c s="34">
        <v>2</v>
      </c>
      <c s="35">
        <v>0</v>
      </c>
      <c s="36">
        <f>ROUND(ROUND(H177,2)*ROUND(G177,3),2)</f>
      </c>
      <c r="O177">
        <f>(I177*21)/100</f>
      </c>
      <c t="s">
        <v>28</v>
      </c>
    </row>
    <row r="178" spans="1:5" ht="12.75">
      <c r="A178" s="37" t="s">
        <v>56</v>
      </c>
      <c r="E178" s="38" t="s">
        <v>53</v>
      </c>
    </row>
    <row r="179" spans="1:5" ht="12.75">
      <c r="A179" s="39" t="s">
        <v>57</v>
      </c>
      <c r="E179" s="40" t="s">
        <v>4779</v>
      </c>
    </row>
    <row r="180" spans="1:5" ht="76.5">
      <c r="A180" t="s">
        <v>58</v>
      </c>
      <c r="E180" s="38" t="s">
        <v>10411</v>
      </c>
    </row>
    <row r="181" spans="1:18" ht="12.75" customHeight="1">
      <c r="A181" s="6" t="s">
        <v>48</v>
      </c>
      <c s="6"/>
      <c s="44" t="s">
        <v>2339</v>
      </c>
      <c s="6"/>
      <c s="29" t="s">
        <v>2546</v>
      </c>
      <c s="6"/>
      <c s="6"/>
      <c s="6"/>
      <c s="46">
        <f>0+Q181</f>
      </c>
      <c r="O181">
        <f>0+R181</f>
      </c>
      <c r="Q181">
        <f>0+I182+I186+I190+I194+I198+I202+I206+I210+I214+I218</f>
      </c>
      <c>
        <f>0+O182+O186+O190+O194+O198+O202+O206+O210+O214+O218</f>
      </c>
    </row>
    <row r="182" spans="1:16" ht="12.75">
      <c r="A182" s="26" t="s">
        <v>51</v>
      </c>
      <c s="31" t="s">
        <v>218</v>
      </c>
      <c s="31" t="s">
        <v>2739</v>
      </c>
      <c s="26" t="s">
        <v>53</v>
      </c>
      <c s="32" t="s">
        <v>2740</v>
      </c>
      <c s="33" t="s">
        <v>65</v>
      </c>
      <c s="34">
        <v>2</v>
      </c>
      <c s="35">
        <v>0</v>
      </c>
      <c s="36">
        <f>ROUND(ROUND(H182,2)*ROUND(G182,3),2)</f>
      </c>
      <c r="O182">
        <f>(I182*21)/100</f>
      </c>
      <c t="s">
        <v>28</v>
      </c>
    </row>
    <row r="183" spans="1:5" ht="12.75">
      <c r="A183" s="37" t="s">
        <v>56</v>
      </c>
      <c r="E183" s="38" t="s">
        <v>53</v>
      </c>
    </row>
    <row r="184" spans="1:5" ht="12.75">
      <c r="A184" s="39" t="s">
        <v>57</v>
      </c>
      <c r="E184" s="40" t="s">
        <v>4779</v>
      </c>
    </row>
    <row r="185" spans="1:5" ht="51">
      <c r="A185" t="s">
        <v>58</v>
      </c>
      <c r="E185" s="38" t="s">
        <v>2741</v>
      </c>
    </row>
    <row r="186" spans="1:16" ht="25.5">
      <c r="A186" s="26" t="s">
        <v>51</v>
      </c>
      <c s="31" t="s">
        <v>222</v>
      </c>
      <c s="31" t="s">
        <v>137</v>
      </c>
      <c s="26" t="s">
        <v>53</v>
      </c>
      <c s="32" t="s">
        <v>138</v>
      </c>
      <c s="33" t="s">
        <v>65</v>
      </c>
      <c s="34">
        <v>1</v>
      </c>
      <c s="35">
        <v>0</v>
      </c>
      <c s="36">
        <f>ROUND(ROUND(H186,2)*ROUND(G186,3),2)</f>
      </c>
      <c r="O186">
        <f>(I186*21)/100</f>
      </c>
      <c t="s">
        <v>28</v>
      </c>
    </row>
    <row r="187" spans="1:5" ht="12.75">
      <c r="A187" s="37" t="s">
        <v>56</v>
      </c>
      <c r="E187" s="38" t="s">
        <v>53</v>
      </c>
    </row>
    <row r="188" spans="1:5" ht="12.75">
      <c r="A188" s="39" t="s">
        <v>57</v>
      </c>
      <c r="E188" s="40" t="s">
        <v>4779</v>
      </c>
    </row>
    <row r="189" spans="1:5" ht="63.75">
      <c r="A189" t="s">
        <v>58</v>
      </c>
      <c r="E189" s="38" t="s">
        <v>2756</v>
      </c>
    </row>
    <row r="190" spans="1:16" ht="38.25">
      <c r="A190" s="26" t="s">
        <v>51</v>
      </c>
      <c s="31" t="s">
        <v>226</v>
      </c>
      <c s="31" t="s">
        <v>140</v>
      </c>
      <c s="26" t="s">
        <v>53</v>
      </c>
      <c s="32" t="s">
        <v>141</v>
      </c>
      <c s="33" t="s">
        <v>65</v>
      </c>
      <c s="34">
        <v>9</v>
      </c>
      <c s="35">
        <v>0</v>
      </c>
      <c s="36">
        <f>ROUND(ROUND(H190,2)*ROUND(G190,3),2)</f>
      </c>
      <c r="O190">
        <f>(I190*21)/100</f>
      </c>
      <c t="s">
        <v>28</v>
      </c>
    </row>
    <row r="191" spans="1:5" ht="12.75">
      <c r="A191" s="37" t="s">
        <v>56</v>
      </c>
      <c r="E191" s="38" t="s">
        <v>53</v>
      </c>
    </row>
    <row r="192" spans="1:5" ht="12.75">
      <c r="A192" s="39" t="s">
        <v>57</v>
      </c>
      <c r="E192" s="40" t="s">
        <v>4779</v>
      </c>
    </row>
    <row r="193" spans="1:5" ht="63.75">
      <c r="A193" t="s">
        <v>58</v>
      </c>
      <c r="E193" s="38" t="s">
        <v>2756</v>
      </c>
    </row>
    <row r="194" spans="1:16" ht="25.5">
      <c r="A194" s="26" t="s">
        <v>51</v>
      </c>
      <c s="31" t="s">
        <v>230</v>
      </c>
      <c s="31" t="s">
        <v>2548</v>
      </c>
      <c s="26" t="s">
        <v>53</v>
      </c>
      <c s="32" t="s">
        <v>2549</v>
      </c>
      <c s="33" t="s">
        <v>65</v>
      </c>
      <c s="34">
        <v>1</v>
      </c>
      <c s="35">
        <v>0</v>
      </c>
      <c s="36">
        <f>ROUND(ROUND(H194,2)*ROUND(G194,3),2)</f>
      </c>
      <c r="O194">
        <f>(I194*21)/100</f>
      </c>
      <c t="s">
        <v>28</v>
      </c>
    </row>
    <row r="195" spans="1:5" ht="12.75">
      <c r="A195" s="37" t="s">
        <v>56</v>
      </c>
      <c r="E195" s="38" t="s">
        <v>53</v>
      </c>
    </row>
    <row r="196" spans="1:5" ht="12.75">
      <c r="A196" s="39" t="s">
        <v>57</v>
      </c>
      <c r="E196" s="40" t="s">
        <v>4779</v>
      </c>
    </row>
    <row r="197" spans="1:5" ht="38.25">
      <c r="A197" t="s">
        <v>58</v>
      </c>
      <c r="E197" s="38" t="s">
        <v>2922</v>
      </c>
    </row>
    <row r="198" spans="1:16" ht="12.75">
      <c r="A198" s="26" t="s">
        <v>51</v>
      </c>
      <c s="31" t="s">
        <v>322</v>
      </c>
      <c s="31" t="s">
        <v>2760</v>
      </c>
      <c s="26" t="s">
        <v>53</v>
      </c>
      <c s="32" t="s">
        <v>2761</v>
      </c>
      <c s="33" t="s">
        <v>65</v>
      </c>
      <c s="34">
        <v>14</v>
      </c>
      <c s="35">
        <v>0</v>
      </c>
      <c s="36">
        <f>ROUND(ROUND(H198,2)*ROUND(G198,3),2)</f>
      </c>
      <c r="O198">
        <f>(I198*21)/100</f>
      </c>
      <c t="s">
        <v>28</v>
      </c>
    </row>
    <row r="199" spans="1:5" ht="12.75">
      <c r="A199" s="37" t="s">
        <v>56</v>
      </c>
      <c r="E199" s="38" t="s">
        <v>53</v>
      </c>
    </row>
    <row r="200" spans="1:5" ht="12.75">
      <c r="A200" s="39" t="s">
        <v>57</v>
      </c>
      <c r="E200" s="40" t="s">
        <v>4779</v>
      </c>
    </row>
    <row r="201" spans="1:5" ht="38.25">
      <c r="A201" t="s">
        <v>58</v>
      </c>
      <c r="E201" s="38" t="s">
        <v>2762</v>
      </c>
    </row>
    <row r="202" spans="1:16" ht="12.75">
      <c r="A202" s="26" t="s">
        <v>51</v>
      </c>
      <c s="31" t="s">
        <v>234</v>
      </c>
      <c s="31" t="s">
        <v>3074</v>
      </c>
      <c s="26" t="s">
        <v>53</v>
      </c>
      <c s="32" t="s">
        <v>3075</v>
      </c>
      <c s="33" t="s">
        <v>65</v>
      </c>
      <c s="34">
        <v>5</v>
      </c>
      <c s="35">
        <v>0</v>
      </c>
      <c s="36">
        <f>ROUND(ROUND(H202,2)*ROUND(G202,3),2)</f>
      </c>
      <c r="O202">
        <f>(I202*21)/100</f>
      </c>
      <c t="s">
        <v>28</v>
      </c>
    </row>
    <row r="203" spans="1:5" ht="12.75">
      <c r="A203" s="37" t="s">
        <v>56</v>
      </c>
      <c r="E203" s="38" t="s">
        <v>53</v>
      </c>
    </row>
    <row r="204" spans="1:5" ht="12.75">
      <c r="A204" s="39" t="s">
        <v>57</v>
      </c>
      <c r="E204" s="40" t="s">
        <v>4779</v>
      </c>
    </row>
    <row r="205" spans="1:5" ht="38.25">
      <c r="A205" t="s">
        <v>58</v>
      </c>
      <c r="E205" s="38" t="s">
        <v>2762</v>
      </c>
    </row>
    <row r="206" spans="1:16" ht="12.75">
      <c r="A206" s="26" t="s">
        <v>51</v>
      </c>
      <c s="31" t="s">
        <v>238</v>
      </c>
      <c s="31" t="s">
        <v>2923</v>
      </c>
      <c s="26" t="s">
        <v>53</v>
      </c>
      <c s="32" t="s">
        <v>2924</v>
      </c>
      <c s="33" t="s">
        <v>65</v>
      </c>
      <c s="34">
        <v>4</v>
      </c>
      <c s="35">
        <v>0</v>
      </c>
      <c s="36">
        <f>ROUND(ROUND(H206,2)*ROUND(G206,3),2)</f>
      </c>
      <c r="O206">
        <f>(I206*21)/100</f>
      </c>
      <c t="s">
        <v>28</v>
      </c>
    </row>
    <row r="207" spans="1:5" ht="12.75">
      <c r="A207" s="37" t="s">
        <v>56</v>
      </c>
      <c r="E207" s="38" t="s">
        <v>53</v>
      </c>
    </row>
    <row r="208" spans="1:5" ht="12.75">
      <c r="A208" s="39" t="s">
        <v>57</v>
      </c>
      <c r="E208" s="40" t="s">
        <v>4779</v>
      </c>
    </row>
    <row r="209" spans="1:5" ht="38.25">
      <c r="A209" t="s">
        <v>58</v>
      </c>
      <c r="E209" s="38" t="s">
        <v>2762</v>
      </c>
    </row>
    <row r="210" spans="1:16" ht="12.75">
      <c r="A210" s="26" t="s">
        <v>51</v>
      </c>
      <c s="31" t="s">
        <v>242</v>
      </c>
      <c s="31" t="s">
        <v>2550</v>
      </c>
      <c s="26" t="s">
        <v>53</v>
      </c>
      <c s="32" t="s">
        <v>2551</v>
      </c>
      <c s="33" t="s">
        <v>79</v>
      </c>
      <c s="34">
        <v>230</v>
      </c>
      <c s="35">
        <v>0</v>
      </c>
      <c s="36">
        <f>ROUND(ROUND(H210,2)*ROUND(G210,3),2)</f>
      </c>
      <c r="O210">
        <f>(I210*21)/100</f>
      </c>
      <c t="s">
        <v>28</v>
      </c>
    </row>
    <row r="211" spans="1:5" ht="12.75">
      <c r="A211" s="37" t="s">
        <v>56</v>
      </c>
      <c r="E211" s="38" t="s">
        <v>53</v>
      </c>
    </row>
    <row r="212" spans="1:5" ht="12.75">
      <c r="A212" s="39" t="s">
        <v>57</v>
      </c>
      <c r="E212" s="40" t="s">
        <v>4779</v>
      </c>
    </row>
    <row r="213" spans="1:5" ht="38.25">
      <c r="A213" t="s">
        <v>58</v>
      </c>
      <c r="E213" s="38" t="s">
        <v>2766</v>
      </c>
    </row>
    <row r="214" spans="1:16" ht="12.75">
      <c r="A214" s="26" t="s">
        <v>51</v>
      </c>
      <c s="31" t="s">
        <v>246</v>
      </c>
      <c s="31" t="s">
        <v>2552</v>
      </c>
      <c s="26" t="s">
        <v>53</v>
      </c>
      <c s="32" t="s">
        <v>2553</v>
      </c>
      <c s="33" t="s">
        <v>79</v>
      </c>
      <c s="34">
        <v>120</v>
      </c>
      <c s="35">
        <v>0</v>
      </c>
      <c s="36">
        <f>ROUND(ROUND(H214,2)*ROUND(G214,3),2)</f>
      </c>
      <c r="O214">
        <f>(I214*21)/100</f>
      </c>
      <c t="s">
        <v>28</v>
      </c>
    </row>
    <row r="215" spans="1:5" ht="12.75">
      <c r="A215" s="37" t="s">
        <v>56</v>
      </c>
      <c r="E215" s="38" t="s">
        <v>53</v>
      </c>
    </row>
    <row r="216" spans="1:5" ht="12.75">
      <c r="A216" s="39" t="s">
        <v>57</v>
      </c>
      <c r="E216" s="40" t="s">
        <v>4779</v>
      </c>
    </row>
    <row r="217" spans="1:5" ht="38.25">
      <c r="A217" t="s">
        <v>58</v>
      </c>
      <c r="E217" s="38" t="s">
        <v>2767</v>
      </c>
    </row>
    <row r="218" spans="1:16" ht="12.75">
      <c r="A218" s="26" t="s">
        <v>51</v>
      </c>
      <c s="31" t="s">
        <v>326</v>
      </c>
      <c s="31" t="s">
        <v>2341</v>
      </c>
      <c s="26" t="s">
        <v>53</v>
      </c>
      <c s="32" t="s">
        <v>2343</v>
      </c>
      <c s="33" t="s">
        <v>79</v>
      </c>
      <c s="34">
        <v>25</v>
      </c>
      <c s="35">
        <v>0</v>
      </c>
      <c s="36">
        <f>ROUND(ROUND(H218,2)*ROUND(G218,3),2)</f>
      </c>
      <c r="O218">
        <f>(I218*21)/100</f>
      </c>
      <c t="s">
        <v>28</v>
      </c>
    </row>
    <row r="219" spans="1:5" ht="12.75">
      <c r="A219" s="37" t="s">
        <v>56</v>
      </c>
      <c r="E219" s="38" t="s">
        <v>53</v>
      </c>
    </row>
    <row r="220" spans="1:5" ht="12.75">
      <c r="A220" s="39" t="s">
        <v>57</v>
      </c>
      <c r="E220" s="40" t="s">
        <v>4779</v>
      </c>
    </row>
    <row r="221" spans="1:5" ht="38.25">
      <c r="A221" t="s">
        <v>58</v>
      </c>
      <c r="E221" s="38" t="s">
        <v>2768</v>
      </c>
    </row>
    <row r="222" spans="1:18" ht="12.75" customHeight="1">
      <c r="A222" s="6" t="s">
        <v>48</v>
      </c>
      <c s="6"/>
      <c s="44" t="s">
        <v>529</v>
      </c>
      <c s="6"/>
      <c s="29" t="s">
        <v>50</v>
      </c>
      <c s="6"/>
      <c s="6"/>
      <c s="6"/>
      <c s="46">
        <f>0+Q222</f>
      </c>
      <c r="O222">
        <f>0+R222</f>
      </c>
      <c r="Q222">
        <f>0+I223+I227</f>
      </c>
      <c>
        <f>0+O223+O227</f>
      </c>
    </row>
    <row r="223" spans="1:16" ht="12.75">
      <c r="A223" s="26" t="s">
        <v>51</v>
      </c>
      <c s="31" t="s">
        <v>258</v>
      </c>
      <c s="31" t="s">
        <v>10412</v>
      </c>
      <c s="26" t="s">
        <v>53</v>
      </c>
      <c s="32" t="s">
        <v>10413</v>
      </c>
      <c s="33" t="s">
        <v>55</v>
      </c>
      <c s="34">
        <v>10</v>
      </c>
      <c s="35">
        <v>0</v>
      </c>
      <c s="36">
        <f>ROUND(ROUND(H223,2)*ROUND(G223,3),2)</f>
      </c>
      <c r="O223">
        <f>(I223*21)/100</f>
      </c>
      <c t="s">
        <v>28</v>
      </c>
    </row>
    <row r="224" spans="1:5" ht="12.75">
      <c r="A224" s="37" t="s">
        <v>56</v>
      </c>
      <c r="E224" s="38" t="s">
        <v>53</v>
      </c>
    </row>
    <row r="225" spans="1:5" ht="12.75">
      <c r="A225" s="39" t="s">
        <v>57</v>
      </c>
      <c r="E225" s="40" t="s">
        <v>4779</v>
      </c>
    </row>
    <row r="226" spans="1:5" ht="102">
      <c r="A226" t="s">
        <v>58</v>
      </c>
      <c r="E226" s="38" t="s">
        <v>1507</v>
      </c>
    </row>
    <row r="227" spans="1:16" ht="12.75">
      <c r="A227" s="26" t="s">
        <v>51</v>
      </c>
      <c s="31" t="s">
        <v>262</v>
      </c>
      <c s="31" t="s">
        <v>10414</v>
      </c>
      <c s="26" t="s">
        <v>53</v>
      </c>
      <c s="32" t="s">
        <v>10415</v>
      </c>
      <c s="33" t="s">
        <v>55</v>
      </c>
      <c s="34">
        <v>115</v>
      </c>
      <c s="35">
        <v>0</v>
      </c>
      <c s="36">
        <f>ROUND(ROUND(H227,2)*ROUND(G227,3),2)</f>
      </c>
      <c r="O227">
        <f>(I227*21)/100</f>
      </c>
      <c t="s">
        <v>28</v>
      </c>
    </row>
    <row r="228" spans="1:5" ht="12.75">
      <c r="A228" s="37" t="s">
        <v>56</v>
      </c>
      <c r="E228" s="38" t="s">
        <v>53</v>
      </c>
    </row>
    <row r="229" spans="1:5" ht="12.75">
      <c r="A229" s="39" t="s">
        <v>57</v>
      </c>
      <c r="E229" s="40" t="s">
        <v>4779</v>
      </c>
    </row>
    <row r="230" spans="1:5" ht="102">
      <c r="A230" t="s">
        <v>58</v>
      </c>
      <c r="E230" s="38" t="s">
        <v>1507</v>
      </c>
    </row>
    <row r="231" spans="1:18" ht="12.75" customHeight="1">
      <c r="A231" s="6" t="s">
        <v>48</v>
      </c>
      <c s="6"/>
      <c s="44" t="s">
        <v>368</v>
      </c>
      <c s="6"/>
      <c s="29" t="s">
        <v>1160</v>
      </c>
      <c s="6"/>
      <c s="6"/>
      <c s="6"/>
      <c s="46">
        <f>0+Q231</f>
      </c>
      <c r="O231">
        <f>0+R231</f>
      </c>
      <c r="Q231">
        <f>0+I232+I236</f>
      </c>
      <c>
        <f>0+O232+O236</f>
      </c>
    </row>
    <row r="232" spans="1:16" ht="38.25">
      <c r="A232" s="26" t="s">
        <v>51</v>
      </c>
      <c s="31" t="s">
        <v>250</v>
      </c>
      <c s="31" t="s">
        <v>2802</v>
      </c>
      <c s="26" t="s">
        <v>377</v>
      </c>
      <c s="32" t="s">
        <v>2803</v>
      </c>
      <c s="33" t="s">
        <v>379</v>
      </c>
      <c s="34">
        <v>124</v>
      </c>
      <c s="35">
        <v>0</v>
      </c>
      <c s="36">
        <f>ROUND(ROUND(H232,2)*ROUND(G232,3),2)</f>
      </c>
      <c r="O232">
        <f>(I232*21)/100</f>
      </c>
      <c t="s">
        <v>28</v>
      </c>
    </row>
    <row r="233" spans="1:5" ht="38.25">
      <c r="A233" s="37" t="s">
        <v>56</v>
      </c>
      <c r="E233" s="38" t="s">
        <v>3116</v>
      </c>
    </row>
    <row r="234" spans="1:5" ht="12.75">
      <c r="A234" s="39" t="s">
        <v>57</v>
      </c>
      <c r="E234" s="40" t="s">
        <v>53</v>
      </c>
    </row>
    <row r="235" spans="1:5" ht="165.75">
      <c r="A235" t="s">
        <v>58</v>
      </c>
      <c r="E235" s="38" t="s">
        <v>1234</v>
      </c>
    </row>
    <row r="236" spans="1:16" ht="25.5">
      <c r="A236" s="26" t="s">
        <v>51</v>
      </c>
      <c s="31" t="s">
        <v>254</v>
      </c>
      <c s="31" t="s">
        <v>1161</v>
      </c>
      <c s="26" t="s">
        <v>377</v>
      </c>
      <c s="32" t="s">
        <v>1162</v>
      </c>
      <c s="33" t="s">
        <v>379</v>
      </c>
      <c s="34">
        <v>1</v>
      </c>
      <c s="35">
        <v>0</v>
      </c>
      <c s="36">
        <f>ROUND(ROUND(H236,2)*ROUND(G236,3),2)</f>
      </c>
      <c r="O236">
        <f>(I236*21)/100</f>
      </c>
      <c t="s">
        <v>28</v>
      </c>
    </row>
    <row r="237" spans="1:5" ht="25.5">
      <c r="A237" s="37" t="s">
        <v>56</v>
      </c>
      <c r="E237" s="38" t="s">
        <v>1163</v>
      </c>
    </row>
    <row r="238" spans="1:5" ht="12.75">
      <c r="A238" s="39" t="s">
        <v>57</v>
      </c>
      <c r="E238" s="40" t="s">
        <v>53</v>
      </c>
    </row>
    <row r="239" spans="1:5" ht="165.75">
      <c r="A239" t="s">
        <v>58</v>
      </c>
      <c r="E239"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2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0+O9+O58+O87+O148+O157+O222+O227+O232</f>
      </c>
      <c t="s">
        <v>27</v>
      </c>
    </row>
    <row r="3" spans="1:16" ht="15" customHeight="1">
      <c r="A3" t="s">
        <v>12</v>
      </c>
      <c s="12" t="s">
        <v>14</v>
      </c>
      <c s="13" t="s">
        <v>15</v>
      </c>
      <c s="1"/>
      <c s="14" t="s">
        <v>16</v>
      </c>
      <c s="1"/>
      <c s="9"/>
      <c s="8" t="s">
        <v>10418</v>
      </c>
      <c s="41">
        <f>0+I9+I58+I87+I148+I157+I222+I227+I232</f>
      </c>
      <c r="O3" t="s">
        <v>23</v>
      </c>
      <c t="s">
        <v>28</v>
      </c>
    </row>
    <row r="4" spans="1:16" ht="15" customHeight="1">
      <c r="A4" t="s">
        <v>17</v>
      </c>
      <c s="12" t="s">
        <v>18</v>
      </c>
      <c s="13" t="s">
        <v>10416</v>
      </c>
      <c s="1"/>
      <c s="14" t="s">
        <v>10417</v>
      </c>
      <c s="1"/>
      <c s="1"/>
      <c s="11"/>
      <c s="11"/>
      <c r="O4" t="s">
        <v>24</v>
      </c>
      <c t="s">
        <v>28</v>
      </c>
    </row>
    <row r="5" spans="1:16" ht="12.75" customHeight="1">
      <c r="A5" t="s">
        <v>21</v>
      </c>
      <c s="16" t="s">
        <v>22</v>
      </c>
      <c s="17" t="s">
        <v>10418</v>
      </c>
      <c s="6"/>
      <c s="18" t="s">
        <v>10419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f>
      </c>
      <c>
        <f>0+O10+O14+O18+O22+O26+O30+O34+O38+O42+O46+O50+O54</f>
      </c>
    </row>
    <row r="10" spans="1:16" ht="12.75">
      <c r="A10" s="26" t="s">
        <v>51</v>
      </c>
      <c s="31" t="s">
        <v>81</v>
      </c>
      <c s="31" t="s">
        <v>398</v>
      </c>
      <c s="26" t="s">
        <v>53</v>
      </c>
      <c s="32" t="s">
        <v>399</v>
      </c>
      <c s="33" t="s">
        <v>65</v>
      </c>
      <c s="34">
        <v>4</v>
      </c>
      <c s="35">
        <v>0</v>
      </c>
      <c s="36">
        <f>ROUND(ROUND(H10,2)*ROUND(G10,3),2)</f>
      </c>
      <c r="O10">
        <f>(I10*21)/100</f>
      </c>
      <c t="s">
        <v>28</v>
      </c>
    </row>
    <row r="11" spans="1:5" ht="12.75">
      <c r="A11" s="37" t="s">
        <v>56</v>
      </c>
      <c r="E11" s="38" t="s">
        <v>53</v>
      </c>
    </row>
    <row r="12" spans="1:5" ht="12.75">
      <c r="A12" s="39" t="s">
        <v>57</v>
      </c>
      <c r="E12" s="40" t="s">
        <v>4779</v>
      </c>
    </row>
    <row r="13" spans="1:5" ht="114.75">
      <c r="A13" t="s">
        <v>58</v>
      </c>
      <c r="E13" s="38" t="s">
        <v>10421</v>
      </c>
    </row>
    <row r="14" spans="1:16" ht="12.75">
      <c r="A14" s="26" t="s">
        <v>51</v>
      </c>
      <c s="31" t="s">
        <v>44</v>
      </c>
      <c s="31" t="s">
        <v>401</v>
      </c>
      <c s="26" t="s">
        <v>53</v>
      </c>
      <c s="32" t="s">
        <v>402</v>
      </c>
      <c s="33" t="s">
        <v>55</v>
      </c>
      <c s="34">
        <v>45</v>
      </c>
      <c s="35">
        <v>0</v>
      </c>
      <c s="36">
        <f>ROUND(ROUND(H14,2)*ROUND(G14,3),2)</f>
      </c>
      <c r="O14">
        <f>(I14*21)/100</f>
      </c>
      <c t="s">
        <v>28</v>
      </c>
    </row>
    <row r="15" spans="1:5" ht="12.75">
      <c r="A15" s="37" t="s">
        <v>56</v>
      </c>
      <c r="E15" s="38" t="s">
        <v>53</v>
      </c>
    </row>
    <row r="16" spans="1:5" ht="12.75">
      <c r="A16" s="39" t="s">
        <v>57</v>
      </c>
      <c r="E16" s="40" t="s">
        <v>4779</v>
      </c>
    </row>
    <row r="17" spans="1:5" ht="102">
      <c r="A17" t="s">
        <v>58</v>
      </c>
      <c r="E17" s="38" t="s">
        <v>1193</v>
      </c>
    </row>
    <row r="18" spans="1:16" ht="12.75">
      <c r="A18" s="26" t="s">
        <v>51</v>
      </c>
      <c s="31" t="s">
        <v>46</v>
      </c>
      <c s="31" t="s">
        <v>990</v>
      </c>
      <c s="26" t="s">
        <v>53</v>
      </c>
      <c s="32" t="s">
        <v>991</v>
      </c>
      <c s="33" t="s">
        <v>55</v>
      </c>
      <c s="34">
        <v>60</v>
      </c>
      <c s="35">
        <v>0</v>
      </c>
      <c s="36">
        <f>ROUND(ROUND(H18,2)*ROUND(G18,3),2)</f>
      </c>
      <c r="O18">
        <f>(I18*21)/100</f>
      </c>
      <c t="s">
        <v>28</v>
      </c>
    </row>
    <row r="19" spans="1:5" ht="12.75">
      <c r="A19" s="37" t="s">
        <v>56</v>
      </c>
      <c r="E19" s="38" t="s">
        <v>53</v>
      </c>
    </row>
    <row r="20" spans="1:5" ht="12.75">
      <c r="A20" s="39" t="s">
        <v>57</v>
      </c>
      <c r="E20" s="40" t="s">
        <v>4779</v>
      </c>
    </row>
    <row r="21" spans="1:5" ht="102">
      <c r="A21" t="s">
        <v>58</v>
      </c>
      <c r="E21" s="38" t="s">
        <v>1193</v>
      </c>
    </row>
    <row r="22" spans="1:16" ht="12.75">
      <c r="A22" s="26" t="s">
        <v>51</v>
      </c>
      <c s="31" t="s">
        <v>91</v>
      </c>
      <c s="31" t="s">
        <v>1714</v>
      </c>
      <c s="26" t="s">
        <v>53</v>
      </c>
      <c s="32" t="s">
        <v>1715</v>
      </c>
      <c s="33" t="s">
        <v>55</v>
      </c>
      <c s="34">
        <v>75</v>
      </c>
      <c s="35">
        <v>0</v>
      </c>
      <c s="36">
        <f>ROUND(ROUND(H22,2)*ROUND(G22,3),2)</f>
      </c>
      <c r="O22">
        <f>(I22*21)/100</f>
      </c>
      <c t="s">
        <v>28</v>
      </c>
    </row>
    <row r="23" spans="1:5" ht="12.75">
      <c r="A23" s="37" t="s">
        <v>56</v>
      </c>
      <c r="E23" s="38" t="s">
        <v>53</v>
      </c>
    </row>
    <row r="24" spans="1:5" ht="12.75">
      <c r="A24" s="39" t="s">
        <v>57</v>
      </c>
      <c r="E24" s="40" t="s">
        <v>4779</v>
      </c>
    </row>
    <row r="25" spans="1:5" ht="140.25">
      <c r="A25" t="s">
        <v>58</v>
      </c>
      <c r="E25" s="38" t="s">
        <v>1717</v>
      </c>
    </row>
    <row r="26" spans="1:16" ht="25.5">
      <c r="A26" s="26" t="s">
        <v>51</v>
      </c>
      <c s="31" t="s">
        <v>95</v>
      </c>
      <c s="31" t="s">
        <v>2819</v>
      </c>
      <c s="26" t="s">
        <v>53</v>
      </c>
      <c s="32" t="s">
        <v>2820</v>
      </c>
      <c s="33" t="s">
        <v>65</v>
      </c>
      <c s="34">
        <v>10</v>
      </c>
      <c s="35">
        <v>0</v>
      </c>
      <c s="36">
        <f>ROUND(ROUND(H26,2)*ROUND(G26,3),2)</f>
      </c>
      <c r="O26">
        <f>(I26*21)/100</f>
      </c>
      <c t="s">
        <v>28</v>
      </c>
    </row>
    <row r="27" spans="1:5" ht="12.75">
      <c r="A27" s="37" t="s">
        <v>56</v>
      </c>
      <c r="E27" s="38" t="s">
        <v>53</v>
      </c>
    </row>
    <row r="28" spans="1:5" ht="12.75">
      <c r="A28" s="39" t="s">
        <v>57</v>
      </c>
      <c r="E28" s="40" t="s">
        <v>4779</v>
      </c>
    </row>
    <row r="29" spans="1:5" ht="127.5">
      <c r="A29" t="s">
        <v>58</v>
      </c>
      <c r="E29" s="38" t="s">
        <v>1198</v>
      </c>
    </row>
    <row r="30" spans="1:16" ht="12.75">
      <c r="A30" s="26" t="s">
        <v>51</v>
      </c>
      <c s="31" t="s">
        <v>99</v>
      </c>
      <c s="31" t="s">
        <v>3091</v>
      </c>
      <c s="26" t="s">
        <v>53</v>
      </c>
      <c s="32" t="s">
        <v>3092</v>
      </c>
      <c s="33" t="s">
        <v>65</v>
      </c>
      <c s="34">
        <v>10</v>
      </c>
      <c s="35">
        <v>0</v>
      </c>
      <c s="36">
        <f>ROUND(ROUND(H30,2)*ROUND(G30,3),2)</f>
      </c>
      <c r="O30">
        <f>(I30*21)/100</f>
      </c>
      <c t="s">
        <v>28</v>
      </c>
    </row>
    <row r="31" spans="1:5" ht="12.75">
      <c r="A31" s="37" t="s">
        <v>56</v>
      </c>
      <c r="E31" s="38" t="s">
        <v>53</v>
      </c>
    </row>
    <row r="32" spans="1:5" ht="12.75">
      <c r="A32" s="39" t="s">
        <v>57</v>
      </c>
      <c r="E32" s="40" t="s">
        <v>4779</v>
      </c>
    </row>
    <row r="33" spans="1:5" ht="102">
      <c r="A33" t="s">
        <v>58</v>
      </c>
      <c r="E33" s="38" t="s">
        <v>4839</v>
      </c>
    </row>
    <row r="34" spans="1:16" ht="12.75">
      <c r="A34" s="26" t="s">
        <v>51</v>
      </c>
      <c s="31" t="s">
        <v>103</v>
      </c>
      <c s="31" t="s">
        <v>4840</v>
      </c>
      <c s="26" t="s">
        <v>53</v>
      </c>
      <c s="32" t="s">
        <v>4841</v>
      </c>
      <c s="33" t="s">
        <v>65</v>
      </c>
      <c s="34">
        <v>6</v>
      </c>
      <c s="35">
        <v>0</v>
      </c>
      <c s="36">
        <f>ROUND(ROUND(H34,2)*ROUND(G34,3),2)</f>
      </c>
      <c r="O34">
        <f>(I34*21)/100</f>
      </c>
      <c t="s">
        <v>28</v>
      </c>
    </row>
    <row r="35" spans="1:5" ht="12.75">
      <c r="A35" s="37" t="s">
        <v>56</v>
      </c>
      <c r="E35" s="38" t="s">
        <v>53</v>
      </c>
    </row>
    <row r="36" spans="1:5" ht="12.75">
      <c r="A36" s="39" t="s">
        <v>57</v>
      </c>
      <c r="E36" s="40" t="s">
        <v>4779</v>
      </c>
    </row>
    <row r="37" spans="1:5" ht="102">
      <c r="A37" t="s">
        <v>58</v>
      </c>
      <c r="E37" s="38" t="s">
        <v>4839</v>
      </c>
    </row>
    <row r="38" spans="1:16" ht="25.5">
      <c r="A38" s="26" t="s">
        <v>51</v>
      </c>
      <c s="31" t="s">
        <v>150</v>
      </c>
      <c s="31" t="s">
        <v>1010</v>
      </c>
      <c s="26" t="s">
        <v>53</v>
      </c>
      <c s="32" t="s">
        <v>1011</v>
      </c>
      <c s="33" t="s">
        <v>65</v>
      </c>
      <c s="34">
        <v>12</v>
      </c>
      <c s="35">
        <v>0</v>
      </c>
      <c s="36">
        <f>ROUND(ROUND(H38,2)*ROUND(G38,3),2)</f>
      </c>
      <c r="O38">
        <f>(I38*21)/100</f>
      </c>
      <c t="s">
        <v>28</v>
      </c>
    </row>
    <row r="39" spans="1:5" ht="12.75">
      <c r="A39" s="37" t="s">
        <v>56</v>
      </c>
      <c r="E39" s="38" t="s">
        <v>53</v>
      </c>
    </row>
    <row r="40" spans="1:5" ht="12.75">
      <c r="A40" s="39" t="s">
        <v>57</v>
      </c>
      <c r="E40" s="40" t="s">
        <v>4779</v>
      </c>
    </row>
    <row r="41" spans="1:5" ht="102">
      <c r="A41" t="s">
        <v>58</v>
      </c>
      <c r="E41" s="38" t="s">
        <v>1193</v>
      </c>
    </row>
    <row r="42" spans="1:16" ht="12.75">
      <c r="A42" s="26" t="s">
        <v>51</v>
      </c>
      <c s="31" t="s">
        <v>258</v>
      </c>
      <c s="31" t="s">
        <v>10366</v>
      </c>
      <c s="26" t="s">
        <v>53</v>
      </c>
      <c s="32" t="s">
        <v>10367</v>
      </c>
      <c s="33" t="s">
        <v>114</v>
      </c>
      <c s="34">
        <v>1</v>
      </c>
      <c s="35">
        <v>0</v>
      </c>
      <c s="36">
        <f>ROUND(ROUND(H42,2)*ROUND(G42,3),2)</f>
      </c>
      <c r="O42">
        <f>(I42*21)/100</f>
      </c>
      <c t="s">
        <v>28</v>
      </c>
    </row>
    <row r="43" spans="1:5" ht="12.75">
      <c r="A43" s="37" t="s">
        <v>56</v>
      </c>
      <c r="E43" s="38" t="s">
        <v>53</v>
      </c>
    </row>
    <row r="44" spans="1:5" ht="12.75">
      <c r="A44" s="39" t="s">
        <v>57</v>
      </c>
      <c r="E44" s="40" t="s">
        <v>4779</v>
      </c>
    </row>
    <row r="45" spans="1:5" ht="102">
      <c r="A45" t="s">
        <v>58</v>
      </c>
      <c r="E45" s="38" t="s">
        <v>10368</v>
      </c>
    </row>
    <row r="46" spans="1:16" ht="12.75">
      <c r="A46" s="26" t="s">
        <v>51</v>
      </c>
      <c s="31" t="s">
        <v>262</v>
      </c>
      <c s="31" t="s">
        <v>10422</v>
      </c>
      <c s="26" t="s">
        <v>53</v>
      </c>
      <c s="32" t="s">
        <v>10423</v>
      </c>
      <c s="33" t="s">
        <v>65</v>
      </c>
      <c s="34">
        <v>6</v>
      </c>
      <c s="35">
        <v>0</v>
      </c>
      <c s="36">
        <f>ROUND(ROUND(H46,2)*ROUND(G46,3),2)</f>
      </c>
      <c r="O46">
        <f>(I46*21)/100</f>
      </c>
      <c t="s">
        <v>28</v>
      </c>
    </row>
    <row r="47" spans="1:5" ht="12.75">
      <c r="A47" s="37" t="s">
        <v>56</v>
      </c>
      <c r="E47" s="38" t="s">
        <v>53</v>
      </c>
    </row>
    <row r="48" spans="1:5" ht="12.75">
      <c r="A48" s="39" t="s">
        <v>57</v>
      </c>
      <c r="E48" s="40" t="s">
        <v>4779</v>
      </c>
    </row>
    <row r="49" spans="1:5" ht="102">
      <c r="A49" t="s">
        <v>58</v>
      </c>
      <c r="E49" s="38" t="s">
        <v>10371</v>
      </c>
    </row>
    <row r="50" spans="1:16" ht="25.5">
      <c r="A50" s="26" t="s">
        <v>51</v>
      </c>
      <c s="31" t="s">
        <v>330</v>
      </c>
      <c s="31" t="s">
        <v>4782</v>
      </c>
      <c s="26" t="s">
        <v>53</v>
      </c>
      <c s="32" t="s">
        <v>4783</v>
      </c>
      <c s="33" t="s">
        <v>65</v>
      </c>
      <c s="34">
        <v>2</v>
      </c>
      <c s="35">
        <v>0</v>
      </c>
      <c s="36">
        <f>ROUND(ROUND(H50,2)*ROUND(G50,3),2)</f>
      </c>
      <c r="O50">
        <f>(I50*21)/100</f>
      </c>
      <c t="s">
        <v>28</v>
      </c>
    </row>
    <row r="51" spans="1:5" ht="12.75">
      <c r="A51" s="37" t="s">
        <v>56</v>
      </c>
      <c r="E51" s="38" t="s">
        <v>53</v>
      </c>
    </row>
    <row r="52" spans="1:5" ht="12.75">
      <c r="A52" s="39" t="s">
        <v>57</v>
      </c>
      <c r="E52" s="40" t="s">
        <v>4779</v>
      </c>
    </row>
    <row r="53" spans="1:5" ht="89.25">
      <c r="A53" t="s">
        <v>58</v>
      </c>
      <c r="E53" s="38" t="s">
        <v>4784</v>
      </c>
    </row>
    <row r="54" spans="1:16" ht="12.75">
      <c r="A54" s="26" t="s">
        <v>51</v>
      </c>
      <c s="31" t="s">
        <v>266</v>
      </c>
      <c s="31" t="s">
        <v>3094</v>
      </c>
      <c s="26" t="s">
        <v>53</v>
      </c>
      <c s="32" t="s">
        <v>3095</v>
      </c>
      <c s="33" t="s">
        <v>114</v>
      </c>
      <c s="34">
        <v>100</v>
      </c>
      <c s="35">
        <v>0</v>
      </c>
      <c s="36">
        <f>ROUND(ROUND(H54,2)*ROUND(G54,3),2)</f>
      </c>
      <c r="O54">
        <f>(I54*21)/100</f>
      </c>
      <c t="s">
        <v>28</v>
      </c>
    </row>
    <row r="55" spans="1:5" ht="12.75">
      <c r="A55" s="37" t="s">
        <v>56</v>
      </c>
      <c r="E55" s="38" t="s">
        <v>53</v>
      </c>
    </row>
    <row r="56" spans="1:5" ht="12.75">
      <c r="A56" s="39" t="s">
        <v>57</v>
      </c>
      <c r="E56" s="40" t="s">
        <v>4779</v>
      </c>
    </row>
    <row r="57" spans="1:5" ht="102">
      <c r="A57" t="s">
        <v>58</v>
      </c>
      <c r="E57" s="38" t="s">
        <v>3096</v>
      </c>
    </row>
    <row r="58" spans="1:18" ht="12.75" customHeight="1">
      <c r="A58" s="6" t="s">
        <v>48</v>
      </c>
      <c s="6"/>
      <c s="44" t="s">
        <v>4785</v>
      </c>
      <c s="6"/>
      <c s="29" t="s">
        <v>111</v>
      </c>
      <c s="6"/>
      <c s="6"/>
      <c s="6"/>
      <c s="46">
        <f>0+Q58</f>
      </c>
      <c r="O58">
        <f>0+R58</f>
      </c>
      <c r="Q58">
        <f>0+I59+I63+I67+I71+I75+I79+I83</f>
      </c>
      <c>
        <f>0+O59+O63+O67+O71+O75+O79+O83</f>
      </c>
    </row>
    <row r="59" spans="1:16" ht="12.75">
      <c r="A59" s="26" t="s">
        <v>51</v>
      </c>
      <c s="31" t="s">
        <v>34</v>
      </c>
      <c s="31" t="s">
        <v>2641</v>
      </c>
      <c s="26" t="s">
        <v>53</v>
      </c>
      <c s="32" t="s">
        <v>2642</v>
      </c>
      <c s="33" t="s">
        <v>114</v>
      </c>
      <c s="34">
        <v>75</v>
      </c>
      <c s="35">
        <v>0</v>
      </c>
      <c s="36">
        <f>ROUND(ROUND(H59,2)*ROUND(G59,3),2)</f>
      </c>
      <c r="O59">
        <f>(I59*21)/100</f>
      </c>
      <c t="s">
        <v>28</v>
      </c>
    </row>
    <row r="60" spans="1:5" ht="12.75">
      <c r="A60" s="37" t="s">
        <v>56</v>
      </c>
      <c r="E60" s="38" t="s">
        <v>53</v>
      </c>
    </row>
    <row r="61" spans="1:5" ht="12.75">
      <c r="A61" s="39" t="s">
        <v>57</v>
      </c>
      <c r="E61" s="40" t="s">
        <v>4779</v>
      </c>
    </row>
    <row r="62" spans="1:5" ht="12.75">
      <c r="A62" t="s">
        <v>58</v>
      </c>
      <c r="E62" s="38" t="s">
        <v>2644</v>
      </c>
    </row>
    <row r="63" spans="1:16" ht="12.75">
      <c r="A63" s="26" t="s">
        <v>51</v>
      </c>
      <c s="31" t="s">
        <v>28</v>
      </c>
      <c s="31" t="s">
        <v>4234</v>
      </c>
      <c s="26" t="s">
        <v>53</v>
      </c>
      <c s="32" t="s">
        <v>4235</v>
      </c>
      <c s="33" t="s">
        <v>118</v>
      </c>
      <c s="34">
        <v>2</v>
      </c>
      <c s="35">
        <v>0</v>
      </c>
      <c s="36">
        <f>ROUND(ROUND(H63,2)*ROUND(G63,3),2)</f>
      </c>
      <c r="O63">
        <f>(I63*21)/100</f>
      </c>
      <c t="s">
        <v>28</v>
      </c>
    </row>
    <row r="64" spans="1:5" ht="12.75">
      <c r="A64" s="37" t="s">
        <v>56</v>
      </c>
      <c r="E64" s="38" t="s">
        <v>53</v>
      </c>
    </row>
    <row r="65" spans="1:5" ht="12.75">
      <c r="A65" s="39" t="s">
        <v>57</v>
      </c>
      <c r="E65" s="40" t="s">
        <v>4779</v>
      </c>
    </row>
    <row r="66" spans="1:5" ht="318.75">
      <c r="A66" t="s">
        <v>58</v>
      </c>
      <c r="E66" s="38" t="s">
        <v>4556</v>
      </c>
    </row>
    <row r="67" spans="1:16" ht="12.75">
      <c r="A67" s="26" t="s">
        <v>51</v>
      </c>
      <c s="31" t="s">
        <v>26</v>
      </c>
      <c s="31" t="s">
        <v>3748</v>
      </c>
      <c s="26" t="s">
        <v>53</v>
      </c>
      <c s="32" t="s">
        <v>3749</v>
      </c>
      <c s="33" t="s">
        <v>118</v>
      </c>
      <c s="34">
        <v>52</v>
      </c>
      <c s="35">
        <v>0</v>
      </c>
      <c s="36">
        <f>ROUND(ROUND(H67,2)*ROUND(G67,3),2)</f>
      </c>
      <c r="O67">
        <f>(I67*21)/100</f>
      </c>
      <c t="s">
        <v>28</v>
      </c>
    </row>
    <row r="68" spans="1:5" ht="12.75">
      <c r="A68" s="37" t="s">
        <v>56</v>
      </c>
      <c r="E68" s="38" t="s">
        <v>53</v>
      </c>
    </row>
    <row r="69" spans="1:5" ht="12.75">
      <c r="A69" s="39" t="s">
        <v>57</v>
      </c>
      <c r="E69" s="40" t="s">
        <v>4779</v>
      </c>
    </row>
    <row r="70" spans="1:5" ht="318.75">
      <c r="A70" t="s">
        <v>58</v>
      </c>
      <c r="E70" s="38" t="s">
        <v>4556</v>
      </c>
    </row>
    <row r="71" spans="1:16" ht="12.75">
      <c r="A71" s="26" t="s">
        <v>51</v>
      </c>
      <c s="31" t="s">
        <v>38</v>
      </c>
      <c s="31" t="s">
        <v>127</v>
      </c>
      <c s="26" t="s">
        <v>53</v>
      </c>
      <c s="32" t="s">
        <v>128</v>
      </c>
      <c s="33" t="s">
        <v>118</v>
      </c>
      <c s="34">
        <v>46</v>
      </c>
      <c s="35">
        <v>0</v>
      </c>
      <c s="36">
        <f>ROUND(ROUND(H71,2)*ROUND(G71,3),2)</f>
      </c>
      <c r="O71">
        <f>(I71*21)/100</f>
      </c>
      <c t="s">
        <v>28</v>
      </c>
    </row>
    <row r="72" spans="1:5" ht="12.75">
      <c r="A72" s="37" t="s">
        <v>56</v>
      </c>
      <c r="E72" s="38" t="s">
        <v>53</v>
      </c>
    </row>
    <row r="73" spans="1:5" ht="12.75">
      <c r="A73" s="39" t="s">
        <v>57</v>
      </c>
      <c r="E73" s="40" t="s">
        <v>4779</v>
      </c>
    </row>
    <row r="74" spans="1:5" ht="229.5">
      <c r="A74" t="s">
        <v>58</v>
      </c>
      <c r="E74" s="38" t="s">
        <v>1191</v>
      </c>
    </row>
    <row r="75" spans="1:16" ht="12.75">
      <c r="A75" s="26" t="s">
        <v>51</v>
      </c>
      <c s="31" t="s">
        <v>40</v>
      </c>
      <c s="31" t="s">
        <v>2649</v>
      </c>
      <c s="26" t="s">
        <v>53</v>
      </c>
      <c s="32" t="s">
        <v>2650</v>
      </c>
      <c s="33" t="s">
        <v>114</v>
      </c>
      <c s="34">
        <v>75</v>
      </c>
      <c s="35">
        <v>0</v>
      </c>
      <c s="36">
        <f>ROUND(ROUND(H75,2)*ROUND(G75,3),2)</f>
      </c>
      <c r="O75">
        <f>(I75*21)/100</f>
      </c>
      <c t="s">
        <v>28</v>
      </c>
    </row>
    <row r="76" spans="1:5" ht="12.75">
      <c r="A76" s="37" t="s">
        <v>56</v>
      </c>
      <c r="E76" s="38" t="s">
        <v>53</v>
      </c>
    </row>
    <row r="77" spans="1:5" ht="12.75">
      <c r="A77" s="39" t="s">
        <v>57</v>
      </c>
      <c r="E77" s="40" t="s">
        <v>4779</v>
      </c>
    </row>
    <row r="78" spans="1:5" ht="38.25">
      <c r="A78" t="s">
        <v>58</v>
      </c>
      <c r="E78" s="38" t="s">
        <v>2651</v>
      </c>
    </row>
    <row r="79" spans="1:16" ht="12.75">
      <c r="A79" s="26" t="s">
        <v>51</v>
      </c>
      <c s="31" t="s">
        <v>27</v>
      </c>
      <c s="31" t="s">
        <v>2653</v>
      </c>
      <c s="26" t="s">
        <v>53</v>
      </c>
      <c s="32" t="s">
        <v>2654</v>
      </c>
      <c s="33" t="s">
        <v>118</v>
      </c>
      <c s="34">
        <v>2</v>
      </c>
      <c s="35">
        <v>0</v>
      </c>
      <c s="36">
        <f>ROUND(ROUND(H79,2)*ROUND(G79,3),2)</f>
      </c>
      <c r="O79">
        <f>(I79*21)/100</f>
      </c>
      <c t="s">
        <v>28</v>
      </c>
    </row>
    <row r="80" spans="1:5" ht="12.75">
      <c r="A80" s="37" t="s">
        <v>56</v>
      </c>
      <c r="E80" s="38" t="s">
        <v>53</v>
      </c>
    </row>
    <row r="81" spans="1:5" ht="12.75">
      <c r="A81" s="39" t="s">
        <v>57</v>
      </c>
      <c r="E81" s="40" t="s">
        <v>4779</v>
      </c>
    </row>
    <row r="82" spans="1:5" ht="38.25">
      <c r="A82" t="s">
        <v>58</v>
      </c>
      <c r="E82" s="38" t="s">
        <v>4824</v>
      </c>
    </row>
    <row r="83" spans="1:16" ht="12.75">
      <c r="A83" s="26" t="s">
        <v>51</v>
      </c>
      <c s="31" t="s">
        <v>76</v>
      </c>
      <c s="31" t="s">
        <v>10424</v>
      </c>
      <c s="26" t="s">
        <v>53</v>
      </c>
      <c s="32" t="s">
        <v>10425</v>
      </c>
      <c s="33" t="s">
        <v>118</v>
      </c>
      <c s="34">
        <v>0.5</v>
      </c>
      <c s="35">
        <v>0</v>
      </c>
      <c s="36">
        <f>ROUND(ROUND(H83,2)*ROUND(G83,3),2)</f>
      </c>
      <c r="O83">
        <f>(I83*21)/100</f>
      </c>
      <c t="s">
        <v>28</v>
      </c>
    </row>
    <row r="84" spans="1:5" ht="12.75">
      <c r="A84" s="37" t="s">
        <v>56</v>
      </c>
      <c r="E84" s="38" t="s">
        <v>53</v>
      </c>
    </row>
    <row r="85" spans="1:5" ht="12.75">
      <c r="A85" s="39" t="s">
        <v>57</v>
      </c>
      <c r="E85" s="40" t="s">
        <v>4779</v>
      </c>
    </row>
    <row r="86" spans="1:5" ht="127.5">
      <c r="A86" t="s">
        <v>58</v>
      </c>
      <c r="E86" s="38" t="s">
        <v>4828</v>
      </c>
    </row>
    <row r="87" spans="1:18" ht="12.75" customHeight="1">
      <c r="A87" s="6" t="s">
        <v>48</v>
      </c>
      <c s="6"/>
      <c s="44" t="s">
        <v>2683</v>
      </c>
      <c s="6"/>
      <c s="29" t="s">
        <v>2454</v>
      </c>
      <c s="6"/>
      <c s="6"/>
      <c s="6"/>
      <c s="46">
        <f>0+Q87</f>
      </c>
      <c r="O87">
        <f>0+R87</f>
      </c>
      <c r="Q87">
        <f>0+I88+I92+I96+I100+I104+I108+I112+I116+I120+I124+I128+I132+I136+I140+I144</f>
      </c>
      <c>
        <f>0+O88+O92+O96+O100+O104+O108+O112+O116+O120+O124+O128+O132+O136+O140+O144</f>
      </c>
    </row>
    <row r="88" spans="1:16" ht="12.75">
      <c r="A88" s="26" t="s">
        <v>51</v>
      </c>
      <c s="31" t="s">
        <v>154</v>
      </c>
      <c s="31" t="s">
        <v>2836</v>
      </c>
      <c s="26" t="s">
        <v>53</v>
      </c>
      <c s="32" t="s">
        <v>2837</v>
      </c>
      <c s="33" t="s">
        <v>55</v>
      </c>
      <c s="34">
        <v>340</v>
      </c>
      <c s="35">
        <v>0</v>
      </c>
      <c s="36">
        <f>ROUND(ROUND(H88,2)*ROUND(G88,3),2)</f>
      </c>
      <c r="O88">
        <f>(I88*21)/100</f>
      </c>
      <c t="s">
        <v>28</v>
      </c>
    </row>
    <row r="89" spans="1:5" ht="12.75">
      <c r="A89" s="37" t="s">
        <v>56</v>
      </c>
      <c r="E89" s="38" t="s">
        <v>53</v>
      </c>
    </row>
    <row r="90" spans="1:5" ht="12.75">
      <c r="A90" s="39" t="s">
        <v>57</v>
      </c>
      <c r="E90" s="40" t="s">
        <v>4779</v>
      </c>
    </row>
    <row r="91" spans="1:5" ht="89.25">
      <c r="A91" t="s">
        <v>58</v>
      </c>
      <c r="E91" s="38" t="s">
        <v>1444</v>
      </c>
    </row>
    <row r="92" spans="1:16" ht="12.75">
      <c r="A92" s="26" t="s">
        <v>51</v>
      </c>
      <c s="31" t="s">
        <v>347</v>
      </c>
      <c s="31" t="s">
        <v>3101</v>
      </c>
      <c s="26" t="s">
        <v>53</v>
      </c>
      <c s="32" t="s">
        <v>3102</v>
      </c>
      <c s="33" t="s">
        <v>55</v>
      </c>
      <c s="34">
        <v>70</v>
      </c>
      <c s="35">
        <v>0</v>
      </c>
      <c s="36">
        <f>ROUND(ROUND(H92,2)*ROUND(G92,3),2)</f>
      </c>
      <c r="O92">
        <f>(I92*21)/100</f>
      </c>
      <c t="s">
        <v>28</v>
      </c>
    </row>
    <row r="93" spans="1:5" ht="12.75">
      <c r="A93" s="37" t="s">
        <v>56</v>
      </c>
      <c r="E93" s="38" t="s">
        <v>53</v>
      </c>
    </row>
    <row r="94" spans="1:5" ht="12.75">
      <c r="A94" s="39" t="s">
        <v>57</v>
      </c>
      <c r="E94" s="40" t="s">
        <v>4779</v>
      </c>
    </row>
    <row r="95" spans="1:5" ht="89.25">
      <c r="A95" t="s">
        <v>58</v>
      </c>
      <c r="E95" s="38" t="s">
        <v>1444</v>
      </c>
    </row>
    <row r="96" spans="1:16" ht="25.5">
      <c r="A96" s="26" t="s">
        <v>51</v>
      </c>
      <c s="31" t="s">
        <v>302</v>
      </c>
      <c s="31" t="s">
        <v>2838</v>
      </c>
      <c s="26" t="s">
        <v>53</v>
      </c>
      <c s="32" t="s">
        <v>2839</v>
      </c>
      <c s="33" t="s">
        <v>65</v>
      </c>
      <c s="34">
        <v>4</v>
      </c>
      <c s="35">
        <v>0</v>
      </c>
      <c s="36">
        <f>ROUND(ROUND(H96,2)*ROUND(G96,3),2)</f>
      </c>
      <c r="O96">
        <f>(I96*21)/100</f>
      </c>
      <c t="s">
        <v>28</v>
      </c>
    </row>
    <row r="97" spans="1:5" ht="12.75">
      <c r="A97" s="37" t="s">
        <v>56</v>
      </c>
      <c r="E97" s="38" t="s">
        <v>53</v>
      </c>
    </row>
    <row r="98" spans="1:5" ht="12.75">
      <c r="A98" s="39" t="s">
        <v>57</v>
      </c>
      <c r="E98" s="40" t="s">
        <v>4779</v>
      </c>
    </row>
    <row r="99" spans="1:5" ht="102">
      <c r="A99" t="s">
        <v>58</v>
      </c>
      <c r="E99" s="38" t="s">
        <v>1445</v>
      </c>
    </row>
    <row r="100" spans="1:16" ht="25.5">
      <c r="A100" s="26" t="s">
        <v>51</v>
      </c>
      <c s="31" t="s">
        <v>306</v>
      </c>
      <c s="31" t="s">
        <v>3103</v>
      </c>
      <c s="26" t="s">
        <v>53</v>
      </c>
      <c s="32" t="s">
        <v>3104</v>
      </c>
      <c s="33" t="s">
        <v>65</v>
      </c>
      <c s="34">
        <v>1</v>
      </c>
      <c s="35">
        <v>0</v>
      </c>
      <c s="36">
        <f>ROUND(ROUND(H100,2)*ROUND(G100,3),2)</f>
      </c>
      <c r="O100">
        <f>(I100*21)/100</f>
      </c>
      <c t="s">
        <v>28</v>
      </c>
    </row>
    <row r="101" spans="1:5" ht="12.75">
      <c r="A101" s="37" t="s">
        <v>56</v>
      </c>
      <c r="E101" s="38" t="s">
        <v>53</v>
      </c>
    </row>
    <row r="102" spans="1:5" ht="12.75">
      <c r="A102" s="39" t="s">
        <v>57</v>
      </c>
      <c r="E102" s="40" t="s">
        <v>4779</v>
      </c>
    </row>
    <row r="103" spans="1:5" ht="102">
      <c r="A103" t="s">
        <v>58</v>
      </c>
      <c r="E103" s="38" t="s">
        <v>1445</v>
      </c>
    </row>
    <row r="104" spans="1:16" ht="25.5">
      <c r="A104" s="26" t="s">
        <v>51</v>
      </c>
      <c s="31" t="s">
        <v>158</v>
      </c>
      <c s="31" t="s">
        <v>3105</v>
      </c>
      <c s="26" t="s">
        <v>53</v>
      </c>
      <c s="32" t="s">
        <v>3106</v>
      </c>
      <c s="33" t="s">
        <v>65</v>
      </c>
      <c s="34">
        <v>1</v>
      </c>
      <c s="35">
        <v>0</v>
      </c>
      <c s="36">
        <f>ROUND(ROUND(H104,2)*ROUND(G104,3),2)</f>
      </c>
      <c r="O104">
        <f>(I104*21)/100</f>
      </c>
      <c t="s">
        <v>28</v>
      </c>
    </row>
    <row r="105" spans="1:5" ht="12.75">
      <c r="A105" s="37" t="s">
        <v>56</v>
      </c>
      <c r="E105" s="38" t="s">
        <v>53</v>
      </c>
    </row>
    <row r="106" spans="1:5" ht="12.75">
      <c r="A106" s="39" t="s">
        <v>57</v>
      </c>
      <c r="E106" s="40" t="s">
        <v>4779</v>
      </c>
    </row>
    <row r="107" spans="1:5" ht="102">
      <c r="A107" t="s">
        <v>58</v>
      </c>
      <c r="E107" s="38" t="s">
        <v>1445</v>
      </c>
    </row>
    <row r="108" spans="1:16" ht="25.5">
      <c r="A108" s="26" t="s">
        <v>51</v>
      </c>
      <c s="31" t="s">
        <v>160</v>
      </c>
      <c s="31" t="s">
        <v>2129</v>
      </c>
      <c s="26" t="s">
        <v>53</v>
      </c>
      <c s="32" t="s">
        <v>2130</v>
      </c>
      <c s="33" t="s">
        <v>55</v>
      </c>
      <c s="34">
        <v>10</v>
      </c>
      <c s="35">
        <v>0</v>
      </c>
      <c s="36">
        <f>ROUND(ROUND(H108,2)*ROUND(G108,3),2)</f>
      </c>
      <c r="O108">
        <f>(I108*21)/100</f>
      </c>
      <c t="s">
        <v>28</v>
      </c>
    </row>
    <row r="109" spans="1:5" ht="12.75">
      <c r="A109" s="37" t="s">
        <v>56</v>
      </c>
      <c r="E109" s="38" t="s">
        <v>53</v>
      </c>
    </row>
    <row r="110" spans="1:5" ht="12.75">
      <c r="A110" s="39" t="s">
        <v>57</v>
      </c>
      <c r="E110" s="40" t="s">
        <v>4779</v>
      </c>
    </row>
    <row r="111" spans="1:5" ht="89.25">
      <c r="A111" t="s">
        <v>58</v>
      </c>
      <c r="E111" s="38" t="s">
        <v>1444</v>
      </c>
    </row>
    <row r="112" spans="1:16" ht="12.75">
      <c r="A112" s="26" t="s">
        <v>51</v>
      </c>
      <c s="31" t="s">
        <v>162</v>
      </c>
      <c s="31" t="s">
        <v>2996</v>
      </c>
      <c s="26" t="s">
        <v>53</v>
      </c>
      <c s="32" t="s">
        <v>2997</v>
      </c>
      <c s="33" t="s">
        <v>55</v>
      </c>
      <c s="34">
        <v>340</v>
      </c>
      <c s="35">
        <v>0</v>
      </c>
      <c s="36">
        <f>ROUND(ROUND(H112,2)*ROUND(G112,3),2)</f>
      </c>
      <c r="O112">
        <f>(I112*21)/100</f>
      </c>
      <c t="s">
        <v>28</v>
      </c>
    </row>
    <row r="113" spans="1:5" ht="12.75">
      <c r="A113" s="37" t="s">
        <v>56</v>
      </c>
      <c r="E113" s="38" t="s">
        <v>53</v>
      </c>
    </row>
    <row r="114" spans="1:5" ht="12.75">
      <c r="A114" s="39" t="s">
        <v>57</v>
      </c>
      <c r="E114" s="40" t="s">
        <v>4779</v>
      </c>
    </row>
    <row r="115" spans="1:5" ht="89.25">
      <c r="A115" t="s">
        <v>58</v>
      </c>
      <c r="E115" s="38" t="s">
        <v>1444</v>
      </c>
    </row>
    <row r="116" spans="1:16" ht="25.5">
      <c r="A116" s="26" t="s">
        <v>51</v>
      </c>
      <c s="31" t="s">
        <v>166</v>
      </c>
      <c s="31" t="s">
        <v>2848</v>
      </c>
      <c s="26" t="s">
        <v>53</v>
      </c>
      <c s="32" t="s">
        <v>2849</v>
      </c>
      <c s="33" t="s">
        <v>65</v>
      </c>
      <c s="34">
        <v>6</v>
      </c>
      <c s="35">
        <v>0</v>
      </c>
      <c s="36">
        <f>ROUND(ROUND(H116,2)*ROUND(G116,3),2)</f>
      </c>
      <c r="O116">
        <f>(I116*21)/100</f>
      </c>
      <c t="s">
        <v>28</v>
      </c>
    </row>
    <row r="117" spans="1:5" ht="12.75">
      <c r="A117" s="37" t="s">
        <v>56</v>
      </c>
      <c r="E117" s="38" t="s">
        <v>53</v>
      </c>
    </row>
    <row r="118" spans="1:5" ht="12.75">
      <c r="A118" s="39" t="s">
        <v>57</v>
      </c>
      <c r="E118" s="40" t="s">
        <v>4779</v>
      </c>
    </row>
    <row r="119" spans="1:5" ht="102">
      <c r="A119" t="s">
        <v>58</v>
      </c>
      <c r="E119" s="38" t="s">
        <v>1445</v>
      </c>
    </row>
    <row r="120" spans="1:16" ht="25.5">
      <c r="A120" s="26" t="s">
        <v>51</v>
      </c>
      <c s="31" t="s">
        <v>170</v>
      </c>
      <c s="31" t="s">
        <v>1254</v>
      </c>
      <c s="26" t="s">
        <v>53</v>
      </c>
      <c s="32" t="s">
        <v>1255</v>
      </c>
      <c s="33" t="s">
        <v>65</v>
      </c>
      <c s="34">
        <v>4</v>
      </c>
      <c s="35">
        <v>0</v>
      </c>
      <c s="36">
        <f>ROUND(ROUND(H120,2)*ROUND(G120,3),2)</f>
      </c>
      <c r="O120">
        <f>(I120*21)/100</f>
      </c>
      <c t="s">
        <v>28</v>
      </c>
    </row>
    <row r="121" spans="1:5" ht="12.75">
      <c r="A121" s="37" t="s">
        <v>56</v>
      </c>
      <c r="E121" s="38" t="s">
        <v>53</v>
      </c>
    </row>
    <row r="122" spans="1:5" ht="12.75">
      <c r="A122" s="39" t="s">
        <v>57</v>
      </c>
      <c r="E122" s="40" t="s">
        <v>4779</v>
      </c>
    </row>
    <row r="123" spans="1:5" ht="102">
      <c r="A123" t="s">
        <v>58</v>
      </c>
      <c r="E123" s="38" t="s">
        <v>1445</v>
      </c>
    </row>
    <row r="124" spans="1:16" ht="25.5">
      <c r="A124" s="26" t="s">
        <v>51</v>
      </c>
      <c s="31" t="s">
        <v>174</v>
      </c>
      <c s="31" t="s">
        <v>3000</v>
      </c>
      <c s="26" t="s">
        <v>53</v>
      </c>
      <c s="32" t="s">
        <v>2575</v>
      </c>
      <c s="33" t="s">
        <v>65</v>
      </c>
      <c s="34">
        <v>4</v>
      </c>
      <c s="35">
        <v>0</v>
      </c>
      <c s="36">
        <f>ROUND(ROUND(H124,2)*ROUND(G124,3),2)</f>
      </c>
      <c r="O124">
        <f>(I124*21)/100</f>
      </c>
      <c t="s">
        <v>28</v>
      </c>
    </row>
    <row r="125" spans="1:5" ht="12.75">
      <c r="A125" s="37" t="s">
        <v>56</v>
      </c>
      <c r="E125" s="38" t="s">
        <v>53</v>
      </c>
    </row>
    <row r="126" spans="1:5" ht="12.75">
      <c r="A126" s="39" t="s">
        <v>57</v>
      </c>
      <c r="E126" s="40" t="s">
        <v>4779</v>
      </c>
    </row>
    <row r="127" spans="1:5" ht="102">
      <c r="A127" t="s">
        <v>58</v>
      </c>
      <c r="E127" s="38" t="s">
        <v>1445</v>
      </c>
    </row>
    <row r="128" spans="1:16" ht="12.75">
      <c r="A128" s="26" t="s">
        <v>51</v>
      </c>
      <c s="31" t="s">
        <v>178</v>
      </c>
      <c s="31" t="s">
        <v>2850</v>
      </c>
      <c s="26" t="s">
        <v>53</v>
      </c>
      <c s="32" t="s">
        <v>2851</v>
      </c>
      <c s="33" t="s">
        <v>55</v>
      </c>
      <c s="34">
        <v>4</v>
      </c>
      <c s="35">
        <v>0</v>
      </c>
      <c s="36">
        <f>ROUND(ROUND(H128,2)*ROUND(G128,3),2)</f>
      </c>
      <c r="O128">
        <f>(I128*21)/100</f>
      </c>
      <c t="s">
        <v>28</v>
      </c>
    </row>
    <row r="129" spans="1:5" ht="12.75">
      <c r="A129" s="37" t="s">
        <v>56</v>
      </c>
      <c r="E129" s="38" t="s">
        <v>53</v>
      </c>
    </row>
    <row r="130" spans="1:5" ht="12.75">
      <c r="A130" s="39" t="s">
        <v>57</v>
      </c>
      <c r="E130" s="40" t="s">
        <v>4779</v>
      </c>
    </row>
    <row r="131" spans="1:5" ht="89.25">
      <c r="A131" t="s">
        <v>58</v>
      </c>
      <c r="E131" s="38" t="s">
        <v>10426</v>
      </c>
    </row>
    <row r="132" spans="1:16" ht="12.75">
      <c r="A132" s="26" t="s">
        <v>51</v>
      </c>
      <c s="31" t="s">
        <v>182</v>
      </c>
      <c s="31" t="s">
        <v>2695</v>
      </c>
      <c s="26" t="s">
        <v>53</v>
      </c>
      <c s="32" t="s">
        <v>2696</v>
      </c>
      <c s="33" t="s">
        <v>55</v>
      </c>
      <c s="34">
        <v>460</v>
      </c>
      <c s="35">
        <v>0</v>
      </c>
      <c s="36">
        <f>ROUND(ROUND(H132,2)*ROUND(G132,3),2)</f>
      </c>
      <c r="O132">
        <f>(I132*21)/100</f>
      </c>
      <c t="s">
        <v>28</v>
      </c>
    </row>
    <row r="133" spans="1:5" ht="12.75">
      <c r="A133" s="37" t="s">
        <v>56</v>
      </c>
      <c r="E133" s="38" t="s">
        <v>53</v>
      </c>
    </row>
    <row r="134" spans="1:5" ht="12.75">
      <c r="A134" s="39" t="s">
        <v>57</v>
      </c>
      <c r="E134" s="40" t="s">
        <v>4779</v>
      </c>
    </row>
    <row r="135" spans="1:5" ht="76.5">
      <c r="A135" t="s">
        <v>58</v>
      </c>
      <c r="E135" s="38" t="s">
        <v>10427</v>
      </c>
    </row>
    <row r="136" spans="1:16" ht="12.75">
      <c r="A136" s="26" t="s">
        <v>51</v>
      </c>
      <c s="31" t="s">
        <v>186</v>
      </c>
      <c s="31" t="s">
        <v>2481</v>
      </c>
      <c s="26" t="s">
        <v>53</v>
      </c>
      <c s="32" t="s">
        <v>2482</v>
      </c>
      <c s="33" t="s">
        <v>65</v>
      </c>
      <c s="34">
        <v>12</v>
      </c>
      <c s="35">
        <v>0</v>
      </c>
      <c s="36">
        <f>ROUND(ROUND(H136,2)*ROUND(G136,3),2)</f>
      </c>
      <c r="O136">
        <f>(I136*21)/100</f>
      </c>
      <c t="s">
        <v>28</v>
      </c>
    </row>
    <row r="137" spans="1:5" ht="12.75">
      <c r="A137" s="37" t="s">
        <v>56</v>
      </c>
      <c r="E137" s="38" t="s">
        <v>53</v>
      </c>
    </row>
    <row r="138" spans="1:5" ht="12.75">
      <c r="A138" s="39" t="s">
        <v>57</v>
      </c>
      <c r="E138" s="40" t="s">
        <v>4779</v>
      </c>
    </row>
    <row r="139" spans="1:5" ht="89.25">
      <c r="A139" t="s">
        <v>58</v>
      </c>
      <c r="E139" s="38" t="s">
        <v>10428</v>
      </c>
    </row>
    <row r="140" spans="1:16" ht="12.75">
      <c r="A140" s="26" t="s">
        <v>51</v>
      </c>
      <c s="31" t="s">
        <v>190</v>
      </c>
      <c s="31" t="s">
        <v>2699</v>
      </c>
      <c s="26" t="s">
        <v>53</v>
      </c>
      <c s="32" t="s">
        <v>2700</v>
      </c>
      <c s="33" t="s">
        <v>65</v>
      </c>
      <c s="34">
        <v>3</v>
      </c>
      <c s="35">
        <v>0</v>
      </c>
      <c s="36">
        <f>ROUND(ROUND(H140,2)*ROUND(G140,3),2)</f>
      </c>
      <c r="O140">
        <f>(I140*21)/100</f>
      </c>
      <c t="s">
        <v>28</v>
      </c>
    </row>
    <row r="141" spans="1:5" ht="12.75">
      <c r="A141" s="37" t="s">
        <v>56</v>
      </c>
      <c r="E141" s="38" t="s">
        <v>53</v>
      </c>
    </row>
    <row r="142" spans="1:5" ht="12.75">
      <c r="A142" s="39" t="s">
        <v>57</v>
      </c>
      <c r="E142" s="40" t="s">
        <v>4779</v>
      </c>
    </row>
    <row r="143" spans="1:5" ht="114.75">
      <c r="A143" t="s">
        <v>58</v>
      </c>
      <c r="E143" s="38" t="s">
        <v>10429</v>
      </c>
    </row>
    <row r="144" spans="1:16" ht="12.75">
      <c r="A144" s="26" t="s">
        <v>51</v>
      </c>
      <c s="31" t="s">
        <v>270</v>
      </c>
      <c s="31" t="s">
        <v>10430</v>
      </c>
      <c s="26" t="s">
        <v>53</v>
      </c>
      <c s="32" t="s">
        <v>10431</v>
      </c>
      <c s="33" t="s">
        <v>55</v>
      </c>
      <c s="34">
        <v>180</v>
      </c>
      <c s="35">
        <v>0</v>
      </c>
      <c s="36">
        <f>ROUND(ROUND(H144,2)*ROUND(G144,3),2)</f>
      </c>
      <c r="O144">
        <f>(I144*21)/100</f>
      </c>
      <c t="s">
        <v>28</v>
      </c>
    </row>
    <row r="145" spans="1:5" ht="12.75">
      <c r="A145" s="37" t="s">
        <v>56</v>
      </c>
      <c r="E145" s="38" t="s">
        <v>53</v>
      </c>
    </row>
    <row r="146" spans="1:5" ht="12.75">
      <c r="A146" s="39" t="s">
        <v>57</v>
      </c>
      <c r="E146" s="40" t="s">
        <v>4779</v>
      </c>
    </row>
    <row r="147" spans="1:5" ht="89.25">
      <c r="A147" t="s">
        <v>58</v>
      </c>
      <c r="E147" s="38" t="s">
        <v>1444</v>
      </c>
    </row>
    <row r="148" spans="1:18" ht="12.75" customHeight="1">
      <c r="A148" s="6" t="s">
        <v>48</v>
      </c>
      <c s="6"/>
      <c s="44" t="s">
        <v>2858</v>
      </c>
      <c s="6"/>
      <c s="29" t="s">
        <v>2859</v>
      </c>
      <c s="6"/>
      <c s="6"/>
      <c s="6"/>
      <c s="46">
        <f>0+Q148</f>
      </c>
      <c r="O148">
        <f>0+R148</f>
      </c>
      <c r="Q148">
        <f>0+I149+I153</f>
      </c>
      <c>
        <f>0+O149+O153</f>
      </c>
    </row>
    <row r="149" spans="1:16" ht="12.75">
      <c r="A149" s="26" t="s">
        <v>51</v>
      </c>
      <c s="31" t="s">
        <v>194</v>
      </c>
      <c s="31" t="s">
        <v>10432</v>
      </c>
      <c s="26" t="s">
        <v>53</v>
      </c>
      <c s="32" t="s">
        <v>10433</v>
      </c>
      <c s="33" t="s">
        <v>65</v>
      </c>
      <c s="34">
        <v>2</v>
      </c>
      <c s="35">
        <v>0</v>
      </c>
      <c s="36">
        <f>ROUND(ROUND(H149,2)*ROUND(G149,3),2)</f>
      </c>
      <c r="O149">
        <f>(I149*21)/100</f>
      </c>
      <c t="s">
        <v>28</v>
      </c>
    </row>
    <row r="150" spans="1:5" ht="12.75">
      <c r="A150" s="37" t="s">
        <v>56</v>
      </c>
      <c r="E150" s="38" t="s">
        <v>53</v>
      </c>
    </row>
    <row r="151" spans="1:5" ht="12.75">
      <c r="A151" s="39" t="s">
        <v>57</v>
      </c>
      <c r="E151" s="40" t="s">
        <v>4779</v>
      </c>
    </row>
    <row r="152" spans="1:5" ht="89.25">
      <c r="A152" t="s">
        <v>58</v>
      </c>
      <c r="E152" s="38" t="s">
        <v>10434</v>
      </c>
    </row>
    <row r="153" spans="1:16" ht="25.5">
      <c r="A153" s="26" t="s">
        <v>51</v>
      </c>
      <c s="31" t="s">
        <v>274</v>
      </c>
      <c s="31" t="s">
        <v>10435</v>
      </c>
      <c s="26" t="s">
        <v>53</v>
      </c>
      <c s="32" t="s">
        <v>10436</v>
      </c>
      <c s="33" t="s">
        <v>65</v>
      </c>
      <c s="34">
        <v>2</v>
      </c>
      <c s="35">
        <v>0</v>
      </c>
      <c s="36">
        <f>ROUND(ROUND(H153,2)*ROUND(G153,3),2)</f>
      </c>
      <c r="O153">
        <f>(I153*21)/100</f>
      </c>
      <c t="s">
        <v>28</v>
      </c>
    </row>
    <row r="154" spans="1:5" ht="12.75">
      <c r="A154" s="37" t="s">
        <v>56</v>
      </c>
      <c r="E154" s="38" t="s">
        <v>53</v>
      </c>
    </row>
    <row r="155" spans="1:5" ht="12.75">
      <c r="A155" s="39" t="s">
        <v>57</v>
      </c>
      <c r="E155" s="40" t="s">
        <v>4779</v>
      </c>
    </row>
    <row r="156" spans="1:5" ht="102">
      <c r="A156" t="s">
        <v>58</v>
      </c>
      <c r="E156" s="38" t="s">
        <v>10437</v>
      </c>
    </row>
    <row r="157" spans="1:18" ht="12.75" customHeight="1">
      <c r="A157" s="6" t="s">
        <v>48</v>
      </c>
      <c s="6"/>
      <c s="44" t="s">
        <v>2339</v>
      </c>
      <c s="6"/>
      <c s="29" t="s">
        <v>2546</v>
      </c>
      <c s="6"/>
      <c s="6"/>
      <c s="6"/>
      <c s="46">
        <f>0+Q157</f>
      </c>
      <c r="O157">
        <f>0+R157</f>
      </c>
      <c r="Q157">
        <f>0+I158+I162+I166+I170+I174+I178+I182+I186+I190+I194+I198+I202+I206+I210+I214+I218</f>
      </c>
      <c>
        <f>0+O158+O162+O166+O170+O174+O178+O182+O186+O190+O194+O198+O202+O206+O210+O214+O218</f>
      </c>
    </row>
    <row r="158" spans="1:16" ht="25.5">
      <c r="A158" s="26" t="s">
        <v>51</v>
      </c>
      <c s="31" t="s">
        <v>198</v>
      </c>
      <c s="31" t="s">
        <v>2918</v>
      </c>
      <c s="26" t="s">
        <v>53</v>
      </c>
      <c s="32" t="s">
        <v>2919</v>
      </c>
      <c s="33" t="s">
        <v>65</v>
      </c>
      <c s="34">
        <v>2</v>
      </c>
      <c s="35">
        <v>0</v>
      </c>
      <c s="36">
        <f>ROUND(ROUND(H158,2)*ROUND(G158,3),2)</f>
      </c>
      <c r="O158">
        <f>(I158*21)/100</f>
      </c>
      <c t="s">
        <v>28</v>
      </c>
    </row>
    <row r="159" spans="1:5" ht="12.75">
      <c r="A159" s="37" t="s">
        <v>56</v>
      </c>
      <c r="E159" s="38" t="s">
        <v>53</v>
      </c>
    </row>
    <row r="160" spans="1:5" ht="12.75">
      <c r="A160" s="39" t="s">
        <v>57</v>
      </c>
      <c r="E160" s="40" t="s">
        <v>4779</v>
      </c>
    </row>
    <row r="161" spans="1:5" ht="89.25">
      <c r="A161" t="s">
        <v>58</v>
      </c>
      <c r="E161" s="38" t="s">
        <v>10438</v>
      </c>
    </row>
    <row r="162" spans="1:16" ht="12.75">
      <c r="A162" s="26" t="s">
        <v>51</v>
      </c>
      <c s="31" t="s">
        <v>202</v>
      </c>
      <c s="31" t="s">
        <v>2746</v>
      </c>
      <c s="26" t="s">
        <v>53</v>
      </c>
      <c s="32" t="s">
        <v>2747</v>
      </c>
      <c s="33" t="s">
        <v>65</v>
      </c>
      <c s="34">
        <v>2</v>
      </c>
      <c s="35">
        <v>0</v>
      </c>
      <c s="36">
        <f>ROUND(ROUND(H162,2)*ROUND(G162,3),2)</f>
      </c>
      <c r="O162">
        <f>(I162*21)/100</f>
      </c>
      <c t="s">
        <v>28</v>
      </c>
    </row>
    <row r="163" spans="1:5" ht="12.75">
      <c r="A163" s="37" t="s">
        <v>56</v>
      </c>
      <c r="E163" s="38" t="s">
        <v>53</v>
      </c>
    </row>
    <row r="164" spans="1:5" ht="12.75">
      <c r="A164" s="39" t="s">
        <v>57</v>
      </c>
      <c r="E164" s="40" t="s">
        <v>4779</v>
      </c>
    </row>
    <row r="165" spans="1:5" ht="89.25">
      <c r="A165" t="s">
        <v>58</v>
      </c>
      <c r="E165" s="38" t="s">
        <v>10438</v>
      </c>
    </row>
    <row r="166" spans="1:16" ht="25.5">
      <c r="A166" s="26" t="s">
        <v>51</v>
      </c>
      <c s="31" t="s">
        <v>206</v>
      </c>
      <c s="31" t="s">
        <v>137</v>
      </c>
      <c s="26" t="s">
        <v>53</v>
      </c>
      <c s="32" t="s">
        <v>138</v>
      </c>
      <c s="33" t="s">
        <v>65</v>
      </c>
      <c s="34">
        <v>1</v>
      </c>
      <c s="35">
        <v>0</v>
      </c>
      <c s="36">
        <f>ROUND(ROUND(H166,2)*ROUND(G166,3),2)</f>
      </c>
      <c r="O166">
        <f>(I166*21)/100</f>
      </c>
      <c t="s">
        <v>28</v>
      </c>
    </row>
    <row r="167" spans="1:5" ht="12.75">
      <c r="A167" s="37" t="s">
        <v>56</v>
      </c>
      <c r="E167" s="38" t="s">
        <v>53</v>
      </c>
    </row>
    <row r="168" spans="1:5" ht="12.75">
      <c r="A168" s="39" t="s">
        <v>57</v>
      </c>
      <c r="E168" s="40" t="s">
        <v>4779</v>
      </c>
    </row>
    <row r="169" spans="1:5" ht="114.75">
      <c r="A169" t="s">
        <v>58</v>
      </c>
      <c r="E169" s="38" t="s">
        <v>10439</v>
      </c>
    </row>
    <row r="170" spans="1:16" ht="38.25">
      <c r="A170" s="26" t="s">
        <v>51</v>
      </c>
      <c s="31" t="s">
        <v>310</v>
      </c>
      <c s="31" t="s">
        <v>140</v>
      </c>
      <c s="26" t="s">
        <v>53</v>
      </c>
      <c s="32" t="s">
        <v>141</v>
      </c>
      <c s="33" t="s">
        <v>65</v>
      </c>
      <c s="34">
        <v>2</v>
      </c>
      <c s="35">
        <v>0</v>
      </c>
      <c s="36">
        <f>ROUND(ROUND(H170,2)*ROUND(G170,3),2)</f>
      </c>
      <c r="O170">
        <f>(I170*21)/100</f>
      </c>
      <c t="s">
        <v>28</v>
      </c>
    </row>
    <row r="171" spans="1:5" ht="12.75">
      <c r="A171" s="37" t="s">
        <v>56</v>
      </c>
      <c r="E171" s="38" t="s">
        <v>53</v>
      </c>
    </row>
    <row r="172" spans="1:5" ht="12.75">
      <c r="A172" s="39" t="s">
        <v>57</v>
      </c>
      <c r="E172" s="40" t="s">
        <v>4779</v>
      </c>
    </row>
    <row r="173" spans="1:5" ht="114.75">
      <c r="A173" t="s">
        <v>58</v>
      </c>
      <c r="E173" s="38" t="s">
        <v>10439</v>
      </c>
    </row>
    <row r="174" spans="1:16" ht="25.5">
      <c r="A174" s="26" t="s">
        <v>51</v>
      </c>
      <c s="31" t="s">
        <v>314</v>
      </c>
      <c s="31" t="s">
        <v>2548</v>
      </c>
      <c s="26" t="s">
        <v>53</v>
      </c>
      <c s="32" t="s">
        <v>2549</v>
      </c>
      <c s="33" t="s">
        <v>65</v>
      </c>
      <c s="34">
        <v>1</v>
      </c>
      <c s="35">
        <v>0</v>
      </c>
      <c s="36">
        <f>ROUND(ROUND(H174,2)*ROUND(G174,3),2)</f>
      </c>
      <c r="O174">
        <f>(I174*21)/100</f>
      </c>
      <c t="s">
        <v>28</v>
      </c>
    </row>
    <row r="175" spans="1:5" ht="12.75">
      <c r="A175" s="37" t="s">
        <v>56</v>
      </c>
      <c r="E175" s="38" t="s">
        <v>53</v>
      </c>
    </row>
    <row r="176" spans="1:5" ht="12.75">
      <c r="A176" s="39" t="s">
        <v>57</v>
      </c>
      <c r="E176" s="40" t="s">
        <v>4779</v>
      </c>
    </row>
    <row r="177" spans="1:5" ht="89.25">
      <c r="A177" t="s">
        <v>58</v>
      </c>
      <c r="E177" s="38" t="s">
        <v>10440</v>
      </c>
    </row>
    <row r="178" spans="1:16" ht="12.75">
      <c r="A178" s="26" t="s">
        <v>51</v>
      </c>
      <c s="31" t="s">
        <v>318</v>
      </c>
      <c s="31" t="s">
        <v>2757</v>
      </c>
      <c s="26" t="s">
        <v>53</v>
      </c>
      <c s="32" t="s">
        <v>2758</v>
      </c>
      <c s="33" t="s">
        <v>65</v>
      </c>
      <c s="34">
        <v>1</v>
      </c>
      <c s="35">
        <v>0</v>
      </c>
      <c s="36">
        <f>ROUND(ROUND(H178,2)*ROUND(G178,3),2)</f>
      </c>
      <c r="O178">
        <f>(I178*21)/100</f>
      </c>
      <c t="s">
        <v>28</v>
      </c>
    </row>
    <row r="179" spans="1:5" ht="12.75">
      <c r="A179" s="37" t="s">
        <v>56</v>
      </c>
      <c r="E179" s="38" t="s">
        <v>53</v>
      </c>
    </row>
    <row r="180" spans="1:5" ht="12.75">
      <c r="A180" s="39" t="s">
        <v>57</v>
      </c>
      <c r="E180" s="40" t="s">
        <v>4779</v>
      </c>
    </row>
    <row r="181" spans="1:5" ht="89.25">
      <c r="A181" t="s">
        <v>58</v>
      </c>
      <c r="E181" s="38" t="s">
        <v>10441</v>
      </c>
    </row>
    <row r="182" spans="1:16" ht="12.75">
      <c r="A182" s="26" t="s">
        <v>51</v>
      </c>
      <c s="31" t="s">
        <v>210</v>
      </c>
      <c s="31" t="s">
        <v>2760</v>
      </c>
      <c s="26" t="s">
        <v>53</v>
      </c>
      <c s="32" t="s">
        <v>2761</v>
      </c>
      <c s="33" t="s">
        <v>65</v>
      </c>
      <c s="34">
        <v>1</v>
      </c>
      <c s="35">
        <v>0</v>
      </c>
      <c s="36">
        <f>ROUND(ROUND(H182,2)*ROUND(G182,3),2)</f>
      </c>
      <c r="O182">
        <f>(I182*21)/100</f>
      </c>
      <c t="s">
        <v>28</v>
      </c>
    </row>
    <row r="183" spans="1:5" ht="12.75">
      <c r="A183" s="37" t="s">
        <v>56</v>
      </c>
      <c r="E183" s="38" t="s">
        <v>53</v>
      </c>
    </row>
    <row r="184" spans="1:5" ht="12.75">
      <c r="A184" s="39" t="s">
        <v>57</v>
      </c>
      <c r="E184" s="40" t="s">
        <v>4779</v>
      </c>
    </row>
    <row r="185" spans="1:5" ht="76.5">
      <c r="A185" t="s">
        <v>58</v>
      </c>
      <c r="E185" s="38" t="s">
        <v>10442</v>
      </c>
    </row>
    <row r="186" spans="1:16" ht="12.75">
      <c r="A186" s="26" t="s">
        <v>51</v>
      </c>
      <c s="31" t="s">
        <v>214</v>
      </c>
      <c s="31" t="s">
        <v>2923</v>
      </c>
      <c s="26" t="s">
        <v>53</v>
      </c>
      <c s="32" t="s">
        <v>2924</v>
      </c>
      <c s="33" t="s">
        <v>65</v>
      </c>
      <c s="34">
        <v>4</v>
      </c>
      <c s="35">
        <v>0</v>
      </c>
      <c s="36">
        <f>ROUND(ROUND(H186,2)*ROUND(G186,3),2)</f>
      </c>
      <c r="O186">
        <f>(I186*21)/100</f>
      </c>
      <c t="s">
        <v>28</v>
      </c>
    </row>
    <row r="187" spans="1:5" ht="12.75">
      <c r="A187" s="37" t="s">
        <v>56</v>
      </c>
      <c r="E187" s="38" t="s">
        <v>53</v>
      </c>
    </row>
    <row r="188" spans="1:5" ht="12.75">
      <c r="A188" s="39" t="s">
        <v>57</v>
      </c>
      <c r="E188" s="40" t="s">
        <v>4779</v>
      </c>
    </row>
    <row r="189" spans="1:5" ht="76.5">
      <c r="A189" t="s">
        <v>58</v>
      </c>
      <c r="E189" s="38" t="s">
        <v>10442</v>
      </c>
    </row>
    <row r="190" spans="1:16" ht="12.75">
      <c r="A190" s="26" t="s">
        <v>51</v>
      </c>
      <c s="31" t="s">
        <v>218</v>
      </c>
      <c s="31" t="s">
        <v>3026</v>
      </c>
      <c s="26" t="s">
        <v>53</v>
      </c>
      <c s="32" t="s">
        <v>3027</v>
      </c>
      <c s="33" t="s">
        <v>65</v>
      </c>
      <c s="34">
        <v>2</v>
      </c>
      <c s="35">
        <v>0</v>
      </c>
      <c s="36">
        <f>ROUND(ROUND(H190,2)*ROUND(G190,3),2)</f>
      </c>
      <c r="O190">
        <f>(I190*21)/100</f>
      </c>
      <c t="s">
        <v>28</v>
      </c>
    </row>
    <row r="191" spans="1:5" ht="12.75">
      <c r="A191" s="37" t="s">
        <v>56</v>
      </c>
      <c r="E191" s="38" t="s">
        <v>53</v>
      </c>
    </row>
    <row r="192" spans="1:5" ht="12.75">
      <c r="A192" s="39" t="s">
        <v>57</v>
      </c>
      <c r="E192" s="40" t="s">
        <v>4779</v>
      </c>
    </row>
    <row r="193" spans="1:5" ht="76.5">
      <c r="A193" t="s">
        <v>58</v>
      </c>
      <c r="E193" s="38" t="s">
        <v>10442</v>
      </c>
    </row>
    <row r="194" spans="1:16" ht="12.75">
      <c r="A194" s="26" t="s">
        <v>51</v>
      </c>
      <c s="31" t="s">
        <v>222</v>
      </c>
      <c s="31" t="s">
        <v>2927</v>
      </c>
      <c s="26" t="s">
        <v>53</v>
      </c>
      <c s="32" t="s">
        <v>2928</v>
      </c>
      <c s="33" t="s">
        <v>65</v>
      </c>
      <c s="34">
        <v>3</v>
      </c>
      <c s="35">
        <v>0</v>
      </c>
      <c s="36">
        <f>ROUND(ROUND(H194,2)*ROUND(G194,3),2)</f>
      </c>
      <c r="O194">
        <f>(I194*21)/100</f>
      </c>
      <c t="s">
        <v>28</v>
      </c>
    </row>
    <row r="195" spans="1:5" ht="12.75">
      <c r="A195" s="37" t="s">
        <v>56</v>
      </c>
      <c r="E195" s="38" t="s">
        <v>53</v>
      </c>
    </row>
    <row r="196" spans="1:5" ht="12.75">
      <c r="A196" s="39" t="s">
        <v>57</v>
      </c>
      <c r="E196" s="40" t="s">
        <v>4779</v>
      </c>
    </row>
    <row r="197" spans="1:5" ht="76.5">
      <c r="A197" t="s">
        <v>58</v>
      </c>
      <c r="E197" s="38" t="s">
        <v>10442</v>
      </c>
    </row>
    <row r="198" spans="1:16" ht="25.5">
      <c r="A198" s="26" t="s">
        <v>51</v>
      </c>
      <c s="31" t="s">
        <v>226</v>
      </c>
      <c s="31" t="s">
        <v>2929</v>
      </c>
      <c s="26" t="s">
        <v>53</v>
      </c>
      <c s="32" t="s">
        <v>2930</v>
      </c>
      <c s="33" t="s">
        <v>65</v>
      </c>
      <c s="34">
        <v>3</v>
      </c>
      <c s="35">
        <v>0</v>
      </c>
      <c s="36">
        <f>ROUND(ROUND(H198,2)*ROUND(G198,3),2)</f>
      </c>
      <c r="O198">
        <f>(I198*21)/100</f>
      </c>
      <c t="s">
        <v>28</v>
      </c>
    </row>
    <row r="199" spans="1:5" ht="12.75">
      <c r="A199" s="37" t="s">
        <v>56</v>
      </c>
      <c r="E199" s="38" t="s">
        <v>53</v>
      </c>
    </row>
    <row r="200" spans="1:5" ht="12.75">
      <c r="A200" s="39" t="s">
        <v>57</v>
      </c>
      <c r="E200" s="40" t="s">
        <v>4779</v>
      </c>
    </row>
    <row r="201" spans="1:5" ht="76.5">
      <c r="A201" t="s">
        <v>58</v>
      </c>
      <c r="E201" s="38" t="s">
        <v>10442</v>
      </c>
    </row>
    <row r="202" spans="1:16" ht="12.75">
      <c r="A202" s="26" t="s">
        <v>51</v>
      </c>
      <c s="31" t="s">
        <v>230</v>
      </c>
      <c s="31" t="s">
        <v>10443</v>
      </c>
      <c s="26" t="s">
        <v>53</v>
      </c>
      <c s="32" t="s">
        <v>3031</v>
      </c>
      <c s="33" t="s">
        <v>65</v>
      </c>
      <c s="34">
        <v>3</v>
      </c>
      <c s="35">
        <v>0</v>
      </c>
      <c s="36">
        <f>ROUND(ROUND(H202,2)*ROUND(G202,3),2)</f>
      </c>
      <c r="O202">
        <f>(I202*21)/100</f>
      </c>
      <c t="s">
        <v>28</v>
      </c>
    </row>
    <row r="203" spans="1:5" ht="12.75">
      <c r="A203" s="37" t="s">
        <v>56</v>
      </c>
      <c r="E203" s="38" t="s">
        <v>53</v>
      </c>
    </row>
    <row r="204" spans="1:5" ht="12.75">
      <c r="A204" s="39" t="s">
        <v>57</v>
      </c>
      <c r="E204" s="40" t="s">
        <v>4779</v>
      </c>
    </row>
    <row r="205" spans="1:5" ht="76.5">
      <c r="A205" t="s">
        <v>58</v>
      </c>
      <c r="E205" s="38" t="s">
        <v>3032</v>
      </c>
    </row>
    <row r="206" spans="1:16" ht="12.75">
      <c r="A206" s="26" t="s">
        <v>51</v>
      </c>
      <c s="31" t="s">
        <v>322</v>
      </c>
      <c s="31" t="s">
        <v>2550</v>
      </c>
      <c s="26" t="s">
        <v>53</v>
      </c>
      <c s="32" t="s">
        <v>2551</v>
      </c>
      <c s="33" t="s">
        <v>79</v>
      </c>
      <c s="34">
        <v>80</v>
      </c>
      <c s="35">
        <v>0</v>
      </c>
      <c s="36">
        <f>ROUND(ROUND(H206,2)*ROUND(G206,3),2)</f>
      </c>
      <c r="O206">
        <f>(I206*21)/100</f>
      </c>
      <c t="s">
        <v>28</v>
      </c>
    </row>
    <row r="207" spans="1:5" ht="12.75">
      <c r="A207" s="37" t="s">
        <v>56</v>
      </c>
      <c r="E207" s="38" t="s">
        <v>53</v>
      </c>
    </row>
    <row r="208" spans="1:5" ht="12.75">
      <c r="A208" s="39" t="s">
        <v>57</v>
      </c>
      <c r="E208" s="40" t="s">
        <v>4779</v>
      </c>
    </row>
    <row r="209" spans="1:5" ht="89.25">
      <c r="A209" t="s">
        <v>58</v>
      </c>
      <c r="E209" s="38" t="s">
        <v>10444</v>
      </c>
    </row>
    <row r="210" spans="1:16" ht="12.75">
      <c r="A210" s="26" t="s">
        <v>51</v>
      </c>
      <c s="31" t="s">
        <v>234</v>
      </c>
      <c s="31" t="s">
        <v>2552</v>
      </c>
      <c s="26" t="s">
        <v>53</v>
      </c>
      <c s="32" t="s">
        <v>2553</v>
      </c>
      <c s="33" t="s">
        <v>79</v>
      </c>
      <c s="34">
        <v>50</v>
      </c>
      <c s="35">
        <v>0</v>
      </c>
      <c s="36">
        <f>ROUND(ROUND(H210,2)*ROUND(G210,3),2)</f>
      </c>
      <c r="O210">
        <f>(I210*21)/100</f>
      </c>
      <c t="s">
        <v>28</v>
      </c>
    </row>
    <row r="211" spans="1:5" ht="12.75">
      <c r="A211" s="37" t="s">
        <v>56</v>
      </c>
      <c r="E211" s="38" t="s">
        <v>53</v>
      </c>
    </row>
    <row r="212" spans="1:5" ht="12.75">
      <c r="A212" s="39" t="s">
        <v>57</v>
      </c>
      <c r="E212" s="40" t="s">
        <v>4779</v>
      </c>
    </row>
    <row r="213" spans="1:5" ht="89.25">
      <c r="A213" t="s">
        <v>58</v>
      </c>
      <c r="E213" s="38" t="s">
        <v>10445</v>
      </c>
    </row>
    <row r="214" spans="1:16" ht="12.75">
      <c r="A214" s="26" t="s">
        <v>51</v>
      </c>
      <c s="31" t="s">
        <v>238</v>
      </c>
      <c s="31" t="s">
        <v>2341</v>
      </c>
      <c s="26" t="s">
        <v>53</v>
      </c>
      <c s="32" t="s">
        <v>2343</v>
      </c>
      <c s="33" t="s">
        <v>79</v>
      </c>
      <c s="34">
        <v>16</v>
      </c>
      <c s="35">
        <v>0</v>
      </c>
      <c s="36">
        <f>ROUND(ROUND(H214,2)*ROUND(G214,3),2)</f>
      </c>
      <c r="O214">
        <f>(I214*21)/100</f>
      </c>
      <c t="s">
        <v>28</v>
      </c>
    </row>
    <row r="215" spans="1:5" ht="12.75">
      <c r="A215" s="37" t="s">
        <v>56</v>
      </c>
      <c r="E215" s="38" t="s">
        <v>53</v>
      </c>
    </row>
    <row r="216" spans="1:5" ht="12.75">
      <c r="A216" s="39" t="s">
        <v>57</v>
      </c>
      <c r="E216" s="40" t="s">
        <v>4779</v>
      </c>
    </row>
    <row r="217" spans="1:5" ht="89.25">
      <c r="A217" t="s">
        <v>58</v>
      </c>
      <c r="E217" s="38" t="s">
        <v>10446</v>
      </c>
    </row>
    <row r="218" spans="1:16" ht="12.75">
      <c r="A218" s="26" t="s">
        <v>51</v>
      </c>
      <c s="31" t="s">
        <v>242</v>
      </c>
      <c s="31" t="s">
        <v>4798</v>
      </c>
      <c s="26" t="s">
        <v>53</v>
      </c>
      <c s="32" t="s">
        <v>4799</v>
      </c>
      <c s="33" t="s">
        <v>79</v>
      </c>
      <c s="34">
        <v>8</v>
      </c>
      <c s="35">
        <v>0</v>
      </c>
      <c s="36">
        <f>ROUND(ROUND(H218,2)*ROUND(G218,3),2)</f>
      </c>
      <c r="O218">
        <f>(I218*21)/100</f>
      </c>
      <c t="s">
        <v>28</v>
      </c>
    </row>
    <row r="219" spans="1:5" ht="12.75">
      <c r="A219" s="37" t="s">
        <v>56</v>
      </c>
      <c r="E219" s="38" t="s">
        <v>53</v>
      </c>
    </row>
    <row r="220" spans="1:5" ht="12.75">
      <c r="A220" s="39" t="s">
        <v>57</v>
      </c>
      <c r="E220" s="40" t="s">
        <v>4779</v>
      </c>
    </row>
    <row r="221" spans="1:5" ht="89.25">
      <c r="A221" t="s">
        <v>58</v>
      </c>
      <c r="E221" s="38" t="s">
        <v>10447</v>
      </c>
    </row>
    <row r="222" spans="1:18" ht="12.75" customHeight="1">
      <c r="A222" s="6" t="s">
        <v>48</v>
      </c>
      <c s="6"/>
      <c s="44" t="s">
        <v>2785</v>
      </c>
      <c s="6"/>
      <c s="29" t="s">
        <v>2786</v>
      </c>
      <c s="6"/>
      <c s="6"/>
      <c s="6"/>
      <c s="46">
        <f>0+Q222</f>
      </c>
      <c r="O222">
        <f>0+R222</f>
      </c>
      <c r="Q222">
        <f>0+I223</f>
      </c>
      <c>
        <f>0+O223</f>
      </c>
    </row>
    <row r="223" spans="1:16" ht="12.75">
      <c r="A223" s="26" t="s">
        <v>51</v>
      </c>
      <c s="31" t="s">
        <v>246</v>
      </c>
      <c s="31" t="s">
        <v>2790</v>
      </c>
      <c s="26" t="s">
        <v>53</v>
      </c>
      <c s="32" t="s">
        <v>2791</v>
      </c>
      <c s="33" t="s">
        <v>65</v>
      </c>
      <c s="34">
        <v>6</v>
      </c>
      <c s="35">
        <v>0</v>
      </c>
      <c s="36">
        <f>ROUND(ROUND(H223,2)*ROUND(G223,3),2)</f>
      </c>
      <c r="O223">
        <f>(I223*21)/100</f>
      </c>
      <c t="s">
        <v>28</v>
      </c>
    </row>
    <row r="224" spans="1:5" ht="12.75">
      <c r="A224" s="37" t="s">
        <v>56</v>
      </c>
      <c r="E224" s="38" t="s">
        <v>53</v>
      </c>
    </row>
    <row r="225" spans="1:5" ht="12.75">
      <c r="A225" s="39" t="s">
        <v>57</v>
      </c>
      <c r="E225" s="40" t="s">
        <v>4779</v>
      </c>
    </row>
    <row r="226" spans="1:5" ht="76.5">
      <c r="A226" t="s">
        <v>58</v>
      </c>
      <c r="E226" s="38" t="s">
        <v>10448</v>
      </c>
    </row>
    <row r="227" spans="1:18" ht="12.75" customHeight="1">
      <c r="A227" s="6" t="s">
        <v>48</v>
      </c>
      <c s="6"/>
      <c s="44" t="s">
        <v>2796</v>
      </c>
      <c s="6"/>
      <c s="29" t="s">
        <v>2797</v>
      </c>
      <c s="6"/>
      <c s="6"/>
      <c s="6"/>
      <c s="46">
        <f>0+Q227</f>
      </c>
      <c r="O227">
        <f>0+R227</f>
      </c>
      <c r="Q227">
        <f>0+I228</f>
      </c>
      <c>
        <f>0+O228</f>
      </c>
    </row>
    <row r="228" spans="1:16" ht="12.75">
      <c r="A228" s="26" t="s">
        <v>51</v>
      </c>
      <c s="31" t="s">
        <v>326</v>
      </c>
      <c s="31" t="s">
        <v>2798</v>
      </c>
      <c s="26" t="s">
        <v>53</v>
      </c>
      <c s="32" t="s">
        <v>2799</v>
      </c>
      <c s="33" t="s">
        <v>65</v>
      </c>
      <c s="34">
        <v>3</v>
      </c>
      <c s="35">
        <v>0</v>
      </c>
      <c s="36">
        <f>ROUND(ROUND(H228,2)*ROUND(G228,3),2)</f>
      </c>
      <c r="O228">
        <f>(I228*21)/100</f>
      </c>
      <c t="s">
        <v>28</v>
      </c>
    </row>
    <row r="229" spans="1:5" ht="12.75">
      <c r="A229" s="37" t="s">
        <v>56</v>
      </c>
      <c r="E229" s="38" t="s">
        <v>53</v>
      </c>
    </row>
    <row r="230" spans="1:5" ht="12.75">
      <c r="A230" s="39" t="s">
        <v>57</v>
      </c>
      <c r="E230" s="40" t="s">
        <v>4779</v>
      </c>
    </row>
    <row r="231" spans="1:5" ht="114.75">
      <c r="A231" t="s">
        <v>58</v>
      </c>
      <c r="E231" s="38" t="s">
        <v>10329</v>
      </c>
    </row>
    <row r="232" spans="1:18" ht="12.75" customHeight="1">
      <c r="A232" s="6" t="s">
        <v>48</v>
      </c>
      <c s="6"/>
      <c s="44" t="s">
        <v>368</v>
      </c>
      <c s="6"/>
      <c s="29" t="s">
        <v>1160</v>
      </c>
      <c s="6"/>
      <c s="6"/>
      <c s="6"/>
      <c s="46">
        <f>0+Q232</f>
      </c>
      <c r="O232">
        <f>0+R232</f>
      </c>
      <c r="Q232">
        <f>0+I233+I237</f>
      </c>
      <c>
        <f>0+O233+O237</f>
      </c>
    </row>
    <row r="233" spans="1:16" ht="38.25">
      <c r="A233" s="26" t="s">
        <v>51</v>
      </c>
      <c s="31" t="s">
        <v>250</v>
      </c>
      <c s="31" t="s">
        <v>2802</v>
      </c>
      <c s="26" t="s">
        <v>377</v>
      </c>
      <c s="32" t="s">
        <v>2803</v>
      </c>
      <c s="33" t="s">
        <v>379</v>
      </c>
      <c s="34">
        <v>15</v>
      </c>
      <c s="35">
        <v>0</v>
      </c>
      <c s="36">
        <f>ROUND(ROUND(H233,2)*ROUND(G233,3),2)</f>
      </c>
      <c r="O233">
        <f>(I233*21)/100</f>
      </c>
      <c t="s">
        <v>28</v>
      </c>
    </row>
    <row r="234" spans="1:5" ht="38.25">
      <c r="A234" s="37" t="s">
        <v>56</v>
      </c>
      <c r="E234" s="38" t="s">
        <v>3116</v>
      </c>
    </row>
    <row r="235" spans="1:5" ht="12.75">
      <c r="A235" s="39" t="s">
        <v>57</v>
      </c>
      <c r="E235" s="40" t="s">
        <v>53</v>
      </c>
    </row>
    <row r="236" spans="1:5" ht="165.75">
      <c r="A236" t="s">
        <v>58</v>
      </c>
      <c r="E236" s="38" t="s">
        <v>1234</v>
      </c>
    </row>
    <row r="237" spans="1:16" ht="25.5">
      <c r="A237" s="26" t="s">
        <v>51</v>
      </c>
      <c s="31" t="s">
        <v>254</v>
      </c>
      <c s="31" t="s">
        <v>1161</v>
      </c>
      <c s="26" t="s">
        <v>377</v>
      </c>
      <c s="32" t="s">
        <v>1162</v>
      </c>
      <c s="33" t="s">
        <v>379</v>
      </c>
      <c s="34">
        <v>0.5</v>
      </c>
      <c s="35">
        <v>0</v>
      </c>
      <c s="36">
        <f>ROUND(ROUND(H237,2)*ROUND(G237,3),2)</f>
      </c>
      <c r="O237">
        <f>(I237*21)/100</f>
      </c>
      <c t="s">
        <v>28</v>
      </c>
    </row>
    <row r="238" spans="1:5" ht="25.5">
      <c r="A238" s="37" t="s">
        <v>56</v>
      </c>
      <c r="E238" s="38" t="s">
        <v>1163</v>
      </c>
    </row>
    <row r="239" spans="1:5" ht="12.75">
      <c r="A239" s="39" t="s">
        <v>57</v>
      </c>
      <c r="E239" s="40" t="s">
        <v>53</v>
      </c>
    </row>
    <row r="240" spans="1:5" ht="165.75">
      <c r="A240" t="s">
        <v>58</v>
      </c>
      <c r="E240"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0+O9+O46+O71+O88+O125+O138+O147+O184</f>
      </c>
      <c t="s">
        <v>27</v>
      </c>
    </row>
    <row r="3" spans="1:16" ht="15" customHeight="1">
      <c r="A3" t="s">
        <v>12</v>
      </c>
      <c s="12" t="s">
        <v>14</v>
      </c>
      <c s="13" t="s">
        <v>15</v>
      </c>
      <c s="1"/>
      <c s="14" t="s">
        <v>16</v>
      </c>
      <c s="1"/>
      <c s="9"/>
      <c s="8" t="s">
        <v>10451</v>
      </c>
      <c s="41">
        <f>0+I9+I46+I71+I88+I125+I138+I147+I184</f>
      </c>
      <c r="O3" t="s">
        <v>23</v>
      </c>
      <c t="s">
        <v>28</v>
      </c>
    </row>
    <row r="4" spans="1:16" ht="15" customHeight="1">
      <c r="A4" t="s">
        <v>17</v>
      </c>
      <c s="12" t="s">
        <v>18</v>
      </c>
      <c s="13" t="s">
        <v>10449</v>
      </c>
      <c s="1"/>
      <c s="14" t="s">
        <v>10450</v>
      </c>
      <c s="1"/>
      <c s="1"/>
      <c s="11"/>
      <c s="11"/>
      <c r="O4" t="s">
        <v>24</v>
      </c>
      <c t="s">
        <v>28</v>
      </c>
    </row>
    <row r="5" spans="1:16" ht="12.75" customHeight="1">
      <c r="A5" t="s">
        <v>21</v>
      </c>
      <c s="16" t="s">
        <v>22</v>
      </c>
      <c s="17" t="s">
        <v>10451</v>
      </c>
      <c s="6"/>
      <c s="18" t="s">
        <v>10452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f>
      </c>
      <c>
        <f>0+O10+O14+O18+O22+O26+O30+O34+O38+O42</f>
      </c>
    </row>
    <row r="10" spans="1:16" ht="25.5">
      <c r="A10" s="26" t="s">
        <v>51</v>
      </c>
      <c s="31" t="s">
        <v>27</v>
      </c>
      <c s="31" t="s">
        <v>10339</v>
      </c>
      <c s="26" t="s">
        <v>53</v>
      </c>
      <c s="32" t="s">
        <v>10340</v>
      </c>
      <c s="33" t="s">
        <v>65</v>
      </c>
      <c s="34">
        <v>4</v>
      </c>
      <c s="35">
        <v>0</v>
      </c>
      <c s="36">
        <f>ROUND(ROUND(H10,2)*ROUND(G10,3),2)</f>
      </c>
      <c r="O10">
        <f>(I10*21)/100</f>
      </c>
      <c t="s">
        <v>28</v>
      </c>
    </row>
    <row r="11" spans="1:5" ht="12.75">
      <c r="A11" s="37" t="s">
        <v>56</v>
      </c>
      <c r="E11" s="38" t="s">
        <v>53</v>
      </c>
    </row>
    <row r="12" spans="1:5" ht="12.75">
      <c r="A12" s="39" t="s">
        <v>57</v>
      </c>
      <c r="E12" s="40" t="s">
        <v>4779</v>
      </c>
    </row>
    <row r="13" spans="1:5" ht="25.5">
      <c r="A13" t="s">
        <v>58</v>
      </c>
      <c r="E13" s="38" t="s">
        <v>10365</v>
      </c>
    </row>
    <row r="14" spans="1:16" ht="12.75">
      <c r="A14" s="26" t="s">
        <v>51</v>
      </c>
      <c s="31" t="s">
        <v>76</v>
      </c>
      <c s="31" t="s">
        <v>398</v>
      </c>
      <c s="26" t="s">
        <v>53</v>
      </c>
      <c s="32" t="s">
        <v>399</v>
      </c>
      <c s="33" t="s">
        <v>65</v>
      </c>
      <c s="34">
        <v>2</v>
      </c>
      <c s="35">
        <v>0</v>
      </c>
      <c s="36">
        <f>ROUND(ROUND(H14,2)*ROUND(G14,3),2)</f>
      </c>
      <c r="O14">
        <f>(I14*21)/100</f>
      </c>
      <c t="s">
        <v>28</v>
      </c>
    </row>
    <row r="15" spans="1:5" ht="12.75">
      <c r="A15" s="37" t="s">
        <v>56</v>
      </c>
      <c r="E15" s="38" t="s">
        <v>53</v>
      </c>
    </row>
    <row r="16" spans="1:5" ht="12.75">
      <c r="A16" s="39" t="s">
        <v>57</v>
      </c>
      <c r="E16" s="40" t="s">
        <v>4779</v>
      </c>
    </row>
    <row r="17" spans="1:5" ht="51">
      <c r="A17" t="s">
        <v>58</v>
      </c>
      <c r="E17" s="38" t="s">
        <v>3088</v>
      </c>
    </row>
    <row r="18" spans="1:16" ht="12.75">
      <c r="A18" s="26" t="s">
        <v>51</v>
      </c>
      <c s="31" t="s">
        <v>81</v>
      </c>
      <c s="31" t="s">
        <v>401</v>
      </c>
      <c s="26" t="s">
        <v>53</v>
      </c>
      <c s="32" t="s">
        <v>402</v>
      </c>
      <c s="33" t="s">
        <v>55</v>
      </c>
      <c s="34">
        <v>15</v>
      </c>
      <c s="35">
        <v>0</v>
      </c>
      <c s="36">
        <f>ROUND(ROUND(H18,2)*ROUND(G18,3),2)</f>
      </c>
      <c r="O18">
        <f>(I18*21)/100</f>
      </c>
      <c t="s">
        <v>28</v>
      </c>
    </row>
    <row r="19" spans="1:5" ht="12.75">
      <c r="A19" s="37" t="s">
        <v>56</v>
      </c>
      <c r="E19" s="38" t="s">
        <v>53</v>
      </c>
    </row>
    <row r="20" spans="1:5" ht="12.75">
      <c r="A20" s="39" t="s">
        <v>57</v>
      </c>
      <c r="E20" s="40" t="s">
        <v>4779</v>
      </c>
    </row>
    <row r="21" spans="1:5" ht="51">
      <c r="A21" t="s">
        <v>58</v>
      </c>
      <c r="E21" s="38" t="s">
        <v>2659</v>
      </c>
    </row>
    <row r="22" spans="1:16" ht="12.75">
      <c r="A22" s="26" t="s">
        <v>51</v>
      </c>
      <c s="31" t="s">
        <v>44</v>
      </c>
      <c s="31" t="s">
        <v>1714</v>
      </c>
      <c s="26" t="s">
        <v>53</v>
      </c>
      <c s="32" t="s">
        <v>1715</v>
      </c>
      <c s="33" t="s">
        <v>55</v>
      </c>
      <c s="34">
        <v>15</v>
      </c>
      <c s="35">
        <v>0</v>
      </c>
      <c s="36">
        <f>ROUND(ROUND(H22,2)*ROUND(G22,3),2)</f>
      </c>
      <c r="O22">
        <f>(I22*21)/100</f>
      </c>
      <c t="s">
        <v>28</v>
      </c>
    </row>
    <row r="23" spans="1:5" ht="12.75">
      <c r="A23" s="37" t="s">
        <v>56</v>
      </c>
      <c r="E23" s="38" t="s">
        <v>53</v>
      </c>
    </row>
    <row r="24" spans="1:5" ht="12.75">
      <c r="A24" s="39" t="s">
        <v>57</v>
      </c>
      <c r="E24" s="40" t="s">
        <v>4779</v>
      </c>
    </row>
    <row r="25" spans="1:5" ht="76.5">
      <c r="A25" t="s">
        <v>58</v>
      </c>
      <c r="E25" s="38" t="s">
        <v>2661</v>
      </c>
    </row>
    <row r="26" spans="1:16" ht="12.75">
      <c r="A26" s="26" t="s">
        <v>51</v>
      </c>
      <c s="31" t="s">
        <v>46</v>
      </c>
      <c s="31" t="s">
        <v>3091</v>
      </c>
      <c s="26" t="s">
        <v>53</v>
      </c>
      <c s="32" t="s">
        <v>3092</v>
      </c>
      <c s="33" t="s">
        <v>65</v>
      </c>
      <c s="34">
        <v>5</v>
      </c>
      <c s="35">
        <v>0</v>
      </c>
      <c s="36">
        <f>ROUND(ROUND(H26,2)*ROUND(G26,3),2)</f>
      </c>
      <c r="O26">
        <f>(I26*21)/100</f>
      </c>
      <c t="s">
        <v>28</v>
      </c>
    </row>
    <row r="27" spans="1:5" ht="12.75">
      <c r="A27" s="37" t="s">
        <v>56</v>
      </c>
      <c r="E27" s="38" t="s">
        <v>53</v>
      </c>
    </row>
    <row r="28" spans="1:5" ht="12.75">
      <c r="A28" s="39" t="s">
        <v>57</v>
      </c>
      <c r="E28" s="40" t="s">
        <v>4779</v>
      </c>
    </row>
    <row r="29" spans="1:5" ht="51">
      <c r="A29" t="s">
        <v>58</v>
      </c>
      <c r="E29" s="38" t="s">
        <v>2671</v>
      </c>
    </row>
    <row r="30" spans="1:16" ht="12.75">
      <c r="A30" s="26" t="s">
        <v>51</v>
      </c>
      <c s="31" t="s">
        <v>91</v>
      </c>
      <c s="31" t="s">
        <v>4840</v>
      </c>
      <c s="26" t="s">
        <v>53</v>
      </c>
      <c s="32" t="s">
        <v>4841</v>
      </c>
      <c s="33" t="s">
        <v>65</v>
      </c>
      <c s="34">
        <v>1</v>
      </c>
      <c s="35">
        <v>0</v>
      </c>
      <c s="36">
        <f>ROUND(ROUND(H30,2)*ROUND(G30,3),2)</f>
      </c>
      <c r="O30">
        <f>(I30*21)/100</f>
      </c>
      <c t="s">
        <v>28</v>
      </c>
    </row>
    <row r="31" spans="1:5" ht="12.75">
      <c r="A31" s="37" t="s">
        <v>56</v>
      </c>
      <c r="E31" s="38" t="s">
        <v>53</v>
      </c>
    </row>
    <row r="32" spans="1:5" ht="12.75">
      <c r="A32" s="39" t="s">
        <v>57</v>
      </c>
      <c r="E32" s="40" t="s">
        <v>4779</v>
      </c>
    </row>
    <row r="33" spans="1:5" ht="51">
      <c r="A33" t="s">
        <v>58</v>
      </c>
      <c r="E33" s="38" t="s">
        <v>2671</v>
      </c>
    </row>
    <row r="34" spans="1:16" ht="25.5">
      <c r="A34" s="26" t="s">
        <v>51</v>
      </c>
      <c s="31" t="s">
        <v>95</v>
      </c>
      <c s="31" t="s">
        <v>1010</v>
      </c>
      <c s="26" t="s">
        <v>53</v>
      </c>
      <c s="32" t="s">
        <v>1011</v>
      </c>
      <c s="33" t="s">
        <v>65</v>
      </c>
      <c s="34">
        <v>8</v>
      </c>
      <c s="35">
        <v>0</v>
      </c>
      <c s="36">
        <f>ROUND(ROUND(H34,2)*ROUND(G34,3),2)</f>
      </c>
      <c r="O34">
        <f>(I34*21)/100</f>
      </c>
      <c t="s">
        <v>28</v>
      </c>
    </row>
    <row r="35" spans="1:5" ht="12.75">
      <c r="A35" s="37" t="s">
        <v>56</v>
      </c>
      <c r="E35" s="38" t="s">
        <v>53</v>
      </c>
    </row>
    <row r="36" spans="1:5" ht="12.75">
      <c r="A36" s="39" t="s">
        <v>57</v>
      </c>
      <c r="E36" s="40" t="s">
        <v>4779</v>
      </c>
    </row>
    <row r="37" spans="1:5" ht="51">
      <c r="A37" t="s">
        <v>58</v>
      </c>
      <c r="E37" s="38" t="s">
        <v>2659</v>
      </c>
    </row>
    <row r="38" spans="1:16" ht="25.5">
      <c r="A38" s="26" t="s">
        <v>51</v>
      </c>
      <c s="31" t="s">
        <v>242</v>
      </c>
      <c s="31" t="s">
        <v>4782</v>
      </c>
      <c s="26" t="s">
        <v>53</v>
      </c>
      <c s="32" t="s">
        <v>4783</v>
      </c>
      <c s="33" t="s">
        <v>65</v>
      </c>
      <c s="34">
        <v>1</v>
      </c>
      <c s="35">
        <v>0</v>
      </c>
      <c s="36">
        <f>ROUND(ROUND(H38,2)*ROUND(G38,3),2)</f>
      </c>
      <c r="O38">
        <f>(I38*21)/100</f>
      </c>
      <c t="s">
        <v>28</v>
      </c>
    </row>
    <row r="39" spans="1:5" ht="12.75">
      <c r="A39" s="37" t="s">
        <v>56</v>
      </c>
      <c r="E39" s="38" t="s">
        <v>53</v>
      </c>
    </row>
    <row r="40" spans="1:5" ht="12.75">
      <c r="A40" s="39" t="s">
        <v>57</v>
      </c>
      <c r="E40" s="40" t="s">
        <v>4779</v>
      </c>
    </row>
    <row r="41" spans="1:5" ht="89.25">
      <c r="A41" t="s">
        <v>58</v>
      </c>
      <c r="E41" s="38" t="s">
        <v>4784</v>
      </c>
    </row>
    <row r="42" spans="1:16" ht="12.75">
      <c r="A42" s="26" t="s">
        <v>51</v>
      </c>
      <c s="31" t="s">
        <v>246</v>
      </c>
      <c s="31" t="s">
        <v>3094</v>
      </c>
      <c s="26" t="s">
        <v>53</v>
      </c>
      <c s="32" t="s">
        <v>3095</v>
      </c>
      <c s="33" t="s">
        <v>114</v>
      </c>
      <c s="34">
        <v>10</v>
      </c>
      <c s="35">
        <v>0</v>
      </c>
      <c s="36">
        <f>ROUND(ROUND(H42,2)*ROUND(G42,3),2)</f>
      </c>
      <c r="O42">
        <f>(I42*21)/100</f>
      </c>
      <c t="s">
        <v>28</v>
      </c>
    </row>
    <row r="43" spans="1:5" ht="12.75">
      <c r="A43" s="37" t="s">
        <v>56</v>
      </c>
      <c r="E43" s="38" t="s">
        <v>53</v>
      </c>
    </row>
    <row r="44" spans="1:5" ht="12.75">
      <c r="A44" s="39" t="s">
        <v>57</v>
      </c>
      <c r="E44" s="40" t="s">
        <v>4779</v>
      </c>
    </row>
    <row r="45" spans="1:5" ht="102">
      <c r="A45" t="s">
        <v>58</v>
      </c>
      <c r="E45" s="38" t="s">
        <v>3096</v>
      </c>
    </row>
    <row r="46" spans="1:18" ht="12.75" customHeight="1">
      <c r="A46" s="6" t="s">
        <v>48</v>
      </c>
      <c s="6"/>
      <c s="44" t="s">
        <v>4785</v>
      </c>
      <c s="6"/>
      <c s="29" t="s">
        <v>111</v>
      </c>
      <c s="6"/>
      <c s="6"/>
      <c s="6"/>
      <c s="46">
        <f>0+Q46</f>
      </c>
      <c r="O46">
        <f>0+R46</f>
      </c>
      <c r="Q46">
        <f>0+I47+I51+I55+I59+I63+I67</f>
      </c>
      <c>
        <f>0+O47+O51+O55+O59+O63+O67</f>
      </c>
    </row>
    <row r="47" spans="1:16" ht="12.75">
      <c r="A47" s="26" t="s">
        <v>51</v>
      </c>
      <c s="31" t="s">
        <v>34</v>
      </c>
      <c s="31" t="s">
        <v>2641</v>
      </c>
      <c s="26" t="s">
        <v>53</v>
      </c>
      <c s="32" t="s">
        <v>2642</v>
      </c>
      <c s="33" t="s">
        <v>114</v>
      </c>
      <c s="34">
        <v>15</v>
      </c>
      <c s="35">
        <v>0</v>
      </c>
      <c s="36">
        <f>ROUND(ROUND(H47,2)*ROUND(G47,3),2)</f>
      </c>
      <c r="O47">
        <f>(I47*21)/100</f>
      </c>
      <c t="s">
        <v>28</v>
      </c>
    </row>
    <row r="48" spans="1:5" ht="12.75">
      <c r="A48" s="37" t="s">
        <v>56</v>
      </c>
      <c r="E48" s="38" t="s">
        <v>53</v>
      </c>
    </row>
    <row r="49" spans="1:5" ht="12.75">
      <c r="A49" s="39" t="s">
        <v>57</v>
      </c>
      <c r="E49" s="40" t="s">
        <v>4779</v>
      </c>
    </row>
    <row r="50" spans="1:5" ht="12.75">
      <c r="A50" t="s">
        <v>58</v>
      </c>
      <c r="E50" s="38" t="s">
        <v>2644</v>
      </c>
    </row>
    <row r="51" spans="1:16" ht="12.75">
      <c r="A51" s="26" t="s">
        <v>51</v>
      </c>
      <c s="31" t="s">
        <v>28</v>
      </c>
      <c s="31" t="s">
        <v>3748</v>
      </c>
      <c s="26" t="s">
        <v>53</v>
      </c>
      <c s="32" t="s">
        <v>3749</v>
      </c>
      <c s="33" t="s">
        <v>118</v>
      </c>
      <c s="34">
        <v>5</v>
      </c>
      <c s="35">
        <v>0</v>
      </c>
      <c s="36">
        <f>ROUND(ROUND(H51,2)*ROUND(G51,3),2)</f>
      </c>
      <c r="O51">
        <f>(I51*21)/100</f>
      </c>
      <c t="s">
        <v>28</v>
      </c>
    </row>
    <row r="52" spans="1:5" ht="12.75">
      <c r="A52" s="37" t="s">
        <v>56</v>
      </c>
      <c r="E52" s="38" t="s">
        <v>53</v>
      </c>
    </row>
    <row r="53" spans="1:5" ht="12.75">
      <c r="A53" s="39" t="s">
        <v>57</v>
      </c>
      <c r="E53" s="40" t="s">
        <v>4779</v>
      </c>
    </row>
    <row r="54" spans="1:5" ht="216.75">
      <c r="A54" t="s">
        <v>58</v>
      </c>
      <c r="E54" s="38" t="s">
        <v>4786</v>
      </c>
    </row>
    <row r="55" spans="1:16" ht="12.75">
      <c r="A55" s="26" t="s">
        <v>51</v>
      </c>
      <c s="31" t="s">
        <v>26</v>
      </c>
      <c s="31" t="s">
        <v>127</v>
      </c>
      <c s="26" t="s">
        <v>53</v>
      </c>
      <c s="32" t="s">
        <v>128</v>
      </c>
      <c s="33" t="s">
        <v>118</v>
      </c>
      <c s="34">
        <v>4</v>
      </c>
      <c s="35">
        <v>0</v>
      </c>
      <c s="36">
        <f>ROUND(ROUND(H55,2)*ROUND(G55,3),2)</f>
      </c>
      <c r="O55">
        <f>(I55*21)/100</f>
      </c>
      <c t="s">
        <v>28</v>
      </c>
    </row>
    <row r="56" spans="1:5" ht="12.75">
      <c r="A56" s="37" t="s">
        <v>56</v>
      </c>
      <c r="E56" s="38" t="s">
        <v>53</v>
      </c>
    </row>
    <row r="57" spans="1:5" ht="12.75">
      <c r="A57" s="39" t="s">
        <v>57</v>
      </c>
      <c r="E57" s="40" t="s">
        <v>4779</v>
      </c>
    </row>
    <row r="58" spans="1:5" ht="153">
      <c r="A58" t="s">
        <v>58</v>
      </c>
      <c r="E58" s="38" t="s">
        <v>2648</v>
      </c>
    </row>
    <row r="59" spans="1:16" ht="12.75">
      <c r="A59" s="26" t="s">
        <v>51</v>
      </c>
      <c s="31" t="s">
        <v>38</v>
      </c>
      <c s="31" t="s">
        <v>2649</v>
      </c>
      <c s="26" t="s">
        <v>53</v>
      </c>
      <c s="32" t="s">
        <v>2650</v>
      </c>
      <c s="33" t="s">
        <v>114</v>
      </c>
      <c s="34">
        <v>15</v>
      </c>
      <c s="35">
        <v>0</v>
      </c>
      <c s="36">
        <f>ROUND(ROUND(H59,2)*ROUND(G59,3),2)</f>
      </c>
      <c r="O59">
        <f>(I59*21)/100</f>
      </c>
      <c t="s">
        <v>28</v>
      </c>
    </row>
    <row r="60" spans="1:5" ht="12.75">
      <c r="A60" s="37" t="s">
        <v>56</v>
      </c>
      <c r="E60" s="38" t="s">
        <v>53</v>
      </c>
    </row>
    <row r="61" spans="1:5" ht="12.75">
      <c r="A61" s="39" t="s">
        <v>57</v>
      </c>
      <c r="E61" s="40" t="s">
        <v>4779</v>
      </c>
    </row>
    <row r="62" spans="1:5" ht="38.25">
      <c r="A62" t="s">
        <v>58</v>
      </c>
      <c r="E62" s="38" t="s">
        <v>2651</v>
      </c>
    </row>
    <row r="63" spans="1:16" ht="12.75">
      <c r="A63" s="26" t="s">
        <v>51</v>
      </c>
      <c s="31" t="s">
        <v>40</v>
      </c>
      <c s="31" t="s">
        <v>2653</v>
      </c>
      <c s="26" t="s">
        <v>53</v>
      </c>
      <c s="32" t="s">
        <v>2654</v>
      </c>
      <c s="33" t="s">
        <v>118</v>
      </c>
      <c s="34">
        <v>0.5</v>
      </c>
      <c s="35">
        <v>0</v>
      </c>
      <c s="36">
        <f>ROUND(ROUND(H63,2)*ROUND(G63,3),2)</f>
      </c>
      <c r="O63">
        <f>(I63*21)/100</f>
      </c>
      <c t="s">
        <v>28</v>
      </c>
    </row>
    <row r="64" spans="1:5" ht="12.75">
      <c r="A64" s="37" t="s">
        <v>56</v>
      </c>
      <c r="E64" s="38" t="s">
        <v>53</v>
      </c>
    </row>
    <row r="65" spans="1:5" ht="12.75">
      <c r="A65" s="39" t="s">
        <v>57</v>
      </c>
      <c r="E65" s="40" t="s">
        <v>4779</v>
      </c>
    </row>
    <row r="66" spans="1:5" ht="38.25">
      <c r="A66" t="s">
        <v>58</v>
      </c>
      <c r="E66" s="38" t="s">
        <v>2655</v>
      </c>
    </row>
    <row r="67" spans="1:16" ht="12.75">
      <c r="A67" s="26" t="s">
        <v>51</v>
      </c>
      <c s="31" t="s">
        <v>222</v>
      </c>
      <c s="31" t="s">
        <v>10454</v>
      </c>
      <c s="26" t="s">
        <v>53</v>
      </c>
      <c s="32" t="s">
        <v>10455</v>
      </c>
      <c s="33" t="s">
        <v>118</v>
      </c>
      <c s="34">
        <v>0.2</v>
      </c>
      <c s="35">
        <v>0</v>
      </c>
      <c s="36">
        <f>ROUND(ROUND(H67,2)*ROUND(G67,3),2)</f>
      </c>
      <c r="O67">
        <f>(I67*21)/100</f>
      </c>
      <c t="s">
        <v>28</v>
      </c>
    </row>
    <row r="68" spans="1:5" ht="12.75">
      <c r="A68" s="37" t="s">
        <v>56</v>
      </c>
      <c r="E68" s="38" t="s">
        <v>53</v>
      </c>
    </row>
    <row r="69" spans="1:5" ht="12.75">
      <c r="A69" s="39" t="s">
        <v>57</v>
      </c>
      <c r="E69" s="40" t="s">
        <v>4779</v>
      </c>
    </row>
    <row r="70" spans="1:5" ht="89.25">
      <c r="A70" t="s">
        <v>58</v>
      </c>
      <c r="E70" s="38" t="s">
        <v>10456</v>
      </c>
    </row>
    <row r="71" spans="1:18" ht="12.75" customHeight="1">
      <c r="A71" s="6" t="s">
        <v>48</v>
      </c>
      <c s="6"/>
      <c s="44" t="s">
        <v>2447</v>
      </c>
      <c s="6"/>
      <c s="29" t="s">
        <v>2448</v>
      </c>
      <c s="6"/>
      <c s="6"/>
      <c s="6"/>
      <c s="46">
        <f>0+Q71</f>
      </c>
      <c r="O71">
        <f>0+R71</f>
      </c>
      <c r="Q71">
        <f>0+I72+I76+I80+I84</f>
      </c>
      <c>
        <f>0+O72+O76+O80+O84</f>
      </c>
    </row>
    <row r="72" spans="1:16" ht="12.75">
      <c r="A72" s="26" t="s">
        <v>51</v>
      </c>
      <c s="31" t="s">
        <v>99</v>
      </c>
      <c s="31" t="s">
        <v>2672</v>
      </c>
      <c s="26" t="s">
        <v>53</v>
      </c>
      <c s="32" t="s">
        <v>2673</v>
      </c>
      <c s="33" t="s">
        <v>55</v>
      </c>
      <c s="34">
        <v>1</v>
      </c>
      <c s="35">
        <v>0</v>
      </c>
      <c s="36">
        <f>ROUND(ROUND(H72,2)*ROUND(G72,3),2)</f>
      </c>
      <c r="O72">
        <f>(I72*21)/100</f>
      </c>
      <c t="s">
        <v>28</v>
      </c>
    </row>
    <row r="73" spans="1:5" ht="12.75">
      <c r="A73" s="37" t="s">
        <v>56</v>
      </c>
      <c r="E73" s="38" t="s">
        <v>53</v>
      </c>
    </row>
    <row r="74" spans="1:5" ht="12.75">
      <c r="A74" s="39" t="s">
        <v>57</v>
      </c>
      <c r="E74" s="40" t="s">
        <v>4779</v>
      </c>
    </row>
    <row r="75" spans="1:5" ht="38.25">
      <c r="A75" t="s">
        <v>58</v>
      </c>
      <c r="E75" s="38" t="s">
        <v>2674</v>
      </c>
    </row>
    <row r="76" spans="1:16" ht="12.75">
      <c r="A76" s="26" t="s">
        <v>51</v>
      </c>
      <c s="31" t="s">
        <v>103</v>
      </c>
      <c s="31" t="s">
        <v>1727</v>
      </c>
      <c s="26" t="s">
        <v>53</v>
      </c>
      <c s="32" t="s">
        <v>1728</v>
      </c>
      <c s="33" t="s">
        <v>55</v>
      </c>
      <c s="34">
        <v>30</v>
      </c>
      <c s="35">
        <v>0</v>
      </c>
      <c s="36">
        <f>ROUND(ROUND(H76,2)*ROUND(G76,3),2)</f>
      </c>
      <c r="O76">
        <f>(I76*21)/100</f>
      </c>
      <c t="s">
        <v>28</v>
      </c>
    </row>
    <row r="77" spans="1:5" ht="12.75">
      <c r="A77" s="37" t="s">
        <v>56</v>
      </c>
      <c r="E77" s="38" t="s">
        <v>53</v>
      </c>
    </row>
    <row r="78" spans="1:5" ht="12.75">
      <c r="A78" s="39" t="s">
        <v>57</v>
      </c>
      <c r="E78" s="40" t="s">
        <v>4779</v>
      </c>
    </row>
    <row r="79" spans="1:5" ht="51">
      <c r="A79" t="s">
        <v>58</v>
      </c>
      <c r="E79" s="38" t="s">
        <v>10457</v>
      </c>
    </row>
    <row r="80" spans="1:16" ht="12.75">
      <c r="A80" s="26" t="s">
        <v>51</v>
      </c>
      <c s="31" t="s">
        <v>150</v>
      </c>
      <c s="31" t="s">
        <v>2678</v>
      </c>
      <c s="26" t="s">
        <v>53</v>
      </c>
      <c s="32" t="s">
        <v>2679</v>
      </c>
      <c s="33" t="s">
        <v>65</v>
      </c>
      <c s="34">
        <v>2</v>
      </c>
      <c s="35">
        <v>0</v>
      </c>
      <c s="36">
        <f>ROUND(ROUND(H80,2)*ROUND(G80,3),2)</f>
      </c>
      <c r="O80">
        <f>(I80*21)/100</f>
      </c>
      <c t="s">
        <v>28</v>
      </c>
    </row>
    <row r="81" spans="1:5" ht="12.75">
      <c r="A81" s="37" t="s">
        <v>56</v>
      </c>
      <c r="E81" s="38" t="s">
        <v>53</v>
      </c>
    </row>
    <row r="82" spans="1:5" ht="12.75">
      <c r="A82" s="39" t="s">
        <v>57</v>
      </c>
      <c r="E82" s="40" t="s">
        <v>4779</v>
      </c>
    </row>
    <row r="83" spans="1:5" ht="38.25">
      <c r="A83" t="s">
        <v>58</v>
      </c>
      <c r="E83" s="38" t="s">
        <v>2680</v>
      </c>
    </row>
    <row r="84" spans="1:16" ht="12.75">
      <c r="A84" s="26" t="s">
        <v>51</v>
      </c>
      <c s="31" t="s">
        <v>154</v>
      </c>
      <c s="31" t="s">
        <v>2681</v>
      </c>
      <c s="26" t="s">
        <v>53</v>
      </c>
      <c s="32" t="s">
        <v>1205</v>
      </c>
      <c s="33" t="s">
        <v>65</v>
      </c>
      <c s="34">
        <v>1</v>
      </c>
      <c s="35">
        <v>0</v>
      </c>
      <c s="36">
        <f>ROUND(ROUND(H84,2)*ROUND(G84,3),2)</f>
      </c>
      <c r="O84">
        <f>(I84*21)/100</f>
      </c>
      <c t="s">
        <v>28</v>
      </c>
    </row>
    <row r="85" spans="1:5" ht="12.75">
      <c r="A85" s="37" t="s">
        <v>56</v>
      </c>
      <c r="E85" s="38" t="s">
        <v>53</v>
      </c>
    </row>
    <row r="86" spans="1:5" ht="12.75">
      <c r="A86" s="39" t="s">
        <v>57</v>
      </c>
      <c r="E86" s="40" t="s">
        <v>4779</v>
      </c>
    </row>
    <row r="87" spans="1:5" ht="51">
      <c r="A87" t="s">
        <v>58</v>
      </c>
      <c r="E87" s="38" t="s">
        <v>2682</v>
      </c>
    </row>
    <row r="88" spans="1:18" ht="12.75" customHeight="1">
      <c r="A88" s="6" t="s">
        <v>48</v>
      </c>
      <c s="6"/>
      <c s="44" t="s">
        <v>2683</v>
      </c>
      <c s="6"/>
      <c s="29" t="s">
        <v>2454</v>
      </c>
      <c s="6"/>
      <c s="6"/>
      <c s="6"/>
      <c s="46">
        <f>0+Q88</f>
      </c>
      <c r="O88">
        <f>0+R88</f>
      </c>
      <c r="Q88">
        <f>0+I89+I93+I97+I101+I105+I109+I113+I117+I121</f>
      </c>
      <c>
        <f>0+O89+O93+O97+O101+O105+O109+O113+O117+O121</f>
      </c>
    </row>
    <row r="89" spans="1:16" ht="12.75">
      <c r="A89" s="26" t="s">
        <v>51</v>
      </c>
      <c s="31" t="s">
        <v>347</v>
      </c>
      <c s="31" t="s">
        <v>342</v>
      </c>
      <c s="26" t="s">
        <v>53</v>
      </c>
      <c s="32" t="s">
        <v>343</v>
      </c>
      <c s="33" t="s">
        <v>55</v>
      </c>
      <c s="34">
        <v>45</v>
      </c>
      <c s="35">
        <v>0</v>
      </c>
      <c s="36">
        <f>ROUND(ROUND(H89,2)*ROUND(G89,3),2)</f>
      </c>
      <c r="O89">
        <f>(I89*21)/100</f>
      </c>
      <c t="s">
        <v>28</v>
      </c>
    </row>
    <row r="90" spans="1:5" ht="12.75">
      <c r="A90" s="37" t="s">
        <v>56</v>
      </c>
      <c r="E90" s="38" t="s">
        <v>53</v>
      </c>
    </row>
    <row r="91" spans="1:5" ht="12.75">
      <c r="A91" s="39" t="s">
        <v>57</v>
      </c>
      <c r="E91" s="40" t="s">
        <v>4779</v>
      </c>
    </row>
    <row r="92" spans="1:5" ht="38.25">
      <c r="A92" t="s">
        <v>58</v>
      </c>
      <c r="E92" s="38" t="s">
        <v>2687</v>
      </c>
    </row>
    <row r="93" spans="1:16" ht="12.75">
      <c r="A93" s="26" t="s">
        <v>51</v>
      </c>
      <c s="31" t="s">
        <v>302</v>
      </c>
      <c s="31" t="s">
        <v>2463</v>
      </c>
      <c s="26" t="s">
        <v>53</v>
      </c>
      <c s="32" t="s">
        <v>2464</v>
      </c>
      <c s="33" t="s">
        <v>55</v>
      </c>
      <c s="34">
        <v>3</v>
      </c>
      <c s="35">
        <v>0</v>
      </c>
      <c s="36">
        <f>ROUND(ROUND(H93,2)*ROUND(G93,3),2)</f>
      </c>
      <c r="O93">
        <f>(I93*21)/100</f>
      </c>
      <c t="s">
        <v>28</v>
      </c>
    </row>
    <row r="94" spans="1:5" ht="12.75">
      <c r="A94" s="37" t="s">
        <v>56</v>
      </c>
      <c r="E94" s="38" t="s">
        <v>53</v>
      </c>
    </row>
    <row r="95" spans="1:5" ht="12.75">
      <c r="A95" s="39" t="s">
        <v>57</v>
      </c>
      <c r="E95" s="40" t="s">
        <v>4779</v>
      </c>
    </row>
    <row r="96" spans="1:5" ht="38.25">
      <c r="A96" t="s">
        <v>58</v>
      </c>
      <c r="E96" s="38" t="s">
        <v>2688</v>
      </c>
    </row>
    <row r="97" spans="1:16" ht="25.5">
      <c r="A97" s="26" t="s">
        <v>51</v>
      </c>
      <c s="31" t="s">
        <v>306</v>
      </c>
      <c s="31" t="s">
        <v>2475</v>
      </c>
      <c s="26" t="s">
        <v>53</v>
      </c>
      <c s="32" t="s">
        <v>2476</v>
      </c>
      <c s="33" t="s">
        <v>65</v>
      </c>
      <c s="34">
        <v>2</v>
      </c>
      <c s="35">
        <v>0</v>
      </c>
      <c s="36">
        <f>ROUND(ROUND(H97,2)*ROUND(G97,3),2)</f>
      </c>
      <c r="O97">
        <f>(I97*21)/100</f>
      </c>
      <c t="s">
        <v>28</v>
      </c>
    </row>
    <row r="98" spans="1:5" ht="12.75">
      <c r="A98" s="37" t="s">
        <v>56</v>
      </c>
      <c r="E98" s="38" t="s">
        <v>53</v>
      </c>
    </row>
    <row r="99" spans="1:5" ht="12.75">
      <c r="A99" s="39" t="s">
        <v>57</v>
      </c>
      <c r="E99" s="40" t="s">
        <v>4779</v>
      </c>
    </row>
    <row r="100" spans="1:5" ht="51">
      <c r="A100" t="s">
        <v>58</v>
      </c>
      <c r="E100" s="38" t="s">
        <v>2689</v>
      </c>
    </row>
    <row r="101" spans="1:16" ht="25.5">
      <c r="A101" s="26" t="s">
        <v>51</v>
      </c>
      <c s="31" t="s">
        <v>158</v>
      </c>
      <c s="31" t="s">
        <v>2479</v>
      </c>
      <c s="26" t="s">
        <v>53</v>
      </c>
      <c s="32" t="s">
        <v>2480</v>
      </c>
      <c s="33" t="s">
        <v>65</v>
      </c>
      <c s="34">
        <v>4</v>
      </c>
      <c s="35">
        <v>0</v>
      </c>
      <c s="36">
        <f>ROUND(ROUND(H101,2)*ROUND(G101,3),2)</f>
      </c>
      <c r="O101">
        <f>(I101*21)/100</f>
      </c>
      <c t="s">
        <v>28</v>
      </c>
    </row>
    <row r="102" spans="1:5" ht="12.75">
      <c r="A102" s="37" t="s">
        <v>56</v>
      </c>
      <c r="E102" s="38" t="s">
        <v>53</v>
      </c>
    </row>
    <row r="103" spans="1:5" ht="12.75">
      <c r="A103" s="39" t="s">
        <v>57</v>
      </c>
      <c r="E103" s="40" t="s">
        <v>4779</v>
      </c>
    </row>
    <row r="104" spans="1:5" ht="38.25">
      <c r="A104" t="s">
        <v>58</v>
      </c>
      <c r="E104" s="38" t="s">
        <v>2692</v>
      </c>
    </row>
    <row r="105" spans="1:16" ht="25.5">
      <c r="A105" s="26" t="s">
        <v>51</v>
      </c>
      <c s="31" t="s">
        <v>160</v>
      </c>
      <c s="31" t="s">
        <v>3056</v>
      </c>
      <c s="26" t="s">
        <v>53</v>
      </c>
      <c s="32" t="s">
        <v>3057</v>
      </c>
      <c s="33" t="s">
        <v>65</v>
      </c>
      <c s="34">
        <v>1</v>
      </c>
      <c s="35">
        <v>0</v>
      </c>
      <c s="36">
        <f>ROUND(ROUND(H105,2)*ROUND(G105,3),2)</f>
      </c>
      <c r="O105">
        <f>(I105*21)/100</f>
      </c>
      <c t="s">
        <v>28</v>
      </c>
    </row>
    <row r="106" spans="1:5" ht="12.75">
      <c r="A106" s="37" t="s">
        <v>56</v>
      </c>
      <c r="E106" s="38" t="s">
        <v>53</v>
      </c>
    </row>
    <row r="107" spans="1:5" ht="12.75">
      <c r="A107" s="39" t="s">
        <v>57</v>
      </c>
      <c r="E107" s="40" t="s">
        <v>4779</v>
      </c>
    </row>
    <row r="108" spans="1:5" ht="38.25">
      <c r="A108" t="s">
        <v>58</v>
      </c>
      <c r="E108" s="38" t="s">
        <v>2692</v>
      </c>
    </row>
    <row r="109" spans="1:16" ht="12.75">
      <c r="A109" s="26" t="s">
        <v>51</v>
      </c>
      <c s="31" t="s">
        <v>162</v>
      </c>
      <c s="31" t="s">
        <v>2695</v>
      </c>
      <c s="26" t="s">
        <v>53</v>
      </c>
      <c s="32" t="s">
        <v>2696</v>
      </c>
      <c s="33" t="s">
        <v>55</v>
      </c>
      <c s="34">
        <v>18</v>
      </c>
      <c s="35">
        <v>0</v>
      </c>
      <c s="36">
        <f>ROUND(ROUND(H109,2)*ROUND(G109,3),2)</f>
      </c>
      <c r="O109">
        <f>(I109*21)/100</f>
      </c>
      <c t="s">
        <v>28</v>
      </c>
    </row>
    <row r="110" spans="1:5" ht="12.75">
      <c r="A110" s="37" t="s">
        <v>56</v>
      </c>
      <c r="E110" s="38" t="s">
        <v>53</v>
      </c>
    </row>
    <row r="111" spans="1:5" ht="12.75">
      <c r="A111" s="39" t="s">
        <v>57</v>
      </c>
      <c r="E111" s="40" t="s">
        <v>4779</v>
      </c>
    </row>
    <row r="112" spans="1:5" ht="25.5">
      <c r="A112" t="s">
        <v>58</v>
      </c>
      <c r="E112" s="38" t="s">
        <v>2697</v>
      </c>
    </row>
    <row r="113" spans="1:16" ht="12.75">
      <c r="A113" s="26" t="s">
        <v>51</v>
      </c>
      <c s="31" t="s">
        <v>166</v>
      </c>
      <c s="31" t="s">
        <v>2481</v>
      </c>
      <c s="26" t="s">
        <v>53</v>
      </c>
      <c s="32" t="s">
        <v>2482</v>
      </c>
      <c s="33" t="s">
        <v>65</v>
      </c>
      <c s="34">
        <v>4</v>
      </c>
      <c s="35">
        <v>0</v>
      </c>
      <c s="36">
        <f>ROUND(ROUND(H113,2)*ROUND(G113,3),2)</f>
      </c>
      <c r="O113">
        <f>(I113*21)/100</f>
      </c>
      <c t="s">
        <v>28</v>
      </c>
    </row>
    <row r="114" spans="1:5" ht="12.75">
      <c r="A114" s="37" t="s">
        <v>56</v>
      </c>
      <c r="E114" s="38" t="s">
        <v>53</v>
      </c>
    </row>
    <row r="115" spans="1:5" ht="12.75">
      <c r="A115" s="39" t="s">
        <v>57</v>
      </c>
      <c r="E115" s="40" t="s">
        <v>4779</v>
      </c>
    </row>
    <row r="116" spans="1:5" ht="25.5">
      <c r="A116" t="s">
        <v>58</v>
      </c>
      <c r="E116" s="38" t="s">
        <v>2698</v>
      </c>
    </row>
    <row r="117" spans="1:16" ht="12.75">
      <c r="A117" s="26" t="s">
        <v>51</v>
      </c>
      <c s="31" t="s">
        <v>170</v>
      </c>
      <c s="31" t="s">
        <v>4793</v>
      </c>
      <c s="26" t="s">
        <v>53</v>
      </c>
      <c s="32" t="s">
        <v>4794</v>
      </c>
      <c s="33" t="s">
        <v>65</v>
      </c>
      <c s="34">
        <v>2</v>
      </c>
      <c s="35">
        <v>0</v>
      </c>
      <c s="36">
        <f>ROUND(ROUND(H117,2)*ROUND(G117,3),2)</f>
      </c>
      <c r="O117">
        <f>(I117*21)/100</f>
      </c>
      <c t="s">
        <v>28</v>
      </c>
    </row>
    <row r="118" spans="1:5" ht="12.75">
      <c r="A118" s="37" t="s">
        <v>56</v>
      </c>
      <c r="E118" s="38" t="s">
        <v>53</v>
      </c>
    </row>
    <row r="119" spans="1:5" ht="12.75">
      <c r="A119" s="39" t="s">
        <v>57</v>
      </c>
      <c r="E119" s="40" t="s">
        <v>4779</v>
      </c>
    </row>
    <row r="120" spans="1:5" ht="38.25">
      <c r="A120" t="s">
        <v>58</v>
      </c>
      <c r="E120" s="38" t="s">
        <v>4795</v>
      </c>
    </row>
    <row r="121" spans="1:16" ht="12.75">
      <c r="A121" s="26" t="s">
        <v>51</v>
      </c>
      <c s="31" t="s">
        <v>174</v>
      </c>
      <c s="31" t="s">
        <v>10458</v>
      </c>
      <c s="26" t="s">
        <v>53</v>
      </c>
      <c s="32" t="s">
        <v>10459</v>
      </c>
      <c s="33" t="s">
        <v>55</v>
      </c>
      <c s="34">
        <v>40</v>
      </c>
      <c s="35">
        <v>0</v>
      </c>
      <c s="36">
        <f>ROUND(ROUND(H121,2)*ROUND(G121,3),2)</f>
      </c>
      <c r="O121">
        <f>(I121*21)/100</f>
      </c>
      <c t="s">
        <v>28</v>
      </c>
    </row>
    <row r="122" spans="1:5" ht="12.75">
      <c r="A122" s="37" t="s">
        <v>56</v>
      </c>
      <c r="E122" s="38" t="s">
        <v>53</v>
      </c>
    </row>
    <row r="123" spans="1:5" ht="12.75">
      <c r="A123" s="39" t="s">
        <v>57</v>
      </c>
      <c r="E123" s="40" t="s">
        <v>4779</v>
      </c>
    </row>
    <row r="124" spans="1:5" ht="63.75">
      <c r="A124" t="s">
        <v>58</v>
      </c>
      <c r="E124" s="38" t="s">
        <v>10460</v>
      </c>
    </row>
    <row r="125" spans="1:18" ht="12.75" customHeight="1">
      <c r="A125" s="6" t="s">
        <v>48</v>
      </c>
      <c s="6"/>
      <c s="44" t="s">
        <v>2858</v>
      </c>
      <c s="6"/>
      <c s="29" t="s">
        <v>2859</v>
      </c>
      <c s="6"/>
      <c s="6"/>
      <c s="6"/>
      <c s="46">
        <f>0+Q125</f>
      </c>
      <c r="O125">
        <f>0+R125</f>
      </c>
      <c r="Q125">
        <f>0+I126+I130+I134</f>
      </c>
      <c>
        <f>0+O126+O130+O134</f>
      </c>
    </row>
    <row r="126" spans="1:16" ht="25.5">
      <c r="A126" s="26" t="s">
        <v>51</v>
      </c>
      <c s="31" t="s">
        <v>178</v>
      </c>
      <c s="31" t="s">
        <v>10461</v>
      </c>
      <c s="26" t="s">
        <v>53</v>
      </c>
      <c s="32" t="s">
        <v>10462</v>
      </c>
      <c s="33" t="s">
        <v>65</v>
      </c>
      <c s="34">
        <v>1</v>
      </c>
      <c s="35">
        <v>0</v>
      </c>
      <c s="36">
        <f>ROUND(ROUND(H126,2)*ROUND(G126,3),2)</f>
      </c>
      <c r="O126">
        <f>(I126*21)/100</f>
      </c>
      <c t="s">
        <v>28</v>
      </c>
    </row>
    <row r="127" spans="1:5" ht="12.75">
      <c r="A127" s="37" t="s">
        <v>56</v>
      </c>
      <c r="E127" s="38" t="s">
        <v>53</v>
      </c>
    </row>
    <row r="128" spans="1:5" ht="12.75">
      <c r="A128" s="39" t="s">
        <v>57</v>
      </c>
      <c r="E128" s="40" t="s">
        <v>4779</v>
      </c>
    </row>
    <row r="129" spans="1:5" ht="51">
      <c r="A129" t="s">
        <v>58</v>
      </c>
      <c r="E129" s="38" t="s">
        <v>10395</v>
      </c>
    </row>
    <row r="130" spans="1:16" ht="25.5">
      <c r="A130" s="26" t="s">
        <v>51</v>
      </c>
      <c s="31" t="s">
        <v>182</v>
      </c>
      <c s="31" t="s">
        <v>10463</v>
      </c>
      <c s="26" t="s">
        <v>53</v>
      </c>
      <c s="32" t="s">
        <v>10464</v>
      </c>
      <c s="33" t="s">
        <v>65</v>
      </c>
      <c s="34">
        <v>1</v>
      </c>
      <c s="35">
        <v>0</v>
      </c>
      <c s="36">
        <f>ROUND(ROUND(H130,2)*ROUND(G130,3),2)</f>
      </c>
      <c r="O130">
        <f>(I130*21)/100</f>
      </c>
      <c t="s">
        <v>28</v>
      </c>
    </row>
    <row r="131" spans="1:5" ht="12.75">
      <c r="A131" s="37" t="s">
        <v>56</v>
      </c>
      <c r="E131" s="38" t="s">
        <v>53</v>
      </c>
    </row>
    <row r="132" spans="1:5" ht="12.75">
      <c r="A132" s="39" t="s">
        <v>57</v>
      </c>
      <c r="E132" s="40" t="s">
        <v>4779</v>
      </c>
    </row>
    <row r="133" spans="1:5" ht="51">
      <c r="A133" t="s">
        <v>58</v>
      </c>
      <c r="E133" s="38" t="s">
        <v>2865</v>
      </c>
    </row>
    <row r="134" spans="1:16" ht="12.75">
      <c r="A134" s="26" t="s">
        <v>51</v>
      </c>
      <c s="31" t="s">
        <v>186</v>
      </c>
      <c s="31" t="s">
        <v>10465</v>
      </c>
      <c s="26" t="s">
        <v>53</v>
      </c>
      <c s="32" t="s">
        <v>10466</v>
      </c>
      <c s="33" t="s">
        <v>65</v>
      </c>
      <c s="34">
        <v>1</v>
      </c>
      <c s="35">
        <v>0</v>
      </c>
      <c s="36">
        <f>ROUND(ROUND(H134,2)*ROUND(G134,3),2)</f>
      </c>
      <c r="O134">
        <f>(I134*21)/100</f>
      </c>
      <c t="s">
        <v>28</v>
      </c>
    </row>
    <row r="135" spans="1:5" ht="12.75">
      <c r="A135" s="37" t="s">
        <v>56</v>
      </c>
      <c r="E135" s="38" t="s">
        <v>53</v>
      </c>
    </row>
    <row r="136" spans="1:5" ht="12.75">
      <c r="A136" s="39" t="s">
        <v>57</v>
      </c>
      <c r="E136" s="40" t="s">
        <v>4779</v>
      </c>
    </row>
    <row r="137" spans="1:5" ht="63.75">
      <c r="A137" t="s">
        <v>58</v>
      </c>
      <c r="E137" s="38" t="s">
        <v>10467</v>
      </c>
    </row>
    <row r="138" spans="1:18" ht="12.75" customHeight="1">
      <c r="A138" s="6" t="s">
        <v>48</v>
      </c>
      <c s="6"/>
      <c s="44" t="s">
        <v>2485</v>
      </c>
      <c s="6"/>
      <c s="29" t="s">
        <v>2486</v>
      </c>
      <c s="6"/>
      <c s="6"/>
      <c s="6"/>
      <c s="46">
        <f>0+Q138</f>
      </c>
      <c r="O138">
        <f>0+R138</f>
      </c>
      <c r="Q138">
        <f>0+I139+I143</f>
      </c>
      <c>
        <f>0+O139+O143</f>
      </c>
    </row>
    <row r="139" spans="1:16" ht="25.5">
      <c r="A139" s="26" t="s">
        <v>51</v>
      </c>
      <c s="31" t="s">
        <v>190</v>
      </c>
      <c s="31" t="s">
        <v>10468</v>
      </c>
      <c s="26" t="s">
        <v>53</v>
      </c>
      <c s="32" t="s">
        <v>10469</v>
      </c>
      <c s="33" t="s">
        <v>65</v>
      </c>
      <c s="34">
        <v>2</v>
      </c>
      <c s="35">
        <v>0</v>
      </c>
      <c s="36">
        <f>ROUND(ROUND(H139,2)*ROUND(G139,3),2)</f>
      </c>
      <c r="O139">
        <f>(I139*21)/100</f>
      </c>
      <c t="s">
        <v>28</v>
      </c>
    </row>
    <row r="140" spans="1:5" ht="12.75">
      <c r="A140" s="37" t="s">
        <v>56</v>
      </c>
      <c r="E140" s="38" t="s">
        <v>53</v>
      </c>
    </row>
    <row r="141" spans="1:5" ht="12.75">
      <c r="A141" s="39" t="s">
        <v>57</v>
      </c>
      <c r="E141" s="40" t="s">
        <v>4779</v>
      </c>
    </row>
    <row r="142" spans="1:5" ht="76.5">
      <c r="A142" t="s">
        <v>58</v>
      </c>
      <c r="E142" s="38" t="s">
        <v>10470</v>
      </c>
    </row>
    <row r="143" spans="1:16" ht="12.75">
      <c r="A143" s="26" t="s">
        <v>51</v>
      </c>
      <c s="31" t="s">
        <v>194</v>
      </c>
      <c s="31" t="s">
        <v>10471</v>
      </c>
      <c s="26" t="s">
        <v>53</v>
      </c>
      <c s="32" t="s">
        <v>10472</v>
      </c>
      <c s="33" t="s">
        <v>65</v>
      </c>
      <c s="34">
        <v>1</v>
      </c>
      <c s="35">
        <v>0</v>
      </c>
      <c s="36">
        <f>ROUND(ROUND(H143,2)*ROUND(G143,3),2)</f>
      </c>
      <c r="O143">
        <f>(I143*21)/100</f>
      </c>
      <c t="s">
        <v>28</v>
      </c>
    </row>
    <row r="144" spans="1:5" ht="12.75">
      <c r="A144" s="37" t="s">
        <v>56</v>
      </c>
      <c r="E144" s="38" t="s">
        <v>53</v>
      </c>
    </row>
    <row r="145" spans="1:5" ht="12.75">
      <c r="A145" s="39" t="s">
        <v>57</v>
      </c>
      <c r="E145" s="40" t="s">
        <v>4779</v>
      </c>
    </row>
    <row r="146" spans="1:5" ht="76.5">
      <c r="A146" t="s">
        <v>58</v>
      </c>
      <c r="E146" s="38" t="s">
        <v>10473</v>
      </c>
    </row>
    <row r="147" spans="1:18" ht="12.75" customHeight="1">
      <c r="A147" s="6" t="s">
        <v>48</v>
      </c>
      <c s="6"/>
      <c s="44" t="s">
        <v>2339</v>
      </c>
      <c s="6"/>
      <c s="29" t="s">
        <v>2546</v>
      </c>
      <c s="6"/>
      <c s="6"/>
      <c s="6"/>
      <c s="46">
        <f>0+Q147</f>
      </c>
      <c r="O147">
        <f>0+R147</f>
      </c>
      <c r="Q147">
        <f>0+I148+I152+I156+I160+I164+I168+I172+I176+I180</f>
      </c>
      <c>
        <f>0+O148+O152+O156+O160+O164+O168+O172+O176+O180</f>
      </c>
    </row>
    <row r="148" spans="1:16" ht="12.75">
      <c r="A148" s="26" t="s">
        <v>51</v>
      </c>
      <c s="31" t="s">
        <v>198</v>
      </c>
      <c s="31" t="s">
        <v>2739</v>
      </c>
      <c s="26" t="s">
        <v>53</v>
      </c>
      <c s="32" t="s">
        <v>2740</v>
      </c>
      <c s="33" t="s">
        <v>65</v>
      </c>
      <c s="34">
        <v>1</v>
      </c>
      <c s="35">
        <v>0</v>
      </c>
      <c s="36">
        <f>ROUND(ROUND(H148,2)*ROUND(G148,3),2)</f>
      </c>
      <c r="O148">
        <f>(I148*21)/100</f>
      </c>
      <c t="s">
        <v>28</v>
      </c>
    </row>
    <row r="149" spans="1:5" ht="12.75">
      <c r="A149" s="37" t="s">
        <v>56</v>
      </c>
      <c r="E149" s="38" t="s">
        <v>53</v>
      </c>
    </row>
    <row r="150" spans="1:5" ht="12.75">
      <c r="A150" s="39" t="s">
        <v>57</v>
      </c>
      <c r="E150" s="40" t="s">
        <v>4779</v>
      </c>
    </row>
    <row r="151" spans="1:5" ht="51">
      <c r="A151" t="s">
        <v>58</v>
      </c>
      <c r="E151" s="38" t="s">
        <v>2741</v>
      </c>
    </row>
    <row r="152" spans="1:16" ht="25.5">
      <c r="A152" s="26" t="s">
        <v>51</v>
      </c>
      <c s="31" t="s">
        <v>202</v>
      </c>
      <c s="31" t="s">
        <v>2918</v>
      </c>
      <c s="26" t="s">
        <v>53</v>
      </c>
      <c s="32" t="s">
        <v>2919</v>
      </c>
      <c s="33" t="s">
        <v>65</v>
      </c>
      <c s="34">
        <v>1</v>
      </c>
      <c s="35">
        <v>0</v>
      </c>
      <c s="36">
        <f>ROUND(ROUND(H152,2)*ROUND(G152,3),2)</f>
      </c>
      <c r="O152">
        <f>(I152*21)/100</f>
      </c>
      <c t="s">
        <v>28</v>
      </c>
    </row>
    <row r="153" spans="1:5" ht="12.75">
      <c r="A153" s="37" t="s">
        <v>56</v>
      </c>
      <c r="E153" s="38" t="s">
        <v>53</v>
      </c>
    </row>
    <row r="154" spans="1:5" ht="12.75">
      <c r="A154" s="39" t="s">
        <v>57</v>
      </c>
      <c r="E154" s="40" t="s">
        <v>4779</v>
      </c>
    </row>
    <row r="155" spans="1:5" ht="51">
      <c r="A155" t="s">
        <v>58</v>
      </c>
      <c r="E155" s="38" t="s">
        <v>2741</v>
      </c>
    </row>
    <row r="156" spans="1:16" ht="25.5">
      <c r="A156" s="26" t="s">
        <v>51</v>
      </c>
      <c s="31" t="s">
        <v>206</v>
      </c>
      <c s="31" t="s">
        <v>137</v>
      </c>
      <c s="26" t="s">
        <v>53</v>
      </c>
      <c s="32" t="s">
        <v>138</v>
      </c>
      <c s="33" t="s">
        <v>65</v>
      </c>
      <c s="34">
        <v>1</v>
      </c>
      <c s="35">
        <v>0</v>
      </c>
      <c s="36">
        <f>ROUND(ROUND(H156,2)*ROUND(G156,3),2)</f>
      </c>
      <c r="O156">
        <f>(I156*21)/100</f>
      </c>
      <c t="s">
        <v>28</v>
      </c>
    </row>
    <row r="157" spans="1:5" ht="12.75">
      <c r="A157" s="37" t="s">
        <v>56</v>
      </c>
      <c r="E157" s="38" t="s">
        <v>53</v>
      </c>
    </row>
    <row r="158" spans="1:5" ht="12.75">
      <c r="A158" s="39" t="s">
        <v>57</v>
      </c>
      <c r="E158" s="40" t="s">
        <v>4779</v>
      </c>
    </row>
    <row r="159" spans="1:5" ht="63.75">
      <c r="A159" t="s">
        <v>58</v>
      </c>
      <c r="E159" s="38" t="s">
        <v>2756</v>
      </c>
    </row>
    <row r="160" spans="1:16" ht="25.5">
      <c r="A160" s="26" t="s">
        <v>51</v>
      </c>
      <c s="31" t="s">
        <v>310</v>
      </c>
      <c s="31" t="s">
        <v>2548</v>
      </c>
      <c s="26" t="s">
        <v>53</v>
      </c>
      <c s="32" t="s">
        <v>2549</v>
      </c>
      <c s="33" t="s">
        <v>65</v>
      </c>
      <c s="34">
        <v>1</v>
      </c>
      <c s="35">
        <v>0</v>
      </c>
      <c s="36">
        <f>ROUND(ROUND(H160,2)*ROUND(G160,3),2)</f>
      </c>
      <c r="O160">
        <f>(I160*21)/100</f>
      </c>
      <c t="s">
        <v>28</v>
      </c>
    </row>
    <row r="161" spans="1:5" ht="12.75">
      <c r="A161" s="37" t="s">
        <v>56</v>
      </c>
      <c r="E161" s="38" t="s">
        <v>53</v>
      </c>
    </row>
    <row r="162" spans="1:5" ht="12.75">
      <c r="A162" s="39" t="s">
        <v>57</v>
      </c>
      <c r="E162" s="40" t="s">
        <v>4779</v>
      </c>
    </row>
    <row r="163" spans="1:5" ht="38.25">
      <c r="A163" t="s">
        <v>58</v>
      </c>
      <c r="E163" s="38" t="s">
        <v>2922</v>
      </c>
    </row>
    <row r="164" spans="1:16" ht="12.75">
      <c r="A164" s="26" t="s">
        <v>51</v>
      </c>
      <c s="31" t="s">
        <v>314</v>
      </c>
      <c s="31" t="s">
        <v>2760</v>
      </c>
      <c s="26" t="s">
        <v>53</v>
      </c>
      <c s="32" t="s">
        <v>2761</v>
      </c>
      <c s="33" t="s">
        <v>65</v>
      </c>
      <c s="34">
        <v>2</v>
      </c>
      <c s="35">
        <v>0</v>
      </c>
      <c s="36">
        <f>ROUND(ROUND(H164,2)*ROUND(G164,3),2)</f>
      </c>
      <c r="O164">
        <f>(I164*21)/100</f>
      </c>
      <c t="s">
        <v>28</v>
      </c>
    </row>
    <row r="165" spans="1:5" ht="12.75">
      <c r="A165" s="37" t="s">
        <v>56</v>
      </c>
      <c r="E165" s="38" t="s">
        <v>53</v>
      </c>
    </row>
    <row r="166" spans="1:5" ht="12.75">
      <c r="A166" s="39" t="s">
        <v>57</v>
      </c>
      <c r="E166" s="40" t="s">
        <v>4779</v>
      </c>
    </row>
    <row r="167" spans="1:5" ht="38.25">
      <c r="A167" t="s">
        <v>58</v>
      </c>
      <c r="E167" s="38" t="s">
        <v>2762</v>
      </c>
    </row>
    <row r="168" spans="1:16" ht="12.75">
      <c r="A168" s="26" t="s">
        <v>51</v>
      </c>
      <c s="31" t="s">
        <v>318</v>
      </c>
      <c s="31" t="s">
        <v>2550</v>
      </c>
      <c s="26" t="s">
        <v>53</v>
      </c>
      <c s="32" t="s">
        <v>2551</v>
      </c>
      <c s="33" t="s">
        <v>79</v>
      </c>
      <c s="34">
        <v>50</v>
      </c>
      <c s="35">
        <v>0</v>
      </c>
      <c s="36">
        <f>ROUND(ROUND(H168,2)*ROUND(G168,3),2)</f>
      </c>
      <c r="O168">
        <f>(I168*21)/100</f>
      </c>
      <c t="s">
        <v>28</v>
      </c>
    </row>
    <row r="169" spans="1:5" ht="12.75">
      <c r="A169" s="37" t="s">
        <v>56</v>
      </c>
      <c r="E169" s="38" t="s">
        <v>53</v>
      </c>
    </row>
    <row r="170" spans="1:5" ht="12.75">
      <c r="A170" s="39" t="s">
        <v>57</v>
      </c>
      <c r="E170" s="40" t="s">
        <v>4779</v>
      </c>
    </row>
    <row r="171" spans="1:5" ht="38.25">
      <c r="A171" t="s">
        <v>58</v>
      </c>
      <c r="E171" s="38" t="s">
        <v>2766</v>
      </c>
    </row>
    <row r="172" spans="1:16" ht="12.75">
      <c r="A172" s="26" t="s">
        <v>51</v>
      </c>
      <c s="31" t="s">
        <v>210</v>
      </c>
      <c s="31" t="s">
        <v>2552</v>
      </c>
      <c s="26" t="s">
        <v>53</v>
      </c>
      <c s="32" t="s">
        <v>2553</v>
      </c>
      <c s="33" t="s">
        <v>79</v>
      </c>
      <c s="34">
        <v>50</v>
      </c>
      <c s="35">
        <v>0</v>
      </c>
      <c s="36">
        <f>ROUND(ROUND(H172,2)*ROUND(G172,3),2)</f>
      </c>
      <c r="O172">
        <f>(I172*21)/100</f>
      </c>
      <c t="s">
        <v>28</v>
      </c>
    </row>
    <row r="173" spans="1:5" ht="12.75">
      <c r="A173" s="37" t="s">
        <v>56</v>
      </c>
      <c r="E173" s="38" t="s">
        <v>53</v>
      </c>
    </row>
    <row r="174" spans="1:5" ht="12.75">
      <c r="A174" s="39" t="s">
        <v>57</v>
      </c>
      <c r="E174" s="40" t="s">
        <v>4779</v>
      </c>
    </row>
    <row r="175" spans="1:5" ht="38.25">
      <c r="A175" t="s">
        <v>58</v>
      </c>
      <c r="E175" s="38" t="s">
        <v>2767</v>
      </c>
    </row>
    <row r="176" spans="1:16" ht="12.75">
      <c r="A176" s="26" t="s">
        <v>51</v>
      </c>
      <c s="31" t="s">
        <v>214</v>
      </c>
      <c s="31" t="s">
        <v>2341</v>
      </c>
      <c s="26" t="s">
        <v>53</v>
      </c>
      <c s="32" t="s">
        <v>2343</v>
      </c>
      <c s="33" t="s">
        <v>79</v>
      </c>
      <c s="34">
        <v>20</v>
      </c>
      <c s="35">
        <v>0</v>
      </c>
      <c s="36">
        <f>ROUND(ROUND(H176,2)*ROUND(G176,3),2)</f>
      </c>
      <c r="O176">
        <f>(I176*21)/100</f>
      </c>
      <c t="s">
        <v>28</v>
      </c>
    </row>
    <row r="177" spans="1:5" ht="12.75">
      <c r="A177" s="37" t="s">
        <v>56</v>
      </c>
      <c r="E177" s="38" t="s">
        <v>53</v>
      </c>
    </row>
    <row r="178" spans="1:5" ht="12.75">
      <c r="A178" s="39" t="s">
        <v>57</v>
      </c>
      <c r="E178" s="40" t="s">
        <v>4779</v>
      </c>
    </row>
    <row r="179" spans="1:5" ht="38.25">
      <c r="A179" t="s">
        <v>58</v>
      </c>
      <c r="E179" s="38" t="s">
        <v>2768</v>
      </c>
    </row>
    <row r="180" spans="1:16" ht="12.75">
      <c r="A180" s="26" t="s">
        <v>51</v>
      </c>
      <c s="31" t="s">
        <v>218</v>
      </c>
      <c s="31" t="s">
        <v>10474</v>
      </c>
      <c s="26" t="s">
        <v>53</v>
      </c>
      <c s="32" t="s">
        <v>10475</v>
      </c>
      <c s="33" t="s">
        <v>79</v>
      </c>
      <c s="34">
        <v>10</v>
      </c>
      <c s="35">
        <v>0</v>
      </c>
      <c s="36">
        <f>ROUND(ROUND(H180,2)*ROUND(G180,3),2)</f>
      </c>
      <c r="O180">
        <f>(I180*21)/100</f>
      </c>
      <c t="s">
        <v>28</v>
      </c>
    </row>
    <row r="181" spans="1:5" ht="12.75">
      <c r="A181" s="37" t="s">
        <v>56</v>
      </c>
      <c r="E181" s="38" t="s">
        <v>53</v>
      </c>
    </row>
    <row r="182" spans="1:5" ht="12.75">
      <c r="A182" s="39" t="s">
        <v>57</v>
      </c>
      <c r="E182" s="40" t="s">
        <v>4779</v>
      </c>
    </row>
    <row r="183" spans="1:5" ht="38.25">
      <c r="A183" t="s">
        <v>58</v>
      </c>
      <c r="E183" s="38" t="s">
        <v>10476</v>
      </c>
    </row>
    <row r="184" spans="1:18" ht="12.75" customHeight="1">
      <c r="A184" s="6" t="s">
        <v>48</v>
      </c>
      <c s="6"/>
      <c s="44" t="s">
        <v>368</v>
      </c>
      <c s="6"/>
      <c s="29" t="s">
        <v>1160</v>
      </c>
      <c s="6"/>
      <c s="6"/>
      <c s="6"/>
      <c s="46">
        <f>0+Q184</f>
      </c>
      <c r="O184">
        <f>0+R184</f>
      </c>
      <c r="Q184">
        <f>0+I185+I189+I193+I197+I201</f>
      </c>
      <c>
        <f>0+O185+O189+O193+O197+O201</f>
      </c>
    </row>
    <row r="185" spans="1:16" ht="38.25">
      <c r="A185" s="26" t="s">
        <v>51</v>
      </c>
      <c s="31" t="s">
        <v>226</v>
      </c>
      <c s="31" t="s">
        <v>2802</v>
      </c>
      <c s="26" t="s">
        <v>377</v>
      </c>
      <c s="32" t="s">
        <v>2803</v>
      </c>
      <c s="33" t="s">
        <v>379</v>
      </c>
      <c s="34">
        <v>1.4</v>
      </c>
      <c s="35">
        <v>0</v>
      </c>
      <c s="36">
        <f>ROUND(ROUND(H185,2)*ROUND(G185,3),2)</f>
      </c>
      <c r="O185">
        <f>(I185*21)/100</f>
      </c>
      <c t="s">
        <v>28</v>
      </c>
    </row>
    <row r="186" spans="1:5" ht="38.25">
      <c r="A186" s="37" t="s">
        <v>56</v>
      </c>
      <c r="E186" s="38" t="s">
        <v>3116</v>
      </c>
    </row>
    <row r="187" spans="1:5" ht="12.75">
      <c r="A187" s="39" t="s">
        <v>57</v>
      </c>
      <c r="E187" s="40" t="s">
        <v>53</v>
      </c>
    </row>
    <row r="188" spans="1:5" ht="165.75">
      <c r="A188" t="s">
        <v>58</v>
      </c>
      <c r="E188" s="38" t="s">
        <v>1234</v>
      </c>
    </row>
    <row r="189" spans="1:16" ht="38.25">
      <c r="A189" s="26" t="s">
        <v>51</v>
      </c>
      <c s="31" t="s">
        <v>230</v>
      </c>
      <c s="31" t="s">
        <v>376</v>
      </c>
      <c s="26" t="s">
        <v>377</v>
      </c>
      <c s="32" t="s">
        <v>378</v>
      </c>
      <c s="33" t="s">
        <v>379</v>
      </c>
      <c s="34">
        <v>0.5</v>
      </c>
      <c s="35">
        <v>0</v>
      </c>
      <c s="36">
        <f>ROUND(ROUND(H189,2)*ROUND(G189,3),2)</f>
      </c>
      <c r="O189">
        <f>(I189*21)/100</f>
      </c>
      <c t="s">
        <v>28</v>
      </c>
    </row>
    <row r="190" spans="1:5" ht="38.25">
      <c r="A190" s="37" t="s">
        <v>56</v>
      </c>
      <c r="E190" s="38" t="s">
        <v>1235</v>
      </c>
    </row>
    <row r="191" spans="1:5" ht="12.75">
      <c r="A191" s="39" t="s">
        <v>57</v>
      </c>
      <c r="E191" s="40" t="s">
        <v>53</v>
      </c>
    </row>
    <row r="192" spans="1:5" ht="165.75">
      <c r="A192" t="s">
        <v>58</v>
      </c>
      <c r="E192" s="38" t="s">
        <v>1234</v>
      </c>
    </row>
    <row r="193" spans="1:16" ht="25.5">
      <c r="A193" s="26" t="s">
        <v>51</v>
      </c>
      <c s="31" t="s">
        <v>322</v>
      </c>
      <c s="31" t="s">
        <v>1161</v>
      </c>
      <c s="26" t="s">
        <v>377</v>
      </c>
      <c s="32" t="s">
        <v>1162</v>
      </c>
      <c s="33" t="s">
        <v>379</v>
      </c>
      <c s="34">
        <v>0.2</v>
      </c>
      <c s="35">
        <v>0</v>
      </c>
      <c s="36">
        <f>ROUND(ROUND(H193,2)*ROUND(G193,3),2)</f>
      </c>
      <c r="O193">
        <f>(I193*21)/100</f>
      </c>
      <c t="s">
        <v>28</v>
      </c>
    </row>
    <row r="194" spans="1:5" ht="25.5">
      <c r="A194" s="37" t="s">
        <v>56</v>
      </c>
      <c r="E194" s="38" t="s">
        <v>1163</v>
      </c>
    </row>
    <row r="195" spans="1:5" ht="12.75">
      <c r="A195" s="39" t="s">
        <v>57</v>
      </c>
      <c r="E195" s="40" t="s">
        <v>53</v>
      </c>
    </row>
    <row r="196" spans="1:5" ht="165.75">
      <c r="A196" t="s">
        <v>58</v>
      </c>
      <c r="E196" s="38" t="s">
        <v>1234</v>
      </c>
    </row>
    <row r="197" spans="1:16" ht="38.25">
      <c r="A197" s="26" t="s">
        <v>51</v>
      </c>
      <c s="31" t="s">
        <v>234</v>
      </c>
      <c s="31" t="s">
        <v>1168</v>
      </c>
      <c s="26" t="s">
        <v>377</v>
      </c>
      <c s="32" t="s">
        <v>1169</v>
      </c>
      <c s="33" t="s">
        <v>379</v>
      </c>
      <c s="34">
        <v>0.3</v>
      </c>
      <c s="35">
        <v>0</v>
      </c>
      <c s="36">
        <f>ROUND(ROUND(H197,2)*ROUND(G197,3),2)</f>
      </c>
      <c r="O197">
        <f>(I197*21)/100</f>
      </c>
      <c t="s">
        <v>28</v>
      </c>
    </row>
    <row r="198" spans="1:5" ht="38.25">
      <c r="A198" s="37" t="s">
        <v>56</v>
      </c>
      <c r="E198" s="38" t="s">
        <v>1415</v>
      </c>
    </row>
    <row r="199" spans="1:5" ht="12.75">
      <c r="A199" s="39" t="s">
        <v>57</v>
      </c>
      <c r="E199" s="40" t="s">
        <v>53</v>
      </c>
    </row>
    <row r="200" spans="1:5" ht="165.75">
      <c r="A200" t="s">
        <v>58</v>
      </c>
      <c r="E200" s="38" t="s">
        <v>1234</v>
      </c>
    </row>
    <row r="201" spans="1:16" ht="38.25">
      <c r="A201" s="26" t="s">
        <v>51</v>
      </c>
      <c s="31" t="s">
        <v>238</v>
      </c>
      <c s="31" t="s">
        <v>802</v>
      </c>
      <c s="26" t="s">
        <v>377</v>
      </c>
      <c s="32" t="s">
        <v>803</v>
      </c>
      <c s="33" t="s">
        <v>379</v>
      </c>
      <c s="34">
        <v>0.1</v>
      </c>
      <c s="35">
        <v>0</v>
      </c>
      <c s="36">
        <f>ROUND(ROUND(H201,2)*ROUND(G201,3),2)</f>
      </c>
      <c r="O201">
        <f>(I201*21)/100</f>
      </c>
      <c t="s">
        <v>28</v>
      </c>
    </row>
    <row r="202" spans="1:5" ht="38.25">
      <c r="A202" s="37" t="s">
        <v>56</v>
      </c>
      <c r="E202" s="38" t="s">
        <v>1419</v>
      </c>
    </row>
    <row r="203" spans="1:5" ht="12.75">
      <c r="A203" s="39" t="s">
        <v>57</v>
      </c>
      <c r="E203" s="40" t="s">
        <v>53</v>
      </c>
    </row>
    <row r="204" spans="1:5" ht="165.75">
      <c r="A204" t="s">
        <v>58</v>
      </c>
      <c r="E20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3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0+O9+O74+O123+O152+O241+O282+O287+O332</f>
      </c>
      <c t="s">
        <v>27</v>
      </c>
    </row>
    <row r="3" spans="1:16" ht="15" customHeight="1">
      <c r="A3" t="s">
        <v>12</v>
      </c>
      <c s="12" t="s">
        <v>14</v>
      </c>
      <c s="13" t="s">
        <v>15</v>
      </c>
      <c s="1"/>
      <c s="14" t="s">
        <v>16</v>
      </c>
      <c s="1"/>
      <c s="9"/>
      <c s="8" t="s">
        <v>10477</v>
      </c>
      <c s="41">
        <f>0+I9+I74+I123+I152+I241+I282+I287+I332</f>
      </c>
      <c r="O3" t="s">
        <v>23</v>
      </c>
      <c t="s">
        <v>28</v>
      </c>
    </row>
    <row r="4" spans="1:16" ht="15" customHeight="1">
      <c r="A4" t="s">
        <v>17</v>
      </c>
      <c s="12" t="s">
        <v>18</v>
      </c>
      <c s="13" t="s">
        <v>10449</v>
      </c>
      <c s="1"/>
      <c s="14" t="s">
        <v>10450</v>
      </c>
      <c s="1"/>
      <c s="1"/>
      <c s="11"/>
      <c s="11"/>
      <c r="O4" t="s">
        <v>24</v>
      </c>
      <c t="s">
        <v>28</v>
      </c>
    </row>
    <row r="5" spans="1:16" ht="12.75" customHeight="1">
      <c r="A5" t="s">
        <v>21</v>
      </c>
      <c s="16" t="s">
        <v>22</v>
      </c>
      <c s="17" t="s">
        <v>10477</v>
      </c>
      <c s="6"/>
      <c s="18" t="s">
        <v>10478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0+I10+I14+I18+I22+I26+I30+I34+I38+I42+I46+I50+I54+I58+I62+I66+I70</f>
      </c>
      <c>
        <f>0+O10+O14+O18+O22+O26+O30+O34+O38+O42+O46+O50+O54+O58+O62+O66+O70</f>
      </c>
    </row>
    <row r="10" spans="1:16" ht="25.5">
      <c r="A10" s="26" t="s">
        <v>51</v>
      </c>
      <c s="31" t="s">
        <v>81</v>
      </c>
      <c s="31" t="s">
        <v>10339</v>
      </c>
      <c s="26" t="s">
        <v>53</v>
      </c>
      <c s="32" t="s">
        <v>10340</v>
      </c>
      <c s="33" t="s">
        <v>65</v>
      </c>
      <c s="34">
        <v>480</v>
      </c>
      <c s="35">
        <v>0</v>
      </c>
      <c s="36">
        <f>ROUND(ROUND(H10,2)*ROUND(G10,3),2)</f>
      </c>
      <c r="O10">
        <f>(I10*21)/100</f>
      </c>
      <c t="s">
        <v>28</v>
      </c>
    </row>
    <row r="11" spans="1:5" ht="12.75">
      <c r="A11" s="37" t="s">
        <v>56</v>
      </c>
      <c r="E11" s="38" t="s">
        <v>53</v>
      </c>
    </row>
    <row r="12" spans="1:5" ht="12.75">
      <c r="A12" s="39" t="s">
        <v>57</v>
      </c>
      <c r="E12" s="40" t="s">
        <v>4779</v>
      </c>
    </row>
    <row r="13" spans="1:5" ht="25.5">
      <c r="A13" t="s">
        <v>58</v>
      </c>
      <c r="E13" s="38" t="s">
        <v>10365</v>
      </c>
    </row>
    <row r="14" spans="1:16" ht="12.75">
      <c r="A14" s="26" t="s">
        <v>51</v>
      </c>
      <c s="31" t="s">
        <v>44</v>
      </c>
      <c s="31" t="s">
        <v>398</v>
      </c>
      <c s="26" t="s">
        <v>53</v>
      </c>
      <c s="32" t="s">
        <v>399</v>
      </c>
      <c s="33" t="s">
        <v>65</v>
      </c>
      <c s="34">
        <v>12</v>
      </c>
      <c s="35">
        <v>0</v>
      </c>
      <c s="36">
        <f>ROUND(ROUND(H14,2)*ROUND(G14,3),2)</f>
      </c>
      <c r="O14">
        <f>(I14*21)/100</f>
      </c>
      <c t="s">
        <v>28</v>
      </c>
    </row>
    <row r="15" spans="1:5" ht="12.75">
      <c r="A15" s="37" t="s">
        <v>56</v>
      </c>
      <c r="E15" s="38" t="s">
        <v>53</v>
      </c>
    </row>
    <row r="16" spans="1:5" ht="12.75">
      <c r="A16" s="39" t="s">
        <v>57</v>
      </c>
      <c r="E16" s="40" t="s">
        <v>4779</v>
      </c>
    </row>
    <row r="17" spans="1:5" ht="51">
      <c r="A17" t="s">
        <v>58</v>
      </c>
      <c r="E17" s="38" t="s">
        <v>3088</v>
      </c>
    </row>
    <row r="18" spans="1:16" ht="12.75">
      <c r="A18" s="26" t="s">
        <v>51</v>
      </c>
      <c s="31" t="s">
        <v>46</v>
      </c>
      <c s="31" t="s">
        <v>401</v>
      </c>
      <c s="26" t="s">
        <v>53</v>
      </c>
      <c s="32" t="s">
        <v>402</v>
      </c>
      <c s="33" t="s">
        <v>55</v>
      </c>
      <c s="34">
        <v>845</v>
      </c>
      <c s="35">
        <v>0</v>
      </c>
      <c s="36">
        <f>ROUND(ROUND(H18,2)*ROUND(G18,3),2)</f>
      </c>
      <c r="O18">
        <f>(I18*21)/100</f>
      </c>
      <c t="s">
        <v>28</v>
      </c>
    </row>
    <row r="19" spans="1:5" ht="12.75">
      <c r="A19" s="37" t="s">
        <v>56</v>
      </c>
      <c r="E19" s="38" t="s">
        <v>53</v>
      </c>
    </row>
    <row r="20" spans="1:5" ht="12.75">
      <c r="A20" s="39" t="s">
        <v>57</v>
      </c>
      <c r="E20" s="40" t="s">
        <v>4779</v>
      </c>
    </row>
    <row r="21" spans="1:5" ht="51">
      <c r="A21" t="s">
        <v>58</v>
      </c>
      <c r="E21" s="38" t="s">
        <v>2659</v>
      </c>
    </row>
    <row r="22" spans="1:16" ht="12.75">
      <c r="A22" s="26" t="s">
        <v>51</v>
      </c>
      <c s="31" t="s">
        <v>91</v>
      </c>
      <c s="31" t="s">
        <v>990</v>
      </c>
      <c s="26" t="s">
        <v>53</v>
      </c>
      <c s="32" t="s">
        <v>991</v>
      </c>
      <c s="33" t="s">
        <v>55</v>
      </c>
      <c s="34">
        <v>70</v>
      </c>
      <c s="35">
        <v>0</v>
      </c>
      <c s="36">
        <f>ROUND(ROUND(H22,2)*ROUND(G22,3),2)</f>
      </c>
      <c r="O22">
        <f>(I22*21)/100</f>
      </c>
      <c t="s">
        <v>28</v>
      </c>
    </row>
    <row r="23" spans="1:5" ht="12.75">
      <c r="A23" s="37" t="s">
        <v>56</v>
      </c>
      <c r="E23" s="38" t="s">
        <v>53</v>
      </c>
    </row>
    <row r="24" spans="1:5" ht="12.75">
      <c r="A24" s="39" t="s">
        <v>57</v>
      </c>
      <c r="E24" s="40" t="s">
        <v>4779</v>
      </c>
    </row>
    <row r="25" spans="1:5" ht="51">
      <c r="A25" t="s">
        <v>58</v>
      </c>
      <c r="E25" s="38" t="s">
        <v>2659</v>
      </c>
    </row>
    <row r="26" spans="1:16" ht="12.75">
      <c r="A26" s="26" t="s">
        <v>51</v>
      </c>
      <c s="31" t="s">
        <v>95</v>
      </c>
      <c s="31" t="s">
        <v>131</v>
      </c>
      <c s="26" t="s">
        <v>53</v>
      </c>
      <c s="32" t="s">
        <v>132</v>
      </c>
      <c s="33" t="s">
        <v>55</v>
      </c>
      <c s="34">
        <v>70</v>
      </c>
      <c s="35">
        <v>0</v>
      </c>
      <c s="36">
        <f>ROUND(ROUND(H26,2)*ROUND(G26,3),2)</f>
      </c>
      <c r="O26">
        <f>(I26*21)/100</f>
      </c>
      <c t="s">
        <v>28</v>
      </c>
    </row>
    <row r="27" spans="1:5" ht="12.75">
      <c r="A27" s="37" t="s">
        <v>56</v>
      </c>
      <c r="E27" s="38" t="s">
        <v>53</v>
      </c>
    </row>
    <row r="28" spans="1:5" ht="12.75">
      <c r="A28" s="39" t="s">
        <v>57</v>
      </c>
      <c r="E28" s="40" t="s">
        <v>4779</v>
      </c>
    </row>
    <row r="29" spans="1:5" ht="51">
      <c r="A29" t="s">
        <v>58</v>
      </c>
      <c r="E29" s="38" t="s">
        <v>2660</v>
      </c>
    </row>
    <row r="30" spans="1:16" ht="12.75">
      <c r="A30" s="26" t="s">
        <v>51</v>
      </c>
      <c s="31" t="s">
        <v>99</v>
      </c>
      <c s="31" t="s">
        <v>1714</v>
      </c>
      <c s="26" t="s">
        <v>53</v>
      </c>
      <c s="32" t="s">
        <v>1715</v>
      </c>
      <c s="33" t="s">
        <v>55</v>
      </c>
      <c s="34">
        <v>805</v>
      </c>
      <c s="35">
        <v>0</v>
      </c>
      <c s="36">
        <f>ROUND(ROUND(H30,2)*ROUND(G30,3),2)</f>
      </c>
      <c r="O30">
        <f>(I30*21)/100</f>
      </c>
      <c t="s">
        <v>28</v>
      </c>
    </row>
    <row r="31" spans="1:5" ht="12.75">
      <c r="A31" s="37" t="s">
        <v>56</v>
      </c>
      <c r="E31" s="38" t="s">
        <v>53</v>
      </c>
    </row>
    <row r="32" spans="1:5" ht="12.75">
      <c r="A32" s="39" t="s">
        <v>57</v>
      </c>
      <c r="E32" s="40" t="s">
        <v>4779</v>
      </c>
    </row>
    <row r="33" spans="1:5" ht="76.5">
      <c r="A33" t="s">
        <v>58</v>
      </c>
      <c r="E33" s="38" t="s">
        <v>2661</v>
      </c>
    </row>
    <row r="34" spans="1:16" ht="25.5">
      <c r="A34" s="26" t="s">
        <v>51</v>
      </c>
      <c s="31" t="s">
        <v>103</v>
      </c>
      <c s="31" t="s">
        <v>10480</v>
      </c>
      <c s="26" t="s">
        <v>53</v>
      </c>
      <c s="32" t="s">
        <v>10481</v>
      </c>
      <c s="33" t="s">
        <v>55</v>
      </c>
      <c s="34">
        <v>150</v>
      </c>
      <c s="35">
        <v>0</v>
      </c>
      <c s="36">
        <f>ROUND(ROUND(H34,2)*ROUND(G34,3),2)</f>
      </c>
      <c r="O34">
        <f>(I34*21)/100</f>
      </c>
      <c t="s">
        <v>28</v>
      </c>
    </row>
    <row r="35" spans="1:5" ht="12.75">
      <c r="A35" s="37" t="s">
        <v>56</v>
      </c>
      <c r="E35" s="38" t="s">
        <v>53</v>
      </c>
    </row>
    <row r="36" spans="1:5" ht="12.75">
      <c r="A36" s="39" t="s">
        <v>57</v>
      </c>
      <c r="E36" s="40" t="s">
        <v>4779</v>
      </c>
    </row>
    <row r="37" spans="1:5" ht="38.25">
      <c r="A37" t="s">
        <v>58</v>
      </c>
      <c r="E37" s="38" t="s">
        <v>2662</v>
      </c>
    </row>
    <row r="38" spans="1:16" ht="25.5">
      <c r="A38" s="26" t="s">
        <v>51</v>
      </c>
      <c s="31" t="s">
        <v>150</v>
      </c>
      <c s="31" t="s">
        <v>10482</v>
      </c>
      <c s="26" t="s">
        <v>53</v>
      </c>
      <c s="32" t="s">
        <v>10483</v>
      </c>
      <c s="33" t="s">
        <v>55</v>
      </c>
      <c s="34">
        <v>150</v>
      </c>
      <c s="35">
        <v>0</v>
      </c>
      <c s="36">
        <f>ROUND(ROUND(H38,2)*ROUND(G38,3),2)</f>
      </c>
      <c r="O38">
        <f>(I38*21)/100</f>
      </c>
      <c t="s">
        <v>28</v>
      </c>
    </row>
    <row r="39" spans="1:5" ht="12.75">
      <c r="A39" s="37" t="s">
        <v>56</v>
      </c>
      <c r="E39" s="38" t="s">
        <v>53</v>
      </c>
    </row>
    <row r="40" spans="1:5" ht="12.75">
      <c r="A40" s="39" t="s">
        <v>57</v>
      </c>
      <c r="E40" s="40" t="s">
        <v>4779</v>
      </c>
    </row>
    <row r="41" spans="1:5" ht="25.5">
      <c r="A41" t="s">
        <v>58</v>
      </c>
      <c r="E41" s="38" t="s">
        <v>2663</v>
      </c>
    </row>
    <row r="42" spans="1:16" ht="25.5">
      <c r="A42" s="26" t="s">
        <v>51</v>
      </c>
      <c s="31" t="s">
        <v>154</v>
      </c>
      <c s="31" t="s">
        <v>10484</v>
      </c>
      <c s="26" t="s">
        <v>53</v>
      </c>
      <c s="32" t="s">
        <v>10485</v>
      </c>
      <c s="33" t="s">
        <v>55</v>
      </c>
      <c s="34">
        <v>20</v>
      </c>
      <c s="35">
        <v>0</v>
      </c>
      <c s="36">
        <f>ROUND(ROUND(H42,2)*ROUND(G42,3),2)</f>
      </c>
      <c r="O42">
        <f>(I42*21)/100</f>
      </c>
      <c t="s">
        <v>28</v>
      </c>
    </row>
    <row r="43" spans="1:5" ht="12.75">
      <c r="A43" s="37" t="s">
        <v>56</v>
      </c>
      <c r="E43" s="38" t="s">
        <v>53</v>
      </c>
    </row>
    <row r="44" spans="1:5" ht="12.75">
      <c r="A44" s="39" t="s">
        <v>57</v>
      </c>
      <c r="E44" s="40" t="s">
        <v>4779</v>
      </c>
    </row>
    <row r="45" spans="1:5" ht="76.5">
      <c r="A45" t="s">
        <v>58</v>
      </c>
      <c r="E45" s="38" t="s">
        <v>10486</v>
      </c>
    </row>
    <row r="46" spans="1:16" ht="12.75">
      <c r="A46" s="26" t="s">
        <v>51</v>
      </c>
      <c s="31" t="s">
        <v>347</v>
      </c>
      <c s="31" t="s">
        <v>3091</v>
      </c>
      <c s="26" t="s">
        <v>53</v>
      </c>
      <c s="32" t="s">
        <v>3092</v>
      </c>
      <c s="33" t="s">
        <v>65</v>
      </c>
      <c s="34">
        <v>18</v>
      </c>
      <c s="35">
        <v>0</v>
      </c>
      <c s="36">
        <f>ROUND(ROUND(H46,2)*ROUND(G46,3),2)</f>
      </c>
      <c r="O46">
        <f>(I46*21)/100</f>
      </c>
      <c t="s">
        <v>28</v>
      </c>
    </row>
    <row r="47" spans="1:5" ht="12.75">
      <c r="A47" s="37" t="s">
        <v>56</v>
      </c>
      <c r="E47" s="38" t="s">
        <v>53</v>
      </c>
    </row>
    <row r="48" spans="1:5" ht="12.75">
      <c r="A48" s="39" t="s">
        <v>57</v>
      </c>
      <c r="E48" s="40" t="s">
        <v>4779</v>
      </c>
    </row>
    <row r="49" spans="1:5" ht="51">
      <c r="A49" t="s">
        <v>58</v>
      </c>
      <c r="E49" s="38" t="s">
        <v>2671</v>
      </c>
    </row>
    <row r="50" spans="1:16" ht="12.75">
      <c r="A50" s="26" t="s">
        <v>51</v>
      </c>
      <c s="31" t="s">
        <v>302</v>
      </c>
      <c s="31" t="s">
        <v>4840</v>
      </c>
      <c s="26" t="s">
        <v>53</v>
      </c>
      <c s="32" t="s">
        <v>4841</v>
      </c>
      <c s="33" t="s">
        <v>65</v>
      </c>
      <c s="34">
        <v>4</v>
      </c>
      <c s="35">
        <v>0</v>
      </c>
      <c s="36">
        <f>ROUND(ROUND(H50,2)*ROUND(G50,3),2)</f>
      </c>
      <c r="O50">
        <f>(I50*21)/100</f>
      </c>
      <c t="s">
        <v>28</v>
      </c>
    </row>
    <row r="51" spans="1:5" ht="12.75">
      <c r="A51" s="37" t="s">
        <v>56</v>
      </c>
      <c r="E51" s="38" t="s">
        <v>53</v>
      </c>
    </row>
    <row r="52" spans="1:5" ht="12.75">
      <c r="A52" s="39" t="s">
        <v>57</v>
      </c>
      <c r="E52" s="40" t="s">
        <v>4779</v>
      </c>
    </row>
    <row r="53" spans="1:5" ht="51">
      <c r="A53" t="s">
        <v>58</v>
      </c>
      <c r="E53" s="38" t="s">
        <v>2671</v>
      </c>
    </row>
    <row r="54" spans="1:16" ht="25.5">
      <c r="A54" s="26" t="s">
        <v>51</v>
      </c>
      <c s="31" t="s">
        <v>306</v>
      </c>
      <c s="31" t="s">
        <v>1010</v>
      </c>
      <c s="26" t="s">
        <v>53</v>
      </c>
      <c s="32" t="s">
        <v>1011</v>
      </c>
      <c s="33" t="s">
        <v>65</v>
      </c>
      <c s="34">
        <v>22</v>
      </c>
      <c s="35">
        <v>0</v>
      </c>
      <c s="36">
        <f>ROUND(ROUND(H54,2)*ROUND(G54,3),2)</f>
      </c>
      <c r="O54">
        <f>(I54*21)/100</f>
      </c>
      <c t="s">
        <v>28</v>
      </c>
    </row>
    <row r="55" spans="1:5" ht="12.75">
      <c r="A55" s="37" t="s">
        <v>56</v>
      </c>
      <c r="E55" s="38" t="s">
        <v>53</v>
      </c>
    </row>
    <row r="56" spans="1:5" ht="12.75">
      <c r="A56" s="39" t="s">
        <v>57</v>
      </c>
      <c r="E56" s="40" t="s">
        <v>4779</v>
      </c>
    </row>
    <row r="57" spans="1:5" ht="51">
      <c r="A57" t="s">
        <v>58</v>
      </c>
      <c r="E57" s="38" t="s">
        <v>2659</v>
      </c>
    </row>
    <row r="58" spans="1:16" ht="12.75">
      <c r="A58" s="26" t="s">
        <v>51</v>
      </c>
      <c s="31" t="s">
        <v>549</v>
      </c>
      <c s="31" t="s">
        <v>10366</v>
      </c>
      <c s="26" t="s">
        <v>53</v>
      </c>
      <c s="32" t="s">
        <v>10367</v>
      </c>
      <c s="33" t="s">
        <v>114</v>
      </c>
      <c s="34">
        <v>5</v>
      </c>
      <c s="35">
        <v>0</v>
      </c>
      <c s="36">
        <f>ROUND(ROUND(H58,2)*ROUND(G58,3),2)</f>
      </c>
      <c r="O58">
        <f>(I58*21)/100</f>
      </c>
      <c t="s">
        <v>28</v>
      </c>
    </row>
    <row r="59" spans="1:5" ht="12.75">
      <c r="A59" s="37" t="s">
        <v>56</v>
      </c>
      <c r="E59" s="38" t="s">
        <v>53</v>
      </c>
    </row>
    <row r="60" spans="1:5" ht="12.75">
      <c r="A60" s="39" t="s">
        <v>57</v>
      </c>
      <c r="E60" s="40" t="s">
        <v>4779</v>
      </c>
    </row>
    <row r="61" spans="1:5" ht="102">
      <c r="A61" t="s">
        <v>58</v>
      </c>
      <c r="E61" s="38" t="s">
        <v>10368</v>
      </c>
    </row>
    <row r="62" spans="1:16" ht="12.75">
      <c r="A62" s="26" t="s">
        <v>51</v>
      </c>
      <c s="31" t="s">
        <v>553</v>
      </c>
      <c s="31" t="s">
        <v>10369</v>
      </c>
      <c s="26" t="s">
        <v>53</v>
      </c>
      <c s="32" t="s">
        <v>10370</v>
      </c>
      <c s="33" t="s">
        <v>65</v>
      </c>
      <c s="34">
        <v>40</v>
      </c>
      <c s="35">
        <v>0</v>
      </c>
      <c s="36">
        <f>ROUND(ROUND(H62,2)*ROUND(G62,3),2)</f>
      </c>
      <c r="O62">
        <f>(I62*21)/100</f>
      </c>
      <c t="s">
        <v>28</v>
      </c>
    </row>
    <row r="63" spans="1:5" ht="12.75">
      <c r="A63" s="37" t="s">
        <v>56</v>
      </c>
      <c r="E63" s="38" t="s">
        <v>53</v>
      </c>
    </row>
    <row r="64" spans="1:5" ht="12.75">
      <c r="A64" s="39" t="s">
        <v>57</v>
      </c>
      <c r="E64" s="40" t="s">
        <v>4779</v>
      </c>
    </row>
    <row r="65" spans="1:5" ht="102">
      <c r="A65" t="s">
        <v>58</v>
      </c>
      <c r="E65" s="38" t="s">
        <v>10371</v>
      </c>
    </row>
    <row r="66" spans="1:16" ht="25.5">
      <c r="A66" s="26" t="s">
        <v>51</v>
      </c>
      <c s="31" t="s">
        <v>557</v>
      </c>
      <c s="31" t="s">
        <v>4782</v>
      </c>
      <c s="26" t="s">
        <v>53</v>
      </c>
      <c s="32" t="s">
        <v>4783</v>
      </c>
      <c s="33" t="s">
        <v>65</v>
      </c>
      <c s="34">
        <v>10</v>
      </c>
      <c s="35">
        <v>0</v>
      </c>
      <c s="36">
        <f>ROUND(ROUND(H66,2)*ROUND(G66,3),2)</f>
      </c>
      <c r="O66">
        <f>(I66*21)/100</f>
      </c>
      <c t="s">
        <v>28</v>
      </c>
    </row>
    <row r="67" spans="1:5" ht="12.75">
      <c r="A67" s="37" t="s">
        <v>56</v>
      </c>
      <c r="E67" s="38" t="s">
        <v>53</v>
      </c>
    </row>
    <row r="68" spans="1:5" ht="12.75">
      <c r="A68" s="39" t="s">
        <v>57</v>
      </c>
      <c r="E68" s="40" t="s">
        <v>4779</v>
      </c>
    </row>
    <row r="69" spans="1:5" ht="89.25">
      <c r="A69" t="s">
        <v>58</v>
      </c>
      <c r="E69" s="38" t="s">
        <v>4784</v>
      </c>
    </row>
    <row r="70" spans="1:16" ht="12.75">
      <c r="A70" s="26" t="s">
        <v>51</v>
      </c>
      <c s="31" t="s">
        <v>559</v>
      </c>
      <c s="31" t="s">
        <v>3094</v>
      </c>
      <c s="26" t="s">
        <v>53</v>
      </c>
      <c s="32" t="s">
        <v>3095</v>
      </c>
      <c s="33" t="s">
        <v>114</v>
      </c>
      <c s="34">
        <v>300</v>
      </c>
      <c s="35">
        <v>0</v>
      </c>
      <c s="36">
        <f>ROUND(ROUND(H70,2)*ROUND(G70,3),2)</f>
      </c>
      <c r="O70">
        <f>(I70*21)/100</f>
      </c>
      <c t="s">
        <v>28</v>
      </c>
    </row>
    <row r="71" spans="1:5" ht="12.75">
      <c r="A71" s="37" t="s">
        <v>56</v>
      </c>
      <c r="E71" s="38" t="s">
        <v>53</v>
      </c>
    </row>
    <row r="72" spans="1:5" ht="12.75">
      <c r="A72" s="39" t="s">
        <v>57</v>
      </c>
      <c r="E72" s="40" t="s">
        <v>4779</v>
      </c>
    </row>
    <row r="73" spans="1:5" ht="102">
      <c r="A73" t="s">
        <v>58</v>
      </c>
      <c r="E73" s="38" t="s">
        <v>3096</v>
      </c>
    </row>
    <row r="74" spans="1:18" ht="12.75" customHeight="1">
      <c r="A74" s="6" t="s">
        <v>48</v>
      </c>
      <c s="6"/>
      <c s="44" t="s">
        <v>4785</v>
      </c>
      <c s="6"/>
      <c s="29" t="s">
        <v>111</v>
      </c>
      <c s="6"/>
      <c s="6"/>
      <c s="6"/>
      <c s="46">
        <f>0+Q74</f>
      </c>
      <c r="O74">
        <f>0+R74</f>
      </c>
      <c r="Q74">
        <f>0+I75+I79+I83+I87+I91+I95+I99+I103+I107+I111+I115+I119</f>
      </c>
      <c>
        <f>0+O75+O79+O83+O87+O91+O95+O99+O103+O107+O111+O115+O119</f>
      </c>
    </row>
    <row r="75" spans="1:16" ht="12.75">
      <c r="A75" s="26" t="s">
        <v>51</v>
      </c>
      <c s="31" t="s">
        <v>34</v>
      </c>
      <c s="31" t="s">
        <v>2641</v>
      </c>
      <c s="26" t="s">
        <v>53</v>
      </c>
      <c s="32" t="s">
        <v>2642</v>
      </c>
      <c s="33" t="s">
        <v>114</v>
      </c>
      <c s="34">
        <v>875</v>
      </c>
      <c s="35">
        <v>0</v>
      </c>
      <c s="36">
        <f>ROUND(ROUND(H75,2)*ROUND(G75,3),2)</f>
      </c>
      <c r="O75">
        <f>(I75*21)/100</f>
      </c>
      <c t="s">
        <v>28</v>
      </c>
    </row>
    <row r="76" spans="1:5" ht="12.75">
      <c r="A76" s="37" t="s">
        <v>56</v>
      </c>
      <c r="E76" s="38" t="s">
        <v>53</v>
      </c>
    </row>
    <row r="77" spans="1:5" ht="12.75">
      <c r="A77" s="39" t="s">
        <v>57</v>
      </c>
      <c r="E77" s="40" t="s">
        <v>4779</v>
      </c>
    </row>
    <row r="78" spans="1:5" ht="12.75">
      <c r="A78" t="s">
        <v>58</v>
      </c>
      <c r="E78" s="38" t="s">
        <v>2644</v>
      </c>
    </row>
    <row r="79" spans="1:16" ht="12.75">
      <c r="A79" s="26" t="s">
        <v>51</v>
      </c>
      <c s="31" t="s">
        <v>28</v>
      </c>
      <c s="31" t="s">
        <v>5083</v>
      </c>
      <c s="26" t="s">
        <v>53</v>
      </c>
      <c s="32" t="s">
        <v>5084</v>
      </c>
      <c s="33" t="s">
        <v>114</v>
      </c>
      <c s="34">
        <v>50</v>
      </c>
      <c s="35">
        <v>0</v>
      </c>
      <c s="36">
        <f>ROUND(ROUND(H79,2)*ROUND(G79,3),2)</f>
      </c>
      <c r="O79">
        <f>(I79*21)/100</f>
      </c>
      <c t="s">
        <v>28</v>
      </c>
    </row>
    <row r="80" spans="1:5" ht="12.75">
      <c r="A80" s="37" t="s">
        <v>56</v>
      </c>
      <c r="E80" s="38" t="s">
        <v>53</v>
      </c>
    </row>
    <row r="81" spans="1:5" ht="12.75">
      <c r="A81" s="39" t="s">
        <v>57</v>
      </c>
      <c r="E81" s="40" t="s">
        <v>4779</v>
      </c>
    </row>
    <row r="82" spans="1:5" ht="25.5">
      <c r="A82" t="s">
        <v>58</v>
      </c>
      <c r="E82" s="38" t="s">
        <v>10487</v>
      </c>
    </row>
    <row r="83" spans="1:16" ht="12.75">
      <c r="A83" s="26" t="s">
        <v>51</v>
      </c>
      <c s="31" t="s">
        <v>26</v>
      </c>
      <c s="31" t="s">
        <v>3748</v>
      </c>
      <c s="26" t="s">
        <v>53</v>
      </c>
      <c s="32" t="s">
        <v>3749</v>
      </c>
      <c s="33" t="s">
        <v>118</v>
      </c>
      <c s="34">
        <v>274</v>
      </c>
      <c s="35">
        <v>0</v>
      </c>
      <c s="36">
        <f>ROUND(ROUND(H83,2)*ROUND(G83,3),2)</f>
      </c>
      <c r="O83">
        <f>(I83*21)/100</f>
      </c>
      <c t="s">
        <v>28</v>
      </c>
    </row>
    <row r="84" spans="1:5" ht="12.75">
      <c r="A84" s="37" t="s">
        <v>56</v>
      </c>
      <c r="E84" s="38" t="s">
        <v>53</v>
      </c>
    </row>
    <row r="85" spans="1:5" ht="12.75">
      <c r="A85" s="39" t="s">
        <v>57</v>
      </c>
      <c r="E85" s="40" t="s">
        <v>4779</v>
      </c>
    </row>
    <row r="86" spans="1:5" ht="216.75">
      <c r="A86" t="s">
        <v>58</v>
      </c>
      <c r="E86" s="38" t="s">
        <v>4786</v>
      </c>
    </row>
    <row r="87" spans="1:16" ht="12.75">
      <c r="A87" s="26" t="s">
        <v>51</v>
      </c>
      <c s="31" t="s">
        <v>38</v>
      </c>
      <c s="31" t="s">
        <v>127</v>
      </c>
      <c s="26" t="s">
        <v>53</v>
      </c>
      <c s="32" t="s">
        <v>128</v>
      </c>
      <c s="33" t="s">
        <v>118</v>
      </c>
      <c s="34">
        <v>220</v>
      </c>
      <c s="35">
        <v>0</v>
      </c>
      <c s="36">
        <f>ROUND(ROUND(H87,2)*ROUND(G87,3),2)</f>
      </c>
      <c r="O87">
        <f>(I87*21)/100</f>
      </c>
      <c t="s">
        <v>28</v>
      </c>
    </row>
    <row r="88" spans="1:5" ht="12.75">
      <c r="A88" s="37" t="s">
        <v>56</v>
      </c>
      <c r="E88" s="38" t="s">
        <v>53</v>
      </c>
    </row>
    <row r="89" spans="1:5" ht="12.75">
      <c r="A89" s="39" t="s">
        <v>57</v>
      </c>
      <c r="E89" s="40" t="s">
        <v>4779</v>
      </c>
    </row>
    <row r="90" spans="1:5" ht="153">
      <c r="A90" t="s">
        <v>58</v>
      </c>
      <c r="E90" s="38" t="s">
        <v>2648</v>
      </c>
    </row>
    <row r="91" spans="1:16" ht="12.75">
      <c r="A91" s="26" t="s">
        <v>51</v>
      </c>
      <c s="31" t="s">
        <v>40</v>
      </c>
      <c s="31" t="s">
        <v>2649</v>
      </c>
      <c s="26" t="s">
        <v>53</v>
      </c>
      <c s="32" t="s">
        <v>2650</v>
      </c>
      <c s="33" t="s">
        <v>114</v>
      </c>
      <c s="34">
        <v>875</v>
      </c>
      <c s="35">
        <v>0</v>
      </c>
      <c s="36">
        <f>ROUND(ROUND(H91,2)*ROUND(G91,3),2)</f>
      </c>
      <c r="O91">
        <f>(I91*21)/100</f>
      </c>
      <c t="s">
        <v>28</v>
      </c>
    </row>
    <row r="92" spans="1:5" ht="12.75">
      <c r="A92" s="37" t="s">
        <v>56</v>
      </c>
      <c r="E92" s="38" t="s">
        <v>53</v>
      </c>
    </row>
    <row r="93" spans="1:5" ht="12.75">
      <c r="A93" s="39" t="s">
        <v>57</v>
      </c>
      <c r="E93" s="40" t="s">
        <v>4779</v>
      </c>
    </row>
    <row r="94" spans="1:5" ht="38.25">
      <c r="A94" t="s">
        <v>58</v>
      </c>
      <c r="E94" s="38" t="s">
        <v>2651</v>
      </c>
    </row>
    <row r="95" spans="1:16" ht="12.75">
      <c r="A95" s="26" t="s">
        <v>51</v>
      </c>
      <c s="31" t="s">
        <v>27</v>
      </c>
      <c s="31" t="s">
        <v>2653</v>
      </c>
      <c s="26" t="s">
        <v>53</v>
      </c>
      <c s="32" t="s">
        <v>2654</v>
      </c>
      <c s="33" t="s">
        <v>118</v>
      </c>
      <c s="34">
        <v>16</v>
      </c>
      <c s="35">
        <v>0</v>
      </c>
      <c s="36">
        <f>ROUND(ROUND(H95,2)*ROUND(G95,3),2)</f>
      </c>
      <c r="O95">
        <f>(I95*21)/100</f>
      </c>
      <c t="s">
        <v>28</v>
      </c>
    </row>
    <row r="96" spans="1:5" ht="12.75">
      <c r="A96" s="37" t="s">
        <v>56</v>
      </c>
      <c r="E96" s="38" t="s">
        <v>53</v>
      </c>
    </row>
    <row r="97" spans="1:5" ht="12.75">
      <c r="A97" s="39" t="s">
        <v>57</v>
      </c>
      <c r="E97" s="40" t="s">
        <v>4779</v>
      </c>
    </row>
    <row r="98" spans="1:5" ht="38.25">
      <c r="A98" t="s">
        <v>58</v>
      </c>
      <c r="E98" s="38" t="s">
        <v>2655</v>
      </c>
    </row>
    <row r="99" spans="1:16" ht="12.75">
      <c r="A99" s="26" t="s">
        <v>51</v>
      </c>
      <c s="31" t="s">
        <v>76</v>
      </c>
      <c s="31" t="s">
        <v>10488</v>
      </c>
      <c s="26" t="s">
        <v>53</v>
      </c>
      <c s="32" t="s">
        <v>10489</v>
      </c>
      <c s="33" t="s">
        <v>114</v>
      </c>
      <c s="34">
        <v>4</v>
      </c>
      <c s="35">
        <v>0</v>
      </c>
      <c s="36">
        <f>ROUND(ROUND(H99,2)*ROUND(G99,3),2)</f>
      </c>
      <c r="O99">
        <f>(I99*21)/100</f>
      </c>
      <c t="s">
        <v>28</v>
      </c>
    </row>
    <row r="100" spans="1:5" ht="12.75">
      <c r="A100" s="37" t="s">
        <v>56</v>
      </c>
      <c r="E100" s="38" t="s">
        <v>53</v>
      </c>
    </row>
    <row r="101" spans="1:5" ht="12.75">
      <c r="A101" s="39" t="s">
        <v>57</v>
      </c>
      <c r="E101" s="40" t="s">
        <v>4779</v>
      </c>
    </row>
    <row r="102" spans="1:5" ht="38.25">
      <c r="A102" t="s">
        <v>58</v>
      </c>
      <c r="E102" s="38" t="s">
        <v>2952</v>
      </c>
    </row>
    <row r="103" spans="1:16" ht="12.75">
      <c r="A103" s="26" t="s">
        <v>51</v>
      </c>
      <c s="31" t="s">
        <v>375</v>
      </c>
      <c s="31" t="s">
        <v>2656</v>
      </c>
      <c s="26" t="s">
        <v>53</v>
      </c>
      <c s="32" t="s">
        <v>2657</v>
      </c>
      <c s="33" t="s">
        <v>114</v>
      </c>
      <c s="34">
        <v>4</v>
      </c>
      <c s="35">
        <v>0</v>
      </c>
      <c s="36">
        <f>ROUND(ROUND(H103,2)*ROUND(G103,3),2)</f>
      </c>
      <c r="O103">
        <f>(I103*21)/100</f>
      </c>
      <c t="s">
        <v>28</v>
      </c>
    </row>
    <row r="104" spans="1:5" ht="12.75">
      <c r="A104" s="37" t="s">
        <v>56</v>
      </c>
      <c r="E104" s="38" t="s">
        <v>53</v>
      </c>
    </row>
    <row r="105" spans="1:5" ht="12.75">
      <c r="A105" s="39" t="s">
        <v>57</v>
      </c>
      <c r="E105" s="40" t="s">
        <v>4779</v>
      </c>
    </row>
    <row r="106" spans="1:5" ht="38.25">
      <c r="A106" t="s">
        <v>58</v>
      </c>
      <c r="E106" s="38" t="s">
        <v>2658</v>
      </c>
    </row>
    <row r="107" spans="1:16" ht="12.75">
      <c r="A107" s="26" t="s">
        <v>51</v>
      </c>
      <c s="31" t="s">
        <v>382</v>
      </c>
      <c s="31" t="s">
        <v>4790</v>
      </c>
      <c s="26" t="s">
        <v>53</v>
      </c>
      <c s="32" t="s">
        <v>4791</v>
      </c>
      <c s="33" t="s">
        <v>118</v>
      </c>
      <c s="34">
        <v>6</v>
      </c>
      <c s="35">
        <v>0</v>
      </c>
      <c s="36">
        <f>ROUND(ROUND(H107,2)*ROUND(G107,3),2)</f>
      </c>
      <c r="O107">
        <f>(I107*21)/100</f>
      </c>
      <c t="s">
        <v>28</v>
      </c>
    </row>
    <row r="108" spans="1:5" ht="12.75">
      <c r="A108" s="37" t="s">
        <v>56</v>
      </c>
      <c r="E108" s="38" t="s">
        <v>53</v>
      </c>
    </row>
    <row r="109" spans="1:5" ht="12.75">
      <c r="A109" s="39" t="s">
        <v>57</v>
      </c>
      <c r="E109" s="40" t="s">
        <v>4779</v>
      </c>
    </row>
    <row r="110" spans="1:5" ht="267.75">
      <c r="A110" t="s">
        <v>58</v>
      </c>
      <c r="E110" s="38" t="s">
        <v>4792</v>
      </c>
    </row>
    <row r="111" spans="1:16" ht="12.75">
      <c r="A111" s="26" t="s">
        <v>51</v>
      </c>
      <c s="31" t="s">
        <v>123</v>
      </c>
      <c s="31" t="s">
        <v>10490</v>
      </c>
      <c s="26" t="s">
        <v>53</v>
      </c>
      <c s="32" t="s">
        <v>10491</v>
      </c>
      <c s="33" t="s">
        <v>118</v>
      </c>
      <c s="34">
        <v>2</v>
      </c>
      <c s="35">
        <v>0</v>
      </c>
      <c s="36">
        <f>ROUND(ROUND(H111,2)*ROUND(G111,3),2)</f>
      </c>
      <c r="O111">
        <f>(I111*21)/100</f>
      </c>
      <c t="s">
        <v>28</v>
      </c>
    </row>
    <row r="112" spans="1:5" ht="12.75">
      <c r="A112" s="37" t="s">
        <v>56</v>
      </c>
      <c r="E112" s="38" t="s">
        <v>53</v>
      </c>
    </row>
    <row r="113" spans="1:5" ht="12.75">
      <c r="A113" s="39" t="s">
        <v>57</v>
      </c>
      <c r="E113" s="40" t="s">
        <v>4779</v>
      </c>
    </row>
    <row r="114" spans="1:5" ht="89.25">
      <c r="A114" t="s">
        <v>58</v>
      </c>
      <c r="E114" s="38" t="s">
        <v>10456</v>
      </c>
    </row>
    <row r="115" spans="1:16" ht="12.75">
      <c r="A115" s="26" t="s">
        <v>51</v>
      </c>
      <c s="31" t="s">
        <v>142</v>
      </c>
      <c s="31" t="s">
        <v>10454</v>
      </c>
      <c s="26" t="s">
        <v>53</v>
      </c>
      <c s="32" t="s">
        <v>10455</v>
      </c>
      <c s="33" t="s">
        <v>118</v>
      </c>
      <c s="34">
        <v>5</v>
      </c>
      <c s="35">
        <v>0</v>
      </c>
      <c s="36">
        <f>ROUND(ROUND(H115,2)*ROUND(G115,3),2)</f>
      </c>
      <c r="O115">
        <f>(I115*21)/100</f>
      </c>
      <c t="s">
        <v>28</v>
      </c>
    </row>
    <row r="116" spans="1:5" ht="12.75">
      <c r="A116" s="37" t="s">
        <v>56</v>
      </c>
      <c r="E116" s="38" t="s">
        <v>53</v>
      </c>
    </row>
    <row r="117" spans="1:5" ht="12.75">
      <c r="A117" s="39" t="s">
        <v>57</v>
      </c>
      <c r="E117" s="40" t="s">
        <v>4779</v>
      </c>
    </row>
    <row r="118" spans="1:5" ht="89.25">
      <c r="A118" t="s">
        <v>58</v>
      </c>
      <c r="E118" s="38" t="s">
        <v>10456</v>
      </c>
    </row>
    <row r="119" spans="1:16" ht="12.75">
      <c r="A119" s="26" t="s">
        <v>51</v>
      </c>
      <c s="31" t="s">
        <v>529</v>
      </c>
      <c s="31" t="s">
        <v>3080</v>
      </c>
      <c s="26" t="s">
        <v>53</v>
      </c>
      <c s="32" t="s">
        <v>3081</v>
      </c>
      <c s="33" t="s">
        <v>118</v>
      </c>
      <c s="34">
        <v>0.5</v>
      </c>
      <c s="35">
        <v>0</v>
      </c>
      <c s="36">
        <f>ROUND(ROUND(H119,2)*ROUND(G119,3),2)</f>
      </c>
      <c r="O119">
        <f>(I119*21)/100</f>
      </c>
      <c t="s">
        <v>28</v>
      </c>
    </row>
    <row r="120" spans="1:5" ht="12.75">
      <c r="A120" s="37" t="s">
        <v>56</v>
      </c>
      <c r="E120" s="38" t="s">
        <v>53</v>
      </c>
    </row>
    <row r="121" spans="1:5" ht="12.75">
      <c r="A121" s="39" t="s">
        <v>57</v>
      </c>
      <c r="E121" s="40" t="s">
        <v>4779</v>
      </c>
    </row>
    <row r="122" spans="1:5" ht="76.5">
      <c r="A122" t="s">
        <v>58</v>
      </c>
      <c r="E122" s="38" t="s">
        <v>3082</v>
      </c>
    </row>
    <row r="123" spans="1:18" ht="12.75" customHeight="1">
      <c r="A123" s="6" t="s">
        <v>48</v>
      </c>
      <c s="6"/>
      <c s="44" t="s">
        <v>2447</v>
      </c>
      <c s="6"/>
      <c s="29" t="s">
        <v>2448</v>
      </c>
      <c s="6"/>
      <c s="6"/>
      <c s="6"/>
      <c s="46">
        <f>0+Q123</f>
      </c>
      <c r="O123">
        <f>0+R123</f>
      </c>
      <c r="Q123">
        <f>0+I124+I128+I132+I136+I140+I144+I148</f>
      </c>
      <c>
        <f>0+O124+O128+O132+O136+O140+O144+O148</f>
      </c>
    </row>
    <row r="124" spans="1:16" ht="25.5">
      <c r="A124" s="26" t="s">
        <v>51</v>
      </c>
      <c s="31" t="s">
        <v>158</v>
      </c>
      <c s="31" t="s">
        <v>10492</v>
      </c>
      <c s="26" t="s">
        <v>53</v>
      </c>
      <c s="32" t="s">
        <v>10493</v>
      </c>
      <c s="33" t="s">
        <v>65</v>
      </c>
      <c s="34">
        <v>12</v>
      </c>
      <c s="35">
        <v>0</v>
      </c>
      <c s="36">
        <f>ROUND(ROUND(H124,2)*ROUND(G124,3),2)</f>
      </c>
      <c r="O124">
        <f>(I124*21)/100</f>
      </c>
      <c t="s">
        <v>28</v>
      </c>
    </row>
    <row r="125" spans="1:5" ht="12.75">
      <c r="A125" s="37" t="s">
        <v>56</v>
      </c>
      <c r="E125" s="38" t="s">
        <v>53</v>
      </c>
    </row>
    <row r="126" spans="1:5" ht="12.75">
      <c r="A126" s="39" t="s">
        <v>57</v>
      </c>
      <c r="E126" s="40" t="s">
        <v>4779</v>
      </c>
    </row>
    <row r="127" spans="1:5" ht="38.25">
      <c r="A127" t="s">
        <v>58</v>
      </c>
      <c r="E127" s="38" t="s">
        <v>10494</v>
      </c>
    </row>
    <row r="128" spans="1:16" ht="12.75">
      <c r="A128" s="26" t="s">
        <v>51</v>
      </c>
      <c s="31" t="s">
        <v>160</v>
      </c>
      <c s="31" t="s">
        <v>10495</v>
      </c>
      <c s="26" t="s">
        <v>53</v>
      </c>
      <c s="32" t="s">
        <v>10496</v>
      </c>
      <c s="33" t="s">
        <v>65</v>
      </c>
      <c s="34">
        <v>1</v>
      </c>
      <c s="35">
        <v>0</v>
      </c>
      <c s="36">
        <f>ROUND(ROUND(H128,2)*ROUND(G128,3),2)</f>
      </c>
      <c r="O128">
        <f>(I128*21)/100</f>
      </c>
      <c t="s">
        <v>28</v>
      </c>
    </row>
    <row r="129" spans="1:5" ht="12.75">
      <c r="A129" s="37" t="s">
        <v>56</v>
      </c>
      <c r="E129" s="38" t="s">
        <v>53</v>
      </c>
    </row>
    <row r="130" spans="1:5" ht="12.75">
      <c r="A130" s="39" t="s">
        <v>57</v>
      </c>
      <c r="E130" s="40" t="s">
        <v>4779</v>
      </c>
    </row>
    <row r="131" spans="1:5" ht="38.25">
      <c r="A131" t="s">
        <v>58</v>
      </c>
      <c r="E131" s="38" t="s">
        <v>10497</v>
      </c>
    </row>
    <row r="132" spans="1:16" ht="12.75">
      <c r="A132" s="26" t="s">
        <v>51</v>
      </c>
      <c s="31" t="s">
        <v>162</v>
      </c>
      <c s="31" t="s">
        <v>2672</v>
      </c>
      <c s="26" t="s">
        <v>53</v>
      </c>
      <c s="32" t="s">
        <v>2673</v>
      </c>
      <c s="33" t="s">
        <v>55</v>
      </c>
      <c s="34">
        <v>20</v>
      </c>
      <c s="35">
        <v>0</v>
      </c>
      <c s="36">
        <f>ROUND(ROUND(H132,2)*ROUND(G132,3),2)</f>
      </c>
      <c r="O132">
        <f>(I132*21)/100</f>
      </c>
      <c t="s">
        <v>28</v>
      </c>
    </row>
    <row r="133" spans="1:5" ht="12.75">
      <c r="A133" s="37" t="s">
        <v>56</v>
      </c>
      <c r="E133" s="38" t="s">
        <v>53</v>
      </c>
    </row>
    <row r="134" spans="1:5" ht="12.75">
      <c r="A134" s="39" t="s">
        <v>57</v>
      </c>
      <c r="E134" s="40" t="s">
        <v>4779</v>
      </c>
    </row>
    <row r="135" spans="1:5" ht="38.25">
      <c r="A135" t="s">
        <v>58</v>
      </c>
      <c r="E135" s="38" t="s">
        <v>2674</v>
      </c>
    </row>
    <row r="136" spans="1:16" ht="12.75">
      <c r="A136" s="26" t="s">
        <v>51</v>
      </c>
      <c s="31" t="s">
        <v>166</v>
      </c>
      <c s="31" t="s">
        <v>1727</v>
      </c>
      <c s="26" t="s">
        <v>53</v>
      </c>
      <c s="32" t="s">
        <v>1728</v>
      </c>
      <c s="33" t="s">
        <v>55</v>
      </c>
      <c s="34">
        <v>300</v>
      </c>
      <c s="35">
        <v>0</v>
      </c>
      <c s="36">
        <f>ROUND(ROUND(H136,2)*ROUND(G136,3),2)</f>
      </c>
      <c r="O136">
        <f>(I136*21)/100</f>
      </c>
      <c t="s">
        <v>28</v>
      </c>
    </row>
    <row r="137" spans="1:5" ht="12.75">
      <c r="A137" s="37" t="s">
        <v>56</v>
      </c>
      <c r="E137" s="38" t="s">
        <v>53</v>
      </c>
    </row>
    <row r="138" spans="1:5" ht="12.75">
      <c r="A138" s="39" t="s">
        <v>57</v>
      </c>
      <c r="E138" s="40" t="s">
        <v>4779</v>
      </c>
    </row>
    <row r="139" spans="1:5" ht="51">
      <c r="A139" t="s">
        <v>58</v>
      </c>
      <c r="E139" s="38" t="s">
        <v>10457</v>
      </c>
    </row>
    <row r="140" spans="1:16" ht="12.75">
      <c r="A140" s="26" t="s">
        <v>51</v>
      </c>
      <c s="31" t="s">
        <v>170</v>
      </c>
      <c s="31" t="s">
        <v>2123</v>
      </c>
      <c s="26" t="s">
        <v>53</v>
      </c>
      <c s="32" t="s">
        <v>2124</v>
      </c>
      <c s="33" t="s">
        <v>65</v>
      </c>
      <c s="34">
        <v>20</v>
      </c>
      <c s="35">
        <v>0</v>
      </c>
      <c s="36">
        <f>ROUND(ROUND(H140,2)*ROUND(G140,3),2)</f>
      </c>
      <c r="O140">
        <f>(I140*21)/100</f>
      </c>
      <c t="s">
        <v>28</v>
      </c>
    </row>
    <row r="141" spans="1:5" ht="12.75">
      <c r="A141" s="37" t="s">
        <v>56</v>
      </c>
      <c r="E141" s="38" t="s">
        <v>53</v>
      </c>
    </row>
    <row r="142" spans="1:5" ht="12.75">
      <c r="A142" s="39" t="s">
        <v>57</v>
      </c>
      <c r="E142" s="40" t="s">
        <v>4779</v>
      </c>
    </row>
    <row r="143" spans="1:5" ht="25.5">
      <c r="A143" t="s">
        <v>58</v>
      </c>
      <c r="E143" s="38" t="s">
        <v>2676</v>
      </c>
    </row>
    <row r="144" spans="1:16" ht="12.75">
      <c r="A144" s="26" t="s">
        <v>51</v>
      </c>
      <c s="31" t="s">
        <v>174</v>
      </c>
      <c s="31" t="s">
        <v>2678</v>
      </c>
      <c s="26" t="s">
        <v>53</v>
      </c>
      <c s="32" t="s">
        <v>2679</v>
      </c>
      <c s="33" t="s">
        <v>65</v>
      </c>
      <c s="34">
        <v>30</v>
      </c>
      <c s="35">
        <v>0</v>
      </c>
      <c s="36">
        <f>ROUND(ROUND(H144,2)*ROUND(G144,3),2)</f>
      </c>
      <c r="O144">
        <f>(I144*21)/100</f>
      </c>
      <c t="s">
        <v>28</v>
      </c>
    </row>
    <row r="145" spans="1:5" ht="12.75">
      <c r="A145" s="37" t="s">
        <v>56</v>
      </c>
      <c r="E145" s="38" t="s">
        <v>53</v>
      </c>
    </row>
    <row r="146" spans="1:5" ht="12.75">
      <c r="A146" s="39" t="s">
        <v>57</v>
      </c>
      <c r="E146" s="40" t="s">
        <v>4779</v>
      </c>
    </row>
    <row r="147" spans="1:5" ht="38.25">
      <c r="A147" t="s">
        <v>58</v>
      </c>
      <c r="E147" s="38" t="s">
        <v>2680</v>
      </c>
    </row>
    <row r="148" spans="1:16" ht="12.75">
      <c r="A148" s="26" t="s">
        <v>51</v>
      </c>
      <c s="31" t="s">
        <v>178</v>
      </c>
      <c s="31" t="s">
        <v>2681</v>
      </c>
      <c s="26" t="s">
        <v>53</v>
      </c>
      <c s="32" t="s">
        <v>1205</v>
      </c>
      <c s="33" t="s">
        <v>65</v>
      </c>
      <c s="34">
        <v>15</v>
      </c>
      <c s="35">
        <v>0</v>
      </c>
      <c s="36">
        <f>ROUND(ROUND(H148,2)*ROUND(G148,3),2)</f>
      </c>
      <c r="O148">
        <f>(I148*21)/100</f>
      </c>
      <c t="s">
        <v>28</v>
      </c>
    </row>
    <row r="149" spans="1:5" ht="12.75">
      <c r="A149" s="37" t="s">
        <v>56</v>
      </c>
      <c r="E149" s="38" t="s">
        <v>53</v>
      </c>
    </row>
    <row r="150" spans="1:5" ht="12.75">
      <c r="A150" s="39" t="s">
        <v>57</v>
      </c>
      <c r="E150" s="40" t="s">
        <v>4779</v>
      </c>
    </row>
    <row r="151" spans="1:5" ht="51">
      <c r="A151" t="s">
        <v>58</v>
      </c>
      <c r="E151" s="38" t="s">
        <v>2682</v>
      </c>
    </row>
    <row r="152" spans="1:18" ht="12.75" customHeight="1">
      <c r="A152" s="6" t="s">
        <v>48</v>
      </c>
      <c s="6"/>
      <c s="44" t="s">
        <v>2683</v>
      </c>
      <c s="6"/>
      <c s="29" t="s">
        <v>2454</v>
      </c>
      <c s="6"/>
      <c s="6"/>
      <c s="6"/>
      <c s="46">
        <f>0+Q152</f>
      </c>
      <c r="O152">
        <f>0+R152</f>
      </c>
      <c r="Q152">
        <f>0+I153+I157+I161+I165+I169+I173+I177+I181+I185+I189+I193+I197+I201+I205+I209+I213+I217+I221+I225+I229+I233+I237</f>
      </c>
      <c>
        <f>0+O153+O157+O161+O165+O169+O173+O177+O181+O185+O189+O193+O197+O201+O205+O209+O213+O217+O221+O225+O229+O233+O237</f>
      </c>
    </row>
    <row r="153" spans="1:16" ht="12.75">
      <c r="A153" s="26" t="s">
        <v>51</v>
      </c>
      <c s="31" t="s">
        <v>182</v>
      </c>
      <c s="31" t="s">
        <v>1250</v>
      </c>
      <c s="26" t="s">
        <v>53</v>
      </c>
      <c s="32" t="s">
        <v>1251</v>
      </c>
      <c s="33" t="s">
        <v>55</v>
      </c>
      <c s="34">
        <v>718</v>
      </c>
      <c s="35">
        <v>0</v>
      </c>
      <c s="36">
        <f>ROUND(ROUND(H153,2)*ROUND(G153,3),2)</f>
      </c>
      <c r="O153">
        <f>(I153*21)/100</f>
      </c>
      <c t="s">
        <v>28</v>
      </c>
    </row>
    <row r="154" spans="1:5" ht="12.75">
      <c r="A154" s="37" t="s">
        <v>56</v>
      </c>
      <c r="E154" s="38" t="s">
        <v>53</v>
      </c>
    </row>
    <row r="155" spans="1:5" ht="12.75">
      <c r="A155" s="39" t="s">
        <v>57</v>
      </c>
      <c r="E155" s="40" t="s">
        <v>4779</v>
      </c>
    </row>
    <row r="156" spans="1:5" ht="38.25">
      <c r="A156" t="s">
        <v>58</v>
      </c>
      <c r="E156" s="38" t="s">
        <v>2687</v>
      </c>
    </row>
    <row r="157" spans="1:16" ht="12.75">
      <c r="A157" s="26" t="s">
        <v>51</v>
      </c>
      <c s="31" t="s">
        <v>186</v>
      </c>
      <c s="31" t="s">
        <v>2455</v>
      </c>
      <c s="26" t="s">
        <v>53</v>
      </c>
      <c s="32" t="s">
        <v>2456</v>
      </c>
      <c s="33" t="s">
        <v>55</v>
      </c>
      <c s="34">
        <v>2140</v>
      </c>
      <c s="35">
        <v>0</v>
      </c>
      <c s="36">
        <f>ROUND(ROUND(H157,2)*ROUND(G157,3),2)</f>
      </c>
      <c r="O157">
        <f>(I157*21)/100</f>
      </c>
      <c t="s">
        <v>28</v>
      </c>
    </row>
    <row r="158" spans="1:5" ht="12.75">
      <c r="A158" s="37" t="s">
        <v>56</v>
      </c>
      <c r="E158" s="38" t="s">
        <v>53</v>
      </c>
    </row>
    <row r="159" spans="1:5" ht="12.75">
      <c r="A159" s="39" t="s">
        <v>57</v>
      </c>
      <c r="E159" s="40" t="s">
        <v>4779</v>
      </c>
    </row>
    <row r="160" spans="1:5" ht="38.25">
      <c r="A160" t="s">
        <v>58</v>
      </c>
      <c r="E160" s="38" t="s">
        <v>2687</v>
      </c>
    </row>
    <row r="161" spans="1:16" ht="12.75">
      <c r="A161" s="26" t="s">
        <v>51</v>
      </c>
      <c s="31" t="s">
        <v>190</v>
      </c>
      <c s="31" t="s">
        <v>342</v>
      </c>
      <c s="26" t="s">
        <v>53</v>
      </c>
      <c s="32" t="s">
        <v>343</v>
      </c>
      <c s="33" t="s">
        <v>55</v>
      </c>
      <c s="34">
        <v>1240</v>
      </c>
      <c s="35">
        <v>0</v>
      </c>
      <c s="36">
        <f>ROUND(ROUND(H161,2)*ROUND(G161,3),2)</f>
      </c>
      <c r="O161">
        <f>(I161*21)/100</f>
      </c>
      <c t="s">
        <v>28</v>
      </c>
    </row>
    <row r="162" spans="1:5" ht="12.75">
      <c r="A162" s="37" t="s">
        <v>56</v>
      </c>
      <c r="E162" s="38" t="s">
        <v>53</v>
      </c>
    </row>
    <row r="163" spans="1:5" ht="12.75">
      <c r="A163" s="39" t="s">
        <v>57</v>
      </c>
      <c r="E163" s="40" t="s">
        <v>4779</v>
      </c>
    </row>
    <row r="164" spans="1:5" ht="38.25">
      <c r="A164" t="s">
        <v>58</v>
      </c>
      <c r="E164" s="38" t="s">
        <v>2687</v>
      </c>
    </row>
    <row r="165" spans="1:16" ht="12.75">
      <c r="A165" s="26" t="s">
        <v>51</v>
      </c>
      <c s="31" t="s">
        <v>194</v>
      </c>
      <c s="31" t="s">
        <v>3052</v>
      </c>
      <c s="26" t="s">
        <v>53</v>
      </c>
      <c s="32" t="s">
        <v>3053</v>
      </c>
      <c s="33" t="s">
        <v>55</v>
      </c>
      <c s="34">
        <v>600</v>
      </c>
      <c s="35">
        <v>0</v>
      </c>
      <c s="36">
        <f>ROUND(ROUND(H165,2)*ROUND(G165,3),2)</f>
      </c>
      <c r="O165">
        <f>(I165*21)/100</f>
      </c>
      <c t="s">
        <v>28</v>
      </c>
    </row>
    <row r="166" spans="1:5" ht="12.75">
      <c r="A166" s="37" t="s">
        <v>56</v>
      </c>
      <c r="E166" s="38" t="s">
        <v>53</v>
      </c>
    </row>
    <row r="167" spans="1:5" ht="12.75">
      <c r="A167" s="39" t="s">
        <v>57</v>
      </c>
      <c r="E167" s="40" t="s">
        <v>4779</v>
      </c>
    </row>
    <row r="168" spans="1:5" ht="38.25">
      <c r="A168" t="s">
        <v>58</v>
      </c>
      <c r="E168" s="38" t="s">
        <v>2687</v>
      </c>
    </row>
    <row r="169" spans="1:16" ht="12.75">
      <c r="A169" s="26" t="s">
        <v>51</v>
      </c>
      <c s="31" t="s">
        <v>198</v>
      </c>
      <c s="31" t="s">
        <v>10498</v>
      </c>
      <c s="26" t="s">
        <v>53</v>
      </c>
      <c s="32" t="s">
        <v>10499</v>
      </c>
      <c s="33" t="s">
        <v>55</v>
      </c>
      <c s="34">
        <v>445</v>
      </c>
      <c s="35">
        <v>0</v>
      </c>
      <c s="36">
        <f>ROUND(ROUND(H169,2)*ROUND(G169,3),2)</f>
      </c>
      <c r="O169">
        <f>(I169*21)/100</f>
      </c>
      <c t="s">
        <v>28</v>
      </c>
    </row>
    <row r="170" spans="1:5" ht="12.75">
      <c r="A170" s="37" t="s">
        <v>56</v>
      </c>
      <c r="E170" s="38" t="s">
        <v>53</v>
      </c>
    </row>
    <row r="171" spans="1:5" ht="12.75">
      <c r="A171" s="39" t="s">
        <v>57</v>
      </c>
      <c r="E171" s="40" t="s">
        <v>4779</v>
      </c>
    </row>
    <row r="172" spans="1:5" ht="38.25">
      <c r="A172" t="s">
        <v>58</v>
      </c>
      <c r="E172" s="38" t="s">
        <v>2687</v>
      </c>
    </row>
    <row r="173" spans="1:16" ht="12.75">
      <c r="A173" s="26" t="s">
        <v>51</v>
      </c>
      <c s="31" t="s">
        <v>202</v>
      </c>
      <c s="31" t="s">
        <v>10372</v>
      </c>
      <c s="26" t="s">
        <v>53</v>
      </c>
      <c s="32" t="s">
        <v>10373</v>
      </c>
      <c s="33" t="s">
        <v>55</v>
      </c>
      <c s="34">
        <v>885</v>
      </c>
      <c s="35">
        <v>0</v>
      </c>
      <c s="36">
        <f>ROUND(ROUND(H173,2)*ROUND(G173,3),2)</f>
      </c>
      <c r="O173">
        <f>(I173*21)/100</f>
      </c>
      <c t="s">
        <v>28</v>
      </c>
    </row>
    <row r="174" spans="1:5" ht="12.75">
      <c r="A174" s="37" t="s">
        <v>56</v>
      </c>
      <c r="E174" s="38" t="s">
        <v>53</v>
      </c>
    </row>
    <row r="175" spans="1:5" ht="12.75">
      <c r="A175" s="39" t="s">
        <v>57</v>
      </c>
      <c r="E175" s="40" t="s">
        <v>4779</v>
      </c>
    </row>
    <row r="176" spans="1:5" ht="38.25">
      <c r="A176" t="s">
        <v>58</v>
      </c>
      <c r="E176" s="38" t="s">
        <v>2687</v>
      </c>
    </row>
    <row r="177" spans="1:16" ht="12.75">
      <c r="A177" s="26" t="s">
        <v>51</v>
      </c>
      <c s="31" t="s">
        <v>206</v>
      </c>
      <c s="31" t="s">
        <v>10500</v>
      </c>
      <c s="26" t="s">
        <v>53</v>
      </c>
      <c s="32" t="s">
        <v>10501</v>
      </c>
      <c s="33" t="s">
        <v>55</v>
      </c>
      <c s="34">
        <v>1730</v>
      </c>
      <c s="35">
        <v>0</v>
      </c>
      <c s="36">
        <f>ROUND(ROUND(H177,2)*ROUND(G177,3),2)</f>
      </c>
      <c r="O177">
        <f>(I177*21)/100</f>
      </c>
      <c t="s">
        <v>28</v>
      </c>
    </row>
    <row r="178" spans="1:5" ht="12.75">
      <c r="A178" s="37" t="s">
        <v>56</v>
      </c>
      <c r="E178" s="38" t="s">
        <v>53</v>
      </c>
    </row>
    <row r="179" spans="1:5" ht="12.75">
      <c r="A179" s="39" t="s">
        <v>57</v>
      </c>
      <c r="E179" s="40" t="s">
        <v>4779</v>
      </c>
    </row>
    <row r="180" spans="1:5" ht="38.25">
      <c r="A180" t="s">
        <v>58</v>
      </c>
      <c r="E180" s="38" t="s">
        <v>2687</v>
      </c>
    </row>
    <row r="181" spans="1:16" ht="25.5">
      <c r="A181" s="26" t="s">
        <v>51</v>
      </c>
      <c s="31" t="s">
        <v>310</v>
      </c>
      <c s="31" t="s">
        <v>10374</v>
      </c>
      <c s="26" t="s">
        <v>53</v>
      </c>
      <c s="32" t="s">
        <v>10375</v>
      </c>
      <c s="33" t="s">
        <v>55</v>
      </c>
      <c s="34">
        <v>1330</v>
      </c>
      <c s="35">
        <v>0</v>
      </c>
      <c s="36">
        <f>ROUND(ROUND(H181,2)*ROUND(G181,3),2)</f>
      </c>
      <c r="O181">
        <f>(I181*21)/100</f>
      </c>
      <c t="s">
        <v>28</v>
      </c>
    </row>
    <row r="182" spans="1:5" ht="12.75">
      <c r="A182" s="37" t="s">
        <v>56</v>
      </c>
      <c r="E182" s="38" t="s">
        <v>53</v>
      </c>
    </row>
    <row r="183" spans="1:5" ht="12.75">
      <c r="A183" s="39" t="s">
        <v>57</v>
      </c>
      <c r="E183" s="40" t="s">
        <v>4779</v>
      </c>
    </row>
    <row r="184" spans="1:5" ht="38.25">
      <c r="A184" t="s">
        <v>58</v>
      </c>
      <c r="E184" s="38" t="s">
        <v>2687</v>
      </c>
    </row>
    <row r="185" spans="1:16" ht="12.75">
      <c r="A185" s="26" t="s">
        <v>51</v>
      </c>
      <c s="31" t="s">
        <v>314</v>
      </c>
      <c s="31" t="s">
        <v>10502</v>
      </c>
      <c s="26" t="s">
        <v>53</v>
      </c>
      <c s="32" t="s">
        <v>10503</v>
      </c>
      <c s="33" t="s">
        <v>55</v>
      </c>
      <c s="34">
        <v>525</v>
      </c>
      <c s="35">
        <v>0</v>
      </c>
      <c s="36">
        <f>ROUND(ROUND(H185,2)*ROUND(G185,3),2)</f>
      </c>
      <c r="O185">
        <f>(I185*21)/100</f>
      </c>
      <c t="s">
        <v>28</v>
      </c>
    </row>
    <row r="186" spans="1:5" ht="12.75">
      <c r="A186" s="37" t="s">
        <v>56</v>
      </c>
      <c r="E186" s="38" t="s">
        <v>53</v>
      </c>
    </row>
    <row r="187" spans="1:5" ht="12.75">
      <c r="A187" s="39" t="s">
        <v>57</v>
      </c>
      <c r="E187" s="40" t="s">
        <v>4779</v>
      </c>
    </row>
    <row r="188" spans="1:5" ht="38.25">
      <c r="A188" t="s">
        <v>58</v>
      </c>
      <c r="E188" s="38" t="s">
        <v>10504</v>
      </c>
    </row>
    <row r="189" spans="1:16" ht="25.5">
      <c r="A189" s="26" t="s">
        <v>51</v>
      </c>
      <c s="31" t="s">
        <v>318</v>
      </c>
      <c s="31" t="s">
        <v>2475</v>
      </c>
      <c s="26" t="s">
        <v>53</v>
      </c>
      <c s="32" t="s">
        <v>2476</v>
      </c>
      <c s="33" t="s">
        <v>65</v>
      </c>
      <c s="34">
        <v>6</v>
      </c>
      <c s="35">
        <v>0</v>
      </c>
      <c s="36">
        <f>ROUND(ROUND(H189,2)*ROUND(G189,3),2)</f>
      </c>
      <c r="O189">
        <f>(I189*21)/100</f>
      </c>
      <c t="s">
        <v>28</v>
      </c>
    </row>
    <row r="190" spans="1:5" ht="12.75">
      <c r="A190" s="37" t="s">
        <v>56</v>
      </c>
      <c r="E190" s="38" t="s">
        <v>53</v>
      </c>
    </row>
    <row r="191" spans="1:5" ht="12.75">
      <c r="A191" s="39" t="s">
        <v>57</v>
      </c>
      <c r="E191" s="40" t="s">
        <v>4779</v>
      </c>
    </row>
    <row r="192" spans="1:5" ht="51">
      <c r="A192" t="s">
        <v>58</v>
      </c>
      <c r="E192" s="38" t="s">
        <v>2689</v>
      </c>
    </row>
    <row r="193" spans="1:16" ht="25.5">
      <c r="A193" s="26" t="s">
        <v>51</v>
      </c>
      <c s="31" t="s">
        <v>210</v>
      </c>
      <c s="31" t="s">
        <v>1254</v>
      </c>
      <c s="26" t="s">
        <v>53</v>
      </c>
      <c s="32" t="s">
        <v>1255</v>
      </c>
      <c s="33" t="s">
        <v>65</v>
      </c>
      <c s="34">
        <v>36</v>
      </c>
      <c s="35">
        <v>0</v>
      </c>
      <c s="36">
        <f>ROUND(ROUND(H193,2)*ROUND(G193,3),2)</f>
      </c>
      <c r="O193">
        <f>(I193*21)/100</f>
      </c>
      <c t="s">
        <v>28</v>
      </c>
    </row>
    <row r="194" spans="1:5" ht="12.75">
      <c r="A194" s="37" t="s">
        <v>56</v>
      </c>
      <c r="E194" s="38" t="s">
        <v>53</v>
      </c>
    </row>
    <row r="195" spans="1:5" ht="12.75">
      <c r="A195" s="39" t="s">
        <v>57</v>
      </c>
      <c r="E195" s="40" t="s">
        <v>4779</v>
      </c>
    </row>
    <row r="196" spans="1:5" ht="38.25">
      <c r="A196" t="s">
        <v>58</v>
      </c>
      <c r="E196" s="38" t="s">
        <v>2692</v>
      </c>
    </row>
    <row r="197" spans="1:16" ht="25.5">
      <c r="A197" s="26" t="s">
        <v>51</v>
      </c>
      <c s="31" t="s">
        <v>214</v>
      </c>
      <c s="31" t="s">
        <v>2479</v>
      </c>
      <c s="26" t="s">
        <v>53</v>
      </c>
      <c s="32" t="s">
        <v>2480</v>
      </c>
      <c s="33" t="s">
        <v>65</v>
      </c>
      <c s="34">
        <v>66</v>
      </c>
      <c s="35">
        <v>0</v>
      </c>
      <c s="36">
        <f>ROUND(ROUND(H197,2)*ROUND(G197,3),2)</f>
      </c>
      <c r="O197">
        <f>(I197*21)/100</f>
      </c>
      <c t="s">
        <v>28</v>
      </c>
    </row>
    <row r="198" spans="1:5" ht="12.75">
      <c r="A198" s="37" t="s">
        <v>56</v>
      </c>
      <c r="E198" s="38" t="s">
        <v>53</v>
      </c>
    </row>
    <row r="199" spans="1:5" ht="12.75">
      <c r="A199" s="39" t="s">
        <v>57</v>
      </c>
      <c r="E199" s="40" t="s">
        <v>4779</v>
      </c>
    </row>
    <row r="200" spans="1:5" ht="38.25">
      <c r="A200" t="s">
        <v>58</v>
      </c>
      <c r="E200" s="38" t="s">
        <v>2692</v>
      </c>
    </row>
    <row r="201" spans="1:16" ht="25.5">
      <c r="A201" s="26" t="s">
        <v>51</v>
      </c>
      <c s="31" t="s">
        <v>218</v>
      </c>
      <c s="31" t="s">
        <v>3056</v>
      </c>
      <c s="26" t="s">
        <v>53</v>
      </c>
      <c s="32" t="s">
        <v>3057</v>
      </c>
      <c s="33" t="s">
        <v>65</v>
      </c>
      <c s="34">
        <v>22</v>
      </c>
      <c s="35">
        <v>0</v>
      </c>
      <c s="36">
        <f>ROUND(ROUND(H201,2)*ROUND(G201,3),2)</f>
      </c>
      <c r="O201">
        <f>(I201*21)/100</f>
      </c>
      <c t="s">
        <v>28</v>
      </c>
    </row>
    <row r="202" spans="1:5" ht="12.75">
      <c r="A202" s="37" t="s">
        <v>56</v>
      </c>
      <c r="E202" s="38" t="s">
        <v>53</v>
      </c>
    </row>
    <row r="203" spans="1:5" ht="12.75">
      <c r="A203" s="39" t="s">
        <v>57</v>
      </c>
      <c r="E203" s="40" t="s">
        <v>4779</v>
      </c>
    </row>
    <row r="204" spans="1:5" ht="38.25">
      <c r="A204" t="s">
        <v>58</v>
      </c>
      <c r="E204" s="38" t="s">
        <v>2692</v>
      </c>
    </row>
    <row r="205" spans="1:16" ht="25.5">
      <c r="A205" s="26" t="s">
        <v>51</v>
      </c>
      <c s="31" t="s">
        <v>222</v>
      </c>
      <c s="31" t="s">
        <v>3058</v>
      </c>
      <c s="26" t="s">
        <v>53</v>
      </c>
      <c s="32" t="s">
        <v>3059</v>
      </c>
      <c s="33" t="s">
        <v>65</v>
      </c>
      <c s="34">
        <v>12</v>
      </c>
      <c s="35">
        <v>0</v>
      </c>
      <c s="36">
        <f>ROUND(ROUND(H205,2)*ROUND(G205,3),2)</f>
      </c>
      <c r="O205">
        <f>(I205*21)/100</f>
      </c>
      <c t="s">
        <v>28</v>
      </c>
    </row>
    <row r="206" spans="1:5" ht="12.75">
      <c r="A206" s="37" t="s">
        <v>56</v>
      </c>
      <c r="E206" s="38" t="s">
        <v>53</v>
      </c>
    </row>
    <row r="207" spans="1:5" ht="12.75">
      <c r="A207" s="39" t="s">
        <v>57</v>
      </c>
      <c r="E207" s="40" t="s">
        <v>4779</v>
      </c>
    </row>
    <row r="208" spans="1:5" ht="38.25">
      <c r="A208" t="s">
        <v>58</v>
      </c>
      <c r="E208" s="38" t="s">
        <v>2692</v>
      </c>
    </row>
    <row r="209" spans="1:16" ht="25.5">
      <c r="A209" s="26" t="s">
        <v>51</v>
      </c>
      <c s="31" t="s">
        <v>226</v>
      </c>
      <c s="31" t="s">
        <v>10376</v>
      </c>
      <c s="26" t="s">
        <v>53</v>
      </c>
      <c s="32" t="s">
        <v>10377</v>
      </c>
      <c s="33" t="s">
        <v>65</v>
      </c>
      <c s="34">
        <v>4</v>
      </c>
      <c s="35">
        <v>0</v>
      </c>
      <c s="36">
        <f>ROUND(ROUND(H209,2)*ROUND(G209,3),2)</f>
      </c>
      <c r="O209">
        <f>(I209*21)/100</f>
      </c>
      <c t="s">
        <v>28</v>
      </c>
    </row>
    <row r="210" spans="1:5" ht="12.75">
      <c r="A210" s="37" t="s">
        <v>56</v>
      </c>
      <c r="E210" s="38" t="s">
        <v>53</v>
      </c>
    </row>
    <row r="211" spans="1:5" ht="12.75">
      <c r="A211" s="39" t="s">
        <v>57</v>
      </c>
      <c r="E211" s="40" t="s">
        <v>4779</v>
      </c>
    </row>
    <row r="212" spans="1:5" ht="38.25">
      <c r="A212" t="s">
        <v>58</v>
      </c>
      <c r="E212" s="38" t="s">
        <v>2692</v>
      </c>
    </row>
    <row r="213" spans="1:16" ht="25.5">
      <c r="A213" s="26" t="s">
        <v>51</v>
      </c>
      <c s="31" t="s">
        <v>230</v>
      </c>
      <c s="31" t="s">
        <v>10380</v>
      </c>
      <c s="26" t="s">
        <v>53</v>
      </c>
      <c s="32" t="s">
        <v>10381</v>
      </c>
      <c s="33" t="s">
        <v>65</v>
      </c>
      <c s="34">
        <v>6</v>
      </c>
      <c s="35">
        <v>0</v>
      </c>
      <c s="36">
        <f>ROUND(ROUND(H213,2)*ROUND(G213,3),2)</f>
      </c>
      <c r="O213">
        <f>(I213*21)/100</f>
      </c>
      <c t="s">
        <v>28</v>
      </c>
    </row>
    <row r="214" spans="1:5" ht="12.75">
      <c r="A214" s="37" t="s">
        <v>56</v>
      </c>
      <c r="E214" s="38" t="s">
        <v>53</v>
      </c>
    </row>
    <row r="215" spans="1:5" ht="12.75">
      <c r="A215" s="39" t="s">
        <v>57</v>
      </c>
      <c r="E215" s="40" t="s">
        <v>4779</v>
      </c>
    </row>
    <row r="216" spans="1:5" ht="38.25">
      <c r="A216" t="s">
        <v>58</v>
      </c>
      <c r="E216" s="38" t="s">
        <v>2692</v>
      </c>
    </row>
    <row r="217" spans="1:16" ht="25.5">
      <c r="A217" s="26" t="s">
        <v>51</v>
      </c>
      <c s="31" t="s">
        <v>322</v>
      </c>
      <c s="31" t="s">
        <v>10505</v>
      </c>
      <c s="26" t="s">
        <v>53</v>
      </c>
      <c s="32" t="s">
        <v>10506</v>
      </c>
      <c s="33" t="s">
        <v>65</v>
      </c>
      <c s="34">
        <v>8</v>
      </c>
      <c s="35">
        <v>0</v>
      </c>
      <c s="36">
        <f>ROUND(ROUND(H217,2)*ROUND(G217,3),2)</f>
      </c>
      <c r="O217">
        <f>(I217*21)/100</f>
      </c>
      <c t="s">
        <v>28</v>
      </c>
    </row>
    <row r="218" spans="1:5" ht="12.75">
      <c r="A218" s="37" t="s">
        <v>56</v>
      </c>
      <c r="E218" s="38" t="s">
        <v>53</v>
      </c>
    </row>
    <row r="219" spans="1:5" ht="12.75">
      <c r="A219" s="39" t="s">
        <v>57</v>
      </c>
      <c r="E219" s="40" t="s">
        <v>4779</v>
      </c>
    </row>
    <row r="220" spans="1:5" ht="38.25">
      <c r="A220" t="s">
        <v>58</v>
      </c>
      <c r="E220" s="38" t="s">
        <v>2692</v>
      </c>
    </row>
    <row r="221" spans="1:16" ht="25.5">
      <c r="A221" s="26" t="s">
        <v>51</v>
      </c>
      <c s="31" t="s">
        <v>234</v>
      </c>
      <c s="31" t="s">
        <v>10382</v>
      </c>
      <c s="26" t="s">
        <v>53</v>
      </c>
      <c s="32" t="s">
        <v>10383</v>
      </c>
      <c s="33" t="s">
        <v>65</v>
      </c>
      <c s="34">
        <v>7</v>
      </c>
      <c s="35">
        <v>0</v>
      </c>
      <c s="36">
        <f>ROUND(ROUND(H221,2)*ROUND(G221,3),2)</f>
      </c>
      <c r="O221">
        <f>(I221*21)/100</f>
      </c>
      <c t="s">
        <v>28</v>
      </c>
    </row>
    <row r="222" spans="1:5" ht="12.75">
      <c r="A222" s="37" t="s">
        <v>56</v>
      </c>
      <c r="E222" s="38" t="s">
        <v>53</v>
      </c>
    </row>
    <row r="223" spans="1:5" ht="12.75">
      <c r="A223" s="39" t="s">
        <v>57</v>
      </c>
      <c r="E223" s="40" t="s">
        <v>4779</v>
      </c>
    </row>
    <row r="224" spans="1:5" ht="38.25">
      <c r="A224" t="s">
        <v>58</v>
      </c>
      <c r="E224" s="38" t="s">
        <v>2692</v>
      </c>
    </row>
    <row r="225" spans="1:16" ht="12.75">
      <c r="A225" s="26" t="s">
        <v>51</v>
      </c>
      <c s="31" t="s">
        <v>238</v>
      </c>
      <c s="31" t="s">
        <v>2695</v>
      </c>
      <c s="26" t="s">
        <v>53</v>
      </c>
      <c s="32" t="s">
        <v>2696</v>
      </c>
      <c s="33" t="s">
        <v>55</v>
      </c>
      <c s="34">
        <v>6800</v>
      </c>
      <c s="35">
        <v>0</v>
      </c>
      <c s="36">
        <f>ROUND(ROUND(H225,2)*ROUND(G225,3),2)</f>
      </c>
      <c r="O225">
        <f>(I225*21)/100</f>
      </c>
      <c t="s">
        <v>28</v>
      </c>
    </row>
    <row r="226" spans="1:5" ht="12.75">
      <c r="A226" s="37" t="s">
        <v>56</v>
      </c>
      <c r="E226" s="38" t="s">
        <v>53</v>
      </c>
    </row>
    <row r="227" spans="1:5" ht="12.75">
      <c r="A227" s="39" t="s">
        <v>57</v>
      </c>
      <c r="E227" s="40" t="s">
        <v>4779</v>
      </c>
    </row>
    <row r="228" spans="1:5" ht="25.5">
      <c r="A228" t="s">
        <v>58</v>
      </c>
      <c r="E228" s="38" t="s">
        <v>2697</v>
      </c>
    </row>
    <row r="229" spans="1:16" ht="12.75">
      <c r="A229" s="26" t="s">
        <v>51</v>
      </c>
      <c s="31" t="s">
        <v>242</v>
      </c>
      <c s="31" t="s">
        <v>2481</v>
      </c>
      <c s="26" t="s">
        <v>53</v>
      </c>
      <c s="32" t="s">
        <v>2482</v>
      </c>
      <c s="33" t="s">
        <v>65</v>
      </c>
      <c s="34">
        <v>93</v>
      </c>
      <c s="35">
        <v>0</v>
      </c>
      <c s="36">
        <f>ROUND(ROUND(H229,2)*ROUND(G229,3),2)</f>
      </c>
      <c r="O229">
        <f>(I229*21)/100</f>
      </c>
      <c t="s">
        <v>28</v>
      </c>
    </row>
    <row r="230" spans="1:5" ht="12.75">
      <c r="A230" s="37" t="s">
        <v>56</v>
      </c>
      <c r="E230" s="38" t="s">
        <v>53</v>
      </c>
    </row>
    <row r="231" spans="1:5" ht="12.75">
      <c r="A231" s="39" t="s">
        <v>57</v>
      </c>
      <c r="E231" s="40" t="s">
        <v>4779</v>
      </c>
    </row>
    <row r="232" spans="1:5" ht="25.5">
      <c r="A232" t="s">
        <v>58</v>
      </c>
      <c r="E232" s="38" t="s">
        <v>2698</v>
      </c>
    </row>
    <row r="233" spans="1:16" ht="12.75">
      <c r="A233" s="26" t="s">
        <v>51</v>
      </c>
      <c s="31" t="s">
        <v>246</v>
      </c>
      <c s="31" t="s">
        <v>4793</v>
      </c>
      <c s="26" t="s">
        <v>53</v>
      </c>
      <c s="32" t="s">
        <v>4794</v>
      </c>
      <c s="33" t="s">
        <v>65</v>
      </c>
      <c s="34">
        <v>10</v>
      </c>
      <c s="35">
        <v>0</v>
      </c>
      <c s="36">
        <f>ROUND(ROUND(H233,2)*ROUND(G233,3),2)</f>
      </c>
      <c r="O233">
        <f>(I233*21)/100</f>
      </c>
      <c t="s">
        <v>28</v>
      </c>
    </row>
    <row r="234" spans="1:5" ht="12.75">
      <c r="A234" s="37" t="s">
        <v>56</v>
      </c>
      <c r="E234" s="38" t="s">
        <v>53</v>
      </c>
    </row>
    <row r="235" spans="1:5" ht="12.75">
      <c r="A235" s="39" t="s">
        <v>57</v>
      </c>
      <c r="E235" s="40" t="s">
        <v>4779</v>
      </c>
    </row>
    <row r="236" spans="1:5" ht="38.25">
      <c r="A236" t="s">
        <v>58</v>
      </c>
      <c r="E236" s="38" t="s">
        <v>4795</v>
      </c>
    </row>
    <row r="237" spans="1:16" ht="12.75">
      <c r="A237" s="26" t="s">
        <v>51</v>
      </c>
      <c s="31" t="s">
        <v>326</v>
      </c>
      <c s="31" t="s">
        <v>10458</v>
      </c>
      <c s="26" t="s">
        <v>53</v>
      </c>
      <c s="32" t="s">
        <v>10459</v>
      </c>
      <c s="33" t="s">
        <v>55</v>
      </c>
      <c s="34">
        <v>3500</v>
      </c>
      <c s="35">
        <v>0</v>
      </c>
      <c s="36">
        <f>ROUND(ROUND(H237,2)*ROUND(G237,3),2)</f>
      </c>
      <c r="O237">
        <f>(I237*21)/100</f>
      </c>
      <c t="s">
        <v>28</v>
      </c>
    </row>
    <row r="238" spans="1:5" ht="12.75">
      <c r="A238" s="37" t="s">
        <v>56</v>
      </c>
      <c r="E238" s="38" t="s">
        <v>53</v>
      </c>
    </row>
    <row r="239" spans="1:5" ht="12.75">
      <c r="A239" s="39" t="s">
        <v>57</v>
      </c>
      <c r="E239" s="40" t="s">
        <v>4779</v>
      </c>
    </row>
    <row r="240" spans="1:5" ht="63.75">
      <c r="A240" t="s">
        <v>58</v>
      </c>
      <c r="E240" s="38" t="s">
        <v>10460</v>
      </c>
    </row>
    <row r="241" spans="1:18" ht="12.75" customHeight="1">
      <c r="A241" s="6" t="s">
        <v>48</v>
      </c>
      <c s="6"/>
      <c s="44" t="s">
        <v>2858</v>
      </c>
      <c s="6"/>
      <c s="29" t="s">
        <v>2859</v>
      </c>
      <c s="6"/>
      <c s="6"/>
      <c s="6"/>
      <c s="46">
        <f>0+Q241</f>
      </c>
      <c r="O241">
        <f>0+R241</f>
      </c>
      <c r="Q241">
        <f>0+I242+I246+I250+I254+I258+I262+I266+I270+I274+I278</f>
      </c>
      <c>
        <f>0+O242+O246+O250+O254+O258+O262+O266+O270+O274+O278</f>
      </c>
    </row>
    <row r="242" spans="1:16" ht="25.5">
      <c r="A242" s="26" t="s">
        <v>51</v>
      </c>
      <c s="31" t="s">
        <v>250</v>
      </c>
      <c s="31" t="s">
        <v>10507</v>
      </c>
      <c s="26" t="s">
        <v>53</v>
      </c>
      <c s="32" t="s">
        <v>10508</v>
      </c>
      <c s="33" t="s">
        <v>65</v>
      </c>
      <c s="34">
        <v>3</v>
      </c>
      <c s="35">
        <v>0</v>
      </c>
      <c s="36">
        <f>ROUND(ROUND(H242,2)*ROUND(G242,3),2)</f>
      </c>
      <c r="O242">
        <f>(I242*21)/100</f>
      </c>
      <c t="s">
        <v>28</v>
      </c>
    </row>
    <row r="243" spans="1:5" ht="12.75">
      <c r="A243" s="37" t="s">
        <v>56</v>
      </c>
      <c r="E243" s="38" t="s">
        <v>53</v>
      </c>
    </row>
    <row r="244" spans="1:5" ht="12.75">
      <c r="A244" s="39" t="s">
        <v>57</v>
      </c>
      <c r="E244" s="40" t="s">
        <v>4779</v>
      </c>
    </row>
    <row r="245" spans="1:5" ht="51">
      <c r="A245" t="s">
        <v>58</v>
      </c>
      <c r="E245" s="38" t="s">
        <v>10509</v>
      </c>
    </row>
    <row r="246" spans="1:16" ht="25.5">
      <c r="A246" s="26" t="s">
        <v>51</v>
      </c>
      <c s="31" t="s">
        <v>254</v>
      </c>
      <c s="31" t="s">
        <v>10510</v>
      </c>
      <c s="26" t="s">
        <v>53</v>
      </c>
      <c s="32" t="s">
        <v>10511</v>
      </c>
      <c s="33" t="s">
        <v>65</v>
      </c>
      <c s="34">
        <v>2</v>
      </c>
      <c s="35">
        <v>0</v>
      </c>
      <c s="36">
        <f>ROUND(ROUND(H246,2)*ROUND(G246,3),2)</f>
      </c>
      <c r="O246">
        <f>(I246*21)/100</f>
      </c>
      <c t="s">
        <v>28</v>
      </c>
    </row>
    <row r="247" spans="1:5" ht="12.75">
      <c r="A247" s="37" t="s">
        <v>56</v>
      </c>
      <c r="E247" s="38" t="s">
        <v>53</v>
      </c>
    </row>
    <row r="248" spans="1:5" ht="12.75">
      <c r="A248" s="39" t="s">
        <v>57</v>
      </c>
      <c r="E248" s="40" t="s">
        <v>4779</v>
      </c>
    </row>
    <row r="249" spans="1:5" ht="38.25">
      <c r="A249" t="s">
        <v>58</v>
      </c>
      <c r="E249" s="38" t="s">
        <v>10405</v>
      </c>
    </row>
    <row r="250" spans="1:16" ht="25.5">
      <c r="A250" s="26" t="s">
        <v>51</v>
      </c>
      <c s="31" t="s">
        <v>258</v>
      </c>
      <c s="31" t="s">
        <v>10403</v>
      </c>
      <c s="26" t="s">
        <v>53</v>
      </c>
      <c s="32" t="s">
        <v>10404</v>
      </c>
      <c s="33" t="s">
        <v>65</v>
      </c>
      <c s="34">
        <v>1</v>
      </c>
      <c s="35">
        <v>0</v>
      </c>
      <c s="36">
        <f>ROUND(ROUND(H250,2)*ROUND(G250,3),2)</f>
      </c>
      <c r="O250">
        <f>(I250*21)/100</f>
      </c>
      <c t="s">
        <v>28</v>
      </c>
    </row>
    <row r="251" spans="1:5" ht="12.75">
      <c r="A251" s="37" t="s">
        <v>56</v>
      </c>
      <c r="E251" s="38" t="s">
        <v>53</v>
      </c>
    </row>
    <row r="252" spans="1:5" ht="12.75">
      <c r="A252" s="39" t="s">
        <v>57</v>
      </c>
      <c r="E252" s="40" t="s">
        <v>4779</v>
      </c>
    </row>
    <row r="253" spans="1:5" ht="38.25">
      <c r="A253" t="s">
        <v>58</v>
      </c>
      <c r="E253" s="38" t="s">
        <v>10405</v>
      </c>
    </row>
    <row r="254" spans="1:16" ht="25.5">
      <c r="A254" s="26" t="s">
        <v>51</v>
      </c>
      <c s="31" t="s">
        <v>262</v>
      </c>
      <c s="31" t="s">
        <v>10512</v>
      </c>
      <c s="26" t="s">
        <v>53</v>
      </c>
      <c s="32" t="s">
        <v>10513</v>
      </c>
      <c s="33" t="s">
        <v>65</v>
      </c>
      <c s="34">
        <v>2</v>
      </c>
      <c s="35">
        <v>0</v>
      </c>
      <c s="36">
        <f>ROUND(ROUND(H254,2)*ROUND(G254,3),2)</f>
      </c>
      <c r="O254">
        <f>(I254*21)/100</f>
      </c>
      <c t="s">
        <v>28</v>
      </c>
    </row>
    <row r="255" spans="1:5" ht="12.75">
      <c r="A255" s="37" t="s">
        <v>56</v>
      </c>
      <c r="E255" s="38" t="s">
        <v>53</v>
      </c>
    </row>
    <row r="256" spans="1:5" ht="12.75">
      <c r="A256" s="39" t="s">
        <v>57</v>
      </c>
      <c r="E256" s="40" t="s">
        <v>4779</v>
      </c>
    </row>
    <row r="257" spans="1:5" ht="38.25">
      <c r="A257" t="s">
        <v>58</v>
      </c>
      <c r="E257" s="38" t="s">
        <v>10405</v>
      </c>
    </row>
    <row r="258" spans="1:16" ht="25.5">
      <c r="A258" s="26" t="s">
        <v>51</v>
      </c>
      <c s="31" t="s">
        <v>330</v>
      </c>
      <c s="31" t="s">
        <v>10514</v>
      </c>
      <c s="26" t="s">
        <v>53</v>
      </c>
      <c s="32" t="s">
        <v>10515</v>
      </c>
      <c s="33" t="s">
        <v>65</v>
      </c>
      <c s="34">
        <v>1</v>
      </c>
      <c s="35">
        <v>0</v>
      </c>
      <c s="36">
        <f>ROUND(ROUND(H258,2)*ROUND(G258,3),2)</f>
      </c>
      <c r="O258">
        <f>(I258*21)/100</f>
      </c>
      <c t="s">
        <v>28</v>
      </c>
    </row>
    <row r="259" spans="1:5" ht="12.75">
      <c r="A259" s="37" t="s">
        <v>56</v>
      </c>
      <c r="E259" s="38" t="s">
        <v>53</v>
      </c>
    </row>
    <row r="260" spans="1:5" ht="12.75">
      <c r="A260" s="39" t="s">
        <v>57</v>
      </c>
      <c r="E260" s="40" t="s">
        <v>4779</v>
      </c>
    </row>
    <row r="261" spans="1:5" ht="38.25">
      <c r="A261" t="s">
        <v>58</v>
      </c>
      <c r="E261" s="38" t="s">
        <v>10405</v>
      </c>
    </row>
    <row r="262" spans="1:16" ht="25.5">
      <c r="A262" s="26" t="s">
        <v>51</v>
      </c>
      <c s="31" t="s">
        <v>266</v>
      </c>
      <c s="31" t="s">
        <v>10516</v>
      </c>
      <c s="26" t="s">
        <v>53</v>
      </c>
      <c s="32" t="s">
        <v>10517</v>
      </c>
      <c s="33" t="s">
        <v>65</v>
      </c>
      <c s="34">
        <v>3</v>
      </c>
      <c s="35">
        <v>0</v>
      </c>
      <c s="36">
        <f>ROUND(ROUND(H262,2)*ROUND(G262,3),2)</f>
      </c>
      <c r="O262">
        <f>(I262*21)/100</f>
      </c>
      <c t="s">
        <v>28</v>
      </c>
    </row>
    <row r="263" spans="1:5" ht="12.75">
      <c r="A263" s="37" t="s">
        <v>56</v>
      </c>
      <c r="E263" s="38" t="s">
        <v>53</v>
      </c>
    </row>
    <row r="264" spans="1:5" ht="12.75">
      <c r="A264" s="39" t="s">
        <v>57</v>
      </c>
      <c r="E264" s="40" t="s">
        <v>4779</v>
      </c>
    </row>
    <row r="265" spans="1:5" ht="38.25">
      <c r="A265" t="s">
        <v>58</v>
      </c>
      <c r="E265" s="38" t="s">
        <v>10405</v>
      </c>
    </row>
    <row r="266" spans="1:16" ht="25.5">
      <c r="A266" s="26" t="s">
        <v>51</v>
      </c>
      <c s="31" t="s">
        <v>270</v>
      </c>
      <c s="31" t="s">
        <v>10518</v>
      </c>
      <c s="26" t="s">
        <v>53</v>
      </c>
      <c s="32" t="s">
        <v>10519</v>
      </c>
      <c s="33" t="s">
        <v>65</v>
      </c>
      <c s="34">
        <v>3</v>
      </c>
      <c s="35">
        <v>0</v>
      </c>
      <c s="36">
        <f>ROUND(ROUND(H266,2)*ROUND(G266,3),2)</f>
      </c>
      <c r="O266">
        <f>(I266*21)/100</f>
      </c>
      <c t="s">
        <v>28</v>
      </c>
    </row>
    <row r="267" spans="1:5" ht="12.75">
      <c r="A267" s="37" t="s">
        <v>56</v>
      </c>
      <c r="E267" s="38" t="s">
        <v>53</v>
      </c>
    </row>
    <row r="268" spans="1:5" ht="12.75">
      <c r="A268" s="39" t="s">
        <v>57</v>
      </c>
      <c r="E268" s="40" t="s">
        <v>4779</v>
      </c>
    </row>
    <row r="269" spans="1:5" ht="38.25">
      <c r="A269" t="s">
        <v>58</v>
      </c>
      <c r="E269" s="38" t="s">
        <v>10408</v>
      </c>
    </row>
    <row r="270" spans="1:16" ht="12.75">
      <c r="A270" s="26" t="s">
        <v>51</v>
      </c>
      <c s="31" t="s">
        <v>274</v>
      </c>
      <c s="31" t="s">
        <v>10465</v>
      </c>
      <c s="26" t="s">
        <v>53</v>
      </c>
      <c s="32" t="s">
        <v>10466</v>
      </c>
      <c s="33" t="s">
        <v>65</v>
      </c>
      <c s="34">
        <v>14</v>
      </c>
      <c s="35">
        <v>0</v>
      </c>
      <c s="36">
        <f>ROUND(ROUND(H270,2)*ROUND(G270,3),2)</f>
      </c>
      <c r="O270">
        <f>(I270*21)/100</f>
      </c>
      <c t="s">
        <v>28</v>
      </c>
    </row>
    <row r="271" spans="1:5" ht="12.75">
      <c r="A271" s="37" t="s">
        <v>56</v>
      </c>
      <c r="E271" s="38" t="s">
        <v>53</v>
      </c>
    </row>
    <row r="272" spans="1:5" ht="12.75">
      <c r="A272" s="39" t="s">
        <v>57</v>
      </c>
      <c r="E272" s="40" t="s">
        <v>4779</v>
      </c>
    </row>
    <row r="273" spans="1:5" ht="63.75">
      <c r="A273" t="s">
        <v>58</v>
      </c>
      <c r="E273" s="38" t="s">
        <v>10467</v>
      </c>
    </row>
    <row r="274" spans="1:16" ht="12.75">
      <c r="A274" s="26" t="s">
        <v>51</v>
      </c>
      <c s="31" t="s">
        <v>278</v>
      </c>
      <c s="31" t="s">
        <v>10520</v>
      </c>
      <c s="26" t="s">
        <v>53</v>
      </c>
      <c s="32" t="s">
        <v>10521</v>
      </c>
      <c s="33" t="s">
        <v>65</v>
      </c>
      <c s="34">
        <v>3</v>
      </c>
      <c s="35">
        <v>0</v>
      </c>
      <c s="36">
        <f>ROUND(ROUND(H274,2)*ROUND(G274,3),2)</f>
      </c>
      <c r="O274">
        <f>(I274*21)/100</f>
      </c>
      <c t="s">
        <v>28</v>
      </c>
    </row>
    <row r="275" spans="1:5" ht="12.75">
      <c r="A275" s="37" t="s">
        <v>56</v>
      </c>
      <c r="E275" s="38" t="s">
        <v>53</v>
      </c>
    </row>
    <row r="276" spans="1:5" ht="12.75">
      <c r="A276" s="39" t="s">
        <v>57</v>
      </c>
      <c r="E276" s="40" t="s">
        <v>4779</v>
      </c>
    </row>
    <row r="277" spans="1:5" ht="63.75">
      <c r="A277" t="s">
        <v>58</v>
      </c>
      <c r="E277" s="38" t="s">
        <v>10467</v>
      </c>
    </row>
    <row r="278" spans="1:16" ht="12.75">
      <c r="A278" s="26" t="s">
        <v>51</v>
      </c>
      <c s="31" t="s">
        <v>282</v>
      </c>
      <c s="31" t="s">
        <v>10522</v>
      </c>
      <c s="26" t="s">
        <v>53</v>
      </c>
      <c s="32" t="s">
        <v>10523</v>
      </c>
      <c s="33" t="s">
        <v>65</v>
      </c>
      <c s="34">
        <v>3</v>
      </c>
      <c s="35">
        <v>0</v>
      </c>
      <c s="36">
        <f>ROUND(ROUND(H278,2)*ROUND(G278,3),2)</f>
      </c>
      <c r="O278">
        <f>(I278*21)/100</f>
      </c>
      <c t="s">
        <v>28</v>
      </c>
    </row>
    <row r="279" spans="1:5" ht="12.75">
      <c r="A279" s="37" t="s">
        <v>56</v>
      </c>
      <c r="E279" s="38" t="s">
        <v>53</v>
      </c>
    </row>
    <row r="280" spans="1:5" ht="12.75">
      <c r="A280" s="39" t="s">
        <v>57</v>
      </c>
      <c r="E280" s="40" t="s">
        <v>4779</v>
      </c>
    </row>
    <row r="281" spans="1:5" ht="63.75">
      <c r="A281" t="s">
        <v>58</v>
      </c>
      <c r="E281" s="38" t="s">
        <v>10467</v>
      </c>
    </row>
    <row r="282" spans="1:18" ht="12.75" customHeight="1">
      <c r="A282" s="6" t="s">
        <v>48</v>
      </c>
      <c s="6"/>
      <c s="44" t="s">
        <v>2485</v>
      </c>
      <c s="6"/>
      <c s="29" t="s">
        <v>2486</v>
      </c>
      <c s="6"/>
      <c s="6"/>
      <c s="6"/>
      <c s="46">
        <f>0+Q282</f>
      </c>
      <c r="O282">
        <f>0+R282</f>
      </c>
      <c r="Q282">
        <f>0+I283</f>
      </c>
      <c>
        <f>0+O283</f>
      </c>
    </row>
    <row r="283" spans="1:16" ht="12.75">
      <c r="A283" s="26" t="s">
        <v>51</v>
      </c>
      <c s="31" t="s">
        <v>284</v>
      </c>
      <c s="31" t="s">
        <v>10524</v>
      </c>
      <c s="26" t="s">
        <v>53</v>
      </c>
      <c s="32" t="s">
        <v>10525</v>
      </c>
      <c s="33" t="s">
        <v>65</v>
      </c>
      <c s="34">
        <v>1</v>
      </c>
      <c s="35">
        <v>0</v>
      </c>
      <c s="36">
        <f>ROUND(ROUND(H283,2)*ROUND(G283,3),2)</f>
      </c>
      <c r="O283">
        <f>(I283*21)/100</f>
      </c>
      <c t="s">
        <v>28</v>
      </c>
    </row>
    <row r="284" spans="1:5" ht="12.75">
      <c r="A284" s="37" t="s">
        <v>56</v>
      </c>
      <c r="E284" s="38" t="s">
        <v>53</v>
      </c>
    </row>
    <row r="285" spans="1:5" ht="12.75">
      <c r="A285" s="39" t="s">
        <v>57</v>
      </c>
      <c r="E285" s="40" t="s">
        <v>4779</v>
      </c>
    </row>
    <row r="286" spans="1:5" ht="63.75">
      <c r="A286" t="s">
        <v>58</v>
      </c>
      <c r="E286" s="38" t="s">
        <v>10467</v>
      </c>
    </row>
    <row r="287" spans="1:18" ht="12.75" customHeight="1">
      <c r="A287" s="6" t="s">
        <v>48</v>
      </c>
      <c s="6"/>
      <c s="44" t="s">
        <v>2339</v>
      </c>
      <c s="6"/>
      <c s="29" t="s">
        <v>2546</v>
      </c>
      <c s="6"/>
      <c s="6"/>
      <c s="6"/>
      <c s="46">
        <f>0+Q287</f>
      </c>
      <c r="O287">
        <f>0+R287</f>
      </c>
      <c r="Q287">
        <f>0+I288+I292+I296+I300+I304+I308+I312+I316+I320+I324+I328</f>
      </c>
      <c>
        <f>0+O288+O292+O296+O300+O304+O308+O312+O316+O320+O324+O328</f>
      </c>
    </row>
    <row r="288" spans="1:16" ht="25.5">
      <c r="A288" s="26" t="s">
        <v>51</v>
      </c>
      <c s="31" t="s">
        <v>286</v>
      </c>
      <c s="31" t="s">
        <v>137</v>
      </c>
      <c s="26" t="s">
        <v>53</v>
      </c>
      <c s="32" t="s">
        <v>138</v>
      </c>
      <c s="33" t="s">
        <v>65</v>
      </c>
      <c s="34">
        <v>1</v>
      </c>
      <c s="35">
        <v>0</v>
      </c>
      <c s="36">
        <f>ROUND(ROUND(H288,2)*ROUND(G288,3),2)</f>
      </c>
      <c r="O288">
        <f>(I288*21)/100</f>
      </c>
      <c t="s">
        <v>28</v>
      </c>
    </row>
    <row r="289" spans="1:5" ht="12.75">
      <c r="A289" s="37" t="s">
        <v>56</v>
      </c>
      <c r="E289" s="38" t="s">
        <v>53</v>
      </c>
    </row>
    <row r="290" spans="1:5" ht="12.75">
      <c r="A290" s="39" t="s">
        <v>57</v>
      </c>
      <c r="E290" s="40" t="s">
        <v>4779</v>
      </c>
    </row>
    <row r="291" spans="1:5" ht="63.75">
      <c r="A291" t="s">
        <v>58</v>
      </c>
      <c r="E291" s="38" t="s">
        <v>2756</v>
      </c>
    </row>
    <row r="292" spans="1:16" ht="38.25">
      <c r="A292" s="26" t="s">
        <v>51</v>
      </c>
      <c s="31" t="s">
        <v>290</v>
      </c>
      <c s="31" t="s">
        <v>140</v>
      </c>
      <c s="26" t="s">
        <v>53</v>
      </c>
      <c s="32" t="s">
        <v>141</v>
      </c>
      <c s="33" t="s">
        <v>65</v>
      </c>
      <c s="34">
        <v>6</v>
      </c>
      <c s="35">
        <v>0</v>
      </c>
      <c s="36">
        <f>ROUND(ROUND(H292,2)*ROUND(G292,3),2)</f>
      </c>
      <c r="O292">
        <f>(I292*21)/100</f>
      </c>
      <c t="s">
        <v>28</v>
      </c>
    </row>
    <row r="293" spans="1:5" ht="12.75">
      <c r="A293" s="37" t="s">
        <v>56</v>
      </c>
      <c r="E293" s="38" t="s">
        <v>53</v>
      </c>
    </row>
    <row r="294" spans="1:5" ht="12.75">
      <c r="A294" s="39" t="s">
        <v>57</v>
      </c>
      <c r="E294" s="40" t="s">
        <v>4779</v>
      </c>
    </row>
    <row r="295" spans="1:5" ht="63.75">
      <c r="A295" t="s">
        <v>58</v>
      </c>
      <c r="E295" s="38" t="s">
        <v>2756</v>
      </c>
    </row>
    <row r="296" spans="1:16" ht="25.5">
      <c r="A296" s="26" t="s">
        <v>51</v>
      </c>
      <c s="31" t="s">
        <v>294</v>
      </c>
      <c s="31" t="s">
        <v>2548</v>
      </c>
      <c s="26" t="s">
        <v>53</v>
      </c>
      <c s="32" t="s">
        <v>2549</v>
      </c>
      <c s="33" t="s">
        <v>65</v>
      </c>
      <c s="34">
        <v>1</v>
      </c>
      <c s="35">
        <v>0</v>
      </c>
      <c s="36">
        <f>ROUND(ROUND(H296,2)*ROUND(G296,3),2)</f>
      </c>
      <c r="O296">
        <f>(I296*21)/100</f>
      </c>
      <c t="s">
        <v>28</v>
      </c>
    </row>
    <row r="297" spans="1:5" ht="12.75">
      <c r="A297" s="37" t="s">
        <v>56</v>
      </c>
      <c r="E297" s="38" t="s">
        <v>53</v>
      </c>
    </row>
    <row r="298" spans="1:5" ht="12.75">
      <c r="A298" s="39" t="s">
        <v>57</v>
      </c>
      <c r="E298" s="40" t="s">
        <v>4779</v>
      </c>
    </row>
    <row r="299" spans="1:5" ht="38.25">
      <c r="A299" t="s">
        <v>58</v>
      </c>
      <c r="E299" s="38" t="s">
        <v>2922</v>
      </c>
    </row>
    <row r="300" spans="1:16" ht="12.75">
      <c r="A300" s="26" t="s">
        <v>51</v>
      </c>
      <c s="31" t="s">
        <v>296</v>
      </c>
      <c s="31" t="s">
        <v>2760</v>
      </c>
      <c s="26" t="s">
        <v>53</v>
      </c>
      <c s="32" t="s">
        <v>2761</v>
      </c>
      <c s="33" t="s">
        <v>65</v>
      </c>
      <c s="34">
        <v>22</v>
      </c>
      <c s="35">
        <v>0</v>
      </c>
      <c s="36">
        <f>ROUND(ROUND(H300,2)*ROUND(G300,3),2)</f>
      </c>
      <c r="O300">
        <f>(I300*21)/100</f>
      </c>
      <c t="s">
        <v>28</v>
      </c>
    </row>
    <row r="301" spans="1:5" ht="12.75">
      <c r="A301" s="37" t="s">
        <v>56</v>
      </c>
      <c r="E301" s="38" t="s">
        <v>53</v>
      </c>
    </row>
    <row r="302" spans="1:5" ht="12.75">
      <c r="A302" s="39" t="s">
        <v>57</v>
      </c>
      <c r="E302" s="40" t="s">
        <v>4779</v>
      </c>
    </row>
    <row r="303" spans="1:5" ht="38.25">
      <c r="A303" t="s">
        <v>58</v>
      </c>
      <c r="E303" s="38" t="s">
        <v>2762</v>
      </c>
    </row>
    <row r="304" spans="1:16" ht="12.75">
      <c r="A304" s="26" t="s">
        <v>51</v>
      </c>
      <c s="31" t="s">
        <v>334</v>
      </c>
      <c s="31" t="s">
        <v>3074</v>
      </c>
      <c s="26" t="s">
        <v>53</v>
      </c>
      <c s="32" t="s">
        <v>3075</v>
      </c>
      <c s="33" t="s">
        <v>65</v>
      </c>
      <c s="34">
        <v>8</v>
      </c>
      <c s="35">
        <v>0</v>
      </c>
      <c s="36">
        <f>ROUND(ROUND(H304,2)*ROUND(G304,3),2)</f>
      </c>
      <c r="O304">
        <f>(I304*21)/100</f>
      </c>
      <c t="s">
        <v>28</v>
      </c>
    </row>
    <row r="305" spans="1:5" ht="12.75">
      <c r="A305" s="37" t="s">
        <v>56</v>
      </c>
      <c r="E305" s="38" t="s">
        <v>53</v>
      </c>
    </row>
    <row r="306" spans="1:5" ht="12.75">
      <c r="A306" s="39" t="s">
        <v>57</v>
      </c>
      <c r="E306" s="40" t="s">
        <v>4779</v>
      </c>
    </row>
    <row r="307" spans="1:5" ht="38.25">
      <c r="A307" t="s">
        <v>58</v>
      </c>
      <c r="E307" s="38" t="s">
        <v>2762</v>
      </c>
    </row>
    <row r="308" spans="1:16" ht="12.75">
      <c r="A308" s="26" t="s">
        <v>51</v>
      </c>
      <c s="31" t="s">
        <v>351</v>
      </c>
      <c s="31" t="s">
        <v>2923</v>
      </c>
      <c s="26" t="s">
        <v>53</v>
      </c>
      <c s="32" t="s">
        <v>2924</v>
      </c>
      <c s="33" t="s">
        <v>65</v>
      </c>
      <c s="34">
        <v>2</v>
      </c>
      <c s="35">
        <v>0</v>
      </c>
      <c s="36">
        <f>ROUND(ROUND(H308,2)*ROUND(G308,3),2)</f>
      </c>
      <c r="O308">
        <f>(I308*21)/100</f>
      </c>
      <c t="s">
        <v>28</v>
      </c>
    </row>
    <row r="309" spans="1:5" ht="12.75">
      <c r="A309" s="37" t="s">
        <v>56</v>
      </c>
      <c r="E309" s="38" t="s">
        <v>53</v>
      </c>
    </row>
    <row r="310" spans="1:5" ht="12.75">
      <c r="A310" s="39" t="s">
        <v>57</v>
      </c>
      <c r="E310" s="40" t="s">
        <v>4779</v>
      </c>
    </row>
    <row r="311" spans="1:5" ht="38.25">
      <c r="A311" t="s">
        <v>58</v>
      </c>
      <c r="E311" s="38" t="s">
        <v>2762</v>
      </c>
    </row>
    <row r="312" spans="1:16" ht="12.75">
      <c r="A312" s="26" t="s">
        <v>51</v>
      </c>
      <c s="31" t="s">
        <v>355</v>
      </c>
      <c s="31" t="s">
        <v>2550</v>
      </c>
      <c s="26" t="s">
        <v>53</v>
      </c>
      <c s="32" t="s">
        <v>2551</v>
      </c>
      <c s="33" t="s">
        <v>79</v>
      </c>
      <c s="34">
        <v>320</v>
      </c>
      <c s="35">
        <v>0</v>
      </c>
      <c s="36">
        <f>ROUND(ROUND(H312,2)*ROUND(G312,3),2)</f>
      </c>
      <c r="O312">
        <f>(I312*21)/100</f>
      </c>
      <c t="s">
        <v>28</v>
      </c>
    </row>
    <row r="313" spans="1:5" ht="12.75">
      <c r="A313" s="37" t="s">
        <v>56</v>
      </c>
      <c r="E313" s="38" t="s">
        <v>53</v>
      </c>
    </row>
    <row r="314" spans="1:5" ht="12.75">
      <c r="A314" s="39" t="s">
        <v>57</v>
      </c>
      <c r="E314" s="40" t="s">
        <v>4779</v>
      </c>
    </row>
    <row r="315" spans="1:5" ht="38.25">
      <c r="A315" t="s">
        <v>58</v>
      </c>
      <c r="E315" s="38" t="s">
        <v>2766</v>
      </c>
    </row>
    <row r="316" spans="1:16" ht="12.75">
      <c r="A316" s="26" t="s">
        <v>51</v>
      </c>
      <c s="31" t="s">
        <v>359</v>
      </c>
      <c s="31" t="s">
        <v>10526</v>
      </c>
      <c s="26" t="s">
        <v>53</v>
      </c>
      <c s="32" t="s">
        <v>10527</v>
      </c>
      <c s="33" t="s">
        <v>79</v>
      </c>
      <c s="34">
        <v>150</v>
      </c>
      <c s="35">
        <v>0</v>
      </c>
      <c s="36">
        <f>ROUND(ROUND(H316,2)*ROUND(G316,3),2)</f>
      </c>
      <c r="O316">
        <f>(I316*21)/100</f>
      </c>
      <c t="s">
        <v>28</v>
      </c>
    </row>
    <row r="317" spans="1:5" ht="12.75">
      <c r="A317" s="37" t="s">
        <v>56</v>
      </c>
      <c r="E317" s="38" t="s">
        <v>53</v>
      </c>
    </row>
    <row r="318" spans="1:5" ht="12.75">
      <c r="A318" s="39" t="s">
        <v>57</v>
      </c>
      <c r="E318" s="40" t="s">
        <v>4779</v>
      </c>
    </row>
    <row r="319" spans="1:5" ht="51">
      <c r="A319" t="s">
        <v>58</v>
      </c>
      <c r="E319" s="38" t="s">
        <v>10528</v>
      </c>
    </row>
    <row r="320" spans="1:16" ht="12.75">
      <c r="A320" s="26" t="s">
        <v>51</v>
      </c>
      <c s="31" t="s">
        <v>364</v>
      </c>
      <c s="31" t="s">
        <v>2552</v>
      </c>
      <c s="26" t="s">
        <v>53</v>
      </c>
      <c s="32" t="s">
        <v>2553</v>
      </c>
      <c s="33" t="s">
        <v>79</v>
      </c>
      <c s="34">
        <v>80</v>
      </c>
      <c s="35">
        <v>0</v>
      </c>
      <c s="36">
        <f>ROUND(ROUND(H320,2)*ROUND(G320,3),2)</f>
      </c>
      <c r="O320">
        <f>(I320*21)/100</f>
      </c>
      <c t="s">
        <v>28</v>
      </c>
    </row>
    <row r="321" spans="1:5" ht="12.75">
      <c r="A321" s="37" t="s">
        <v>56</v>
      </c>
      <c r="E321" s="38" t="s">
        <v>53</v>
      </c>
    </row>
    <row r="322" spans="1:5" ht="12.75">
      <c r="A322" s="39" t="s">
        <v>57</v>
      </c>
      <c r="E322" s="40" t="s">
        <v>4779</v>
      </c>
    </row>
    <row r="323" spans="1:5" ht="38.25">
      <c r="A323" t="s">
        <v>58</v>
      </c>
      <c r="E323" s="38" t="s">
        <v>2767</v>
      </c>
    </row>
    <row r="324" spans="1:16" ht="12.75">
      <c r="A324" s="26" t="s">
        <v>51</v>
      </c>
      <c s="31" t="s">
        <v>298</v>
      </c>
      <c s="31" t="s">
        <v>4798</v>
      </c>
      <c s="26" t="s">
        <v>53</v>
      </c>
      <c s="32" t="s">
        <v>4799</v>
      </c>
      <c s="33" t="s">
        <v>79</v>
      </c>
      <c s="34">
        <v>35</v>
      </c>
      <c s="35">
        <v>0</v>
      </c>
      <c s="36">
        <f>ROUND(ROUND(H324,2)*ROUND(G324,3),2)</f>
      </c>
      <c r="O324">
        <f>(I324*21)/100</f>
      </c>
      <c t="s">
        <v>28</v>
      </c>
    </row>
    <row r="325" spans="1:5" ht="12.75">
      <c r="A325" s="37" t="s">
        <v>56</v>
      </c>
      <c r="E325" s="38" t="s">
        <v>53</v>
      </c>
    </row>
    <row r="326" spans="1:5" ht="12.75">
      <c r="A326" s="39" t="s">
        <v>57</v>
      </c>
      <c r="E326" s="40" t="s">
        <v>4779</v>
      </c>
    </row>
    <row r="327" spans="1:5" ht="38.25">
      <c r="A327" t="s">
        <v>58</v>
      </c>
      <c r="E327" s="38" t="s">
        <v>4800</v>
      </c>
    </row>
    <row r="328" spans="1:16" ht="12.75">
      <c r="A328" s="26" t="s">
        <v>51</v>
      </c>
      <c s="31" t="s">
        <v>370</v>
      </c>
      <c s="31" t="s">
        <v>10474</v>
      </c>
      <c s="26" t="s">
        <v>53</v>
      </c>
      <c s="32" t="s">
        <v>10475</v>
      </c>
      <c s="33" t="s">
        <v>79</v>
      </c>
      <c s="34">
        <v>80</v>
      </c>
      <c s="35">
        <v>0</v>
      </c>
      <c s="36">
        <f>ROUND(ROUND(H328,2)*ROUND(G328,3),2)</f>
      </c>
      <c r="O328">
        <f>(I328*21)/100</f>
      </c>
      <c t="s">
        <v>28</v>
      </c>
    </row>
    <row r="329" spans="1:5" ht="12.75">
      <c r="A329" s="37" t="s">
        <v>56</v>
      </c>
      <c r="E329" s="38" t="s">
        <v>53</v>
      </c>
    </row>
    <row r="330" spans="1:5" ht="12.75">
      <c r="A330" s="39" t="s">
        <v>57</v>
      </c>
      <c r="E330" s="40" t="s">
        <v>4779</v>
      </c>
    </row>
    <row r="331" spans="1:5" ht="38.25">
      <c r="A331" t="s">
        <v>58</v>
      </c>
      <c r="E331" s="38" t="s">
        <v>10476</v>
      </c>
    </row>
    <row r="332" spans="1:18" ht="12.75" customHeight="1">
      <c r="A332" s="6" t="s">
        <v>48</v>
      </c>
      <c s="6"/>
      <c s="44" t="s">
        <v>368</v>
      </c>
      <c s="6"/>
      <c s="29" t="s">
        <v>1160</v>
      </c>
      <c s="6"/>
      <c s="6"/>
      <c s="6"/>
      <c s="46">
        <f>0+Q332</f>
      </c>
      <c r="O332">
        <f>0+R332</f>
      </c>
      <c r="Q332">
        <f>0+I333+I337+I341+I345+I349+I353</f>
      </c>
      <c>
        <f>0+O333+O337+O341+O345+O349+O353</f>
      </c>
    </row>
    <row r="333" spans="1:16" ht="38.25">
      <c r="A333" s="26" t="s">
        <v>51</v>
      </c>
      <c s="31" t="s">
        <v>687</v>
      </c>
      <c s="31" t="s">
        <v>2802</v>
      </c>
      <c s="26" t="s">
        <v>377</v>
      </c>
      <c s="32" t="s">
        <v>2803</v>
      </c>
      <c s="33" t="s">
        <v>379</v>
      </c>
      <c s="34">
        <v>97</v>
      </c>
      <c s="35">
        <v>0</v>
      </c>
      <c s="36">
        <f>ROUND(ROUND(H333,2)*ROUND(G333,3),2)</f>
      </c>
      <c r="O333">
        <f>(I333*21)/100</f>
      </c>
      <c t="s">
        <v>28</v>
      </c>
    </row>
    <row r="334" spans="1:5" ht="38.25">
      <c r="A334" s="37" t="s">
        <v>56</v>
      </c>
      <c r="E334" s="38" t="s">
        <v>3116</v>
      </c>
    </row>
    <row r="335" spans="1:5" ht="12.75">
      <c r="A335" s="39" t="s">
        <v>57</v>
      </c>
      <c r="E335" s="40" t="s">
        <v>53</v>
      </c>
    </row>
    <row r="336" spans="1:5" ht="165.75">
      <c r="A336" t="s">
        <v>58</v>
      </c>
      <c r="E336" s="38" t="s">
        <v>1234</v>
      </c>
    </row>
    <row r="337" spans="1:16" ht="25.5">
      <c r="A337" s="26" t="s">
        <v>51</v>
      </c>
      <c s="31" t="s">
        <v>533</v>
      </c>
      <c s="31" t="s">
        <v>1845</v>
      </c>
      <c s="26" t="s">
        <v>377</v>
      </c>
      <c s="32" t="s">
        <v>1846</v>
      </c>
      <c s="33" t="s">
        <v>379</v>
      </c>
      <c s="34">
        <v>4</v>
      </c>
      <c s="35">
        <v>0</v>
      </c>
      <c s="36">
        <f>ROUND(ROUND(H337,2)*ROUND(G337,3),2)</f>
      </c>
      <c r="O337">
        <f>(I337*21)/100</f>
      </c>
      <c t="s">
        <v>28</v>
      </c>
    </row>
    <row r="338" spans="1:5" ht="38.25">
      <c r="A338" s="37" t="s">
        <v>56</v>
      </c>
      <c r="E338" s="38" t="s">
        <v>1235</v>
      </c>
    </row>
    <row r="339" spans="1:5" ht="12.75">
      <c r="A339" s="39" t="s">
        <v>57</v>
      </c>
      <c r="E339" s="40" t="s">
        <v>53</v>
      </c>
    </row>
    <row r="340" spans="1:5" ht="165.75">
      <c r="A340" t="s">
        <v>58</v>
      </c>
      <c r="E340" s="38" t="s">
        <v>1234</v>
      </c>
    </row>
    <row r="341" spans="1:16" ht="38.25">
      <c r="A341" s="26" t="s">
        <v>51</v>
      </c>
      <c s="31" t="s">
        <v>537</v>
      </c>
      <c s="31" t="s">
        <v>376</v>
      </c>
      <c s="26" t="s">
        <v>377</v>
      </c>
      <c s="32" t="s">
        <v>378</v>
      </c>
      <c s="33" t="s">
        <v>379</v>
      </c>
      <c s="34">
        <v>11</v>
      </c>
      <c s="35">
        <v>0</v>
      </c>
      <c s="36">
        <f>ROUND(ROUND(H341,2)*ROUND(G341,3),2)</f>
      </c>
      <c r="O341">
        <f>(I341*21)/100</f>
      </c>
      <c t="s">
        <v>28</v>
      </c>
    </row>
    <row r="342" spans="1:5" ht="38.25">
      <c r="A342" s="37" t="s">
        <v>56</v>
      </c>
      <c r="E342" s="38" t="s">
        <v>1235</v>
      </c>
    </row>
    <row r="343" spans="1:5" ht="12.75">
      <c r="A343" s="39" t="s">
        <v>57</v>
      </c>
      <c r="E343" s="40" t="s">
        <v>53</v>
      </c>
    </row>
    <row r="344" spans="1:5" ht="165.75">
      <c r="A344" t="s">
        <v>58</v>
      </c>
      <c r="E344" s="38" t="s">
        <v>1234</v>
      </c>
    </row>
    <row r="345" spans="1:16" ht="25.5">
      <c r="A345" s="26" t="s">
        <v>51</v>
      </c>
      <c s="31" t="s">
        <v>691</v>
      </c>
      <c s="31" t="s">
        <v>1161</v>
      </c>
      <c s="26" t="s">
        <v>377</v>
      </c>
      <c s="32" t="s">
        <v>1162</v>
      </c>
      <c s="33" t="s">
        <v>379</v>
      </c>
      <c s="34">
        <v>0.6</v>
      </c>
      <c s="35">
        <v>0</v>
      </c>
      <c s="36">
        <f>ROUND(ROUND(H345,2)*ROUND(G345,3),2)</f>
      </c>
      <c r="O345">
        <f>(I345*21)/100</f>
      </c>
      <c t="s">
        <v>28</v>
      </c>
    </row>
    <row r="346" spans="1:5" ht="25.5">
      <c r="A346" s="37" t="s">
        <v>56</v>
      </c>
      <c r="E346" s="38" t="s">
        <v>1163</v>
      </c>
    </row>
    <row r="347" spans="1:5" ht="12.75">
      <c r="A347" s="39" t="s">
        <v>57</v>
      </c>
      <c r="E347" s="40" t="s">
        <v>53</v>
      </c>
    </row>
    <row r="348" spans="1:5" ht="165.75">
      <c r="A348" t="s">
        <v>58</v>
      </c>
      <c r="E348" s="38" t="s">
        <v>1234</v>
      </c>
    </row>
    <row r="349" spans="1:16" ht="38.25">
      <c r="A349" s="26" t="s">
        <v>51</v>
      </c>
      <c s="31" t="s">
        <v>541</v>
      </c>
      <c s="31" t="s">
        <v>1168</v>
      </c>
      <c s="26" t="s">
        <v>377</v>
      </c>
      <c s="32" t="s">
        <v>1169</v>
      </c>
      <c s="33" t="s">
        <v>379</v>
      </c>
      <c s="34">
        <v>0.88</v>
      </c>
      <c s="35">
        <v>0</v>
      </c>
      <c s="36">
        <f>ROUND(ROUND(H349,2)*ROUND(G349,3),2)</f>
      </c>
      <c r="O349">
        <f>(I349*21)/100</f>
      </c>
      <c t="s">
        <v>28</v>
      </c>
    </row>
    <row r="350" spans="1:5" ht="38.25">
      <c r="A350" s="37" t="s">
        <v>56</v>
      </c>
      <c r="E350" s="38" t="s">
        <v>1415</v>
      </c>
    </row>
    <row r="351" spans="1:5" ht="12.75">
      <c r="A351" s="39" t="s">
        <v>57</v>
      </c>
      <c r="E351" s="40" t="s">
        <v>53</v>
      </c>
    </row>
    <row r="352" spans="1:5" ht="165.75">
      <c r="A352" t="s">
        <v>58</v>
      </c>
      <c r="E352" s="38" t="s">
        <v>1234</v>
      </c>
    </row>
    <row r="353" spans="1:16" ht="38.25">
      <c r="A353" s="26" t="s">
        <v>51</v>
      </c>
      <c s="31" t="s">
        <v>545</v>
      </c>
      <c s="31" t="s">
        <v>802</v>
      </c>
      <c s="26" t="s">
        <v>377</v>
      </c>
      <c s="32" t="s">
        <v>803</v>
      </c>
      <c s="33" t="s">
        <v>379</v>
      </c>
      <c s="34">
        <v>5.3</v>
      </c>
      <c s="35">
        <v>0</v>
      </c>
      <c s="36">
        <f>ROUND(ROUND(H353,2)*ROUND(G353,3),2)</f>
      </c>
      <c r="O353">
        <f>(I353*21)/100</f>
      </c>
      <c t="s">
        <v>28</v>
      </c>
    </row>
    <row r="354" spans="1:5" ht="38.25">
      <c r="A354" s="37" t="s">
        <v>56</v>
      </c>
      <c r="E354" s="38" t="s">
        <v>1419</v>
      </c>
    </row>
    <row r="355" spans="1:5" ht="12.75">
      <c r="A355" s="39" t="s">
        <v>57</v>
      </c>
      <c r="E355" s="40" t="s">
        <v>53</v>
      </c>
    </row>
    <row r="356" spans="1:5" ht="165.75">
      <c r="A356" t="s">
        <v>58</v>
      </c>
      <c r="E356"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3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0+O9+O58+O91+O112+O169+O250+O291+O300+O341+O346</f>
      </c>
      <c t="s">
        <v>27</v>
      </c>
    </row>
    <row r="3" spans="1:16" ht="15" customHeight="1">
      <c r="A3" t="s">
        <v>12</v>
      </c>
      <c s="12" t="s">
        <v>14</v>
      </c>
      <c s="13" t="s">
        <v>15</v>
      </c>
      <c s="1"/>
      <c s="14" t="s">
        <v>16</v>
      </c>
      <c s="1"/>
      <c s="9"/>
      <c s="8" t="s">
        <v>10529</v>
      </c>
      <c s="41">
        <f>0+I9+I58+I91+I112+I169+I250+I291+I300+I341+I346</f>
      </c>
      <c r="O3" t="s">
        <v>23</v>
      </c>
      <c t="s">
        <v>28</v>
      </c>
    </row>
    <row r="4" spans="1:16" ht="15" customHeight="1">
      <c r="A4" t="s">
        <v>17</v>
      </c>
      <c s="12" t="s">
        <v>18</v>
      </c>
      <c s="13" t="s">
        <v>10449</v>
      </c>
      <c s="1"/>
      <c s="14" t="s">
        <v>10450</v>
      </c>
      <c s="1"/>
      <c s="1"/>
      <c s="11"/>
      <c s="11"/>
      <c r="O4" t="s">
        <v>24</v>
      </c>
      <c t="s">
        <v>28</v>
      </c>
    </row>
    <row r="5" spans="1:16" ht="12.75" customHeight="1">
      <c r="A5" t="s">
        <v>21</v>
      </c>
      <c s="16" t="s">
        <v>22</v>
      </c>
      <c s="17" t="s">
        <v>10529</v>
      </c>
      <c s="6"/>
      <c s="18" t="s">
        <v>10530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f>
      </c>
      <c>
        <f>0+O10+O14+O18+O22+O26+O30+O34+O38+O42+O46+O50+O54</f>
      </c>
    </row>
    <row r="10" spans="1:16" ht="25.5">
      <c r="A10" s="26" t="s">
        <v>51</v>
      </c>
      <c s="31" t="s">
        <v>81</v>
      </c>
      <c s="31" t="s">
        <v>10339</v>
      </c>
      <c s="26" t="s">
        <v>53</v>
      </c>
      <c s="32" t="s">
        <v>10340</v>
      </c>
      <c s="33" t="s">
        <v>65</v>
      </c>
      <c s="34">
        <v>250</v>
      </c>
      <c s="35">
        <v>0</v>
      </c>
      <c s="36">
        <f>ROUND(ROUND(H10,2)*ROUND(G10,3),2)</f>
      </c>
      <c r="O10">
        <f>(I10*21)/100</f>
      </c>
      <c t="s">
        <v>28</v>
      </c>
    </row>
    <row r="11" spans="1:5" ht="12.75">
      <c r="A11" s="37" t="s">
        <v>56</v>
      </c>
      <c r="E11" s="38" t="s">
        <v>53</v>
      </c>
    </row>
    <row r="12" spans="1:5" ht="12.75">
      <c r="A12" s="39" t="s">
        <v>57</v>
      </c>
      <c r="E12" s="40" t="s">
        <v>4779</v>
      </c>
    </row>
    <row r="13" spans="1:5" ht="25.5">
      <c r="A13" t="s">
        <v>58</v>
      </c>
      <c r="E13" s="38" t="s">
        <v>10365</v>
      </c>
    </row>
    <row r="14" spans="1:16" ht="12.75">
      <c r="A14" s="26" t="s">
        <v>51</v>
      </c>
      <c s="31" t="s">
        <v>44</v>
      </c>
      <c s="31" t="s">
        <v>398</v>
      </c>
      <c s="26" t="s">
        <v>53</v>
      </c>
      <c s="32" t="s">
        <v>399</v>
      </c>
      <c s="33" t="s">
        <v>65</v>
      </c>
      <c s="34">
        <v>10</v>
      </c>
      <c s="35">
        <v>0</v>
      </c>
      <c s="36">
        <f>ROUND(ROUND(H14,2)*ROUND(G14,3),2)</f>
      </c>
      <c r="O14">
        <f>(I14*21)/100</f>
      </c>
      <c t="s">
        <v>28</v>
      </c>
    </row>
    <row r="15" spans="1:5" ht="12.75">
      <c r="A15" s="37" t="s">
        <v>56</v>
      </c>
      <c r="E15" s="38" t="s">
        <v>53</v>
      </c>
    </row>
    <row r="16" spans="1:5" ht="12.75">
      <c r="A16" s="39" t="s">
        <v>57</v>
      </c>
      <c r="E16" s="40" t="s">
        <v>4779</v>
      </c>
    </row>
    <row r="17" spans="1:5" ht="51">
      <c r="A17" t="s">
        <v>58</v>
      </c>
      <c r="E17" s="38" t="s">
        <v>3088</v>
      </c>
    </row>
    <row r="18" spans="1:16" ht="12.75">
      <c r="A18" s="26" t="s">
        <v>51</v>
      </c>
      <c s="31" t="s">
        <v>46</v>
      </c>
      <c s="31" t="s">
        <v>401</v>
      </c>
      <c s="26" t="s">
        <v>53</v>
      </c>
      <c s="32" t="s">
        <v>402</v>
      </c>
      <c s="33" t="s">
        <v>55</v>
      </c>
      <c s="34">
        <v>630</v>
      </c>
      <c s="35">
        <v>0</v>
      </c>
      <c s="36">
        <f>ROUND(ROUND(H18,2)*ROUND(G18,3),2)</f>
      </c>
      <c r="O18">
        <f>(I18*21)/100</f>
      </c>
      <c t="s">
        <v>28</v>
      </c>
    </row>
    <row r="19" spans="1:5" ht="12.75">
      <c r="A19" s="37" t="s">
        <v>56</v>
      </c>
      <c r="E19" s="38" t="s">
        <v>53</v>
      </c>
    </row>
    <row r="20" spans="1:5" ht="12.75">
      <c r="A20" s="39" t="s">
        <v>57</v>
      </c>
      <c r="E20" s="40" t="s">
        <v>4779</v>
      </c>
    </row>
    <row r="21" spans="1:5" ht="51">
      <c r="A21" t="s">
        <v>58</v>
      </c>
      <c r="E21" s="38" t="s">
        <v>2659</v>
      </c>
    </row>
    <row r="22" spans="1:16" ht="12.75">
      <c r="A22" s="26" t="s">
        <v>51</v>
      </c>
      <c s="31" t="s">
        <v>91</v>
      </c>
      <c s="31" t="s">
        <v>1714</v>
      </c>
      <c s="26" t="s">
        <v>53</v>
      </c>
      <c s="32" t="s">
        <v>1715</v>
      </c>
      <c s="33" t="s">
        <v>55</v>
      </c>
      <c s="34">
        <v>630</v>
      </c>
      <c s="35">
        <v>0</v>
      </c>
      <c s="36">
        <f>ROUND(ROUND(H22,2)*ROUND(G22,3),2)</f>
      </c>
      <c r="O22">
        <f>(I22*21)/100</f>
      </c>
      <c t="s">
        <v>28</v>
      </c>
    </row>
    <row r="23" spans="1:5" ht="12.75">
      <c r="A23" s="37" t="s">
        <v>56</v>
      </c>
      <c r="E23" s="38" t="s">
        <v>53</v>
      </c>
    </row>
    <row r="24" spans="1:5" ht="12.75">
      <c r="A24" s="39" t="s">
        <v>57</v>
      </c>
      <c r="E24" s="40" t="s">
        <v>4779</v>
      </c>
    </row>
    <row r="25" spans="1:5" ht="76.5">
      <c r="A25" t="s">
        <v>58</v>
      </c>
      <c r="E25" s="38" t="s">
        <v>2661</v>
      </c>
    </row>
    <row r="26" spans="1:16" ht="25.5">
      <c r="A26" s="26" t="s">
        <v>51</v>
      </c>
      <c s="31" t="s">
        <v>95</v>
      </c>
      <c s="31" t="s">
        <v>10482</v>
      </c>
      <c s="26" t="s">
        <v>53</v>
      </c>
      <c s="32" t="s">
        <v>10483</v>
      </c>
      <c s="33" t="s">
        <v>55</v>
      </c>
      <c s="34">
        <v>480</v>
      </c>
      <c s="35">
        <v>0</v>
      </c>
      <c s="36">
        <f>ROUND(ROUND(H26,2)*ROUND(G26,3),2)</f>
      </c>
      <c r="O26">
        <f>(I26*21)/100</f>
      </c>
      <c t="s">
        <v>28</v>
      </c>
    </row>
    <row r="27" spans="1:5" ht="12.75">
      <c r="A27" s="37" t="s">
        <v>56</v>
      </c>
      <c r="E27" s="38" t="s">
        <v>53</v>
      </c>
    </row>
    <row r="28" spans="1:5" ht="12.75">
      <c r="A28" s="39" t="s">
        <v>57</v>
      </c>
      <c r="E28" s="40" t="s">
        <v>4779</v>
      </c>
    </row>
    <row r="29" spans="1:5" ht="25.5">
      <c r="A29" t="s">
        <v>58</v>
      </c>
      <c r="E29" s="38" t="s">
        <v>2663</v>
      </c>
    </row>
    <row r="30" spans="1:16" ht="25.5">
      <c r="A30" s="26" t="s">
        <v>51</v>
      </c>
      <c s="31" t="s">
        <v>99</v>
      </c>
      <c s="31" t="s">
        <v>10484</v>
      </c>
      <c s="26" t="s">
        <v>53</v>
      </c>
      <c s="32" t="s">
        <v>10485</v>
      </c>
      <c s="33" t="s">
        <v>55</v>
      </c>
      <c s="34">
        <v>40</v>
      </c>
      <c s="35">
        <v>0</v>
      </c>
      <c s="36">
        <f>ROUND(ROUND(H30,2)*ROUND(G30,3),2)</f>
      </c>
      <c r="O30">
        <f>(I30*21)/100</f>
      </c>
      <c t="s">
        <v>28</v>
      </c>
    </row>
    <row r="31" spans="1:5" ht="12.75">
      <c r="A31" s="37" t="s">
        <v>56</v>
      </c>
      <c r="E31" s="38" t="s">
        <v>53</v>
      </c>
    </row>
    <row r="32" spans="1:5" ht="12.75">
      <c r="A32" s="39" t="s">
        <v>57</v>
      </c>
      <c r="E32" s="40" t="s">
        <v>4779</v>
      </c>
    </row>
    <row r="33" spans="1:5" ht="76.5">
      <c r="A33" t="s">
        <v>58</v>
      </c>
      <c r="E33" s="38" t="s">
        <v>10486</v>
      </c>
    </row>
    <row r="34" spans="1:16" ht="12.75">
      <c r="A34" s="26" t="s">
        <v>51</v>
      </c>
      <c s="31" t="s">
        <v>103</v>
      </c>
      <c s="31" t="s">
        <v>3091</v>
      </c>
      <c s="26" t="s">
        <v>53</v>
      </c>
      <c s="32" t="s">
        <v>3092</v>
      </c>
      <c s="33" t="s">
        <v>65</v>
      </c>
      <c s="34">
        <v>18</v>
      </c>
      <c s="35">
        <v>0</v>
      </c>
      <c s="36">
        <f>ROUND(ROUND(H34,2)*ROUND(G34,3),2)</f>
      </c>
      <c r="O34">
        <f>(I34*21)/100</f>
      </c>
      <c t="s">
        <v>28</v>
      </c>
    </row>
    <row r="35" spans="1:5" ht="12.75">
      <c r="A35" s="37" t="s">
        <v>56</v>
      </c>
      <c r="E35" s="38" t="s">
        <v>53</v>
      </c>
    </row>
    <row r="36" spans="1:5" ht="12.75">
      <c r="A36" s="39" t="s">
        <v>57</v>
      </c>
      <c r="E36" s="40" t="s">
        <v>4779</v>
      </c>
    </row>
    <row r="37" spans="1:5" ht="51">
      <c r="A37" t="s">
        <v>58</v>
      </c>
      <c r="E37" s="38" t="s">
        <v>2671</v>
      </c>
    </row>
    <row r="38" spans="1:16" ht="12.75">
      <c r="A38" s="26" t="s">
        <v>51</v>
      </c>
      <c s="31" t="s">
        <v>150</v>
      </c>
      <c s="31" t="s">
        <v>4840</v>
      </c>
      <c s="26" t="s">
        <v>53</v>
      </c>
      <c s="32" t="s">
        <v>4841</v>
      </c>
      <c s="33" t="s">
        <v>65</v>
      </c>
      <c s="34">
        <v>4</v>
      </c>
      <c s="35">
        <v>0</v>
      </c>
      <c s="36">
        <f>ROUND(ROUND(H38,2)*ROUND(G38,3),2)</f>
      </c>
      <c r="O38">
        <f>(I38*21)/100</f>
      </c>
      <c t="s">
        <v>28</v>
      </c>
    </row>
    <row r="39" spans="1:5" ht="12.75">
      <c r="A39" s="37" t="s">
        <v>56</v>
      </c>
      <c r="E39" s="38" t="s">
        <v>53</v>
      </c>
    </row>
    <row r="40" spans="1:5" ht="12.75">
      <c r="A40" s="39" t="s">
        <v>57</v>
      </c>
      <c r="E40" s="40" t="s">
        <v>4779</v>
      </c>
    </row>
    <row r="41" spans="1:5" ht="51">
      <c r="A41" t="s">
        <v>58</v>
      </c>
      <c r="E41" s="38" t="s">
        <v>2671</v>
      </c>
    </row>
    <row r="42" spans="1:16" ht="25.5">
      <c r="A42" s="26" t="s">
        <v>51</v>
      </c>
      <c s="31" t="s">
        <v>154</v>
      </c>
      <c s="31" t="s">
        <v>1010</v>
      </c>
      <c s="26" t="s">
        <v>53</v>
      </c>
      <c s="32" t="s">
        <v>1011</v>
      </c>
      <c s="33" t="s">
        <v>65</v>
      </c>
      <c s="34">
        <v>26</v>
      </c>
      <c s="35">
        <v>0</v>
      </c>
      <c s="36">
        <f>ROUND(ROUND(H42,2)*ROUND(G42,3),2)</f>
      </c>
      <c r="O42">
        <f>(I42*21)/100</f>
      </c>
      <c t="s">
        <v>28</v>
      </c>
    </row>
    <row r="43" spans="1:5" ht="12.75">
      <c r="A43" s="37" t="s">
        <v>56</v>
      </c>
      <c r="E43" s="38" t="s">
        <v>53</v>
      </c>
    </row>
    <row r="44" spans="1:5" ht="12.75">
      <c r="A44" s="39" t="s">
        <v>57</v>
      </c>
      <c r="E44" s="40" t="s">
        <v>4779</v>
      </c>
    </row>
    <row r="45" spans="1:5" ht="51">
      <c r="A45" t="s">
        <v>58</v>
      </c>
      <c r="E45" s="38" t="s">
        <v>2659</v>
      </c>
    </row>
    <row r="46" spans="1:16" ht="12.75">
      <c r="A46" s="26" t="s">
        <v>51</v>
      </c>
      <c s="31" t="s">
        <v>553</v>
      </c>
      <c s="31" t="s">
        <v>10366</v>
      </c>
      <c s="26" t="s">
        <v>53</v>
      </c>
      <c s="32" t="s">
        <v>10367</v>
      </c>
      <c s="33" t="s">
        <v>114</v>
      </c>
      <c s="34">
        <v>2</v>
      </c>
      <c s="35">
        <v>0</v>
      </c>
      <c s="36">
        <f>ROUND(ROUND(H46,2)*ROUND(G46,3),2)</f>
      </c>
      <c r="O46">
        <f>(I46*21)/100</f>
      </c>
      <c t="s">
        <v>28</v>
      </c>
    </row>
    <row r="47" spans="1:5" ht="12.75">
      <c r="A47" s="37" t="s">
        <v>56</v>
      </c>
      <c r="E47" s="38" t="s">
        <v>53</v>
      </c>
    </row>
    <row r="48" spans="1:5" ht="12.75">
      <c r="A48" s="39" t="s">
        <v>57</v>
      </c>
      <c r="E48" s="40" t="s">
        <v>4779</v>
      </c>
    </row>
    <row r="49" spans="1:5" ht="102">
      <c r="A49" t="s">
        <v>58</v>
      </c>
      <c r="E49" s="38" t="s">
        <v>10368</v>
      </c>
    </row>
    <row r="50" spans="1:16" ht="12.75">
      <c r="A50" s="26" t="s">
        <v>51</v>
      </c>
      <c s="31" t="s">
        <v>557</v>
      </c>
      <c s="31" t="s">
        <v>10369</v>
      </c>
      <c s="26" t="s">
        <v>53</v>
      </c>
      <c s="32" t="s">
        <v>10370</v>
      </c>
      <c s="33" t="s">
        <v>65</v>
      </c>
      <c s="34">
        <v>20</v>
      </c>
      <c s="35">
        <v>0</v>
      </c>
      <c s="36">
        <f>ROUND(ROUND(H50,2)*ROUND(G50,3),2)</f>
      </c>
      <c r="O50">
        <f>(I50*21)/100</f>
      </c>
      <c t="s">
        <v>28</v>
      </c>
    </row>
    <row r="51" spans="1:5" ht="12.75">
      <c r="A51" s="37" t="s">
        <v>56</v>
      </c>
      <c r="E51" s="38" t="s">
        <v>53</v>
      </c>
    </row>
    <row r="52" spans="1:5" ht="12.75">
      <c r="A52" s="39" t="s">
        <v>57</v>
      </c>
      <c r="E52" s="40" t="s">
        <v>4779</v>
      </c>
    </row>
    <row r="53" spans="1:5" ht="102">
      <c r="A53" t="s">
        <v>58</v>
      </c>
      <c r="E53" s="38" t="s">
        <v>10371</v>
      </c>
    </row>
    <row r="54" spans="1:16" ht="12.75">
      <c r="A54" s="26" t="s">
        <v>51</v>
      </c>
      <c s="31" t="s">
        <v>559</v>
      </c>
      <c s="31" t="s">
        <v>3094</v>
      </c>
      <c s="26" t="s">
        <v>53</v>
      </c>
      <c s="32" t="s">
        <v>3095</v>
      </c>
      <c s="33" t="s">
        <v>114</v>
      </c>
      <c s="34">
        <v>600</v>
      </c>
      <c s="35">
        <v>0</v>
      </c>
      <c s="36">
        <f>ROUND(ROUND(H54,2)*ROUND(G54,3),2)</f>
      </c>
      <c r="O54">
        <f>(I54*21)/100</f>
      </c>
      <c t="s">
        <v>28</v>
      </c>
    </row>
    <row r="55" spans="1:5" ht="12.75">
      <c r="A55" s="37" t="s">
        <v>56</v>
      </c>
      <c r="E55" s="38" t="s">
        <v>53</v>
      </c>
    </row>
    <row r="56" spans="1:5" ht="12.75">
      <c r="A56" s="39" t="s">
        <v>57</v>
      </c>
      <c r="E56" s="40" t="s">
        <v>4779</v>
      </c>
    </row>
    <row r="57" spans="1:5" ht="102">
      <c r="A57" t="s">
        <v>58</v>
      </c>
      <c r="E57" s="38" t="s">
        <v>3096</v>
      </c>
    </row>
    <row r="58" spans="1:18" ht="12.75" customHeight="1">
      <c r="A58" s="6" t="s">
        <v>48</v>
      </c>
      <c s="6"/>
      <c s="44" t="s">
        <v>4785</v>
      </c>
      <c s="6"/>
      <c s="29" t="s">
        <v>111</v>
      </c>
      <c s="6"/>
      <c s="6"/>
      <c s="6"/>
      <c s="46">
        <f>0+Q58</f>
      </c>
      <c r="O58">
        <f>0+R58</f>
      </c>
      <c r="Q58">
        <f>0+I59+I63+I67+I71+I75+I79+I83+I87</f>
      </c>
      <c>
        <f>0+O59+O63+O67+O71+O75+O79+O83+O87</f>
      </c>
    </row>
    <row r="59" spans="1:16" ht="12.75">
      <c r="A59" s="26" t="s">
        <v>51</v>
      </c>
      <c s="31" t="s">
        <v>34</v>
      </c>
      <c s="31" t="s">
        <v>2641</v>
      </c>
      <c s="26" t="s">
        <v>53</v>
      </c>
      <c s="32" t="s">
        <v>2642</v>
      </c>
      <c s="33" t="s">
        <v>114</v>
      </c>
      <c s="34">
        <v>630</v>
      </c>
      <c s="35">
        <v>0</v>
      </c>
      <c s="36">
        <f>ROUND(ROUND(H59,2)*ROUND(G59,3),2)</f>
      </c>
      <c r="O59">
        <f>(I59*21)/100</f>
      </c>
      <c t="s">
        <v>28</v>
      </c>
    </row>
    <row r="60" spans="1:5" ht="12.75">
      <c r="A60" s="37" t="s">
        <v>56</v>
      </c>
      <c r="E60" s="38" t="s">
        <v>53</v>
      </c>
    </row>
    <row r="61" spans="1:5" ht="12.75">
      <c r="A61" s="39" t="s">
        <v>57</v>
      </c>
      <c r="E61" s="40" t="s">
        <v>4779</v>
      </c>
    </row>
    <row r="62" spans="1:5" ht="12.75">
      <c r="A62" t="s">
        <v>58</v>
      </c>
      <c r="E62" s="38" t="s">
        <v>2644</v>
      </c>
    </row>
    <row r="63" spans="1:16" ht="12.75">
      <c r="A63" s="26" t="s">
        <v>51</v>
      </c>
      <c s="31" t="s">
        <v>28</v>
      </c>
      <c s="31" t="s">
        <v>4234</v>
      </c>
      <c s="26" t="s">
        <v>53</v>
      </c>
      <c s="32" t="s">
        <v>4235</v>
      </c>
      <c s="33" t="s">
        <v>118</v>
      </c>
      <c s="34">
        <v>26</v>
      </c>
      <c s="35">
        <v>0</v>
      </c>
      <c s="36">
        <f>ROUND(ROUND(H63,2)*ROUND(G63,3),2)</f>
      </c>
      <c r="O63">
        <f>(I63*21)/100</f>
      </c>
      <c t="s">
        <v>28</v>
      </c>
    </row>
    <row r="64" spans="1:5" ht="12.75">
      <c r="A64" s="37" t="s">
        <v>56</v>
      </c>
      <c r="E64" s="38" t="s">
        <v>53</v>
      </c>
    </row>
    <row r="65" spans="1:5" ht="12.75">
      <c r="A65" s="39" t="s">
        <v>57</v>
      </c>
      <c r="E65" s="40" t="s">
        <v>4779</v>
      </c>
    </row>
    <row r="66" spans="1:5" ht="216.75">
      <c r="A66" t="s">
        <v>58</v>
      </c>
      <c r="E66" s="38" t="s">
        <v>4786</v>
      </c>
    </row>
    <row r="67" spans="1:16" ht="12.75">
      <c r="A67" s="26" t="s">
        <v>51</v>
      </c>
      <c s="31" t="s">
        <v>26</v>
      </c>
      <c s="31" t="s">
        <v>3748</v>
      </c>
      <c s="26" t="s">
        <v>53</v>
      </c>
      <c s="32" t="s">
        <v>3749</v>
      </c>
      <c s="33" t="s">
        <v>118</v>
      </c>
      <c s="34">
        <v>196</v>
      </c>
      <c s="35">
        <v>0</v>
      </c>
      <c s="36">
        <f>ROUND(ROUND(H67,2)*ROUND(G67,3),2)</f>
      </c>
      <c r="O67">
        <f>(I67*21)/100</f>
      </c>
      <c t="s">
        <v>28</v>
      </c>
    </row>
    <row r="68" spans="1:5" ht="12.75">
      <c r="A68" s="37" t="s">
        <v>56</v>
      </c>
      <c r="E68" s="38" t="s">
        <v>53</v>
      </c>
    </row>
    <row r="69" spans="1:5" ht="12.75">
      <c r="A69" s="39" t="s">
        <v>57</v>
      </c>
      <c r="E69" s="40" t="s">
        <v>4779</v>
      </c>
    </row>
    <row r="70" spans="1:5" ht="216.75">
      <c r="A70" t="s">
        <v>58</v>
      </c>
      <c r="E70" s="38" t="s">
        <v>4786</v>
      </c>
    </row>
    <row r="71" spans="1:16" ht="12.75">
      <c r="A71" s="26" t="s">
        <v>51</v>
      </c>
      <c s="31" t="s">
        <v>38</v>
      </c>
      <c s="31" t="s">
        <v>127</v>
      </c>
      <c s="26" t="s">
        <v>53</v>
      </c>
      <c s="32" t="s">
        <v>128</v>
      </c>
      <c s="33" t="s">
        <v>118</v>
      </c>
      <c s="34">
        <v>163</v>
      </c>
      <c s="35">
        <v>0</v>
      </c>
      <c s="36">
        <f>ROUND(ROUND(H71,2)*ROUND(G71,3),2)</f>
      </c>
      <c r="O71">
        <f>(I71*21)/100</f>
      </c>
      <c t="s">
        <v>28</v>
      </c>
    </row>
    <row r="72" spans="1:5" ht="12.75">
      <c r="A72" s="37" t="s">
        <v>56</v>
      </c>
      <c r="E72" s="38" t="s">
        <v>53</v>
      </c>
    </row>
    <row r="73" spans="1:5" ht="12.75">
      <c r="A73" s="39" t="s">
        <v>57</v>
      </c>
      <c r="E73" s="40" t="s">
        <v>4779</v>
      </c>
    </row>
    <row r="74" spans="1:5" ht="153">
      <c r="A74" t="s">
        <v>58</v>
      </c>
      <c r="E74" s="38" t="s">
        <v>2648</v>
      </c>
    </row>
    <row r="75" spans="1:16" ht="12.75">
      <c r="A75" s="26" t="s">
        <v>51</v>
      </c>
      <c s="31" t="s">
        <v>40</v>
      </c>
      <c s="31" t="s">
        <v>2649</v>
      </c>
      <c s="26" t="s">
        <v>53</v>
      </c>
      <c s="32" t="s">
        <v>2650</v>
      </c>
      <c s="33" t="s">
        <v>114</v>
      </c>
      <c s="34">
        <v>630</v>
      </c>
      <c s="35">
        <v>0</v>
      </c>
      <c s="36">
        <f>ROUND(ROUND(H75,2)*ROUND(G75,3),2)</f>
      </c>
      <c r="O75">
        <f>(I75*21)/100</f>
      </c>
      <c t="s">
        <v>28</v>
      </c>
    </row>
    <row r="76" spans="1:5" ht="12.75">
      <c r="A76" s="37" t="s">
        <v>56</v>
      </c>
      <c r="E76" s="38" t="s">
        <v>53</v>
      </c>
    </row>
    <row r="77" spans="1:5" ht="12.75">
      <c r="A77" s="39" t="s">
        <v>57</v>
      </c>
      <c r="E77" s="40" t="s">
        <v>4779</v>
      </c>
    </row>
    <row r="78" spans="1:5" ht="38.25">
      <c r="A78" t="s">
        <v>58</v>
      </c>
      <c r="E78" s="38" t="s">
        <v>2651</v>
      </c>
    </row>
    <row r="79" spans="1:16" ht="12.75">
      <c r="A79" s="26" t="s">
        <v>51</v>
      </c>
      <c s="31" t="s">
        <v>27</v>
      </c>
      <c s="31" t="s">
        <v>1895</v>
      </c>
      <c s="26" t="s">
        <v>53</v>
      </c>
      <c s="32" t="s">
        <v>1896</v>
      </c>
      <c s="33" t="s">
        <v>118</v>
      </c>
      <c s="34">
        <v>20</v>
      </c>
      <c s="35">
        <v>0</v>
      </c>
      <c s="36">
        <f>ROUND(ROUND(H79,2)*ROUND(G79,3),2)</f>
      </c>
      <c r="O79">
        <f>(I79*21)/100</f>
      </c>
      <c t="s">
        <v>28</v>
      </c>
    </row>
    <row r="80" spans="1:5" ht="12.75">
      <c r="A80" s="37" t="s">
        <v>56</v>
      </c>
      <c r="E80" s="38" t="s">
        <v>53</v>
      </c>
    </row>
    <row r="81" spans="1:5" ht="12.75">
      <c r="A81" s="39" t="s">
        <v>57</v>
      </c>
      <c r="E81" s="40" t="s">
        <v>4779</v>
      </c>
    </row>
    <row r="82" spans="1:5" ht="267.75">
      <c r="A82" t="s">
        <v>58</v>
      </c>
      <c r="E82" s="38" t="s">
        <v>10532</v>
      </c>
    </row>
    <row r="83" spans="1:16" ht="12.75">
      <c r="A83" s="26" t="s">
        <v>51</v>
      </c>
      <c s="31" t="s">
        <v>76</v>
      </c>
      <c s="31" t="s">
        <v>2653</v>
      </c>
      <c s="26" t="s">
        <v>53</v>
      </c>
      <c s="32" t="s">
        <v>2654</v>
      </c>
      <c s="33" t="s">
        <v>118</v>
      </c>
      <c s="34">
        <v>11</v>
      </c>
      <c s="35">
        <v>0</v>
      </c>
      <c s="36">
        <f>ROUND(ROUND(H83,2)*ROUND(G83,3),2)</f>
      </c>
      <c r="O83">
        <f>(I83*21)/100</f>
      </c>
      <c t="s">
        <v>28</v>
      </c>
    </row>
    <row r="84" spans="1:5" ht="12.75">
      <c r="A84" s="37" t="s">
        <v>56</v>
      </c>
      <c r="E84" s="38" t="s">
        <v>53</v>
      </c>
    </row>
    <row r="85" spans="1:5" ht="12.75">
      <c r="A85" s="39" t="s">
        <v>57</v>
      </c>
      <c r="E85" s="40" t="s">
        <v>4779</v>
      </c>
    </row>
    <row r="86" spans="1:5" ht="38.25">
      <c r="A86" t="s">
        <v>58</v>
      </c>
      <c r="E86" s="38" t="s">
        <v>2655</v>
      </c>
    </row>
    <row r="87" spans="1:16" ht="12.75">
      <c r="A87" s="26" t="s">
        <v>51</v>
      </c>
      <c s="31" t="s">
        <v>533</v>
      </c>
      <c s="31" t="s">
        <v>10454</v>
      </c>
      <c s="26" t="s">
        <v>53</v>
      </c>
      <c s="32" t="s">
        <v>10455</v>
      </c>
      <c s="33" t="s">
        <v>118</v>
      </c>
      <c s="34">
        <v>96</v>
      </c>
      <c s="35">
        <v>0</v>
      </c>
      <c s="36">
        <f>ROUND(ROUND(H87,2)*ROUND(G87,3),2)</f>
      </c>
      <c r="O87">
        <f>(I87*21)/100</f>
      </c>
      <c t="s">
        <v>28</v>
      </c>
    </row>
    <row r="88" spans="1:5" ht="12.75">
      <c r="A88" s="37" t="s">
        <v>56</v>
      </c>
      <c r="E88" s="38" t="s">
        <v>53</v>
      </c>
    </row>
    <row r="89" spans="1:5" ht="12.75">
      <c r="A89" s="39" t="s">
        <v>57</v>
      </c>
      <c r="E89" s="40" t="s">
        <v>4779</v>
      </c>
    </row>
    <row r="90" spans="1:5" ht="89.25">
      <c r="A90" t="s">
        <v>58</v>
      </c>
      <c r="E90" s="38" t="s">
        <v>10456</v>
      </c>
    </row>
    <row r="91" spans="1:18" ht="12.75" customHeight="1">
      <c r="A91" s="6" t="s">
        <v>48</v>
      </c>
      <c s="6"/>
      <c s="44" t="s">
        <v>2447</v>
      </c>
      <c s="6"/>
      <c s="29" t="s">
        <v>2448</v>
      </c>
      <c s="6"/>
      <c s="6"/>
      <c s="6"/>
      <c s="46">
        <f>0+Q91</f>
      </c>
      <c r="O91">
        <f>0+R91</f>
      </c>
      <c r="Q91">
        <f>0+I92+I96+I100+I104+I108</f>
      </c>
      <c>
        <f>0+O92+O96+O100+O104+O108</f>
      </c>
    </row>
    <row r="92" spans="1:16" ht="12.75">
      <c r="A92" s="26" t="s">
        <v>51</v>
      </c>
      <c s="31" t="s">
        <v>347</v>
      </c>
      <c s="31" t="s">
        <v>2672</v>
      </c>
      <c s="26" t="s">
        <v>53</v>
      </c>
      <c s="32" t="s">
        <v>2673</v>
      </c>
      <c s="33" t="s">
        <v>55</v>
      </c>
      <c s="34">
        <v>15</v>
      </c>
      <c s="35">
        <v>0</v>
      </c>
      <c s="36">
        <f>ROUND(ROUND(H92,2)*ROUND(G92,3),2)</f>
      </c>
      <c r="O92">
        <f>(I92*21)/100</f>
      </c>
      <c t="s">
        <v>28</v>
      </c>
    </row>
    <row r="93" spans="1:5" ht="12.75">
      <c r="A93" s="37" t="s">
        <v>56</v>
      </c>
      <c r="E93" s="38" t="s">
        <v>53</v>
      </c>
    </row>
    <row r="94" spans="1:5" ht="12.75">
      <c r="A94" s="39" t="s">
        <v>57</v>
      </c>
      <c r="E94" s="40" t="s">
        <v>4779</v>
      </c>
    </row>
    <row r="95" spans="1:5" ht="38.25">
      <c r="A95" t="s">
        <v>58</v>
      </c>
      <c r="E95" s="38" t="s">
        <v>2674</v>
      </c>
    </row>
    <row r="96" spans="1:16" ht="12.75">
      <c r="A96" s="26" t="s">
        <v>51</v>
      </c>
      <c s="31" t="s">
        <v>302</v>
      </c>
      <c s="31" t="s">
        <v>1727</v>
      </c>
      <c s="26" t="s">
        <v>53</v>
      </c>
      <c s="32" t="s">
        <v>1728</v>
      </c>
      <c s="33" t="s">
        <v>55</v>
      </c>
      <c s="34">
        <v>330</v>
      </c>
      <c s="35">
        <v>0</v>
      </c>
      <c s="36">
        <f>ROUND(ROUND(H96,2)*ROUND(G96,3),2)</f>
      </c>
      <c r="O96">
        <f>(I96*21)/100</f>
      </c>
      <c t="s">
        <v>28</v>
      </c>
    </row>
    <row r="97" spans="1:5" ht="12.75">
      <c r="A97" s="37" t="s">
        <v>56</v>
      </c>
      <c r="E97" s="38" t="s">
        <v>53</v>
      </c>
    </row>
    <row r="98" spans="1:5" ht="12.75">
      <c r="A98" s="39" t="s">
        <v>57</v>
      </c>
      <c r="E98" s="40" t="s">
        <v>4779</v>
      </c>
    </row>
    <row r="99" spans="1:5" ht="51">
      <c r="A99" t="s">
        <v>58</v>
      </c>
      <c r="E99" s="38" t="s">
        <v>10457</v>
      </c>
    </row>
    <row r="100" spans="1:16" ht="12.75">
      <c r="A100" s="26" t="s">
        <v>51</v>
      </c>
      <c s="31" t="s">
        <v>306</v>
      </c>
      <c s="31" t="s">
        <v>2123</v>
      </c>
      <c s="26" t="s">
        <v>53</v>
      </c>
      <c s="32" t="s">
        <v>2124</v>
      </c>
      <c s="33" t="s">
        <v>65</v>
      </c>
      <c s="34">
        <v>15</v>
      </c>
      <c s="35">
        <v>0</v>
      </c>
      <c s="36">
        <f>ROUND(ROUND(H100,2)*ROUND(G100,3),2)</f>
      </c>
      <c r="O100">
        <f>(I100*21)/100</f>
      </c>
      <c t="s">
        <v>28</v>
      </c>
    </row>
    <row r="101" spans="1:5" ht="12.75">
      <c r="A101" s="37" t="s">
        <v>56</v>
      </c>
      <c r="E101" s="38" t="s">
        <v>53</v>
      </c>
    </row>
    <row r="102" spans="1:5" ht="12.75">
      <c r="A102" s="39" t="s">
        <v>57</v>
      </c>
      <c r="E102" s="40" t="s">
        <v>4779</v>
      </c>
    </row>
    <row r="103" spans="1:5" ht="25.5">
      <c r="A103" t="s">
        <v>58</v>
      </c>
      <c r="E103" s="38" t="s">
        <v>2676</v>
      </c>
    </row>
    <row r="104" spans="1:16" ht="12.75">
      <c r="A104" s="26" t="s">
        <v>51</v>
      </c>
      <c s="31" t="s">
        <v>158</v>
      </c>
      <c s="31" t="s">
        <v>2678</v>
      </c>
      <c s="26" t="s">
        <v>53</v>
      </c>
      <c s="32" t="s">
        <v>2679</v>
      </c>
      <c s="33" t="s">
        <v>65</v>
      </c>
      <c s="34">
        <v>15</v>
      </c>
      <c s="35">
        <v>0</v>
      </c>
      <c s="36">
        <f>ROUND(ROUND(H104,2)*ROUND(G104,3),2)</f>
      </c>
      <c r="O104">
        <f>(I104*21)/100</f>
      </c>
      <c t="s">
        <v>28</v>
      </c>
    </row>
    <row r="105" spans="1:5" ht="12.75">
      <c r="A105" s="37" t="s">
        <v>56</v>
      </c>
      <c r="E105" s="38" t="s">
        <v>53</v>
      </c>
    </row>
    <row r="106" spans="1:5" ht="12.75">
      <c r="A106" s="39" t="s">
        <v>57</v>
      </c>
      <c r="E106" s="40" t="s">
        <v>4779</v>
      </c>
    </row>
    <row r="107" spans="1:5" ht="38.25">
      <c r="A107" t="s">
        <v>58</v>
      </c>
      <c r="E107" s="38" t="s">
        <v>2680</v>
      </c>
    </row>
    <row r="108" spans="1:16" ht="12.75">
      <c r="A108" s="26" t="s">
        <v>51</v>
      </c>
      <c s="31" t="s">
        <v>160</v>
      </c>
      <c s="31" t="s">
        <v>2681</v>
      </c>
      <c s="26" t="s">
        <v>53</v>
      </c>
      <c s="32" t="s">
        <v>1205</v>
      </c>
      <c s="33" t="s">
        <v>65</v>
      </c>
      <c s="34">
        <v>15</v>
      </c>
      <c s="35">
        <v>0</v>
      </c>
      <c s="36">
        <f>ROUND(ROUND(H108,2)*ROUND(G108,3),2)</f>
      </c>
      <c r="O108">
        <f>(I108*21)/100</f>
      </c>
      <c t="s">
        <v>28</v>
      </c>
    </row>
    <row r="109" spans="1:5" ht="12.75">
      <c r="A109" s="37" t="s">
        <v>56</v>
      </c>
      <c r="E109" s="38" t="s">
        <v>53</v>
      </c>
    </row>
    <row r="110" spans="1:5" ht="12.75">
      <c r="A110" s="39" t="s">
        <v>57</v>
      </c>
      <c r="E110" s="40" t="s">
        <v>4779</v>
      </c>
    </row>
    <row r="111" spans="1:5" ht="51">
      <c r="A111" t="s">
        <v>58</v>
      </c>
      <c r="E111" s="38" t="s">
        <v>2682</v>
      </c>
    </row>
    <row r="112" spans="1:18" ht="12.75" customHeight="1">
      <c r="A112" s="6" t="s">
        <v>48</v>
      </c>
      <c s="6"/>
      <c s="44" t="s">
        <v>2683</v>
      </c>
      <c s="6"/>
      <c s="29" t="s">
        <v>2454</v>
      </c>
      <c s="6"/>
      <c s="6"/>
      <c s="6"/>
      <c s="46">
        <f>0+Q112</f>
      </c>
      <c r="O112">
        <f>0+R112</f>
      </c>
      <c r="Q112">
        <f>0+I113+I117+I121+I125+I129+I133+I137+I141+I145+I149+I153+I157+I161+I165</f>
      </c>
      <c>
        <f>0+O113+O117+O121+O125+O129+O133+O137+O141+O145+O149+O153+O157+O161+O165</f>
      </c>
    </row>
    <row r="113" spans="1:16" ht="12.75">
      <c r="A113" s="26" t="s">
        <v>51</v>
      </c>
      <c s="31" t="s">
        <v>162</v>
      </c>
      <c s="31" t="s">
        <v>1250</v>
      </c>
      <c s="26" t="s">
        <v>53</v>
      </c>
      <c s="32" t="s">
        <v>1251</v>
      </c>
      <c s="33" t="s">
        <v>55</v>
      </c>
      <c s="34">
        <v>850</v>
      </c>
      <c s="35">
        <v>0</v>
      </c>
      <c s="36">
        <f>ROUND(ROUND(H113,2)*ROUND(G113,3),2)</f>
      </c>
      <c r="O113">
        <f>(I113*21)/100</f>
      </c>
      <c t="s">
        <v>28</v>
      </c>
    </row>
    <row r="114" spans="1:5" ht="12.75">
      <c r="A114" s="37" t="s">
        <v>56</v>
      </c>
      <c r="E114" s="38" t="s">
        <v>53</v>
      </c>
    </row>
    <row r="115" spans="1:5" ht="12.75">
      <c r="A115" s="39" t="s">
        <v>57</v>
      </c>
      <c r="E115" s="40" t="s">
        <v>4779</v>
      </c>
    </row>
    <row r="116" spans="1:5" ht="38.25">
      <c r="A116" t="s">
        <v>58</v>
      </c>
      <c r="E116" s="38" t="s">
        <v>2687</v>
      </c>
    </row>
    <row r="117" spans="1:16" ht="12.75">
      <c r="A117" s="26" t="s">
        <v>51</v>
      </c>
      <c s="31" t="s">
        <v>166</v>
      </c>
      <c s="31" t="s">
        <v>342</v>
      </c>
      <c s="26" t="s">
        <v>53</v>
      </c>
      <c s="32" t="s">
        <v>343</v>
      </c>
      <c s="33" t="s">
        <v>55</v>
      </c>
      <c s="34">
        <v>1515</v>
      </c>
      <c s="35">
        <v>0</v>
      </c>
      <c s="36">
        <f>ROUND(ROUND(H117,2)*ROUND(G117,3),2)</f>
      </c>
      <c r="O117">
        <f>(I117*21)/100</f>
      </c>
      <c t="s">
        <v>28</v>
      </c>
    </row>
    <row r="118" spans="1:5" ht="12.75">
      <c r="A118" s="37" t="s">
        <v>56</v>
      </c>
      <c r="E118" s="38" t="s">
        <v>53</v>
      </c>
    </row>
    <row r="119" spans="1:5" ht="12.75">
      <c r="A119" s="39" t="s">
        <v>57</v>
      </c>
      <c r="E119" s="40" t="s">
        <v>4779</v>
      </c>
    </row>
    <row r="120" spans="1:5" ht="38.25">
      <c r="A120" t="s">
        <v>58</v>
      </c>
      <c r="E120" s="38" t="s">
        <v>2687</v>
      </c>
    </row>
    <row r="121" spans="1:16" ht="12.75">
      <c r="A121" s="26" t="s">
        <v>51</v>
      </c>
      <c s="31" t="s">
        <v>170</v>
      </c>
      <c s="31" t="s">
        <v>734</v>
      </c>
      <c s="26" t="s">
        <v>53</v>
      </c>
      <c s="32" t="s">
        <v>735</v>
      </c>
      <c s="33" t="s">
        <v>55</v>
      </c>
      <c s="34">
        <v>4700</v>
      </c>
      <c s="35">
        <v>0</v>
      </c>
      <c s="36">
        <f>ROUND(ROUND(H121,2)*ROUND(G121,3),2)</f>
      </c>
      <c r="O121">
        <f>(I121*21)/100</f>
      </c>
      <c t="s">
        <v>28</v>
      </c>
    </row>
    <row r="122" spans="1:5" ht="12.75">
      <c r="A122" s="37" t="s">
        <v>56</v>
      </c>
      <c r="E122" s="38" t="s">
        <v>53</v>
      </c>
    </row>
    <row r="123" spans="1:5" ht="12.75">
      <c r="A123" s="39" t="s">
        <v>57</v>
      </c>
      <c r="E123" s="40" t="s">
        <v>4779</v>
      </c>
    </row>
    <row r="124" spans="1:5" ht="38.25">
      <c r="A124" t="s">
        <v>58</v>
      </c>
      <c r="E124" s="38" t="s">
        <v>2687</v>
      </c>
    </row>
    <row r="125" spans="1:16" ht="12.75">
      <c r="A125" s="26" t="s">
        <v>51</v>
      </c>
      <c s="31" t="s">
        <v>174</v>
      </c>
      <c s="31" t="s">
        <v>2463</v>
      </c>
      <c s="26" t="s">
        <v>53</v>
      </c>
      <c s="32" t="s">
        <v>2464</v>
      </c>
      <c s="33" t="s">
        <v>55</v>
      </c>
      <c s="34">
        <v>40</v>
      </c>
      <c s="35">
        <v>0</v>
      </c>
      <c s="36">
        <f>ROUND(ROUND(H125,2)*ROUND(G125,3),2)</f>
      </c>
      <c r="O125">
        <f>(I125*21)/100</f>
      </c>
      <c t="s">
        <v>28</v>
      </c>
    </row>
    <row r="126" spans="1:5" ht="12.75">
      <c r="A126" s="37" t="s">
        <v>56</v>
      </c>
      <c r="E126" s="38" t="s">
        <v>53</v>
      </c>
    </row>
    <row r="127" spans="1:5" ht="12.75">
      <c r="A127" s="39" t="s">
        <v>57</v>
      </c>
      <c r="E127" s="40" t="s">
        <v>4779</v>
      </c>
    </row>
    <row r="128" spans="1:5" ht="38.25">
      <c r="A128" t="s">
        <v>58</v>
      </c>
      <c r="E128" s="38" t="s">
        <v>2688</v>
      </c>
    </row>
    <row r="129" spans="1:16" ht="12.75">
      <c r="A129" s="26" t="s">
        <v>51</v>
      </c>
      <c s="31" t="s">
        <v>178</v>
      </c>
      <c s="31" t="s">
        <v>2471</v>
      </c>
      <c s="26" t="s">
        <v>53</v>
      </c>
      <c s="32" t="s">
        <v>2472</v>
      </c>
      <c s="33" t="s">
        <v>55</v>
      </c>
      <c s="34">
        <v>20</v>
      </c>
      <c s="35">
        <v>0</v>
      </c>
      <c s="36">
        <f>ROUND(ROUND(H129,2)*ROUND(G129,3),2)</f>
      </c>
      <c r="O129">
        <f>(I129*21)/100</f>
      </c>
      <c t="s">
        <v>28</v>
      </c>
    </row>
    <row r="130" spans="1:5" ht="12.75">
      <c r="A130" s="37" t="s">
        <v>56</v>
      </c>
      <c r="E130" s="38" t="s">
        <v>53</v>
      </c>
    </row>
    <row r="131" spans="1:5" ht="12.75">
      <c r="A131" s="39" t="s">
        <v>57</v>
      </c>
      <c r="E131" s="40" t="s">
        <v>4779</v>
      </c>
    </row>
    <row r="132" spans="1:5" ht="38.25">
      <c r="A132" t="s">
        <v>58</v>
      </c>
      <c r="E132" s="38" t="s">
        <v>2688</v>
      </c>
    </row>
    <row r="133" spans="1:16" ht="25.5">
      <c r="A133" s="26" t="s">
        <v>51</v>
      </c>
      <c s="31" t="s">
        <v>182</v>
      </c>
      <c s="31" t="s">
        <v>2475</v>
      </c>
      <c s="26" t="s">
        <v>53</v>
      </c>
      <c s="32" t="s">
        <v>2476</v>
      </c>
      <c s="33" t="s">
        <v>65</v>
      </c>
      <c s="34">
        <v>6</v>
      </c>
      <c s="35">
        <v>0</v>
      </c>
      <c s="36">
        <f>ROUND(ROUND(H133,2)*ROUND(G133,3),2)</f>
      </c>
      <c r="O133">
        <f>(I133*21)/100</f>
      </c>
      <c t="s">
        <v>28</v>
      </c>
    </row>
    <row r="134" spans="1:5" ht="12.75">
      <c r="A134" s="37" t="s">
        <v>56</v>
      </c>
      <c r="E134" s="38" t="s">
        <v>53</v>
      </c>
    </row>
    <row r="135" spans="1:5" ht="12.75">
      <c r="A135" s="39" t="s">
        <v>57</v>
      </c>
      <c r="E135" s="40" t="s">
        <v>4779</v>
      </c>
    </row>
    <row r="136" spans="1:5" ht="51">
      <c r="A136" t="s">
        <v>58</v>
      </c>
      <c r="E136" s="38" t="s">
        <v>2689</v>
      </c>
    </row>
    <row r="137" spans="1:16" ht="25.5">
      <c r="A137" s="26" t="s">
        <v>51</v>
      </c>
      <c s="31" t="s">
        <v>186</v>
      </c>
      <c s="31" t="s">
        <v>1254</v>
      </c>
      <c s="26" t="s">
        <v>53</v>
      </c>
      <c s="32" t="s">
        <v>1255</v>
      </c>
      <c s="33" t="s">
        <v>65</v>
      </c>
      <c s="34">
        <v>160</v>
      </c>
      <c s="35">
        <v>0</v>
      </c>
      <c s="36">
        <f>ROUND(ROUND(H137,2)*ROUND(G137,3),2)</f>
      </c>
      <c r="O137">
        <f>(I137*21)/100</f>
      </c>
      <c t="s">
        <v>28</v>
      </c>
    </row>
    <row r="138" spans="1:5" ht="12.75">
      <c r="A138" s="37" t="s">
        <v>56</v>
      </c>
      <c r="E138" s="38" t="s">
        <v>53</v>
      </c>
    </row>
    <row r="139" spans="1:5" ht="12.75">
      <c r="A139" s="39" t="s">
        <v>57</v>
      </c>
      <c r="E139" s="40" t="s">
        <v>4779</v>
      </c>
    </row>
    <row r="140" spans="1:5" ht="38.25">
      <c r="A140" t="s">
        <v>58</v>
      </c>
      <c r="E140" s="38" t="s">
        <v>2692</v>
      </c>
    </row>
    <row r="141" spans="1:16" ht="25.5">
      <c r="A141" s="26" t="s">
        <v>51</v>
      </c>
      <c s="31" t="s">
        <v>190</v>
      </c>
      <c s="31" t="s">
        <v>2479</v>
      </c>
      <c s="26" t="s">
        <v>53</v>
      </c>
      <c s="32" t="s">
        <v>2480</v>
      </c>
      <c s="33" t="s">
        <v>65</v>
      </c>
      <c s="34">
        <v>56</v>
      </c>
      <c s="35">
        <v>0</v>
      </c>
      <c s="36">
        <f>ROUND(ROUND(H141,2)*ROUND(G141,3),2)</f>
      </c>
      <c r="O141">
        <f>(I141*21)/100</f>
      </c>
      <c t="s">
        <v>28</v>
      </c>
    </row>
    <row r="142" spans="1:5" ht="12.75">
      <c r="A142" s="37" t="s">
        <v>56</v>
      </c>
      <c r="E142" s="38" t="s">
        <v>53</v>
      </c>
    </row>
    <row r="143" spans="1:5" ht="12.75">
      <c r="A143" s="39" t="s">
        <v>57</v>
      </c>
      <c r="E143" s="40" t="s">
        <v>4779</v>
      </c>
    </row>
    <row r="144" spans="1:5" ht="38.25">
      <c r="A144" t="s">
        <v>58</v>
      </c>
      <c r="E144" s="38" t="s">
        <v>2692</v>
      </c>
    </row>
    <row r="145" spans="1:16" ht="25.5">
      <c r="A145" s="26" t="s">
        <v>51</v>
      </c>
      <c s="31" t="s">
        <v>194</v>
      </c>
      <c s="31" t="s">
        <v>3056</v>
      </c>
      <c s="26" t="s">
        <v>53</v>
      </c>
      <c s="32" t="s">
        <v>3057</v>
      </c>
      <c s="33" t="s">
        <v>65</v>
      </c>
      <c s="34">
        <v>78</v>
      </c>
      <c s="35">
        <v>0</v>
      </c>
      <c s="36">
        <f>ROUND(ROUND(H145,2)*ROUND(G145,3),2)</f>
      </c>
      <c r="O145">
        <f>(I145*21)/100</f>
      </c>
      <c t="s">
        <v>28</v>
      </c>
    </row>
    <row r="146" spans="1:5" ht="12.75">
      <c r="A146" s="37" t="s">
        <v>56</v>
      </c>
      <c r="E146" s="38" t="s">
        <v>53</v>
      </c>
    </row>
    <row r="147" spans="1:5" ht="12.75">
      <c r="A147" s="39" t="s">
        <v>57</v>
      </c>
      <c r="E147" s="40" t="s">
        <v>4779</v>
      </c>
    </row>
    <row r="148" spans="1:5" ht="38.25">
      <c r="A148" t="s">
        <v>58</v>
      </c>
      <c r="E148" s="38" t="s">
        <v>2692</v>
      </c>
    </row>
    <row r="149" spans="1:16" ht="25.5">
      <c r="A149" s="26" t="s">
        <v>51</v>
      </c>
      <c s="31" t="s">
        <v>198</v>
      </c>
      <c s="31" t="s">
        <v>10378</v>
      </c>
      <c s="26" t="s">
        <v>53</v>
      </c>
      <c s="32" t="s">
        <v>10379</v>
      </c>
      <c s="33" t="s">
        <v>65</v>
      </c>
      <c s="34">
        <v>4</v>
      </c>
      <c s="35">
        <v>0</v>
      </c>
      <c s="36">
        <f>ROUND(ROUND(H149,2)*ROUND(G149,3),2)</f>
      </c>
      <c r="O149">
        <f>(I149*21)/100</f>
      </c>
      <c t="s">
        <v>28</v>
      </c>
    </row>
    <row r="150" spans="1:5" ht="12.75">
      <c r="A150" s="37" t="s">
        <v>56</v>
      </c>
      <c r="E150" s="38" t="s">
        <v>53</v>
      </c>
    </row>
    <row r="151" spans="1:5" ht="12.75">
      <c r="A151" s="39" t="s">
        <v>57</v>
      </c>
      <c r="E151" s="40" t="s">
        <v>4779</v>
      </c>
    </row>
    <row r="152" spans="1:5" ht="38.25">
      <c r="A152" t="s">
        <v>58</v>
      </c>
      <c r="E152" s="38" t="s">
        <v>2692</v>
      </c>
    </row>
    <row r="153" spans="1:16" ht="25.5">
      <c r="A153" s="26" t="s">
        <v>51</v>
      </c>
      <c s="31" t="s">
        <v>202</v>
      </c>
      <c s="31" t="s">
        <v>10380</v>
      </c>
      <c s="26" t="s">
        <v>53</v>
      </c>
      <c s="32" t="s">
        <v>10381</v>
      </c>
      <c s="33" t="s">
        <v>65</v>
      </c>
      <c s="34">
        <v>10</v>
      </c>
      <c s="35">
        <v>0</v>
      </c>
      <c s="36">
        <f>ROUND(ROUND(H153,2)*ROUND(G153,3),2)</f>
      </c>
      <c r="O153">
        <f>(I153*21)/100</f>
      </c>
      <c t="s">
        <v>28</v>
      </c>
    </row>
    <row r="154" spans="1:5" ht="12.75">
      <c r="A154" s="37" t="s">
        <v>56</v>
      </c>
      <c r="E154" s="38" t="s">
        <v>53</v>
      </c>
    </row>
    <row r="155" spans="1:5" ht="12.75">
      <c r="A155" s="39" t="s">
        <v>57</v>
      </c>
      <c r="E155" s="40" t="s">
        <v>4779</v>
      </c>
    </row>
    <row r="156" spans="1:5" ht="38.25">
      <c r="A156" t="s">
        <v>58</v>
      </c>
      <c r="E156" s="38" t="s">
        <v>2692</v>
      </c>
    </row>
    <row r="157" spans="1:16" ht="12.75">
      <c r="A157" s="26" t="s">
        <v>51</v>
      </c>
      <c s="31" t="s">
        <v>206</v>
      </c>
      <c s="31" t="s">
        <v>2695</v>
      </c>
      <c s="26" t="s">
        <v>53</v>
      </c>
      <c s="32" t="s">
        <v>2696</v>
      </c>
      <c s="33" t="s">
        <v>55</v>
      </c>
      <c s="34">
        <v>3300</v>
      </c>
      <c s="35">
        <v>0</v>
      </c>
      <c s="36">
        <f>ROUND(ROUND(H157,2)*ROUND(G157,3),2)</f>
      </c>
      <c r="O157">
        <f>(I157*21)/100</f>
      </c>
      <c t="s">
        <v>28</v>
      </c>
    </row>
    <row r="158" spans="1:5" ht="12.75">
      <c r="A158" s="37" t="s">
        <v>56</v>
      </c>
      <c r="E158" s="38" t="s">
        <v>53</v>
      </c>
    </row>
    <row r="159" spans="1:5" ht="12.75">
      <c r="A159" s="39" t="s">
        <v>57</v>
      </c>
      <c r="E159" s="40" t="s">
        <v>4779</v>
      </c>
    </row>
    <row r="160" spans="1:5" ht="25.5">
      <c r="A160" t="s">
        <v>58</v>
      </c>
      <c r="E160" s="38" t="s">
        <v>2697</v>
      </c>
    </row>
    <row r="161" spans="1:16" ht="12.75">
      <c r="A161" s="26" t="s">
        <v>51</v>
      </c>
      <c s="31" t="s">
        <v>310</v>
      </c>
      <c s="31" t="s">
        <v>2481</v>
      </c>
      <c s="26" t="s">
        <v>53</v>
      </c>
      <c s="32" t="s">
        <v>2482</v>
      </c>
      <c s="33" t="s">
        <v>65</v>
      </c>
      <c s="34">
        <v>240</v>
      </c>
      <c s="35">
        <v>0</v>
      </c>
      <c s="36">
        <f>ROUND(ROUND(H161,2)*ROUND(G161,3),2)</f>
      </c>
      <c r="O161">
        <f>(I161*21)/100</f>
      </c>
      <c t="s">
        <v>28</v>
      </c>
    </row>
    <row r="162" spans="1:5" ht="12.75">
      <c r="A162" s="37" t="s">
        <v>56</v>
      </c>
      <c r="E162" s="38" t="s">
        <v>53</v>
      </c>
    </row>
    <row r="163" spans="1:5" ht="12.75">
      <c r="A163" s="39" t="s">
        <v>57</v>
      </c>
      <c r="E163" s="40" t="s">
        <v>4779</v>
      </c>
    </row>
    <row r="164" spans="1:5" ht="25.5">
      <c r="A164" t="s">
        <v>58</v>
      </c>
      <c r="E164" s="38" t="s">
        <v>2698</v>
      </c>
    </row>
    <row r="165" spans="1:16" ht="12.75">
      <c r="A165" s="26" t="s">
        <v>51</v>
      </c>
      <c s="31" t="s">
        <v>314</v>
      </c>
      <c s="31" t="s">
        <v>10458</v>
      </c>
      <c s="26" t="s">
        <v>53</v>
      </c>
      <c s="32" t="s">
        <v>10459</v>
      </c>
      <c s="33" t="s">
        <v>55</v>
      </c>
      <c s="34">
        <v>3500</v>
      </c>
      <c s="35">
        <v>0</v>
      </c>
      <c s="36">
        <f>ROUND(ROUND(H165,2)*ROUND(G165,3),2)</f>
      </c>
      <c r="O165">
        <f>(I165*21)/100</f>
      </c>
      <c t="s">
        <v>28</v>
      </c>
    </row>
    <row r="166" spans="1:5" ht="12.75">
      <c r="A166" s="37" t="s">
        <v>56</v>
      </c>
      <c r="E166" s="38" t="s">
        <v>53</v>
      </c>
    </row>
    <row r="167" spans="1:5" ht="12.75">
      <c r="A167" s="39" t="s">
        <v>57</v>
      </c>
      <c r="E167" s="40" t="s">
        <v>4779</v>
      </c>
    </row>
    <row r="168" spans="1:5" ht="63.75">
      <c r="A168" t="s">
        <v>58</v>
      </c>
      <c r="E168" s="38" t="s">
        <v>10460</v>
      </c>
    </row>
    <row r="169" spans="1:18" ht="12.75" customHeight="1">
      <c r="A169" s="6" t="s">
        <v>48</v>
      </c>
      <c s="6"/>
      <c s="44" t="s">
        <v>2858</v>
      </c>
      <c s="6"/>
      <c s="29" t="s">
        <v>2859</v>
      </c>
      <c s="6"/>
      <c s="6"/>
      <c s="6"/>
      <c s="46">
        <f>0+Q169</f>
      </c>
      <c r="O169">
        <f>0+R169</f>
      </c>
      <c r="Q169">
        <f>0+I170+I174+I178+I182+I186+I190+I194+I198+I202+I206+I210+I214+I218+I222+I226+I230+I234+I238+I242+I246</f>
      </c>
      <c>
        <f>0+O170+O174+O178+O182+O186+O190+O194+O198+O202+O206+O210+O214+O218+O222+O226+O230+O234+O238+O242+O246</f>
      </c>
    </row>
    <row r="170" spans="1:16" ht="25.5">
      <c r="A170" s="26" t="s">
        <v>51</v>
      </c>
      <c s="31" t="s">
        <v>318</v>
      </c>
      <c s="31" t="s">
        <v>10533</v>
      </c>
      <c s="26" t="s">
        <v>53</v>
      </c>
      <c s="32" t="s">
        <v>10534</v>
      </c>
      <c s="33" t="s">
        <v>65</v>
      </c>
      <c s="34">
        <v>11</v>
      </c>
      <c s="35">
        <v>0</v>
      </c>
      <c s="36">
        <f>ROUND(ROUND(H170,2)*ROUND(G170,3),2)</f>
      </c>
      <c r="O170">
        <f>(I170*21)/100</f>
      </c>
      <c t="s">
        <v>28</v>
      </c>
    </row>
    <row r="171" spans="1:5" ht="12.75">
      <c r="A171" s="37" t="s">
        <v>56</v>
      </c>
      <c r="E171" s="38" t="s">
        <v>53</v>
      </c>
    </row>
    <row r="172" spans="1:5" ht="12.75">
      <c r="A172" s="39" t="s">
        <v>57</v>
      </c>
      <c r="E172" s="40" t="s">
        <v>4779</v>
      </c>
    </row>
    <row r="173" spans="1:5" ht="63.75">
      <c r="A173" t="s">
        <v>58</v>
      </c>
      <c r="E173" s="38" t="s">
        <v>10535</v>
      </c>
    </row>
    <row r="174" spans="1:16" ht="12.75">
      <c r="A174" s="26" t="s">
        <v>51</v>
      </c>
      <c s="31" t="s">
        <v>210</v>
      </c>
      <c s="31" t="s">
        <v>10536</v>
      </c>
      <c s="26" t="s">
        <v>53</v>
      </c>
      <c s="32" t="s">
        <v>10537</v>
      </c>
      <c s="33" t="s">
        <v>65</v>
      </c>
      <c s="34">
        <v>11</v>
      </c>
      <c s="35">
        <v>0</v>
      </c>
      <c s="36">
        <f>ROUND(ROUND(H174,2)*ROUND(G174,3),2)</f>
      </c>
      <c r="O174">
        <f>(I174*21)/100</f>
      </c>
      <c t="s">
        <v>28</v>
      </c>
    </row>
    <row r="175" spans="1:5" ht="12.75">
      <c r="A175" s="37" t="s">
        <v>56</v>
      </c>
      <c r="E175" s="38" t="s">
        <v>53</v>
      </c>
    </row>
    <row r="176" spans="1:5" ht="12.75">
      <c r="A176" s="39" t="s">
        <v>57</v>
      </c>
      <c r="E176" s="40" t="s">
        <v>4779</v>
      </c>
    </row>
    <row r="177" spans="1:5" ht="38.25">
      <c r="A177" t="s">
        <v>58</v>
      </c>
      <c r="E177" s="38" t="s">
        <v>10538</v>
      </c>
    </row>
    <row r="178" spans="1:16" ht="25.5">
      <c r="A178" s="26" t="s">
        <v>51</v>
      </c>
      <c s="31" t="s">
        <v>214</v>
      </c>
      <c s="31" t="s">
        <v>10539</v>
      </c>
      <c s="26" t="s">
        <v>53</v>
      </c>
      <c s="32" t="s">
        <v>10540</v>
      </c>
      <c s="33" t="s">
        <v>65</v>
      </c>
      <c s="34">
        <v>39</v>
      </c>
      <c s="35">
        <v>0</v>
      </c>
      <c s="36">
        <f>ROUND(ROUND(H178,2)*ROUND(G178,3),2)</f>
      </c>
      <c r="O178">
        <f>(I178*21)/100</f>
      </c>
      <c t="s">
        <v>28</v>
      </c>
    </row>
    <row r="179" spans="1:5" ht="12.75">
      <c r="A179" s="37" t="s">
        <v>56</v>
      </c>
      <c r="E179" s="38" t="s">
        <v>53</v>
      </c>
    </row>
    <row r="180" spans="1:5" ht="12.75">
      <c r="A180" s="39" t="s">
        <v>57</v>
      </c>
      <c r="E180" s="40" t="s">
        <v>4779</v>
      </c>
    </row>
    <row r="181" spans="1:5" ht="38.25">
      <c r="A181" t="s">
        <v>58</v>
      </c>
      <c r="E181" s="38" t="s">
        <v>10538</v>
      </c>
    </row>
    <row r="182" spans="1:16" ht="12.75">
      <c r="A182" s="26" t="s">
        <v>51</v>
      </c>
      <c s="31" t="s">
        <v>218</v>
      </c>
      <c s="31" t="s">
        <v>10541</v>
      </c>
      <c s="26" t="s">
        <v>53</v>
      </c>
      <c s="32" t="s">
        <v>10542</v>
      </c>
      <c s="33" t="s">
        <v>65</v>
      </c>
      <c s="34">
        <v>1</v>
      </c>
      <c s="35">
        <v>0</v>
      </c>
      <c s="36">
        <f>ROUND(ROUND(H182,2)*ROUND(G182,3),2)</f>
      </c>
      <c r="O182">
        <f>(I182*21)/100</f>
      </c>
      <c t="s">
        <v>28</v>
      </c>
    </row>
    <row r="183" spans="1:5" ht="12.75">
      <c r="A183" s="37" t="s">
        <v>56</v>
      </c>
      <c r="E183" s="38" t="s">
        <v>53</v>
      </c>
    </row>
    <row r="184" spans="1:5" ht="12.75">
      <c r="A184" s="39" t="s">
        <v>57</v>
      </c>
      <c r="E184" s="40" t="s">
        <v>4779</v>
      </c>
    </row>
    <row r="185" spans="1:5" ht="38.25">
      <c r="A185" t="s">
        <v>58</v>
      </c>
      <c r="E185" s="38" t="s">
        <v>10543</v>
      </c>
    </row>
    <row r="186" spans="1:16" ht="12.75">
      <c r="A186" s="26" t="s">
        <v>51</v>
      </c>
      <c s="31" t="s">
        <v>222</v>
      </c>
      <c s="31" t="s">
        <v>10544</v>
      </c>
      <c s="26" t="s">
        <v>53</v>
      </c>
      <c s="32" t="s">
        <v>10545</v>
      </c>
      <c s="33" t="s">
        <v>65</v>
      </c>
      <c s="34">
        <v>1</v>
      </c>
      <c s="35">
        <v>0</v>
      </c>
      <c s="36">
        <f>ROUND(ROUND(H186,2)*ROUND(G186,3),2)</f>
      </c>
      <c r="O186">
        <f>(I186*21)/100</f>
      </c>
      <c t="s">
        <v>28</v>
      </c>
    </row>
    <row r="187" spans="1:5" ht="12.75">
      <c r="A187" s="37" t="s">
        <v>56</v>
      </c>
      <c r="E187" s="38" t="s">
        <v>53</v>
      </c>
    </row>
    <row r="188" spans="1:5" ht="12.75">
      <c r="A188" s="39" t="s">
        <v>57</v>
      </c>
      <c r="E188" s="40" t="s">
        <v>4779</v>
      </c>
    </row>
    <row r="189" spans="1:5" ht="38.25">
      <c r="A189" t="s">
        <v>58</v>
      </c>
      <c r="E189" s="38" t="s">
        <v>10543</v>
      </c>
    </row>
    <row r="190" spans="1:16" ht="12.75">
      <c r="A190" s="26" t="s">
        <v>51</v>
      </c>
      <c s="31" t="s">
        <v>226</v>
      </c>
      <c s="31" t="s">
        <v>10546</v>
      </c>
      <c s="26" t="s">
        <v>53</v>
      </c>
      <c s="32" t="s">
        <v>10547</v>
      </c>
      <c s="33" t="s">
        <v>65</v>
      </c>
      <c s="34">
        <v>5</v>
      </c>
      <c s="35">
        <v>0</v>
      </c>
      <c s="36">
        <f>ROUND(ROUND(H190,2)*ROUND(G190,3),2)</f>
      </c>
      <c r="O190">
        <f>(I190*21)/100</f>
      </c>
      <c t="s">
        <v>28</v>
      </c>
    </row>
    <row r="191" spans="1:5" ht="12.75">
      <c r="A191" s="37" t="s">
        <v>56</v>
      </c>
      <c r="E191" s="38" t="s">
        <v>53</v>
      </c>
    </row>
    <row r="192" spans="1:5" ht="12.75">
      <c r="A192" s="39" t="s">
        <v>57</v>
      </c>
      <c r="E192" s="40" t="s">
        <v>4779</v>
      </c>
    </row>
    <row r="193" spans="1:5" ht="38.25">
      <c r="A193" t="s">
        <v>58</v>
      </c>
      <c r="E193" s="38" t="s">
        <v>10548</v>
      </c>
    </row>
    <row r="194" spans="1:16" ht="25.5">
      <c r="A194" s="26" t="s">
        <v>51</v>
      </c>
      <c s="31" t="s">
        <v>230</v>
      </c>
      <c s="31" t="s">
        <v>10549</v>
      </c>
      <c s="26" t="s">
        <v>53</v>
      </c>
      <c s="32" t="s">
        <v>10550</v>
      </c>
      <c s="33" t="s">
        <v>65</v>
      </c>
      <c s="34">
        <v>3</v>
      </c>
      <c s="35">
        <v>0</v>
      </c>
      <c s="36">
        <f>ROUND(ROUND(H194,2)*ROUND(G194,3),2)</f>
      </c>
      <c r="O194">
        <f>(I194*21)/100</f>
      </c>
      <c t="s">
        <v>28</v>
      </c>
    </row>
    <row r="195" spans="1:5" ht="12.75">
      <c r="A195" s="37" t="s">
        <v>56</v>
      </c>
      <c r="E195" s="38" t="s">
        <v>53</v>
      </c>
    </row>
    <row r="196" spans="1:5" ht="12.75">
      <c r="A196" s="39" t="s">
        <v>57</v>
      </c>
      <c r="E196" s="40" t="s">
        <v>4779</v>
      </c>
    </row>
    <row r="197" spans="1:5" ht="38.25">
      <c r="A197" t="s">
        <v>58</v>
      </c>
      <c r="E197" s="38" t="s">
        <v>10543</v>
      </c>
    </row>
    <row r="198" spans="1:16" ht="12.75">
      <c r="A198" s="26" t="s">
        <v>51</v>
      </c>
      <c s="31" t="s">
        <v>322</v>
      </c>
      <c s="31" t="s">
        <v>10551</v>
      </c>
      <c s="26" t="s">
        <v>53</v>
      </c>
      <c s="32" t="s">
        <v>10552</v>
      </c>
      <c s="33" t="s">
        <v>65</v>
      </c>
      <c s="34">
        <v>57</v>
      </c>
      <c s="35">
        <v>0</v>
      </c>
      <c s="36">
        <f>ROUND(ROUND(H198,2)*ROUND(G198,3),2)</f>
      </c>
      <c r="O198">
        <f>(I198*21)/100</f>
      </c>
      <c t="s">
        <v>28</v>
      </c>
    </row>
    <row r="199" spans="1:5" ht="12.75">
      <c r="A199" s="37" t="s">
        <v>56</v>
      </c>
      <c r="E199" s="38" t="s">
        <v>53</v>
      </c>
    </row>
    <row r="200" spans="1:5" ht="12.75">
      <c r="A200" s="39" t="s">
        <v>57</v>
      </c>
      <c r="E200" s="40" t="s">
        <v>4779</v>
      </c>
    </row>
    <row r="201" spans="1:5" ht="38.25">
      <c r="A201" t="s">
        <v>58</v>
      </c>
      <c r="E201" s="38" t="s">
        <v>10553</v>
      </c>
    </row>
    <row r="202" spans="1:16" ht="12.75">
      <c r="A202" s="26" t="s">
        <v>51</v>
      </c>
      <c s="31" t="s">
        <v>234</v>
      </c>
      <c s="31" t="s">
        <v>10554</v>
      </c>
      <c s="26" t="s">
        <v>53</v>
      </c>
      <c s="32" t="s">
        <v>10555</v>
      </c>
      <c s="33" t="s">
        <v>65</v>
      </c>
      <c s="34">
        <v>49</v>
      </c>
      <c s="35">
        <v>0</v>
      </c>
      <c s="36">
        <f>ROUND(ROUND(H202,2)*ROUND(G202,3),2)</f>
      </c>
      <c r="O202">
        <f>(I202*21)/100</f>
      </c>
      <c t="s">
        <v>28</v>
      </c>
    </row>
    <row r="203" spans="1:5" ht="12.75">
      <c r="A203" s="37" t="s">
        <v>56</v>
      </c>
      <c r="E203" s="38" t="s">
        <v>53</v>
      </c>
    </row>
    <row r="204" spans="1:5" ht="12.75">
      <c r="A204" s="39" t="s">
        <v>57</v>
      </c>
      <c r="E204" s="40" t="s">
        <v>4779</v>
      </c>
    </row>
    <row r="205" spans="1:5" ht="25.5">
      <c r="A205" t="s">
        <v>58</v>
      </c>
      <c r="E205" s="38" t="s">
        <v>10556</v>
      </c>
    </row>
    <row r="206" spans="1:16" ht="25.5">
      <c r="A206" s="26" t="s">
        <v>51</v>
      </c>
      <c s="31" t="s">
        <v>238</v>
      </c>
      <c s="31" t="s">
        <v>10557</v>
      </c>
      <c s="26" t="s">
        <v>53</v>
      </c>
      <c s="32" t="s">
        <v>10558</v>
      </c>
      <c s="33" t="s">
        <v>65</v>
      </c>
      <c s="34">
        <v>1</v>
      </c>
      <c s="35">
        <v>0</v>
      </c>
      <c s="36">
        <f>ROUND(ROUND(H206,2)*ROUND(G206,3),2)</f>
      </c>
      <c r="O206">
        <f>(I206*21)/100</f>
      </c>
      <c t="s">
        <v>28</v>
      </c>
    </row>
    <row r="207" spans="1:5" ht="12.75">
      <c r="A207" s="37" t="s">
        <v>56</v>
      </c>
      <c r="E207" s="38" t="s">
        <v>53</v>
      </c>
    </row>
    <row r="208" spans="1:5" ht="12.75">
      <c r="A208" s="39" t="s">
        <v>57</v>
      </c>
      <c r="E208" s="40" t="s">
        <v>4779</v>
      </c>
    </row>
    <row r="209" spans="1:5" ht="51">
      <c r="A209" t="s">
        <v>58</v>
      </c>
      <c r="E209" s="38" t="s">
        <v>10395</v>
      </c>
    </row>
    <row r="210" spans="1:16" ht="25.5">
      <c r="A210" s="26" t="s">
        <v>51</v>
      </c>
      <c s="31" t="s">
        <v>242</v>
      </c>
      <c s="31" t="s">
        <v>10559</v>
      </c>
      <c s="26" t="s">
        <v>53</v>
      </c>
      <c s="32" t="s">
        <v>10560</v>
      </c>
      <c s="33" t="s">
        <v>65</v>
      </c>
      <c s="34">
        <v>3</v>
      </c>
      <c s="35">
        <v>0</v>
      </c>
      <c s="36">
        <f>ROUND(ROUND(H210,2)*ROUND(G210,3),2)</f>
      </c>
      <c r="O210">
        <f>(I210*21)/100</f>
      </c>
      <c t="s">
        <v>28</v>
      </c>
    </row>
    <row r="211" spans="1:5" ht="12.75">
      <c r="A211" s="37" t="s">
        <v>56</v>
      </c>
      <c r="E211" s="38" t="s">
        <v>53</v>
      </c>
    </row>
    <row r="212" spans="1:5" ht="12.75">
      <c r="A212" s="39" t="s">
        <v>57</v>
      </c>
      <c r="E212" s="40" t="s">
        <v>4779</v>
      </c>
    </row>
    <row r="213" spans="1:5" ht="38.25">
      <c r="A213" t="s">
        <v>58</v>
      </c>
      <c r="E213" s="38" t="s">
        <v>10561</v>
      </c>
    </row>
    <row r="214" spans="1:16" ht="25.5">
      <c r="A214" s="26" t="s">
        <v>51</v>
      </c>
      <c s="31" t="s">
        <v>246</v>
      </c>
      <c s="31" t="s">
        <v>10463</v>
      </c>
      <c s="26" t="s">
        <v>53</v>
      </c>
      <c s="32" t="s">
        <v>10464</v>
      </c>
      <c s="33" t="s">
        <v>65</v>
      </c>
      <c s="34">
        <v>1</v>
      </c>
      <c s="35">
        <v>0</v>
      </c>
      <c s="36">
        <f>ROUND(ROUND(H214,2)*ROUND(G214,3),2)</f>
      </c>
      <c r="O214">
        <f>(I214*21)/100</f>
      </c>
      <c t="s">
        <v>28</v>
      </c>
    </row>
    <row r="215" spans="1:5" ht="12.75">
      <c r="A215" s="37" t="s">
        <v>56</v>
      </c>
      <c r="E215" s="38" t="s">
        <v>53</v>
      </c>
    </row>
    <row r="216" spans="1:5" ht="12.75">
      <c r="A216" s="39" t="s">
        <v>57</v>
      </c>
      <c r="E216" s="40" t="s">
        <v>4779</v>
      </c>
    </row>
    <row r="217" spans="1:5" ht="51">
      <c r="A217" t="s">
        <v>58</v>
      </c>
      <c r="E217" s="38" t="s">
        <v>2865</v>
      </c>
    </row>
    <row r="218" spans="1:16" ht="12.75">
      <c r="A218" s="26" t="s">
        <v>51</v>
      </c>
      <c s="31" t="s">
        <v>326</v>
      </c>
      <c s="31" t="s">
        <v>10562</v>
      </c>
      <c s="26" t="s">
        <v>53</v>
      </c>
      <c s="32" t="s">
        <v>10563</v>
      </c>
      <c s="33" t="s">
        <v>65</v>
      </c>
      <c s="34">
        <v>20</v>
      </c>
      <c s="35">
        <v>0</v>
      </c>
      <c s="36">
        <f>ROUND(ROUND(H218,2)*ROUND(G218,3),2)</f>
      </c>
      <c r="O218">
        <f>(I218*21)/100</f>
      </c>
      <c t="s">
        <v>28</v>
      </c>
    </row>
    <row r="219" spans="1:5" ht="12.75">
      <c r="A219" s="37" t="s">
        <v>56</v>
      </c>
      <c r="E219" s="38" t="s">
        <v>53</v>
      </c>
    </row>
    <row r="220" spans="1:5" ht="12.75">
      <c r="A220" s="39" t="s">
        <v>57</v>
      </c>
      <c r="E220" s="40" t="s">
        <v>4779</v>
      </c>
    </row>
    <row r="221" spans="1:5" ht="63.75">
      <c r="A221" t="s">
        <v>58</v>
      </c>
      <c r="E221" s="38" t="s">
        <v>10467</v>
      </c>
    </row>
    <row r="222" spans="1:16" ht="12.75">
      <c r="A222" s="26" t="s">
        <v>51</v>
      </c>
      <c s="31" t="s">
        <v>250</v>
      </c>
      <c s="31" t="s">
        <v>10564</v>
      </c>
      <c s="26" t="s">
        <v>53</v>
      </c>
      <c s="32" t="s">
        <v>10565</v>
      </c>
      <c s="33" t="s">
        <v>65</v>
      </c>
      <c s="34">
        <v>5</v>
      </c>
      <c s="35">
        <v>0</v>
      </c>
      <c s="36">
        <f>ROUND(ROUND(H222,2)*ROUND(G222,3),2)</f>
      </c>
      <c r="O222">
        <f>(I222*21)/100</f>
      </c>
      <c t="s">
        <v>28</v>
      </c>
    </row>
    <row r="223" spans="1:5" ht="12.75">
      <c r="A223" s="37" t="s">
        <v>56</v>
      </c>
      <c r="E223" s="38" t="s">
        <v>53</v>
      </c>
    </row>
    <row r="224" spans="1:5" ht="12.75">
      <c r="A224" s="39" t="s">
        <v>57</v>
      </c>
      <c r="E224" s="40" t="s">
        <v>4779</v>
      </c>
    </row>
    <row r="225" spans="1:5" ht="63.75">
      <c r="A225" t="s">
        <v>58</v>
      </c>
      <c r="E225" s="38" t="s">
        <v>10467</v>
      </c>
    </row>
    <row r="226" spans="1:16" ht="12.75">
      <c r="A226" s="26" t="s">
        <v>51</v>
      </c>
      <c s="31" t="s">
        <v>254</v>
      </c>
      <c s="31" t="s">
        <v>10566</v>
      </c>
      <c s="26" t="s">
        <v>53</v>
      </c>
      <c s="32" t="s">
        <v>10567</v>
      </c>
      <c s="33" t="s">
        <v>65</v>
      </c>
      <c s="34">
        <v>5</v>
      </c>
      <c s="35">
        <v>0</v>
      </c>
      <c s="36">
        <f>ROUND(ROUND(H226,2)*ROUND(G226,3),2)</f>
      </c>
      <c r="O226">
        <f>(I226*21)/100</f>
      </c>
      <c t="s">
        <v>28</v>
      </c>
    </row>
    <row r="227" spans="1:5" ht="12.75">
      <c r="A227" s="37" t="s">
        <v>56</v>
      </c>
      <c r="E227" s="38" t="s">
        <v>53</v>
      </c>
    </row>
    <row r="228" spans="1:5" ht="12.75">
      <c r="A228" s="39" t="s">
        <v>57</v>
      </c>
      <c r="E228" s="40" t="s">
        <v>4779</v>
      </c>
    </row>
    <row r="229" spans="1:5" ht="63.75">
      <c r="A229" t="s">
        <v>58</v>
      </c>
      <c r="E229" s="38" t="s">
        <v>10467</v>
      </c>
    </row>
    <row r="230" spans="1:16" ht="12.75">
      <c r="A230" s="26" t="s">
        <v>51</v>
      </c>
      <c s="31" t="s">
        <v>258</v>
      </c>
      <c s="31" t="s">
        <v>10568</v>
      </c>
      <c s="26" t="s">
        <v>53</v>
      </c>
      <c s="32" t="s">
        <v>10569</v>
      </c>
      <c s="33" t="s">
        <v>65</v>
      </c>
      <c s="34">
        <v>24</v>
      </c>
      <c s="35">
        <v>0</v>
      </c>
      <c s="36">
        <f>ROUND(ROUND(H230,2)*ROUND(G230,3),2)</f>
      </c>
      <c r="O230">
        <f>(I230*21)/100</f>
      </c>
      <c t="s">
        <v>28</v>
      </c>
    </row>
    <row r="231" spans="1:5" ht="12.75">
      <c r="A231" s="37" t="s">
        <v>56</v>
      </c>
      <c r="E231" s="38" t="s">
        <v>53</v>
      </c>
    </row>
    <row r="232" spans="1:5" ht="12.75">
      <c r="A232" s="39" t="s">
        <v>57</v>
      </c>
      <c r="E232" s="40" t="s">
        <v>4779</v>
      </c>
    </row>
    <row r="233" spans="1:5" ht="63.75">
      <c r="A233" t="s">
        <v>58</v>
      </c>
      <c r="E233" s="38" t="s">
        <v>10467</v>
      </c>
    </row>
    <row r="234" spans="1:16" ht="12.75">
      <c r="A234" s="26" t="s">
        <v>51</v>
      </c>
      <c s="31" t="s">
        <v>262</v>
      </c>
      <c s="31" t="s">
        <v>10570</v>
      </c>
      <c s="26" t="s">
        <v>53</v>
      </c>
      <c s="32" t="s">
        <v>10571</v>
      </c>
      <c s="33" t="s">
        <v>65</v>
      </c>
      <c s="34">
        <v>28</v>
      </c>
      <c s="35">
        <v>0</v>
      </c>
      <c s="36">
        <f>ROUND(ROUND(H234,2)*ROUND(G234,3),2)</f>
      </c>
      <c r="O234">
        <f>(I234*21)/100</f>
      </c>
      <c t="s">
        <v>28</v>
      </c>
    </row>
    <row r="235" spans="1:5" ht="12.75">
      <c r="A235" s="37" t="s">
        <v>56</v>
      </c>
      <c r="E235" s="38" t="s">
        <v>53</v>
      </c>
    </row>
    <row r="236" spans="1:5" ht="12.75">
      <c r="A236" s="39" t="s">
        <v>57</v>
      </c>
      <c r="E236" s="40" t="s">
        <v>4779</v>
      </c>
    </row>
    <row r="237" spans="1:5" ht="63.75">
      <c r="A237" t="s">
        <v>58</v>
      </c>
      <c r="E237" s="38" t="s">
        <v>10467</v>
      </c>
    </row>
    <row r="238" spans="1:16" ht="12.75">
      <c r="A238" s="26" t="s">
        <v>51</v>
      </c>
      <c s="31" t="s">
        <v>330</v>
      </c>
      <c s="31" t="s">
        <v>10572</v>
      </c>
      <c s="26" t="s">
        <v>53</v>
      </c>
      <c s="32" t="s">
        <v>10573</v>
      </c>
      <c s="33" t="s">
        <v>65</v>
      </c>
      <c s="34">
        <v>5</v>
      </c>
      <c s="35">
        <v>0</v>
      </c>
      <c s="36">
        <f>ROUND(ROUND(H238,2)*ROUND(G238,3),2)</f>
      </c>
      <c r="O238">
        <f>(I238*21)/100</f>
      </c>
      <c t="s">
        <v>28</v>
      </c>
    </row>
    <row r="239" spans="1:5" ht="12.75">
      <c r="A239" s="37" t="s">
        <v>56</v>
      </c>
      <c r="E239" s="38" t="s">
        <v>53</v>
      </c>
    </row>
    <row r="240" spans="1:5" ht="12.75">
      <c r="A240" s="39" t="s">
        <v>57</v>
      </c>
      <c r="E240" s="40" t="s">
        <v>4779</v>
      </c>
    </row>
    <row r="241" spans="1:5" ht="63.75">
      <c r="A241" t="s">
        <v>58</v>
      </c>
      <c r="E241" s="38" t="s">
        <v>10467</v>
      </c>
    </row>
    <row r="242" spans="1:16" ht="12.75">
      <c r="A242" s="26" t="s">
        <v>51</v>
      </c>
      <c s="31" t="s">
        <v>266</v>
      </c>
      <c s="31" t="s">
        <v>10574</v>
      </c>
      <c s="26" t="s">
        <v>53</v>
      </c>
      <c s="32" t="s">
        <v>10575</v>
      </c>
      <c s="33" t="s">
        <v>65</v>
      </c>
      <c s="34">
        <v>1</v>
      </c>
      <c s="35">
        <v>0</v>
      </c>
      <c s="36">
        <f>ROUND(ROUND(H242,2)*ROUND(G242,3),2)</f>
      </c>
      <c r="O242">
        <f>(I242*21)/100</f>
      </c>
      <c t="s">
        <v>28</v>
      </c>
    </row>
    <row r="243" spans="1:5" ht="12.75">
      <c r="A243" s="37" t="s">
        <v>56</v>
      </c>
      <c r="E243" s="38" t="s">
        <v>53</v>
      </c>
    </row>
    <row r="244" spans="1:5" ht="12.75">
      <c r="A244" s="39" t="s">
        <v>57</v>
      </c>
      <c r="E244" s="40" t="s">
        <v>4779</v>
      </c>
    </row>
    <row r="245" spans="1:5" ht="63.75">
      <c r="A245" t="s">
        <v>58</v>
      </c>
      <c r="E245" s="38" t="s">
        <v>10467</v>
      </c>
    </row>
    <row r="246" spans="1:16" ht="12.75">
      <c r="A246" s="26" t="s">
        <v>51</v>
      </c>
      <c s="31" t="s">
        <v>695</v>
      </c>
      <c s="31" t="s">
        <v>10576</v>
      </c>
      <c s="26" t="s">
        <v>53</v>
      </c>
      <c s="32" t="s">
        <v>10577</v>
      </c>
      <c s="33" t="s">
        <v>65</v>
      </c>
      <c s="34">
        <v>6</v>
      </c>
      <c s="35">
        <v>0</v>
      </c>
      <c s="36">
        <f>ROUND(ROUND(H246,2)*ROUND(G246,3),2)</f>
      </c>
      <c r="O246">
        <f>(I246*21)/100</f>
      </c>
      <c t="s">
        <v>28</v>
      </c>
    </row>
    <row r="247" spans="1:5" ht="12.75">
      <c r="A247" s="37" t="s">
        <v>56</v>
      </c>
      <c r="E247" s="38" t="s">
        <v>53</v>
      </c>
    </row>
    <row r="248" spans="1:5" ht="12.75">
      <c r="A248" s="39" t="s">
        <v>57</v>
      </c>
      <c r="E248" s="40" t="s">
        <v>4779</v>
      </c>
    </row>
    <row r="249" spans="1:5" ht="38.25">
      <c r="A249" t="s">
        <v>58</v>
      </c>
      <c r="E249" s="38" t="s">
        <v>10553</v>
      </c>
    </row>
    <row r="250" spans="1:18" ht="12.75" customHeight="1">
      <c r="A250" s="6" t="s">
        <v>48</v>
      </c>
      <c s="6"/>
      <c s="44" t="s">
        <v>2339</v>
      </c>
      <c s="6"/>
      <c s="29" t="s">
        <v>2546</v>
      </c>
      <c s="6"/>
      <c s="6"/>
      <c s="6"/>
      <c s="46">
        <f>0+Q250</f>
      </c>
      <c r="O250">
        <f>0+R250</f>
      </c>
      <c r="Q250">
        <f>0+I251+I255+I259+I263+I267+I271+I275+I279+I283+I287</f>
      </c>
      <c>
        <f>0+O251+O255+O259+O263+O267+O271+O275+O279+O283+O287</f>
      </c>
    </row>
    <row r="251" spans="1:16" ht="25.5">
      <c r="A251" s="26" t="s">
        <v>51</v>
      </c>
      <c s="31" t="s">
        <v>270</v>
      </c>
      <c s="31" t="s">
        <v>2918</v>
      </c>
      <c s="26" t="s">
        <v>53</v>
      </c>
      <c s="32" t="s">
        <v>2919</v>
      </c>
      <c s="33" t="s">
        <v>65</v>
      </c>
      <c s="34">
        <v>1</v>
      </c>
      <c s="35">
        <v>0</v>
      </c>
      <c s="36">
        <f>ROUND(ROUND(H251,2)*ROUND(G251,3),2)</f>
      </c>
      <c r="O251">
        <f>(I251*21)/100</f>
      </c>
      <c t="s">
        <v>28</v>
      </c>
    </row>
    <row r="252" spans="1:5" ht="12.75">
      <c r="A252" s="37" t="s">
        <v>56</v>
      </c>
      <c r="E252" s="38" t="s">
        <v>53</v>
      </c>
    </row>
    <row r="253" spans="1:5" ht="12.75">
      <c r="A253" s="39" t="s">
        <v>57</v>
      </c>
      <c r="E253" s="40" t="s">
        <v>4779</v>
      </c>
    </row>
    <row r="254" spans="1:5" ht="51">
      <c r="A254" t="s">
        <v>58</v>
      </c>
      <c r="E254" s="38" t="s">
        <v>2741</v>
      </c>
    </row>
    <row r="255" spans="1:16" ht="25.5">
      <c r="A255" s="26" t="s">
        <v>51</v>
      </c>
      <c s="31" t="s">
        <v>274</v>
      </c>
      <c s="31" t="s">
        <v>137</v>
      </c>
      <c s="26" t="s">
        <v>53</v>
      </c>
      <c s="32" t="s">
        <v>138</v>
      </c>
      <c s="33" t="s">
        <v>65</v>
      </c>
      <c s="34">
        <v>1</v>
      </c>
      <c s="35">
        <v>0</v>
      </c>
      <c s="36">
        <f>ROUND(ROUND(H255,2)*ROUND(G255,3),2)</f>
      </c>
      <c r="O255">
        <f>(I255*21)/100</f>
      </c>
      <c t="s">
        <v>28</v>
      </c>
    </row>
    <row r="256" spans="1:5" ht="12.75">
      <c r="A256" s="37" t="s">
        <v>56</v>
      </c>
      <c r="E256" s="38" t="s">
        <v>53</v>
      </c>
    </row>
    <row r="257" spans="1:5" ht="12.75">
      <c r="A257" s="39" t="s">
        <v>57</v>
      </c>
      <c r="E257" s="40" t="s">
        <v>4779</v>
      </c>
    </row>
    <row r="258" spans="1:5" ht="63.75">
      <c r="A258" t="s">
        <v>58</v>
      </c>
      <c r="E258" s="38" t="s">
        <v>2756</v>
      </c>
    </row>
    <row r="259" spans="1:16" ht="38.25">
      <c r="A259" s="26" t="s">
        <v>51</v>
      </c>
      <c s="31" t="s">
        <v>278</v>
      </c>
      <c s="31" t="s">
        <v>140</v>
      </c>
      <c s="26" t="s">
        <v>53</v>
      </c>
      <c s="32" t="s">
        <v>141</v>
      </c>
      <c s="33" t="s">
        <v>65</v>
      </c>
      <c s="34">
        <v>13</v>
      </c>
      <c s="35">
        <v>0</v>
      </c>
      <c s="36">
        <f>ROUND(ROUND(H259,2)*ROUND(G259,3),2)</f>
      </c>
      <c r="O259">
        <f>(I259*21)/100</f>
      </c>
      <c t="s">
        <v>28</v>
      </c>
    </row>
    <row r="260" spans="1:5" ht="12.75">
      <c r="A260" s="37" t="s">
        <v>56</v>
      </c>
      <c r="E260" s="38" t="s">
        <v>53</v>
      </c>
    </row>
    <row r="261" spans="1:5" ht="12.75">
      <c r="A261" s="39" t="s">
        <v>57</v>
      </c>
      <c r="E261" s="40" t="s">
        <v>4779</v>
      </c>
    </row>
    <row r="262" spans="1:5" ht="63.75">
      <c r="A262" t="s">
        <v>58</v>
      </c>
      <c r="E262" s="38" t="s">
        <v>2756</v>
      </c>
    </row>
    <row r="263" spans="1:16" ht="25.5">
      <c r="A263" s="26" t="s">
        <v>51</v>
      </c>
      <c s="31" t="s">
        <v>282</v>
      </c>
      <c s="31" t="s">
        <v>2548</v>
      </c>
      <c s="26" t="s">
        <v>53</v>
      </c>
      <c s="32" t="s">
        <v>2549</v>
      </c>
      <c s="33" t="s">
        <v>65</v>
      </c>
      <c s="34">
        <v>1</v>
      </c>
      <c s="35">
        <v>0</v>
      </c>
      <c s="36">
        <f>ROUND(ROUND(H263,2)*ROUND(G263,3),2)</f>
      </c>
      <c r="O263">
        <f>(I263*21)/100</f>
      </c>
      <c t="s">
        <v>28</v>
      </c>
    </row>
    <row r="264" spans="1:5" ht="12.75">
      <c r="A264" s="37" t="s">
        <v>56</v>
      </c>
      <c r="E264" s="38" t="s">
        <v>53</v>
      </c>
    </row>
    <row r="265" spans="1:5" ht="12.75">
      <c r="A265" s="39" t="s">
        <v>57</v>
      </c>
      <c r="E265" s="40" t="s">
        <v>4779</v>
      </c>
    </row>
    <row r="266" spans="1:5" ht="38.25">
      <c r="A266" t="s">
        <v>58</v>
      </c>
      <c r="E266" s="38" t="s">
        <v>2922</v>
      </c>
    </row>
    <row r="267" spans="1:16" ht="12.75">
      <c r="A267" s="26" t="s">
        <v>51</v>
      </c>
      <c s="31" t="s">
        <v>284</v>
      </c>
      <c s="31" t="s">
        <v>2760</v>
      </c>
      <c s="26" t="s">
        <v>53</v>
      </c>
      <c s="32" t="s">
        <v>2761</v>
      </c>
      <c s="33" t="s">
        <v>65</v>
      </c>
      <c s="34">
        <v>18</v>
      </c>
      <c s="35">
        <v>0</v>
      </c>
      <c s="36">
        <f>ROUND(ROUND(H267,2)*ROUND(G267,3),2)</f>
      </c>
      <c r="O267">
        <f>(I267*21)/100</f>
      </c>
      <c t="s">
        <v>28</v>
      </c>
    </row>
    <row r="268" spans="1:5" ht="12.75">
      <c r="A268" s="37" t="s">
        <v>56</v>
      </c>
      <c r="E268" s="38" t="s">
        <v>53</v>
      </c>
    </row>
    <row r="269" spans="1:5" ht="12.75">
      <c r="A269" s="39" t="s">
        <v>57</v>
      </c>
      <c r="E269" s="40" t="s">
        <v>4779</v>
      </c>
    </row>
    <row r="270" spans="1:5" ht="38.25">
      <c r="A270" t="s">
        <v>58</v>
      </c>
      <c r="E270" s="38" t="s">
        <v>2762</v>
      </c>
    </row>
    <row r="271" spans="1:16" ht="12.75">
      <c r="A271" s="26" t="s">
        <v>51</v>
      </c>
      <c s="31" t="s">
        <v>286</v>
      </c>
      <c s="31" t="s">
        <v>10578</v>
      </c>
      <c s="26" t="s">
        <v>53</v>
      </c>
      <c s="32" t="s">
        <v>10579</v>
      </c>
      <c s="33" t="s">
        <v>65</v>
      </c>
      <c s="34">
        <v>1</v>
      </c>
      <c s="35">
        <v>0</v>
      </c>
      <c s="36">
        <f>ROUND(ROUND(H271,2)*ROUND(G271,3),2)</f>
      </c>
      <c r="O271">
        <f>(I271*21)/100</f>
      </c>
      <c t="s">
        <v>28</v>
      </c>
    </row>
    <row r="272" spans="1:5" ht="12.75">
      <c r="A272" s="37" t="s">
        <v>56</v>
      </c>
      <c r="E272" s="38" t="s">
        <v>53</v>
      </c>
    </row>
    <row r="273" spans="1:5" ht="12.75">
      <c r="A273" s="39" t="s">
        <v>57</v>
      </c>
      <c r="E273" s="40" t="s">
        <v>4779</v>
      </c>
    </row>
    <row r="274" spans="1:5" ht="38.25">
      <c r="A274" t="s">
        <v>58</v>
      </c>
      <c r="E274" s="38" t="s">
        <v>2765</v>
      </c>
    </row>
    <row r="275" spans="1:16" ht="12.75">
      <c r="A275" s="26" t="s">
        <v>51</v>
      </c>
      <c s="31" t="s">
        <v>290</v>
      </c>
      <c s="31" t="s">
        <v>2550</v>
      </c>
      <c s="26" t="s">
        <v>53</v>
      </c>
      <c s="32" t="s">
        <v>2551</v>
      </c>
      <c s="33" t="s">
        <v>79</v>
      </c>
      <c s="34">
        <v>330</v>
      </c>
      <c s="35">
        <v>0</v>
      </c>
      <c s="36">
        <f>ROUND(ROUND(H275,2)*ROUND(G275,3),2)</f>
      </c>
      <c r="O275">
        <f>(I275*21)/100</f>
      </c>
      <c t="s">
        <v>28</v>
      </c>
    </row>
    <row r="276" spans="1:5" ht="12.75">
      <c r="A276" s="37" t="s">
        <v>56</v>
      </c>
      <c r="E276" s="38" t="s">
        <v>53</v>
      </c>
    </row>
    <row r="277" spans="1:5" ht="12.75">
      <c r="A277" s="39" t="s">
        <v>57</v>
      </c>
      <c r="E277" s="40" t="s">
        <v>4779</v>
      </c>
    </row>
    <row r="278" spans="1:5" ht="38.25">
      <c r="A278" t="s">
        <v>58</v>
      </c>
      <c r="E278" s="38" t="s">
        <v>2766</v>
      </c>
    </row>
    <row r="279" spans="1:16" ht="12.75">
      <c r="A279" s="26" t="s">
        <v>51</v>
      </c>
      <c s="31" t="s">
        <v>294</v>
      </c>
      <c s="31" t="s">
        <v>2552</v>
      </c>
      <c s="26" t="s">
        <v>53</v>
      </c>
      <c s="32" t="s">
        <v>2553</v>
      </c>
      <c s="33" t="s">
        <v>79</v>
      </c>
      <c s="34">
        <v>90</v>
      </c>
      <c s="35">
        <v>0</v>
      </c>
      <c s="36">
        <f>ROUND(ROUND(H279,2)*ROUND(G279,3),2)</f>
      </c>
      <c r="O279">
        <f>(I279*21)/100</f>
      </c>
      <c t="s">
        <v>28</v>
      </c>
    </row>
    <row r="280" spans="1:5" ht="12.75">
      <c r="A280" s="37" t="s">
        <v>56</v>
      </c>
      <c r="E280" s="38" t="s">
        <v>53</v>
      </c>
    </row>
    <row r="281" spans="1:5" ht="12.75">
      <c r="A281" s="39" t="s">
        <v>57</v>
      </c>
      <c r="E281" s="40" t="s">
        <v>4779</v>
      </c>
    </row>
    <row r="282" spans="1:5" ht="38.25">
      <c r="A282" t="s">
        <v>58</v>
      </c>
      <c r="E282" s="38" t="s">
        <v>2767</v>
      </c>
    </row>
    <row r="283" spans="1:16" ht="12.75">
      <c r="A283" s="26" t="s">
        <v>51</v>
      </c>
      <c s="31" t="s">
        <v>296</v>
      </c>
      <c s="31" t="s">
        <v>2341</v>
      </c>
      <c s="26" t="s">
        <v>53</v>
      </c>
      <c s="32" t="s">
        <v>2343</v>
      </c>
      <c s="33" t="s">
        <v>79</v>
      </c>
      <c s="34">
        <v>24</v>
      </c>
      <c s="35">
        <v>0</v>
      </c>
      <c s="36">
        <f>ROUND(ROUND(H283,2)*ROUND(G283,3),2)</f>
      </c>
      <c r="O283">
        <f>(I283*21)/100</f>
      </c>
      <c t="s">
        <v>28</v>
      </c>
    </row>
    <row r="284" spans="1:5" ht="12.75">
      <c r="A284" s="37" t="s">
        <v>56</v>
      </c>
      <c r="E284" s="38" t="s">
        <v>53</v>
      </c>
    </row>
    <row r="285" spans="1:5" ht="12.75">
      <c r="A285" s="39" t="s">
        <v>57</v>
      </c>
      <c r="E285" s="40" t="s">
        <v>4779</v>
      </c>
    </row>
    <row r="286" spans="1:5" ht="38.25">
      <c r="A286" t="s">
        <v>58</v>
      </c>
      <c r="E286" s="38" t="s">
        <v>2768</v>
      </c>
    </row>
    <row r="287" spans="1:16" ht="12.75">
      <c r="A287" s="26" t="s">
        <v>51</v>
      </c>
      <c s="31" t="s">
        <v>334</v>
      </c>
      <c s="31" t="s">
        <v>10474</v>
      </c>
      <c s="26" t="s">
        <v>53</v>
      </c>
      <c s="32" t="s">
        <v>10475</v>
      </c>
      <c s="33" t="s">
        <v>79</v>
      </c>
      <c s="34">
        <v>80</v>
      </c>
      <c s="35">
        <v>0</v>
      </c>
      <c s="36">
        <f>ROUND(ROUND(H287,2)*ROUND(G287,3),2)</f>
      </c>
      <c r="O287">
        <f>(I287*21)/100</f>
      </c>
      <c t="s">
        <v>28</v>
      </c>
    </row>
    <row r="288" spans="1:5" ht="12.75">
      <c r="A288" s="37" t="s">
        <v>56</v>
      </c>
      <c r="E288" s="38" t="s">
        <v>53</v>
      </c>
    </row>
    <row r="289" spans="1:5" ht="12.75">
      <c r="A289" s="39" t="s">
        <v>57</v>
      </c>
      <c r="E289" s="40" t="s">
        <v>4779</v>
      </c>
    </row>
    <row r="290" spans="1:5" ht="38.25">
      <c r="A290" t="s">
        <v>58</v>
      </c>
      <c r="E290" s="38" t="s">
        <v>10476</v>
      </c>
    </row>
    <row r="291" spans="1:18" ht="12.75" customHeight="1">
      <c r="A291" s="6" t="s">
        <v>48</v>
      </c>
      <c s="6"/>
      <c s="44" t="s">
        <v>2785</v>
      </c>
      <c s="6"/>
      <c s="29" t="s">
        <v>2786</v>
      </c>
      <c s="6"/>
      <c s="6"/>
      <c s="6"/>
      <c s="46">
        <f>0+Q291</f>
      </c>
      <c r="O291">
        <f>0+R291</f>
      </c>
      <c r="Q291">
        <f>0+I292+I296</f>
      </c>
      <c>
        <f>0+O292+O296</f>
      </c>
    </row>
    <row r="292" spans="1:16" ht="12.75">
      <c r="A292" s="26" t="s">
        <v>51</v>
      </c>
      <c s="31" t="s">
        <v>351</v>
      </c>
      <c s="31" t="s">
        <v>10580</v>
      </c>
      <c s="26" t="s">
        <v>53</v>
      </c>
      <c s="32" t="s">
        <v>10581</v>
      </c>
      <c s="33" t="s">
        <v>65</v>
      </c>
      <c s="34">
        <v>11</v>
      </c>
      <c s="35">
        <v>0</v>
      </c>
      <c s="36">
        <f>ROUND(ROUND(H292,2)*ROUND(G292,3),2)</f>
      </c>
      <c r="O292">
        <f>(I292*21)/100</f>
      </c>
      <c t="s">
        <v>28</v>
      </c>
    </row>
    <row r="293" spans="1:5" ht="12.75">
      <c r="A293" s="37" t="s">
        <v>56</v>
      </c>
      <c r="E293" s="38" t="s">
        <v>53</v>
      </c>
    </row>
    <row r="294" spans="1:5" ht="12.75">
      <c r="A294" s="39" t="s">
        <v>57</v>
      </c>
      <c r="E294" s="40" t="s">
        <v>4779</v>
      </c>
    </row>
    <row r="295" spans="1:5" ht="76.5">
      <c r="A295" t="s">
        <v>58</v>
      </c>
      <c r="E295" s="38" t="s">
        <v>10582</v>
      </c>
    </row>
    <row r="296" spans="1:16" ht="12.75">
      <c r="A296" s="26" t="s">
        <v>51</v>
      </c>
      <c s="31" t="s">
        <v>355</v>
      </c>
      <c s="31" t="s">
        <v>2793</v>
      </c>
      <c s="26" t="s">
        <v>53</v>
      </c>
      <c s="32" t="s">
        <v>2794</v>
      </c>
      <c s="33" t="s">
        <v>65</v>
      </c>
      <c s="34">
        <v>260</v>
      </c>
      <c s="35">
        <v>0</v>
      </c>
      <c s="36">
        <f>ROUND(ROUND(H296,2)*ROUND(G296,3),2)</f>
      </c>
      <c r="O296">
        <f>(I296*21)/100</f>
      </c>
      <c t="s">
        <v>28</v>
      </c>
    </row>
    <row r="297" spans="1:5" ht="12.75">
      <c r="A297" s="37" t="s">
        <v>56</v>
      </c>
      <c r="E297" s="38" t="s">
        <v>53</v>
      </c>
    </row>
    <row r="298" spans="1:5" ht="12.75">
      <c r="A298" s="39" t="s">
        <v>57</v>
      </c>
      <c r="E298" s="40" t="s">
        <v>4779</v>
      </c>
    </row>
    <row r="299" spans="1:5" ht="38.25">
      <c r="A299" t="s">
        <v>58</v>
      </c>
      <c r="E299" s="38" t="s">
        <v>2795</v>
      </c>
    </row>
    <row r="300" spans="1:18" ht="12.75" customHeight="1">
      <c r="A300" s="6" t="s">
        <v>48</v>
      </c>
      <c s="6"/>
      <c s="44" t="s">
        <v>10583</v>
      </c>
      <c s="6"/>
      <c s="29" t="s">
        <v>10584</v>
      </c>
      <c s="6"/>
      <c s="6"/>
      <c s="6"/>
      <c s="46">
        <f>0+Q300</f>
      </c>
      <c r="O300">
        <f>0+R300</f>
      </c>
      <c r="Q300">
        <f>0+I301+I305+I309+I313+I317+I321+I325+I329+I333+I337</f>
      </c>
      <c>
        <f>0+O301+O305+O309+O313+O317+O321+O325+O329+O333+O337</f>
      </c>
    </row>
    <row r="301" spans="1:16" ht="25.5">
      <c r="A301" s="26" t="s">
        <v>51</v>
      </c>
      <c s="31" t="s">
        <v>359</v>
      </c>
      <c s="31" t="s">
        <v>10585</v>
      </c>
      <c s="26" t="s">
        <v>53</v>
      </c>
      <c s="32" t="s">
        <v>10586</v>
      </c>
      <c s="33" t="s">
        <v>65</v>
      </c>
      <c s="34">
        <v>39</v>
      </c>
      <c s="35">
        <v>0</v>
      </c>
      <c s="36">
        <f>ROUND(ROUND(H301,2)*ROUND(G301,3),2)</f>
      </c>
      <c r="O301">
        <f>(I301*21)/100</f>
      </c>
      <c t="s">
        <v>28</v>
      </c>
    </row>
    <row r="302" spans="1:5" ht="12.75">
      <c r="A302" s="37" t="s">
        <v>56</v>
      </c>
      <c r="E302" s="38" t="s">
        <v>53</v>
      </c>
    </row>
    <row r="303" spans="1:5" ht="12.75">
      <c r="A303" s="39" t="s">
        <v>57</v>
      </c>
      <c r="E303" s="40" t="s">
        <v>4779</v>
      </c>
    </row>
    <row r="304" spans="1:5" ht="63.75">
      <c r="A304" t="s">
        <v>58</v>
      </c>
      <c r="E304" s="38" t="s">
        <v>2800</v>
      </c>
    </row>
    <row r="305" spans="1:16" ht="25.5">
      <c r="A305" s="26" t="s">
        <v>51</v>
      </c>
      <c s="31" t="s">
        <v>364</v>
      </c>
      <c s="31" t="s">
        <v>10587</v>
      </c>
      <c s="26" t="s">
        <v>53</v>
      </c>
      <c s="32" t="s">
        <v>10588</v>
      </c>
      <c s="33" t="s">
        <v>65</v>
      </c>
      <c s="34">
        <v>10</v>
      </c>
      <c s="35">
        <v>0</v>
      </c>
      <c s="36">
        <f>ROUND(ROUND(H305,2)*ROUND(G305,3),2)</f>
      </c>
      <c r="O305">
        <f>(I305*21)/100</f>
      </c>
      <c t="s">
        <v>28</v>
      </c>
    </row>
    <row r="306" spans="1:5" ht="12.75">
      <c r="A306" s="37" t="s">
        <v>56</v>
      </c>
      <c r="E306" s="38" t="s">
        <v>53</v>
      </c>
    </row>
    <row r="307" spans="1:5" ht="12.75">
      <c r="A307" s="39" t="s">
        <v>57</v>
      </c>
      <c r="E307" s="40" t="s">
        <v>4779</v>
      </c>
    </row>
    <row r="308" spans="1:5" ht="63.75">
      <c r="A308" t="s">
        <v>58</v>
      </c>
      <c r="E308" s="38" t="s">
        <v>2800</v>
      </c>
    </row>
    <row r="309" spans="1:16" ht="25.5">
      <c r="A309" s="26" t="s">
        <v>51</v>
      </c>
      <c s="31" t="s">
        <v>298</v>
      </c>
      <c s="31" t="s">
        <v>10589</v>
      </c>
      <c s="26" t="s">
        <v>53</v>
      </c>
      <c s="32" t="s">
        <v>10590</v>
      </c>
      <c s="33" t="s">
        <v>65</v>
      </c>
      <c s="34">
        <v>39</v>
      </c>
      <c s="35">
        <v>0</v>
      </c>
      <c s="36">
        <f>ROUND(ROUND(H309,2)*ROUND(G309,3),2)</f>
      </c>
      <c r="O309">
        <f>(I309*21)/100</f>
      </c>
      <c t="s">
        <v>28</v>
      </c>
    </row>
    <row r="310" spans="1:5" ht="12.75">
      <c r="A310" s="37" t="s">
        <v>56</v>
      </c>
      <c r="E310" s="38" t="s">
        <v>53</v>
      </c>
    </row>
    <row r="311" spans="1:5" ht="12.75">
      <c r="A311" s="39" t="s">
        <v>57</v>
      </c>
      <c r="E311" s="40" t="s">
        <v>4779</v>
      </c>
    </row>
    <row r="312" spans="1:5" ht="63.75">
      <c r="A312" t="s">
        <v>58</v>
      </c>
      <c r="E312" s="38" t="s">
        <v>2800</v>
      </c>
    </row>
    <row r="313" spans="1:16" ht="12.75">
      <c r="A313" s="26" t="s">
        <v>51</v>
      </c>
      <c s="31" t="s">
        <v>370</v>
      </c>
      <c s="31" t="s">
        <v>10591</v>
      </c>
      <c s="26" t="s">
        <v>53</v>
      </c>
      <c s="32" t="s">
        <v>10592</v>
      </c>
      <c s="33" t="s">
        <v>65</v>
      </c>
      <c s="34">
        <v>35</v>
      </c>
      <c s="35">
        <v>0</v>
      </c>
      <c s="36">
        <f>ROUND(ROUND(H313,2)*ROUND(G313,3),2)</f>
      </c>
      <c r="O313">
        <f>(I313*21)/100</f>
      </c>
      <c t="s">
        <v>28</v>
      </c>
    </row>
    <row r="314" spans="1:5" ht="12.75">
      <c r="A314" s="37" t="s">
        <v>56</v>
      </c>
      <c r="E314" s="38" t="s">
        <v>53</v>
      </c>
    </row>
    <row r="315" spans="1:5" ht="12.75">
      <c r="A315" s="39" t="s">
        <v>57</v>
      </c>
      <c r="E315" s="40" t="s">
        <v>4779</v>
      </c>
    </row>
    <row r="316" spans="1:5" ht="63.75">
      <c r="A316" t="s">
        <v>58</v>
      </c>
      <c r="E316" s="38" t="s">
        <v>2800</v>
      </c>
    </row>
    <row r="317" spans="1:16" ht="12.75">
      <c r="A317" s="26" t="s">
        <v>51</v>
      </c>
      <c s="31" t="s">
        <v>375</v>
      </c>
      <c s="31" t="s">
        <v>10593</v>
      </c>
      <c s="26" t="s">
        <v>53</v>
      </c>
      <c s="32" t="s">
        <v>10594</v>
      </c>
      <c s="33" t="s">
        <v>65</v>
      </c>
      <c s="34">
        <v>5</v>
      </c>
      <c s="35">
        <v>0</v>
      </c>
      <c s="36">
        <f>ROUND(ROUND(H317,2)*ROUND(G317,3),2)</f>
      </c>
      <c r="O317">
        <f>(I317*21)/100</f>
      </c>
      <c t="s">
        <v>28</v>
      </c>
    </row>
    <row r="318" spans="1:5" ht="12.75">
      <c r="A318" s="37" t="s">
        <v>56</v>
      </c>
      <c r="E318" s="38" t="s">
        <v>53</v>
      </c>
    </row>
    <row r="319" spans="1:5" ht="12.75">
      <c r="A319" s="39" t="s">
        <v>57</v>
      </c>
      <c r="E319" s="40" t="s">
        <v>4779</v>
      </c>
    </row>
    <row r="320" spans="1:5" ht="63.75">
      <c r="A320" t="s">
        <v>58</v>
      </c>
      <c r="E320" s="38" t="s">
        <v>2800</v>
      </c>
    </row>
    <row r="321" spans="1:16" ht="12.75">
      <c r="A321" s="26" t="s">
        <v>51</v>
      </c>
      <c s="31" t="s">
        <v>382</v>
      </c>
      <c s="31" t="s">
        <v>10595</v>
      </c>
      <c s="26" t="s">
        <v>53</v>
      </c>
      <c s="32" t="s">
        <v>10596</v>
      </c>
      <c s="33" t="s">
        <v>65</v>
      </c>
      <c s="34">
        <v>40</v>
      </c>
      <c s="35">
        <v>0</v>
      </c>
      <c s="36">
        <f>ROUND(ROUND(H321,2)*ROUND(G321,3),2)</f>
      </c>
      <c r="O321">
        <f>(I321*21)/100</f>
      </c>
      <c t="s">
        <v>28</v>
      </c>
    </row>
    <row r="322" spans="1:5" ht="12.75">
      <c r="A322" s="37" t="s">
        <v>56</v>
      </c>
      <c r="E322" s="38" t="s">
        <v>53</v>
      </c>
    </row>
    <row r="323" spans="1:5" ht="12.75">
      <c r="A323" s="39" t="s">
        <v>57</v>
      </c>
      <c r="E323" s="40" t="s">
        <v>4779</v>
      </c>
    </row>
    <row r="324" spans="1:5" ht="63.75">
      <c r="A324" t="s">
        <v>58</v>
      </c>
      <c r="E324" s="38" t="s">
        <v>2800</v>
      </c>
    </row>
    <row r="325" spans="1:16" ht="25.5">
      <c r="A325" s="26" t="s">
        <v>51</v>
      </c>
      <c s="31" t="s">
        <v>123</v>
      </c>
      <c s="31" t="s">
        <v>10597</v>
      </c>
      <c s="26" t="s">
        <v>53</v>
      </c>
      <c s="32" t="s">
        <v>10598</v>
      </c>
      <c s="33" t="s">
        <v>65</v>
      </c>
      <c s="34">
        <v>74</v>
      </c>
      <c s="35">
        <v>0</v>
      </c>
      <c s="36">
        <f>ROUND(ROUND(H325,2)*ROUND(G325,3),2)</f>
      </c>
      <c r="O325">
        <f>(I325*21)/100</f>
      </c>
      <c t="s">
        <v>28</v>
      </c>
    </row>
    <row r="326" spans="1:5" ht="12.75">
      <c r="A326" s="37" t="s">
        <v>56</v>
      </c>
      <c r="E326" s="38" t="s">
        <v>53</v>
      </c>
    </row>
    <row r="327" spans="1:5" ht="12.75">
      <c r="A327" s="39" t="s">
        <v>57</v>
      </c>
      <c r="E327" s="40" t="s">
        <v>4779</v>
      </c>
    </row>
    <row r="328" spans="1:5" ht="63.75">
      <c r="A328" t="s">
        <v>58</v>
      </c>
      <c r="E328" s="38" t="s">
        <v>2800</v>
      </c>
    </row>
    <row r="329" spans="1:16" ht="12.75">
      <c r="A329" s="26" t="s">
        <v>51</v>
      </c>
      <c s="31" t="s">
        <v>142</v>
      </c>
      <c s="31" t="s">
        <v>10599</v>
      </c>
      <c s="26" t="s">
        <v>53</v>
      </c>
      <c s="32" t="s">
        <v>10600</v>
      </c>
      <c s="33" t="s">
        <v>65</v>
      </c>
      <c s="34">
        <v>34</v>
      </c>
      <c s="35">
        <v>0</v>
      </c>
      <c s="36">
        <f>ROUND(ROUND(H329,2)*ROUND(G329,3),2)</f>
      </c>
      <c r="O329">
        <f>(I329*21)/100</f>
      </c>
      <c t="s">
        <v>28</v>
      </c>
    </row>
    <row r="330" spans="1:5" ht="12.75">
      <c r="A330" s="37" t="s">
        <v>56</v>
      </c>
      <c r="E330" s="38" t="s">
        <v>53</v>
      </c>
    </row>
    <row r="331" spans="1:5" ht="12.75">
      <c r="A331" s="39" t="s">
        <v>57</v>
      </c>
      <c r="E331" s="40" t="s">
        <v>4779</v>
      </c>
    </row>
    <row r="332" spans="1:5" ht="63.75">
      <c r="A332" t="s">
        <v>58</v>
      </c>
      <c r="E332" s="38" t="s">
        <v>2800</v>
      </c>
    </row>
    <row r="333" spans="1:16" ht="12.75">
      <c r="A333" s="26" t="s">
        <v>51</v>
      </c>
      <c s="31" t="s">
        <v>529</v>
      </c>
      <c s="31" t="s">
        <v>10601</v>
      </c>
      <c s="26" t="s">
        <v>53</v>
      </c>
      <c s="32" t="s">
        <v>10602</v>
      </c>
      <c s="33" t="s">
        <v>65</v>
      </c>
      <c s="34">
        <v>261</v>
      </c>
      <c s="35">
        <v>0</v>
      </c>
      <c s="36">
        <f>ROUND(ROUND(H333,2)*ROUND(G333,3),2)</f>
      </c>
      <c r="O333">
        <f>(I333*21)/100</f>
      </c>
      <c t="s">
        <v>28</v>
      </c>
    </row>
    <row r="334" spans="1:5" ht="12.75">
      <c r="A334" s="37" t="s">
        <v>56</v>
      </c>
      <c r="E334" s="38" t="s">
        <v>53</v>
      </c>
    </row>
    <row r="335" spans="1:5" ht="12.75">
      <c r="A335" s="39" t="s">
        <v>57</v>
      </c>
      <c r="E335" s="40" t="s">
        <v>4779</v>
      </c>
    </row>
    <row r="336" spans="1:5" ht="63.75">
      <c r="A336" t="s">
        <v>58</v>
      </c>
      <c r="E336" s="38" t="s">
        <v>2800</v>
      </c>
    </row>
    <row r="337" spans="1:16" ht="12.75">
      <c r="A337" s="26" t="s">
        <v>51</v>
      </c>
      <c s="31" t="s">
        <v>687</v>
      </c>
      <c s="31" t="s">
        <v>10603</v>
      </c>
      <c s="26" t="s">
        <v>53</v>
      </c>
      <c s="32" t="s">
        <v>10604</v>
      </c>
      <c s="33" t="s">
        <v>65</v>
      </c>
      <c s="34">
        <v>44</v>
      </c>
      <c s="35">
        <v>0</v>
      </c>
      <c s="36">
        <f>ROUND(ROUND(H337,2)*ROUND(G337,3),2)</f>
      </c>
      <c r="O337">
        <f>(I337*21)/100</f>
      </c>
      <c t="s">
        <v>28</v>
      </c>
    </row>
    <row r="338" spans="1:5" ht="12.75">
      <c r="A338" s="37" t="s">
        <v>56</v>
      </c>
      <c r="E338" s="38" t="s">
        <v>53</v>
      </c>
    </row>
    <row r="339" spans="1:5" ht="12.75">
      <c r="A339" s="39" t="s">
        <v>57</v>
      </c>
      <c r="E339" s="40" t="s">
        <v>4779</v>
      </c>
    </row>
    <row r="340" spans="1:5" ht="63.75">
      <c r="A340" t="s">
        <v>58</v>
      </c>
      <c r="E340" s="38" t="s">
        <v>2800</v>
      </c>
    </row>
    <row r="341" spans="1:18" ht="12.75" customHeight="1">
      <c r="A341" s="6" t="s">
        <v>48</v>
      </c>
      <c s="6"/>
      <c s="44" t="s">
        <v>10605</v>
      </c>
      <c s="6"/>
      <c s="29" t="s">
        <v>10606</v>
      </c>
      <c s="6"/>
      <c s="6"/>
      <c s="6"/>
      <c s="46">
        <f>0+Q341</f>
      </c>
      <c r="O341">
        <f>0+R341</f>
      </c>
      <c r="Q341">
        <f>0+I342</f>
      </c>
      <c>
        <f>0+O342</f>
      </c>
    </row>
    <row r="342" spans="1:16" ht="12.75">
      <c r="A342" s="26" t="s">
        <v>51</v>
      </c>
      <c s="31" t="s">
        <v>561</v>
      </c>
      <c s="31" t="s">
        <v>10607</v>
      </c>
      <c s="26" t="s">
        <v>53</v>
      </c>
      <c s="32" t="s">
        <v>10608</v>
      </c>
      <c s="33" t="s">
        <v>79</v>
      </c>
      <c s="34">
        <v>300</v>
      </c>
      <c s="35">
        <v>0</v>
      </c>
      <c s="36">
        <f>ROUND(ROUND(H342,2)*ROUND(G342,3),2)</f>
      </c>
      <c r="O342">
        <f>(I342*21)/100</f>
      </c>
      <c t="s">
        <v>28</v>
      </c>
    </row>
    <row r="343" spans="1:5" ht="12.75">
      <c r="A343" s="37" t="s">
        <v>56</v>
      </c>
      <c r="E343" s="38" t="s">
        <v>53</v>
      </c>
    </row>
    <row r="344" spans="1:5" ht="12.75">
      <c r="A344" s="39" t="s">
        <v>57</v>
      </c>
      <c r="E344" s="40" t="s">
        <v>4779</v>
      </c>
    </row>
    <row r="345" spans="1:5" ht="89.25">
      <c r="A345" t="s">
        <v>58</v>
      </c>
      <c r="E345" s="38" t="s">
        <v>10609</v>
      </c>
    </row>
    <row r="346" spans="1:18" ht="12.75" customHeight="1">
      <c r="A346" s="6" t="s">
        <v>48</v>
      </c>
      <c s="6"/>
      <c s="44" t="s">
        <v>368</v>
      </c>
      <c s="6"/>
      <c s="29" t="s">
        <v>1160</v>
      </c>
      <c s="6"/>
      <c s="6"/>
      <c s="6"/>
      <c s="46">
        <f>0+Q346</f>
      </c>
      <c r="O346">
        <f>0+R346</f>
      </c>
      <c r="Q346">
        <f>0+I347+I351+I355+I359+I363</f>
      </c>
      <c>
        <f>0+O347+O351+O355+O359+O363</f>
      </c>
    </row>
    <row r="347" spans="1:16" ht="38.25">
      <c r="A347" s="26" t="s">
        <v>51</v>
      </c>
      <c s="31" t="s">
        <v>537</v>
      </c>
      <c s="31" t="s">
        <v>2802</v>
      </c>
      <c s="26" t="s">
        <v>377</v>
      </c>
      <c s="32" t="s">
        <v>2803</v>
      </c>
      <c s="33" t="s">
        <v>379</v>
      </c>
      <c s="34">
        <v>112</v>
      </c>
      <c s="35">
        <v>0</v>
      </c>
      <c s="36">
        <f>ROUND(ROUND(H347,2)*ROUND(G347,3),2)</f>
      </c>
      <c r="O347">
        <f>(I347*21)/100</f>
      </c>
      <c t="s">
        <v>28</v>
      </c>
    </row>
    <row r="348" spans="1:5" ht="38.25">
      <c r="A348" s="37" t="s">
        <v>56</v>
      </c>
      <c r="E348" s="38" t="s">
        <v>3116</v>
      </c>
    </row>
    <row r="349" spans="1:5" ht="12.75">
      <c r="A349" s="39" t="s">
        <v>57</v>
      </c>
      <c r="E349" s="40" t="s">
        <v>53</v>
      </c>
    </row>
    <row r="350" spans="1:5" ht="165.75">
      <c r="A350" t="s">
        <v>58</v>
      </c>
      <c r="E350" s="38" t="s">
        <v>1234</v>
      </c>
    </row>
    <row r="351" spans="1:16" ht="38.25">
      <c r="A351" s="26" t="s">
        <v>51</v>
      </c>
      <c s="31" t="s">
        <v>691</v>
      </c>
      <c s="31" t="s">
        <v>376</v>
      </c>
      <c s="26" t="s">
        <v>377</v>
      </c>
      <c s="32" t="s">
        <v>378</v>
      </c>
      <c s="33" t="s">
        <v>379</v>
      </c>
      <c s="34">
        <v>211</v>
      </c>
      <c s="35">
        <v>0</v>
      </c>
      <c s="36">
        <f>ROUND(ROUND(H351,2)*ROUND(G351,3),2)</f>
      </c>
      <c r="O351">
        <f>(I351*21)/100</f>
      </c>
      <c t="s">
        <v>28</v>
      </c>
    </row>
    <row r="352" spans="1:5" ht="38.25">
      <c r="A352" s="37" t="s">
        <v>56</v>
      </c>
      <c r="E352" s="38" t="s">
        <v>1235</v>
      </c>
    </row>
    <row r="353" spans="1:5" ht="12.75">
      <c r="A353" s="39" t="s">
        <v>57</v>
      </c>
      <c r="E353" s="40" t="s">
        <v>53</v>
      </c>
    </row>
    <row r="354" spans="1:5" ht="165.75">
      <c r="A354" t="s">
        <v>58</v>
      </c>
      <c r="E354" s="38" t="s">
        <v>1234</v>
      </c>
    </row>
    <row r="355" spans="1:16" ht="25.5">
      <c r="A355" s="26" t="s">
        <v>51</v>
      </c>
      <c s="31" t="s">
        <v>541</v>
      </c>
      <c s="31" t="s">
        <v>1161</v>
      </c>
      <c s="26" t="s">
        <v>377</v>
      </c>
      <c s="32" t="s">
        <v>1162</v>
      </c>
      <c s="33" t="s">
        <v>379</v>
      </c>
      <c s="34">
        <v>0.8</v>
      </c>
      <c s="35">
        <v>0</v>
      </c>
      <c s="36">
        <f>ROUND(ROUND(H355,2)*ROUND(G355,3),2)</f>
      </c>
      <c r="O355">
        <f>(I355*21)/100</f>
      </c>
      <c t="s">
        <v>28</v>
      </c>
    </row>
    <row r="356" spans="1:5" ht="25.5">
      <c r="A356" s="37" t="s">
        <v>56</v>
      </c>
      <c r="E356" s="38" t="s">
        <v>1163</v>
      </c>
    </row>
    <row r="357" spans="1:5" ht="12.75">
      <c r="A357" s="39" t="s">
        <v>57</v>
      </c>
      <c r="E357" s="40" t="s">
        <v>53</v>
      </c>
    </row>
    <row r="358" spans="1:5" ht="165.75">
      <c r="A358" t="s">
        <v>58</v>
      </c>
      <c r="E358" s="38" t="s">
        <v>1234</v>
      </c>
    </row>
    <row r="359" spans="1:16" ht="38.25">
      <c r="A359" s="26" t="s">
        <v>51</v>
      </c>
      <c s="31" t="s">
        <v>545</v>
      </c>
      <c s="31" t="s">
        <v>1168</v>
      </c>
      <c s="26" t="s">
        <v>377</v>
      </c>
      <c s="32" t="s">
        <v>1169</v>
      </c>
      <c s="33" t="s">
        <v>379</v>
      </c>
      <c s="34">
        <v>37.5</v>
      </c>
      <c s="35">
        <v>0</v>
      </c>
      <c s="36">
        <f>ROUND(ROUND(H359,2)*ROUND(G359,3),2)</f>
      </c>
      <c r="O359">
        <f>(I359*21)/100</f>
      </c>
      <c t="s">
        <v>28</v>
      </c>
    </row>
    <row r="360" spans="1:5" ht="38.25">
      <c r="A360" s="37" t="s">
        <v>56</v>
      </c>
      <c r="E360" s="38" t="s">
        <v>1415</v>
      </c>
    </row>
    <row r="361" spans="1:5" ht="12.75">
      <c r="A361" s="39" t="s">
        <v>57</v>
      </c>
      <c r="E361" s="40" t="s">
        <v>53</v>
      </c>
    </row>
    <row r="362" spans="1:5" ht="165.75">
      <c r="A362" t="s">
        <v>58</v>
      </c>
      <c r="E362" s="38" t="s">
        <v>1234</v>
      </c>
    </row>
    <row r="363" spans="1:16" ht="38.25">
      <c r="A363" s="26" t="s">
        <v>51</v>
      </c>
      <c s="31" t="s">
        <v>549</v>
      </c>
      <c s="31" t="s">
        <v>802</v>
      </c>
      <c s="26" t="s">
        <v>377</v>
      </c>
      <c s="32" t="s">
        <v>803</v>
      </c>
      <c s="33" t="s">
        <v>379</v>
      </c>
      <c s="34">
        <v>1.8</v>
      </c>
      <c s="35">
        <v>0</v>
      </c>
      <c s="36">
        <f>ROUND(ROUND(H363,2)*ROUND(G363,3),2)</f>
      </c>
      <c r="O363">
        <f>(I363*21)/100</f>
      </c>
      <c t="s">
        <v>28</v>
      </c>
    </row>
    <row r="364" spans="1:5" ht="38.25">
      <c r="A364" s="37" t="s">
        <v>56</v>
      </c>
      <c r="E364" s="38" t="s">
        <v>1419</v>
      </c>
    </row>
    <row r="365" spans="1:5" ht="12.75">
      <c r="A365" s="39" t="s">
        <v>57</v>
      </c>
      <c r="E365" s="40" t="s">
        <v>53</v>
      </c>
    </row>
    <row r="366" spans="1:5" ht="165.75">
      <c r="A366" t="s">
        <v>58</v>
      </c>
      <c r="E366"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22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0+O9+O70+O95+O136+O165+O206</f>
      </c>
      <c t="s">
        <v>27</v>
      </c>
    </row>
    <row r="3" spans="1:16" ht="15" customHeight="1">
      <c r="A3" t="s">
        <v>12</v>
      </c>
      <c s="12" t="s">
        <v>14</v>
      </c>
      <c s="13" t="s">
        <v>15</v>
      </c>
      <c s="1"/>
      <c s="14" t="s">
        <v>16</v>
      </c>
      <c s="1"/>
      <c s="9"/>
      <c s="8" t="s">
        <v>10610</v>
      </c>
      <c s="41">
        <f>0+I9+I70+I95+I136+I165+I206</f>
      </c>
      <c r="O3" t="s">
        <v>23</v>
      </c>
      <c t="s">
        <v>28</v>
      </c>
    </row>
    <row r="4" spans="1:16" ht="15" customHeight="1">
      <c r="A4" t="s">
        <v>17</v>
      </c>
      <c s="12" t="s">
        <v>18</v>
      </c>
      <c s="13" t="s">
        <v>10449</v>
      </c>
      <c s="1"/>
      <c s="14" t="s">
        <v>10450</v>
      </c>
      <c s="1"/>
      <c s="1"/>
      <c s="11"/>
      <c s="11"/>
      <c r="O4" t="s">
        <v>24</v>
      </c>
      <c t="s">
        <v>28</v>
      </c>
    </row>
    <row r="5" spans="1:16" ht="12.75" customHeight="1">
      <c r="A5" t="s">
        <v>21</v>
      </c>
      <c s="16" t="s">
        <v>22</v>
      </c>
      <c s="17" t="s">
        <v>10610</v>
      </c>
      <c s="6"/>
      <c s="18" t="s">
        <v>10611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0+I10+I14+I18+I22+I26+I30+I34+I38+I42+I46+I50+I54+I58+I62+I66</f>
      </c>
      <c>
        <f>0+O10+O14+O18+O22+O26+O30+O34+O38+O42+O46+O50+O54+O58+O62+O66</f>
      </c>
    </row>
    <row r="10" spans="1:16" ht="25.5">
      <c r="A10" s="26" t="s">
        <v>51</v>
      </c>
      <c s="31" t="s">
        <v>27</v>
      </c>
      <c s="31" t="s">
        <v>10339</v>
      </c>
      <c s="26" t="s">
        <v>53</v>
      </c>
      <c s="32" t="s">
        <v>10340</v>
      </c>
      <c s="33" t="s">
        <v>65</v>
      </c>
      <c s="34">
        <v>320</v>
      </c>
      <c s="35">
        <v>0</v>
      </c>
      <c s="36">
        <f>ROUND(ROUND(H10,2)*ROUND(G10,3),2)</f>
      </c>
      <c r="O10">
        <f>(I10*21)/100</f>
      </c>
      <c t="s">
        <v>28</v>
      </c>
    </row>
    <row r="11" spans="1:5" ht="12.75">
      <c r="A11" s="37" t="s">
        <v>56</v>
      </c>
      <c r="E11" s="38" t="s">
        <v>53</v>
      </c>
    </row>
    <row r="12" spans="1:5" ht="12.75">
      <c r="A12" s="39" t="s">
        <v>57</v>
      </c>
      <c r="E12" s="40" t="s">
        <v>4779</v>
      </c>
    </row>
    <row r="13" spans="1:5" ht="25.5">
      <c r="A13" t="s">
        <v>58</v>
      </c>
      <c r="E13" s="38" t="s">
        <v>10365</v>
      </c>
    </row>
    <row r="14" spans="1:16" ht="12.75">
      <c r="A14" s="26" t="s">
        <v>51</v>
      </c>
      <c s="31" t="s">
        <v>76</v>
      </c>
      <c s="31" t="s">
        <v>398</v>
      </c>
      <c s="26" t="s">
        <v>53</v>
      </c>
      <c s="32" t="s">
        <v>399</v>
      </c>
      <c s="33" t="s">
        <v>65</v>
      </c>
      <c s="34">
        <v>20</v>
      </c>
      <c s="35">
        <v>0</v>
      </c>
      <c s="36">
        <f>ROUND(ROUND(H14,2)*ROUND(G14,3),2)</f>
      </c>
      <c r="O14">
        <f>(I14*21)/100</f>
      </c>
      <c t="s">
        <v>28</v>
      </c>
    </row>
    <row r="15" spans="1:5" ht="12.75">
      <c r="A15" s="37" t="s">
        <v>56</v>
      </c>
      <c r="E15" s="38" t="s">
        <v>53</v>
      </c>
    </row>
    <row r="16" spans="1:5" ht="12.75">
      <c r="A16" s="39" t="s">
        <v>57</v>
      </c>
      <c r="E16" s="40" t="s">
        <v>4779</v>
      </c>
    </row>
    <row r="17" spans="1:5" ht="51">
      <c r="A17" t="s">
        <v>58</v>
      </c>
      <c r="E17" s="38" t="s">
        <v>3088</v>
      </c>
    </row>
    <row r="18" spans="1:16" ht="12.75">
      <c r="A18" s="26" t="s">
        <v>51</v>
      </c>
      <c s="31" t="s">
        <v>81</v>
      </c>
      <c s="31" t="s">
        <v>401</v>
      </c>
      <c s="26" t="s">
        <v>53</v>
      </c>
      <c s="32" t="s">
        <v>402</v>
      </c>
      <c s="33" t="s">
        <v>55</v>
      </c>
      <c s="34">
        <v>1195</v>
      </c>
      <c s="35">
        <v>0</v>
      </c>
      <c s="36">
        <f>ROUND(ROUND(H18,2)*ROUND(G18,3),2)</f>
      </c>
      <c r="O18">
        <f>(I18*21)/100</f>
      </c>
      <c t="s">
        <v>28</v>
      </c>
    </row>
    <row r="19" spans="1:5" ht="12.75">
      <c r="A19" s="37" t="s">
        <v>56</v>
      </c>
      <c r="E19" s="38" t="s">
        <v>53</v>
      </c>
    </row>
    <row r="20" spans="1:5" ht="12.75">
      <c r="A20" s="39" t="s">
        <v>57</v>
      </c>
      <c r="E20" s="40" t="s">
        <v>4779</v>
      </c>
    </row>
    <row r="21" spans="1:5" ht="51">
      <c r="A21" t="s">
        <v>58</v>
      </c>
      <c r="E21" s="38" t="s">
        <v>2659</v>
      </c>
    </row>
    <row r="22" spans="1:16" ht="12.75">
      <c r="A22" s="26" t="s">
        <v>51</v>
      </c>
      <c s="31" t="s">
        <v>44</v>
      </c>
      <c s="31" t="s">
        <v>990</v>
      </c>
      <c s="26" t="s">
        <v>53</v>
      </c>
      <c s="32" t="s">
        <v>991</v>
      </c>
      <c s="33" t="s">
        <v>55</v>
      </c>
      <c s="34">
        <v>35</v>
      </c>
      <c s="35">
        <v>0</v>
      </c>
      <c s="36">
        <f>ROUND(ROUND(H22,2)*ROUND(G22,3),2)</f>
      </c>
      <c r="O22">
        <f>(I22*21)/100</f>
      </c>
      <c t="s">
        <v>28</v>
      </c>
    </row>
    <row r="23" spans="1:5" ht="12.75">
      <c r="A23" s="37" t="s">
        <v>56</v>
      </c>
      <c r="E23" s="38" t="s">
        <v>53</v>
      </c>
    </row>
    <row r="24" spans="1:5" ht="12.75">
      <c r="A24" s="39" t="s">
        <v>57</v>
      </c>
      <c r="E24" s="40" t="s">
        <v>4779</v>
      </c>
    </row>
    <row r="25" spans="1:5" ht="51">
      <c r="A25" t="s">
        <v>58</v>
      </c>
      <c r="E25" s="38" t="s">
        <v>2659</v>
      </c>
    </row>
    <row r="26" spans="1:16" ht="12.75">
      <c r="A26" s="26" t="s">
        <v>51</v>
      </c>
      <c s="31" t="s">
        <v>46</v>
      </c>
      <c s="31" t="s">
        <v>1714</v>
      </c>
      <c s="26" t="s">
        <v>53</v>
      </c>
      <c s="32" t="s">
        <v>1715</v>
      </c>
      <c s="33" t="s">
        <v>55</v>
      </c>
      <c s="34">
        <v>765</v>
      </c>
      <c s="35">
        <v>0</v>
      </c>
      <c s="36">
        <f>ROUND(ROUND(H26,2)*ROUND(G26,3),2)</f>
      </c>
      <c r="O26">
        <f>(I26*21)/100</f>
      </c>
      <c t="s">
        <v>28</v>
      </c>
    </row>
    <row r="27" spans="1:5" ht="12.75">
      <c r="A27" s="37" t="s">
        <v>56</v>
      </c>
      <c r="E27" s="38" t="s">
        <v>53</v>
      </c>
    </row>
    <row r="28" spans="1:5" ht="12.75">
      <c r="A28" s="39" t="s">
        <v>57</v>
      </c>
      <c r="E28" s="40" t="s">
        <v>4779</v>
      </c>
    </row>
    <row r="29" spans="1:5" ht="76.5">
      <c r="A29" t="s">
        <v>58</v>
      </c>
      <c r="E29" s="38" t="s">
        <v>2661</v>
      </c>
    </row>
    <row r="30" spans="1:16" ht="25.5">
      <c r="A30" s="26" t="s">
        <v>51</v>
      </c>
      <c s="31" t="s">
        <v>91</v>
      </c>
      <c s="31" t="s">
        <v>10613</v>
      </c>
      <c s="26" t="s">
        <v>53</v>
      </c>
      <c s="32" t="s">
        <v>10614</v>
      </c>
      <c s="33" t="s">
        <v>55</v>
      </c>
      <c s="34">
        <v>1230</v>
      </c>
      <c s="35">
        <v>0</v>
      </c>
      <c s="36">
        <f>ROUND(ROUND(H30,2)*ROUND(G30,3),2)</f>
      </c>
      <c r="O30">
        <f>(I30*21)/100</f>
      </c>
      <c t="s">
        <v>28</v>
      </c>
    </row>
    <row r="31" spans="1:5" ht="12.75">
      <c r="A31" s="37" t="s">
        <v>56</v>
      </c>
      <c r="E31" s="38" t="s">
        <v>53</v>
      </c>
    </row>
    <row r="32" spans="1:5" ht="12.75">
      <c r="A32" s="39" t="s">
        <v>57</v>
      </c>
      <c r="E32" s="40" t="s">
        <v>4779</v>
      </c>
    </row>
    <row r="33" spans="1:5" ht="76.5">
      <c r="A33" t="s">
        <v>58</v>
      </c>
      <c r="E33" s="38" t="s">
        <v>10615</v>
      </c>
    </row>
    <row r="34" spans="1:16" ht="25.5">
      <c r="A34" s="26" t="s">
        <v>51</v>
      </c>
      <c s="31" t="s">
        <v>95</v>
      </c>
      <c s="31" t="s">
        <v>1200</v>
      </c>
      <c s="26" t="s">
        <v>53</v>
      </c>
      <c s="32" t="s">
        <v>1201</v>
      </c>
      <c s="33" t="s">
        <v>55</v>
      </c>
      <c s="34">
        <v>40</v>
      </c>
      <c s="35">
        <v>0</v>
      </c>
      <c s="36">
        <f>ROUND(ROUND(H34,2)*ROUND(G34,3),2)</f>
      </c>
      <c r="O34">
        <f>(I34*21)/100</f>
      </c>
      <c t="s">
        <v>28</v>
      </c>
    </row>
    <row r="35" spans="1:5" ht="12.75">
      <c r="A35" s="37" t="s">
        <v>56</v>
      </c>
      <c r="E35" s="38" t="s">
        <v>53</v>
      </c>
    </row>
    <row r="36" spans="1:5" ht="12.75">
      <c r="A36" s="39" t="s">
        <v>57</v>
      </c>
      <c r="E36" s="40" t="s">
        <v>4779</v>
      </c>
    </row>
    <row r="37" spans="1:5" ht="25.5">
      <c r="A37" t="s">
        <v>58</v>
      </c>
      <c r="E37" s="38" t="s">
        <v>2663</v>
      </c>
    </row>
    <row r="38" spans="1:16" ht="12.75">
      <c r="A38" s="26" t="s">
        <v>51</v>
      </c>
      <c s="31" t="s">
        <v>99</v>
      </c>
      <c s="31" t="s">
        <v>2119</v>
      </c>
      <c s="26" t="s">
        <v>53</v>
      </c>
      <c s="32" t="s">
        <v>2120</v>
      </c>
      <c s="33" t="s">
        <v>55</v>
      </c>
      <c s="34">
        <v>10</v>
      </c>
      <c s="35">
        <v>0</v>
      </c>
      <c s="36">
        <f>ROUND(ROUND(H38,2)*ROUND(G38,3),2)</f>
      </c>
      <c r="O38">
        <f>(I38*21)/100</f>
      </c>
      <c t="s">
        <v>28</v>
      </c>
    </row>
    <row r="39" spans="1:5" ht="12.75">
      <c r="A39" s="37" t="s">
        <v>56</v>
      </c>
      <c r="E39" s="38" t="s">
        <v>53</v>
      </c>
    </row>
    <row r="40" spans="1:5" ht="12.75">
      <c r="A40" s="39" t="s">
        <v>57</v>
      </c>
      <c r="E40" s="40" t="s">
        <v>4779</v>
      </c>
    </row>
    <row r="41" spans="1:5" ht="25.5">
      <c r="A41" t="s">
        <v>58</v>
      </c>
      <c r="E41" s="38" t="s">
        <v>2663</v>
      </c>
    </row>
    <row r="42" spans="1:16" ht="12.75">
      <c r="A42" s="26" t="s">
        <v>51</v>
      </c>
      <c s="31" t="s">
        <v>103</v>
      </c>
      <c s="31" t="s">
        <v>2441</v>
      </c>
      <c s="26" t="s">
        <v>53</v>
      </c>
      <c s="32" t="s">
        <v>2442</v>
      </c>
      <c s="33" t="s">
        <v>55</v>
      </c>
      <c s="34">
        <v>10</v>
      </c>
      <c s="35">
        <v>0</v>
      </c>
      <c s="36">
        <f>ROUND(ROUND(H42,2)*ROUND(G42,3),2)</f>
      </c>
      <c r="O42">
        <f>(I42*21)/100</f>
      </c>
      <c t="s">
        <v>28</v>
      </c>
    </row>
    <row r="43" spans="1:5" ht="12.75">
      <c r="A43" s="37" t="s">
        <v>56</v>
      </c>
      <c r="E43" s="38" t="s">
        <v>53</v>
      </c>
    </row>
    <row r="44" spans="1:5" ht="12.75">
      <c r="A44" s="39" t="s">
        <v>57</v>
      </c>
      <c r="E44" s="40" t="s">
        <v>4779</v>
      </c>
    </row>
    <row r="45" spans="1:5" ht="25.5">
      <c r="A45" t="s">
        <v>58</v>
      </c>
      <c r="E45" s="38" t="s">
        <v>2663</v>
      </c>
    </row>
    <row r="46" spans="1:16" ht="12.75">
      <c r="A46" s="26" t="s">
        <v>51</v>
      </c>
      <c s="31" t="s">
        <v>150</v>
      </c>
      <c s="31" t="s">
        <v>3091</v>
      </c>
      <c s="26" t="s">
        <v>53</v>
      </c>
      <c s="32" t="s">
        <v>3092</v>
      </c>
      <c s="33" t="s">
        <v>65</v>
      </c>
      <c s="34">
        <v>32</v>
      </c>
      <c s="35">
        <v>0</v>
      </c>
      <c s="36">
        <f>ROUND(ROUND(H46,2)*ROUND(G46,3),2)</f>
      </c>
      <c r="O46">
        <f>(I46*21)/100</f>
      </c>
      <c t="s">
        <v>28</v>
      </c>
    </row>
    <row r="47" spans="1:5" ht="12.75">
      <c r="A47" s="37" t="s">
        <v>56</v>
      </c>
      <c r="E47" s="38" t="s">
        <v>53</v>
      </c>
    </row>
    <row r="48" spans="1:5" ht="12.75">
      <c r="A48" s="39" t="s">
        <v>57</v>
      </c>
      <c r="E48" s="40" t="s">
        <v>4779</v>
      </c>
    </row>
    <row r="49" spans="1:5" ht="51">
      <c r="A49" t="s">
        <v>58</v>
      </c>
      <c r="E49" s="38" t="s">
        <v>2671</v>
      </c>
    </row>
    <row r="50" spans="1:16" ht="12.75">
      <c r="A50" s="26" t="s">
        <v>51</v>
      </c>
      <c s="31" t="s">
        <v>154</v>
      </c>
      <c s="31" t="s">
        <v>4840</v>
      </c>
      <c s="26" t="s">
        <v>53</v>
      </c>
      <c s="32" t="s">
        <v>4841</v>
      </c>
      <c s="33" t="s">
        <v>65</v>
      </c>
      <c s="34">
        <v>3</v>
      </c>
      <c s="35">
        <v>0</v>
      </c>
      <c s="36">
        <f>ROUND(ROUND(H50,2)*ROUND(G50,3),2)</f>
      </c>
      <c r="O50">
        <f>(I50*21)/100</f>
      </c>
      <c t="s">
        <v>28</v>
      </c>
    </row>
    <row r="51" spans="1:5" ht="12.75">
      <c r="A51" s="37" t="s">
        <v>56</v>
      </c>
      <c r="E51" s="38" t="s">
        <v>53</v>
      </c>
    </row>
    <row r="52" spans="1:5" ht="12.75">
      <c r="A52" s="39" t="s">
        <v>57</v>
      </c>
      <c r="E52" s="40" t="s">
        <v>4779</v>
      </c>
    </row>
    <row r="53" spans="1:5" ht="51">
      <c r="A53" t="s">
        <v>58</v>
      </c>
      <c r="E53" s="38" t="s">
        <v>2671</v>
      </c>
    </row>
    <row r="54" spans="1:16" ht="25.5">
      <c r="A54" s="26" t="s">
        <v>51</v>
      </c>
      <c s="31" t="s">
        <v>347</v>
      </c>
      <c s="31" t="s">
        <v>1010</v>
      </c>
      <c s="26" t="s">
        <v>53</v>
      </c>
      <c s="32" t="s">
        <v>1011</v>
      </c>
      <c s="33" t="s">
        <v>65</v>
      </c>
      <c s="34">
        <v>24</v>
      </c>
      <c s="35">
        <v>0</v>
      </c>
      <c s="36">
        <f>ROUND(ROUND(H54,2)*ROUND(G54,3),2)</f>
      </c>
      <c r="O54">
        <f>(I54*21)/100</f>
      </c>
      <c t="s">
        <v>28</v>
      </c>
    </row>
    <row r="55" spans="1:5" ht="12.75">
      <c r="A55" s="37" t="s">
        <v>56</v>
      </c>
      <c r="E55" s="38" t="s">
        <v>53</v>
      </c>
    </row>
    <row r="56" spans="1:5" ht="12.75">
      <c r="A56" s="39" t="s">
        <v>57</v>
      </c>
      <c r="E56" s="40" t="s">
        <v>4779</v>
      </c>
    </row>
    <row r="57" spans="1:5" ht="51">
      <c r="A57" t="s">
        <v>58</v>
      </c>
      <c r="E57" s="38" t="s">
        <v>2659</v>
      </c>
    </row>
    <row r="58" spans="1:16" ht="12.75">
      <c r="A58" s="26" t="s">
        <v>51</v>
      </c>
      <c s="31" t="s">
        <v>258</v>
      </c>
      <c s="31" t="s">
        <v>10366</v>
      </c>
      <c s="26" t="s">
        <v>53</v>
      </c>
      <c s="32" t="s">
        <v>10367</v>
      </c>
      <c s="33" t="s">
        <v>114</v>
      </c>
      <c s="34">
        <v>2</v>
      </c>
      <c s="35">
        <v>0</v>
      </c>
      <c s="36">
        <f>ROUND(ROUND(H58,2)*ROUND(G58,3),2)</f>
      </c>
      <c r="O58">
        <f>(I58*21)/100</f>
      </c>
      <c t="s">
        <v>28</v>
      </c>
    </row>
    <row r="59" spans="1:5" ht="12.75">
      <c r="A59" s="37" t="s">
        <v>56</v>
      </c>
      <c r="E59" s="38" t="s">
        <v>53</v>
      </c>
    </row>
    <row r="60" spans="1:5" ht="12.75">
      <c r="A60" s="39" t="s">
        <v>57</v>
      </c>
      <c r="E60" s="40" t="s">
        <v>4779</v>
      </c>
    </row>
    <row r="61" spans="1:5" ht="102">
      <c r="A61" t="s">
        <v>58</v>
      </c>
      <c r="E61" s="38" t="s">
        <v>10368</v>
      </c>
    </row>
    <row r="62" spans="1:16" ht="12.75">
      <c r="A62" s="26" t="s">
        <v>51</v>
      </c>
      <c s="31" t="s">
        <v>262</v>
      </c>
      <c s="31" t="s">
        <v>10369</v>
      </c>
      <c s="26" t="s">
        <v>53</v>
      </c>
      <c s="32" t="s">
        <v>10370</v>
      </c>
      <c s="33" t="s">
        <v>65</v>
      </c>
      <c s="34">
        <v>8</v>
      </c>
      <c s="35">
        <v>0</v>
      </c>
      <c s="36">
        <f>ROUND(ROUND(H62,2)*ROUND(G62,3),2)</f>
      </c>
      <c r="O62">
        <f>(I62*21)/100</f>
      </c>
      <c t="s">
        <v>28</v>
      </c>
    </row>
    <row r="63" spans="1:5" ht="12.75">
      <c r="A63" s="37" t="s">
        <v>56</v>
      </c>
      <c r="E63" s="38" t="s">
        <v>53</v>
      </c>
    </row>
    <row r="64" spans="1:5" ht="12.75">
      <c r="A64" s="39" t="s">
        <v>57</v>
      </c>
      <c r="E64" s="40" t="s">
        <v>4779</v>
      </c>
    </row>
    <row r="65" spans="1:5" ht="102">
      <c r="A65" t="s">
        <v>58</v>
      </c>
      <c r="E65" s="38" t="s">
        <v>10371</v>
      </c>
    </row>
    <row r="66" spans="1:16" ht="12.75">
      <c r="A66" s="26" t="s">
        <v>51</v>
      </c>
      <c s="31" t="s">
        <v>330</v>
      </c>
      <c s="31" t="s">
        <v>3094</v>
      </c>
      <c s="26" t="s">
        <v>53</v>
      </c>
      <c s="32" t="s">
        <v>3095</v>
      </c>
      <c s="33" t="s">
        <v>114</v>
      </c>
      <c s="34">
        <v>360</v>
      </c>
      <c s="35">
        <v>0</v>
      </c>
      <c s="36">
        <f>ROUND(ROUND(H66,2)*ROUND(G66,3),2)</f>
      </c>
      <c r="O66">
        <f>(I66*21)/100</f>
      </c>
      <c t="s">
        <v>28</v>
      </c>
    </row>
    <row r="67" spans="1:5" ht="12.75">
      <c r="A67" s="37" t="s">
        <v>56</v>
      </c>
      <c r="E67" s="38" t="s">
        <v>53</v>
      </c>
    </row>
    <row r="68" spans="1:5" ht="12.75">
      <c r="A68" s="39" t="s">
        <v>57</v>
      </c>
      <c r="E68" s="40" t="s">
        <v>4779</v>
      </c>
    </row>
    <row r="69" spans="1:5" ht="102">
      <c r="A69" t="s">
        <v>58</v>
      </c>
      <c r="E69" s="38" t="s">
        <v>3096</v>
      </c>
    </row>
    <row r="70" spans="1:18" ht="12.75" customHeight="1">
      <c r="A70" s="6" t="s">
        <v>48</v>
      </c>
      <c s="6"/>
      <c s="44" t="s">
        <v>4785</v>
      </c>
      <c s="6"/>
      <c s="29" t="s">
        <v>111</v>
      </c>
      <c s="6"/>
      <c s="6"/>
      <c s="6"/>
      <c s="46">
        <f>0+Q70</f>
      </c>
      <c r="O70">
        <f>0+R70</f>
      </c>
      <c r="Q70">
        <f>0+I71+I75+I79+I83+I87+I91</f>
      </c>
      <c>
        <f>0+O71+O75+O79+O83+O87+O91</f>
      </c>
    </row>
    <row r="71" spans="1:16" ht="12.75">
      <c r="A71" s="26" t="s">
        <v>51</v>
      </c>
      <c s="31" t="s">
        <v>34</v>
      </c>
      <c s="31" t="s">
        <v>2641</v>
      </c>
      <c s="26" t="s">
        <v>53</v>
      </c>
      <c s="32" t="s">
        <v>2642</v>
      </c>
      <c s="33" t="s">
        <v>114</v>
      </c>
      <c s="34">
        <v>765</v>
      </c>
      <c s="35">
        <v>0</v>
      </c>
      <c s="36">
        <f>ROUND(ROUND(H71,2)*ROUND(G71,3),2)</f>
      </c>
      <c r="O71">
        <f>(I71*21)/100</f>
      </c>
      <c t="s">
        <v>28</v>
      </c>
    </row>
    <row r="72" spans="1:5" ht="12.75">
      <c r="A72" s="37" t="s">
        <v>56</v>
      </c>
      <c r="E72" s="38" t="s">
        <v>53</v>
      </c>
    </row>
    <row r="73" spans="1:5" ht="12.75">
      <c r="A73" s="39" t="s">
        <v>57</v>
      </c>
      <c r="E73" s="40" t="s">
        <v>4779</v>
      </c>
    </row>
    <row r="74" spans="1:5" ht="12.75">
      <c r="A74" t="s">
        <v>58</v>
      </c>
      <c r="E74" s="38" t="s">
        <v>2644</v>
      </c>
    </row>
    <row r="75" spans="1:16" ht="12.75">
      <c r="A75" s="26" t="s">
        <v>51</v>
      </c>
      <c s="31" t="s">
        <v>28</v>
      </c>
      <c s="31" t="s">
        <v>3748</v>
      </c>
      <c s="26" t="s">
        <v>53</v>
      </c>
      <c s="32" t="s">
        <v>3749</v>
      </c>
      <c s="33" t="s">
        <v>118</v>
      </c>
      <c s="34">
        <v>321</v>
      </c>
      <c s="35">
        <v>0</v>
      </c>
      <c s="36">
        <f>ROUND(ROUND(H75,2)*ROUND(G75,3),2)</f>
      </c>
      <c r="O75">
        <f>(I75*21)/100</f>
      </c>
      <c t="s">
        <v>28</v>
      </c>
    </row>
    <row r="76" spans="1:5" ht="12.75">
      <c r="A76" s="37" t="s">
        <v>56</v>
      </c>
      <c r="E76" s="38" t="s">
        <v>53</v>
      </c>
    </row>
    <row r="77" spans="1:5" ht="12.75">
      <c r="A77" s="39" t="s">
        <v>57</v>
      </c>
      <c r="E77" s="40" t="s">
        <v>4779</v>
      </c>
    </row>
    <row r="78" spans="1:5" ht="216.75">
      <c r="A78" t="s">
        <v>58</v>
      </c>
      <c r="E78" s="38" t="s">
        <v>4786</v>
      </c>
    </row>
    <row r="79" spans="1:16" ht="12.75">
      <c r="A79" s="26" t="s">
        <v>51</v>
      </c>
      <c s="31" t="s">
        <v>26</v>
      </c>
      <c s="31" t="s">
        <v>127</v>
      </c>
      <c s="26" t="s">
        <v>53</v>
      </c>
      <c s="32" t="s">
        <v>128</v>
      </c>
      <c s="33" t="s">
        <v>118</v>
      </c>
      <c s="34">
        <v>270</v>
      </c>
      <c s="35">
        <v>0</v>
      </c>
      <c s="36">
        <f>ROUND(ROUND(H79,2)*ROUND(G79,3),2)</f>
      </c>
      <c r="O79">
        <f>(I79*21)/100</f>
      </c>
      <c t="s">
        <v>28</v>
      </c>
    </row>
    <row r="80" spans="1:5" ht="12.75">
      <c r="A80" s="37" t="s">
        <v>56</v>
      </c>
      <c r="E80" s="38" t="s">
        <v>53</v>
      </c>
    </row>
    <row r="81" spans="1:5" ht="12.75">
      <c r="A81" s="39" t="s">
        <v>57</v>
      </c>
      <c r="E81" s="40" t="s">
        <v>4779</v>
      </c>
    </row>
    <row r="82" spans="1:5" ht="153">
      <c r="A82" t="s">
        <v>58</v>
      </c>
      <c r="E82" s="38" t="s">
        <v>2648</v>
      </c>
    </row>
    <row r="83" spans="1:16" ht="12.75">
      <c r="A83" s="26" t="s">
        <v>51</v>
      </c>
      <c s="31" t="s">
        <v>38</v>
      </c>
      <c s="31" t="s">
        <v>2649</v>
      </c>
      <c s="26" t="s">
        <v>53</v>
      </c>
      <c s="32" t="s">
        <v>2650</v>
      </c>
      <c s="33" t="s">
        <v>114</v>
      </c>
      <c s="34">
        <v>765</v>
      </c>
      <c s="35">
        <v>0</v>
      </c>
      <c s="36">
        <f>ROUND(ROUND(H83,2)*ROUND(G83,3),2)</f>
      </c>
      <c r="O83">
        <f>(I83*21)/100</f>
      </c>
      <c t="s">
        <v>28</v>
      </c>
    </row>
    <row r="84" spans="1:5" ht="12.75">
      <c r="A84" s="37" t="s">
        <v>56</v>
      </c>
      <c r="E84" s="38" t="s">
        <v>53</v>
      </c>
    </row>
    <row r="85" spans="1:5" ht="12.75">
      <c r="A85" s="39" t="s">
        <v>57</v>
      </c>
      <c r="E85" s="40" t="s">
        <v>4779</v>
      </c>
    </row>
    <row r="86" spans="1:5" ht="38.25">
      <c r="A86" t="s">
        <v>58</v>
      </c>
      <c r="E86" s="38" t="s">
        <v>2651</v>
      </c>
    </row>
    <row r="87" spans="1:16" ht="12.75">
      <c r="A87" s="26" t="s">
        <v>51</v>
      </c>
      <c s="31" t="s">
        <v>40</v>
      </c>
      <c s="31" t="s">
        <v>2653</v>
      </c>
      <c s="26" t="s">
        <v>53</v>
      </c>
      <c s="32" t="s">
        <v>2654</v>
      </c>
      <c s="33" t="s">
        <v>118</v>
      </c>
      <c s="34">
        <v>18</v>
      </c>
      <c s="35">
        <v>0</v>
      </c>
      <c s="36">
        <f>ROUND(ROUND(H87,2)*ROUND(G87,3),2)</f>
      </c>
      <c r="O87">
        <f>(I87*21)/100</f>
      </c>
      <c t="s">
        <v>28</v>
      </c>
    </row>
    <row r="88" spans="1:5" ht="12.75">
      <c r="A88" s="37" t="s">
        <v>56</v>
      </c>
      <c r="E88" s="38" t="s">
        <v>53</v>
      </c>
    </row>
    <row r="89" spans="1:5" ht="12.75">
      <c r="A89" s="39" t="s">
        <v>57</v>
      </c>
      <c r="E89" s="40" t="s">
        <v>4779</v>
      </c>
    </row>
    <row r="90" spans="1:5" ht="38.25">
      <c r="A90" t="s">
        <v>58</v>
      </c>
      <c r="E90" s="38" t="s">
        <v>2655</v>
      </c>
    </row>
    <row r="91" spans="1:16" ht="12.75">
      <c r="A91" s="26" t="s">
        <v>51</v>
      </c>
      <c s="31" t="s">
        <v>238</v>
      </c>
      <c s="31" t="s">
        <v>10454</v>
      </c>
      <c s="26" t="s">
        <v>53</v>
      </c>
      <c s="32" t="s">
        <v>10455</v>
      </c>
      <c s="33" t="s">
        <v>118</v>
      </c>
      <c s="34">
        <v>2</v>
      </c>
      <c s="35">
        <v>0</v>
      </c>
      <c s="36">
        <f>ROUND(ROUND(H91,2)*ROUND(G91,3),2)</f>
      </c>
      <c r="O91">
        <f>(I91*21)/100</f>
      </c>
      <c t="s">
        <v>28</v>
      </c>
    </row>
    <row r="92" spans="1:5" ht="12.75">
      <c r="A92" s="37" t="s">
        <v>56</v>
      </c>
      <c r="E92" s="38" t="s">
        <v>53</v>
      </c>
    </row>
    <row r="93" spans="1:5" ht="12.75">
      <c r="A93" s="39" t="s">
        <v>57</v>
      </c>
      <c r="E93" s="40" t="s">
        <v>4779</v>
      </c>
    </row>
    <row r="94" spans="1:5" ht="89.25">
      <c r="A94" t="s">
        <v>58</v>
      </c>
      <c r="E94" s="38" t="s">
        <v>10456</v>
      </c>
    </row>
    <row r="95" spans="1:18" ht="12.75" customHeight="1">
      <c r="A95" s="6" t="s">
        <v>48</v>
      </c>
      <c s="6"/>
      <c s="44" t="s">
        <v>2683</v>
      </c>
      <c s="6"/>
      <c s="29" t="s">
        <v>2454</v>
      </c>
      <c s="6"/>
      <c s="6"/>
      <c s="6"/>
      <c s="46">
        <f>0+Q95</f>
      </c>
      <c r="O95">
        <f>0+R95</f>
      </c>
      <c r="Q95">
        <f>0+I96+I100+I104+I108+I112+I116+I120+I124+I128+I132</f>
      </c>
      <c>
        <f>0+O96+O100+O104+O108+O112+O116+O120+O124+O128+O132</f>
      </c>
    </row>
    <row r="96" spans="1:16" ht="12.75">
      <c r="A96" s="26" t="s">
        <v>51</v>
      </c>
      <c s="31" t="s">
        <v>302</v>
      </c>
      <c s="31" t="s">
        <v>1250</v>
      </c>
      <c s="26" t="s">
        <v>53</v>
      </c>
      <c s="32" t="s">
        <v>1251</v>
      </c>
      <c s="33" t="s">
        <v>55</v>
      </c>
      <c s="34">
        <v>10</v>
      </c>
      <c s="35">
        <v>0</v>
      </c>
      <c s="36">
        <f>ROUND(ROUND(H96,2)*ROUND(G96,3),2)</f>
      </c>
      <c r="O96">
        <f>(I96*21)/100</f>
      </c>
      <c t="s">
        <v>28</v>
      </c>
    </row>
    <row r="97" spans="1:5" ht="12.75">
      <c r="A97" s="37" t="s">
        <v>56</v>
      </c>
      <c r="E97" s="38" t="s">
        <v>53</v>
      </c>
    </row>
    <row r="98" spans="1:5" ht="12.75">
      <c r="A98" s="39" t="s">
        <v>57</v>
      </c>
      <c r="E98" s="40" t="s">
        <v>4779</v>
      </c>
    </row>
    <row r="99" spans="1:5" ht="38.25">
      <c r="A99" t="s">
        <v>58</v>
      </c>
      <c r="E99" s="38" t="s">
        <v>2687</v>
      </c>
    </row>
    <row r="100" spans="1:16" ht="12.75">
      <c r="A100" s="26" t="s">
        <v>51</v>
      </c>
      <c s="31" t="s">
        <v>306</v>
      </c>
      <c s="31" t="s">
        <v>10616</v>
      </c>
      <c s="26" t="s">
        <v>53</v>
      </c>
      <c s="32" t="s">
        <v>10617</v>
      </c>
      <c s="33" t="s">
        <v>55</v>
      </c>
      <c s="34">
        <v>7300</v>
      </c>
      <c s="35">
        <v>0</v>
      </c>
      <c s="36">
        <f>ROUND(ROUND(H100,2)*ROUND(G100,3),2)</f>
      </c>
      <c r="O100">
        <f>(I100*21)/100</f>
      </c>
      <c t="s">
        <v>28</v>
      </c>
    </row>
    <row r="101" spans="1:5" ht="12.75">
      <c r="A101" s="37" t="s">
        <v>56</v>
      </c>
      <c r="E101" s="38" t="s">
        <v>53</v>
      </c>
    </row>
    <row r="102" spans="1:5" ht="12.75">
      <c r="A102" s="39" t="s">
        <v>57</v>
      </c>
      <c r="E102" s="40" t="s">
        <v>4779</v>
      </c>
    </row>
    <row r="103" spans="1:5" ht="38.25">
      <c r="A103" t="s">
        <v>58</v>
      </c>
      <c r="E103" s="38" t="s">
        <v>2687</v>
      </c>
    </row>
    <row r="104" spans="1:16" ht="12.75">
      <c r="A104" s="26" t="s">
        <v>51</v>
      </c>
      <c s="31" t="s">
        <v>158</v>
      </c>
      <c s="31" t="s">
        <v>2994</v>
      </c>
      <c s="26" t="s">
        <v>53</v>
      </c>
      <c s="32" t="s">
        <v>2995</v>
      </c>
      <c s="33" t="s">
        <v>55</v>
      </c>
      <c s="34">
        <v>18</v>
      </c>
      <c s="35">
        <v>0</v>
      </c>
      <c s="36">
        <f>ROUND(ROUND(H104,2)*ROUND(G104,3),2)</f>
      </c>
      <c r="O104">
        <f>(I104*21)/100</f>
      </c>
      <c t="s">
        <v>28</v>
      </c>
    </row>
    <row r="105" spans="1:5" ht="12.75">
      <c r="A105" s="37" t="s">
        <v>56</v>
      </c>
      <c r="E105" s="38" t="s">
        <v>53</v>
      </c>
    </row>
    <row r="106" spans="1:5" ht="12.75">
      <c r="A106" s="39" t="s">
        <v>57</v>
      </c>
      <c r="E106" s="40" t="s">
        <v>4779</v>
      </c>
    </row>
    <row r="107" spans="1:5" ht="38.25">
      <c r="A107" t="s">
        <v>58</v>
      </c>
      <c r="E107" s="38" t="s">
        <v>2687</v>
      </c>
    </row>
    <row r="108" spans="1:16" ht="25.5">
      <c r="A108" s="26" t="s">
        <v>51</v>
      </c>
      <c s="31" t="s">
        <v>160</v>
      </c>
      <c s="31" t="s">
        <v>1254</v>
      </c>
      <c s="26" t="s">
        <v>53</v>
      </c>
      <c s="32" t="s">
        <v>1255</v>
      </c>
      <c s="33" t="s">
        <v>65</v>
      </c>
      <c s="34">
        <v>4</v>
      </c>
      <c s="35">
        <v>0</v>
      </c>
      <c s="36">
        <f>ROUND(ROUND(H108,2)*ROUND(G108,3),2)</f>
      </c>
      <c r="O108">
        <f>(I108*21)/100</f>
      </c>
      <c t="s">
        <v>28</v>
      </c>
    </row>
    <row r="109" spans="1:5" ht="12.75">
      <c r="A109" s="37" t="s">
        <v>56</v>
      </c>
      <c r="E109" s="38" t="s">
        <v>53</v>
      </c>
    </row>
    <row r="110" spans="1:5" ht="12.75">
      <c r="A110" s="39" t="s">
        <v>57</v>
      </c>
      <c r="E110" s="40" t="s">
        <v>4779</v>
      </c>
    </row>
    <row r="111" spans="1:5" ht="38.25">
      <c r="A111" t="s">
        <v>58</v>
      </c>
      <c r="E111" s="38" t="s">
        <v>2692</v>
      </c>
    </row>
    <row r="112" spans="1:16" ht="25.5">
      <c r="A112" s="26" t="s">
        <v>51</v>
      </c>
      <c s="31" t="s">
        <v>162</v>
      </c>
      <c s="31" t="s">
        <v>10618</v>
      </c>
      <c s="26" t="s">
        <v>53</v>
      </c>
      <c s="32" t="s">
        <v>10619</v>
      </c>
      <c s="33" t="s">
        <v>65</v>
      </c>
      <c s="34">
        <v>34</v>
      </c>
      <c s="35">
        <v>0</v>
      </c>
      <c s="36">
        <f>ROUND(ROUND(H112,2)*ROUND(G112,3),2)</f>
      </c>
      <c r="O112">
        <f>(I112*21)/100</f>
      </c>
      <c t="s">
        <v>28</v>
      </c>
    </row>
    <row r="113" spans="1:5" ht="12.75">
      <c r="A113" s="37" t="s">
        <v>56</v>
      </c>
      <c r="E113" s="38" t="s">
        <v>53</v>
      </c>
    </row>
    <row r="114" spans="1:5" ht="12.75">
      <c r="A114" s="39" t="s">
        <v>57</v>
      </c>
      <c r="E114" s="40" t="s">
        <v>4779</v>
      </c>
    </row>
    <row r="115" spans="1:5" ht="38.25">
      <c r="A115" t="s">
        <v>58</v>
      </c>
      <c r="E115" s="38" t="s">
        <v>2692</v>
      </c>
    </row>
    <row r="116" spans="1:16" ht="12.75">
      <c r="A116" s="26" t="s">
        <v>51</v>
      </c>
      <c s="31" t="s">
        <v>166</v>
      </c>
      <c s="31" t="s">
        <v>10620</v>
      </c>
      <c s="26" t="s">
        <v>53</v>
      </c>
      <c s="32" t="s">
        <v>10621</v>
      </c>
      <c s="33" t="s">
        <v>65</v>
      </c>
      <c s="34">
        <v>10</v>
      </c>
      <c s="35">
        <v>0</v>
      </c>
      <c s="36">
        <f>ROUND(ROUND(H116,2)*ROUND(G116,3),2)</f>
      </c>
      <c r="O116">
        <f>(I116*21)/100</f>
      </c>
      <c t="s">
        <v>28</v>
      </c>
    </row>
    <row r="117" spans="1:5" ht="12.75">
      <c r="A117" s="37" t="s">
        <v>56</v>
      </c>
      <c r="E117" s="38" t="s">
        <v>53</v>
      </c>
    </row>
    <row r="118" spans="1:5" ht="12.75">
      <c r="A118" s="39" t="s">
        <v>57</v>
      </c>
      <c r="E118" s="40" t="s">
        <v>4779</v>
      </c>
    </row>
    <row r="119" spans="1:5" ht="38.25">
      <c r="A119" t="s">
        <v>58</v>
      </c>
      <c r="E119" s="38" t="s">
        <v>2692</v>
      </c>
    </row>
    <row r="120" spans="1:16" ht="25.5">
      <c r="A120" s="26" t="s">
        <v>51</v>
      </c>
      <c s="31" t="s">
        <v>170</v>
      </c>
      <c s="31" t="s">
        <v>3000</v>
      </c>
      <c s="26" t="s">
        <v>53</v>
      </c>
      <c s="32" t="s">
        <v>2575</v>
      </c>
      <c s="33" t="s">
        <v>65</v>
      </c>
      <c s="34">
        <v>12</v>
      </c>
      <c s="35">
        <v>0</v>
      </c>
      <c s="36">
        <f>ROUND(ROUND(H120,2)*ROUND(G120,3),2)</f>
      </c>
      <c r="O120">
        <f>(I120*21)/100</f>
      </c>
      <c t="s">
        <v>28</v>
      </c>
    </row>
    <row r="121" spans="1:5" ht="12.75">
      <c r="A121" s="37" t="s">
        <v>56</v>
      </c>
      <c r="E121" s="38" t="s">
        <v>53</v>
      </c>
    </row>
    <row r="122" spans="1:5" ht="12.75">
      <c r="A122" s="39" t="s">
        <v>57</v>
      </c>
      <c r="E122" s="40" t="s">
        <v>4779</v>
      </c>
    </row>
    <row r="123" spans="1:5" ht="38.25">
      <c r="A123" t="s">
        <v>58</v>
      </c>
      <c r="E123" s="38" t="s">
        <v>2692</v>
      </c>
    </row>
    <row r="124" spans="1:16" ht="12.75">
      <c r="A124" s="26" t="s">
        <v>51</v>
      </c>
      <c s="31" t="s">
        <v>174</v>
      </c>
      <c s="31" t="s">
        <v>2695</v>
      </c>
      <c s="26" t="s">
        <v>53</v>
      </c>
      <c s="32" t="s">
        <v>2696</v>
      </c>
      <c s="33" t="s">
        <v>55</v>
      </c>
      <c s="34">
        <v>4800</v>
      </c>
      <c s="35">
        <v>0</v>
      </c>
      <c s="36">
        <f>ROUND(ROUND(H124,2)*ROUND(G124,3),2)</f>
      </c>
      <c r="O124">
        <f>(I124*21)/100</f>
      </c>
      <c t="s">
        <v>28</v>
      </c>
    </row>
    <row r="125" spans="1:5" ht="12.75">
      <c r="A125" s="37" t="s">
        <v>56</v>
      </c>
      <c r="E125" s="38" t="s">
        <v>53</v>
      </c>
    </row>
    <row r="126" spans="1:5" ht="12.75">
      <c r="A126" s="39" t="s">
        <v>57</v>
      </c>
      <c r="E126" s="40" t="s">
        <v>4779</v>
      </c>
    </row>
    <row r="127" spans="1:5" ht="25.5">
      <c r="A127" t="s">
        <v>58</v>
      </c>
      <c r="E127" s="38" t="s">
        <v>2697</v>
      </c>
    </row>
    <row r="128" spans="1:16" ht="12.75">
      <c r="A128" s="26" t="s">
        <v>51</v>
      </c>
      <c s="31" t="s">
        <v>178</v>
      </c>
      <c s="31" t="s">
        <v>2481</v>
      </c>
      <c s="26" t="s">
        <v>53</v>
      </c>
      <c s="32" t="s">
        <v>2482</v>
      </c>
      <c s="33" t="s">
        <v>65</v>
      </c>
      <c s="34">
        <v>60</v>
      </c>
      <c s="35">
        <v>0</v>
      </c>
      <c s="36">
        <f>ROUND(ROUND(H128,2)*ROUND(G128,3),2)</f>
      </c>
      <c r="O128">
        <f>(I128*21)/100</f>
      </c>
      <c t="s">
        <v>28</v>
      </c>
    </row>
    <row r="129" spans="1:5" ht="12.75">
      <c r="A129" s="37" t="s">
        <v>56</v>
      </c>
      <c r="E129" s="38" t="s">
        <v>53</v>
      </c>
    </row>
    <row r="130" spans="1:5" ht="12.75">
      <c r="A130" s="39" t="s">
        <v>57</v>
      </c>
      <c r="E130" s="40" t="s">
        <v>4779</v>
      </c>
    </row>
    <row r="131" spans="1:5" ht="25.5">
      <c r="A131" t="s">
        <v>58</v>
      </c>
      <c r="E131" s="38" t="s">
        <v>2698</v>
      </c>
    </row>
    <row r="132" spans="1:16" ht="12.75">
      <c r="A132" s="26" t="s">
        <v>51</v>
      </c>
      <c s="31" t="s">
        <v>182</v>
      </c>
      <c s="31" t="s">
        <v>10458</v>
      </c>
      <c s="26" t="s">
        <v>53</v>
      </c>
      <c s="32" t="s">
        <v>10459</v>
      </c>
      <c s="33" t="s">
        <v>55</v>
      </c>
      <c s="34">
        <v>3200</v>
      </c>
      <c s="35">
        <v>0</v>
      </c>
      <c s="36">
        <f>ROUND(ROUND(H132,2)*ROUND(G132,3),2)</f>
      </c>
      <c r="O132">
        <f>(I132*21)/100</f>
      </c>
      <c t="s">
        <v>28</v>
      </c>
    </row>
    <row r="133" spans="1:5" ht="12.75">
      <c r="A133" s="37" t="s">
        <v>56</v>
      </c>
      <c r="E133" s="38" t="s">
        <v>53</v>
      </c>
    </row>
    <row r="134" spans="1:5" ht="12.75">
      <c r="A134" s="39" t="s">
        <v>57</v>
      </c>
      <c r="E134" s="40" t="s">
        <v>4779</v>
      </c>
    </row>
    <row r="135" spans="1:5" ht="63.75">
      <c r="A135" t="s">
        <v>58</v>
      </c>
      <c r="E135" s="38" t="s">
        <v>10460</v>
      </c>
    </row>
    <row r="136" spans="1:18" ht="12.75" customHeight="1">
      <c r="A136" s="6" t="s">
        <v>48</v>
      </c>
      <c s="6"/>
      <c s="44" t="s">
        <v>2858</v>
      </c>
      <c s="6"/>
      <c s="29" t="s">
        <v>2859</v>
      </c>
      <c s="6"/>
      <c s="6"/>
      <c s="6"/>
      <c s="46">
        <f>0+Q136</f>
      </c>
      <c r="O136">
        <f>0+R136</f>
      </c>
      <c r="Q136">
        <f>0+I137+I141+I145+I149+I153+I157+I161</f>
      </c>
      <c>
        <f>0+O137+O141+O145+O149+O153+O157+O161</f>
      </c>
    </row>
    <row r="137" spans="1:16" ht="25.5">
      <c r="A137" s="26" t="s">
        <v>51</v>
      </c>
      <c s="31" t="s">
        <v>186</v>
      </c>
      <c s="31" t="s">
        <v>10622</v>
      </c>
      <c s="26" t="s">
        <v>53</v>
      </c>
      <c s="32" t="s">
        <v>10623</v>
      </c>
      <c s="33" t="s">
        <v>65</v>
      </c>
      <c s="34">
        <v>1</v>
      </c>
      <c s="35">
        <v>0</v>
      </c>
      <c s="36">
        <f>ROUND(ROUND(H137,2)*ROUND(G137,3),2)</f>
      </c>
      <c r="O137">
        <f>(I137*21)/100</f>
      </c>
      <c t="s">
        <v>28</v>
      </c>
    </row>
    <row r="138" spans="1:5" ht="12.75">
      <c r="A138" s="37" t="s">
        <v>56</v>
      </c>
      <c r="E138" s="38" t="s">
        <v>53</v>
      </c>
    </row>
    <row r="139" spans="1:5" ht="12.75">
      <c r="A139" s="39" t="s">
        <v>57</v>
      </c>
      <c r="E139" s="40" t="s">
        <v>4779</v>
      </c>
    </row>
    <row r="140" spans="1:5" ht="38.25">
      <c r="A140" t="s">
        <v>58</v>
      </c>
      <c r="E140" s="38" t="s">
        <v>10624</v>
      </c>
    </row>
    <row r="141" spans="1:16" ht="25.5">
      <c r="A141" s="26" t="s">
        <v>51</v>
      </c>
      <c s="31" t="s">
        <v>190</v>
      </c>
      <c s="31" t="s">
        <v>10625</v>
      </c>
      <c s="26" t="s">
        <v>53</v>
      </c>
      <c s="32" t="s">
        <v>10626</v>
      </c>
      <c s="33" t="s">
        <v>65</v>
      </c>
      <c s="34">
        <v>1</v>
      </c>
      <c s="35">
        <v>0</v>
      </c>
      <c s="36">
        <f>ROUND(ROUND(H141,2)*ROUND(G141,3),2)</f>
      </c>
      <c r="O141">
        <f>(I141*21)/100</f>
      </c>
      <c t="s">
        <v>28</v>
      </c>
    </row>
    <row r="142" spans="1:5" ht="12.75">
      <c r="A142" s="37" t="s">
        <v>56</v>
      </c>
      <c r="E142" s="38" t="s">
        <v>53</v>
      </c>
    </row>
    <row r="143" spans="1:5" ht="12.75">
      <c r="A143" s="39" t="s">
        <v>57</v>
      </c>
      <c r="E143" s="40" t="s">
        <v>4779</v>
      </c>
    </row>
    <row r="144" spans="1:5" ht="38.25">
      <c r="A144" t="s">
        <v>58</v>
      </c>
      <c r="E144" s="38" t="s">
        <v>10624</v>
      </c>
    </row>
    <row r="145" spans="1:16" ht="38.25">
      <c r="A145" s="26" t="s">
        <v>51</v>
      </c>
      <c s="31" t="s">
        <v>194</v>
      </c>
      <c s="31" t="s">
        <v>10627</v>
      </c>
      <c s="26" t="s">
        <v>53</v>
      </c>
      <c s="32" t="s">
        <v>10628</v>
      </c>
      <c s="33" t="s">
        <v>65</v>
      </c>
      <c s="34">
        <v>2</v>
      </c>
      <c s="35">
        <v>0</v>
      </c>
      <c s="36">
        <f>ROUND(ROUND(H145,2)*ROUND(G145,3),2)</f>
      </c>
      <c r="O145">
        <f>(I145*21)/100</f>
      </c>
      <c t="s">
        <v>28</v>
      </c>
    </row>
    <row r="146" spans="1:5" ht="12.75">
      <c r="A146" s="37" t="s">
        <v>56</v>
      </c>
      <c r="E146" s="38" t="s">
        <v>53</v>
      </c>
    </row>
    <row r="147" spans="1:5" ht="12.75">
      <c r="A147" s="39" t="s">
        <v>57</v>
      </c>
      <c r="E147" s="40" t="s">
        <v>4779</v>
      </c>
    </row>
    <row r="148" spans="1:5" ht="102">
      <c r="A148" t="s">
        <v>58</v>
      </c>
      <c r="E148" s="38" t="s">
        <v>10629</v>
      </c>
    </row>
    <row r="149" spans="1:16" ht="38.25">
      <c r="A149" s="26" t="s">
        <v>51</v>
      </c>
      <c s="31" t="s">
        <v>198</v>
      </c>
      <c s="31" t="s">
        <v>10630</v>
      </c>
      <c s="26" t="s">
        <v>53</v>
      </c>
      <c s="32" t="s">
        <v>10631</v>
      </c>
      <c s="33" t="s">
        <v>65</v>
      </c>
      <c s="34">
        <v>2</v>
      </c>
      <c s="35">
        <v>0</v>
      </c>
      <c s="36">
        <f>ROUND(ROUND(H149,2)*ROUND(G149,3),2)</f>
      </c>
      <c r="O149">
        <f>(I149*21)/100</f>
      </c>
      <c t="s">
        <v>28</v>
      </c>
    </row>
    <row r="150" spans="1:5" ht="12.75">
      <c r="A150" s="37" t="s">
        <v>56</v>
      </c>
      <c r="E150" s="38" t="s">
        <v>53</v>
      </c>
    </row>
    <row r="151" spans="1:5" ht="12.75">
      <c r="A151" s="39" t="s">
        <v>57</v>
      </c>
      <c r="E151" s="40" t="s">
        <v>4779</v>
      </c>
    </row>
    <row r="152" spans="1:5" ht="38.25">
      <c r="A152" t="s">
        <v>58</v>
      </c>
      <c r="E152" s="38" t="s">
        <v>10632</v>
      </c>
    </row>
    <row r="153" spans="1:16" ht="25.5">
      <c r="A153" s="26" t="s">
        <v>51</v>
      </c>
      <c s="31" t="s">
        <v>202</v>
      </c>
      <c s="31" t="s">
        <v>10633</v>
      </c>
      <c s="26" t="s">
        <v>53</v>
      </c>
      <c s="32" t="s">
        <v>10634</v>
      </c>
      <c s="33" t="s">
        <v>65</v>
      </c>
      <c s="34">
        <v>2</v>
      </c>
      <c s="35">
        <v>0</v>
      </c>
      <c s="36">
        <f>ROUND(ROUND(H153,2)*ROUND(G153,3),2)</f>
      </c>
      <c r="O153">
        <f>(I153*21)/100</f>
      </c>
      <c t="s">
        <v>28</v>
      </c>
    </row>
    <row r="154" spans="1:5" ht="12.75">
      <c r="A154" s="37" t="s">
        <v>56</v>
      </c>
      <c r="E154" s="38" t="s">
        <v>53</v>
      </c>
    </row>
    <row r="155" spans="1:5" ht="12.75">
      <c r="A155" s="39" t="s">
        <v>57</v>
      </c>
      <c r="E155" s="40" t="s">
        <v>4779</v>
      </c>
    </row>
    <row r="156" spans="1:5" ht="38.25">
      <c r="A156" t="s">
        <v>58</v>
      </c>
      <c r="E156" s="38" t="s">
        <v>10635</v>
      </c>
    </row>
    <row r="157" spans="1:16" ht="12.75">
      <c r="A157" s="26" t="s">
        <v>51</v>
      </c>
      <c s="31" t="s">
        <v>206</v>
      </c>
      <c s="31" t="s">
        <v>10636</v>
      </c>
      <c s="26" t="s">
        <v>53</v>
      </c>
      <c s="32" t="s">
        <v>10637</v>
      </c>
      <c s="33" t="s">
        <v>65</v>
      </c>
      <c s="34">
        <v>1</v>
      </c>
      <c s="35">
        <v>0</v>
      </c>
      <c s="36">
        <f>ROUND(ROUND(H157,2)*ROUND(G157,3),2)</f>
      </c>
      <c r="O157">
        <f>(I157*21)/100</f>
      </c>
      <c t="s">
        <v>28</v>
      </c>
    </row>
    <row r="158" spans="1:5" ht="12.75">
      <c r="A158" s="37" t="s">
        <v>56</v>
      </c>
      <c r="E158" s="38" t="s">
        <v>53</v>
      </c>
    </row>
    <row r="159" spans="1:5" ht="12.75">
      <c r="A159" s="39" t="s">
        <v>57</v>
      </c>
      <c r="E159" s="40" t="s">
        <v>4779</v>
      </c>
    </row>
    <row r="160" spans="1:5" ht="63.75">
      <c r="A160" t="s">
        <v>58</v>
      </c>
      <c r="E160" s="38" t="s">
        <v>10467</v>
      </c>
    </row>
    <row r="161" spans="1:16" ht="12.75">
      <c r="A161" s="26" t="s">
        <v>51</v>
      </c>
      <c s="31" t="s">
        <v>310</v>
      </c>
      <c s="31" t="s">
        <v>10465</v>
      </c>
      <c s="26" t="s">
        <v>53</v>
      </c>
      <c s="32" t="s">
        <v>10466</v>
      </c>
      <c s="33" t="s">
        <v>65</v>
      </c>
      <c s="34">
        <v>12</v>
      </c>
      <c s="35">
        <v>0</v>
      </c>
      <c s="36">
        <f>ROUND(ROUND(H161,2)*ROUND(G161,3),2)</f>
      </c>
      <c r="O161">
        <f>(I161*21)/100</f>
      </c>
      <c t="s">
        <v>28</v>
      </c>
    </row>
    <row r="162" spans="1:5" ht="12.75">
      <c r="A162" s="37" t="s">
        <v>56</v>
      </c>
      <c r="E162" s="38" t="s">
        <v>53</v>
      </c>
    </row>
    <row r="163" spans="1:5" ht="12.75">
      <c r="A163" s="39" t="s">
        <v>57</v>
      </c>
      <c r="E163" s="40" t="s">
        <v>4779</v>
      </c>
    </row>
    <row r="164" spans="1:5" ht="63.75">
      <c r="A164" t="s">
        <v>58</v>
      </c>
      <c r="E164" s="38" t="s">
        <v>10467</v>
      </c>
    </row>
    <row r="165" spans="1:18" ht="12.75" customHeight="1">
      <c r="A165" s="6" t="s">
        <v>48</v>
      </c>
      <c s="6"/>
      <c s="44" t="s">
        <v>2339</v>
      </c>
      <c s="6"/>
      <c s="29" t="s">
        <v>2546</v>
      </c>
      <c s="6"/>
      <c s="6"/>
      <c s="6"/>
      <c s="46">
        <f>0+Q165</f>
      </c>
      <c r="O165">
        <f>0+R165</f>
      </c>
      <c r="Q165">
        <f>0+I166+I170+I174+I178+I182+I186+I190+I194+I198+I202</f>
      </c>
      <c>
        <f>0+O166+O170+O174+O178+O182+O186+O190+O194+O198+O202</f>
      </c>
    </row>
    <row r="166" spans="1:16" ht="25.5">
      <c r="A166" s="26" t="s">
        <v>51</v>
      </c>
      <c s="31" t="s">
        <v>314</v>
      </c>
      <c s="31" t="s">
        <v>2918</v>
      </c>
      <c s="26" t="s">
        <v>53</v>
      </c>
      <c s="32" t="s">
        <v>2919</v>
      </c>
      <c s="33" t="s">
        <v>65</v>
      </c>
      <c s="34">
        <v>2</v>
      </c>
      <c s="35">
        <v>0</v>
      </c>
      <c s="36">
        <f>ROUND(ROUND(H166,2)*ROUND(G166,3),2)</f>
      </c>
      <c r="O166">
        <f>(I166*21)/100</f>
      </c>
      <c t="s">
        <v>28</v>
      </c>
    </row>
    <row r="167" spans="1:5" ht="12.75">
      <c r="A167" s="37" t="s">
        <v>56</v>
      </c>
      <c r="E167" s="38" t="s">
        <v>53</v>
      </c>
    </row>
    <row r="168" spans="1:5" ht="12.75">
      <c r="A168" s="39" t="s">
        <v>57</v>
      </c>
      <c r="E168" s="40" t="s">
        <v>4779</v>
      </c>
    </row>
    <row r="169" spans="1:5" ht="51">
      <c r="A169" t="s">
        <v>58</v>
      </c>
      <c r="E169" s="38" t="s">
        <v>2741</v>
      </c>
    </row>
    <row r="170" spans="1:16" ht="25.5">
      <c r="A170" s="26" t="s">
        <v>51</v>
      </c>
      <c s="31" t="s">
        <v>318</v>
      </c>
      <c s="31" t="s">
        <v>137</v>
      </c>
      <c s="26" t="s">
        <v>53</v>
      </c>
      <c s="32" t="s">
        <v>138</v>
      </c>
      <c s="33" t="s">
        <v>65</v>
      </c>
      <c s="34">
        <v>1</v>
      </c>
      <c s="35">
        <v>0</v>
      </c>
      <c s="36">
        <f>ROUND(ROUND(H170,2)*ROUND(G170,3),2)</f>
      </c>
      <c r="O170">
        <f>(I170*21)/100</f>
      </c>
      <c t="s">
        <v>28</v>
      </c>
    </row>
    <row r="171" spans="1:5" ht="12.75">
      <c r="A171" s="37" t="s">
        <v>56</v>
      </c>
      <c r="E171" s="38" t="s">
        <v>53</v>
      </c>
    </row>
    <row r="172" spans="1:5" ht="12.75">
      <c r="A172" s="39" t="s">
        <v>57</v>
      </c>
      <c r="E172" s="40" t="s">
        <v>4779</v>
      </c>
    </row>
    <row r="173" spans="1:5" ht="63.75">
      <c r="A173" t="s">
        <v>58</v>
      </c>
      <c r="E173" s="38" t="s">
        <v>2756</v>
      </c>
    </row>
    <row r="174" spans="1:16" ht="38.25">
      <c r="A174" s="26" t="s">
        <v>51</v>
      </c>
      <c s="31" t="s">
        <v>210</v>
      </c>
      <c s="31" t="s">
        <v>140</v>
      </c>
      <c s="26" t="s">
        <v>53</v>
      </c>
      <c s="32" t="s">
        <v>141</v>
      </c>
      <c s="33" t="s">
        <v>65</v>
      </c>
      <c s="34">
        <v>4</v>
      </c>
      <c s="35">
        <v>0</v>
      </c>
      <c s="36">
        <f>ROUND(ROUND(H174,2)*ROUND(G174,3),2)</f>
      </c>
      <c r="O174">
        <f>(I174*21)/100</f>
      </c>
      <c t="s">
        <v>28</v>
      </c>
    </row>
    <row r="175" spans="1:5" ht="12.75">
      <c r="A175" s="37" t="s">
        <v>56</v>
      </c>
      <c r="E175" s="38" t="s">
        <v>53</v>
      </c>
    </row>
    <row r="176" spans="1:5" ht="12.75">
      <c r="A176" s="39" t="s">
        <v>57</v>
      </c>
      <c r="E176" s="40" t="s">
        <v>4779</v>
      </c>
    </row>
    <row r="177" spans="1:5" ht="63.75">
      <c r="A177" t="s">
        <v>58</v>
      </c>
      <c r="E177" s="38" t="s">
        <v>2756</v>
      </c>
    </row>
    <row r="178" spans="1:16" ht="25.5">
      <c r="A178" s="26" t="s">
        <v>51</v>
      </c>
      <c s="31" t="s">
        <v>214</v>
      </c>
      <c s="31" t="s">
        <v>2548</v>
      </c>
      <c s="26" t="s">
        <v>53</v>
      </c>
      <c s="32" t="s">
        <v>2549</v>
      </c>
      <c s="33" t="s">
        <v>65</v>
      </c>
      <c s="34">
        <v>1</v>
      </c>
      <c s="35">
        <v>0</v>
      </c>
      <c s="36">
        <f>ROUND(ROUND(H178,2)*ROUND(G178,3),2)</f>
      </c>
      <c r="O178">
        <f>(I178*21)/100</f>
      </c>
      <c t="s">
        <v>28</v>
      </c>
    </row>
    <row r="179" spans="1:5" ht="12.75">
      <c r="A179" s="37" t="s">
        <v>56</v>
      </c>
      <c r="E179" s="38" t="s">
        <v>53</v>
      </c>
    </row>
    <row r="180" spans="1:5" ht="12.75">
      <c r="A180" s="39" t="s">
        <v>57</v>
      </c>
      <c r="E180" s="40" t="s">
        <v>4779</v>
      </c>
    </row>
    <row r="181" spans="1:5" ht="38.25">
      <c r="A181" t="s">
        <v>58</v>
      </c>
      <c r="E181" s="38" t="s">
        <v>2922</v>
      </c>
    </row>
    <row r="182" spans="1:16" ht="12.75">
      <c r="A182" s="26" t="s">
        <v>51</v>
      </c>
      <c s="31" t="s">
        <v>218</v>
      </c>
      <c s="31" t="s">
        <v>2760</v>
      </c>
      <c s="26" t="s">
        <v>53</v>
      </c>
      <c s="32" t="s">
        <v>2761</v>
      </c>
      <c s="33" t="s">
        <v>65</v>
      </c>
      <c s="34">
        <v>1</v>
      </c>
      <c s="35">
        <v>0</v>
      </c>
      <c s="36">
        <f>ROUND(ROUND(H182,2)*ROUND(G182,3),2)</f>
      </c>
      <c r="O182">
        <f>(I182*21)/100</f>
      </c>
      <c t="s">
        <v>28</v>
      </c>
    </row>
    <row r="183" spans="1:5" ht="12.75">
      <c r="A183" s="37" t="s">
        <v>56</v>
      </c>
      <c r="E183" s="38" t="s">
        <v>53</v>
      </c>
    </row>
    <row r="184" spans="1:5" ht="12.75">
      <c r="A184" s="39" t="s">
        <v>57</v>
      </c>
      <c r="E184" s="40" t="s">
        <v>4779</v>
      </c>
    </row>
    <row r="185" spans="1:5" ht="38.25">
      <c r="A185" t="s">
        <v>58</v>
      </c>
      <c r="E185" s="38" t="s">
        <v>2762</v>
      </c>
    </row>
    <row r="186" spans="1:16" ht="12.75">
      <c r="A186" s="26" t="s">
        <v>51</v>
      </c>
      <c s="31" t="s">
        <v>222</v>
      </c>
      <c s="31" t="s">
        <v>2925</v>
      </c>
      <c s="26" t="s">
        <v>53</v>
      </c>
      <c s="32" t="s">
        <v>2926</v>
      </c>
      <c s="33" t="s">
        <v>65</v>
      </c>
      <c s="34">
        <v>16</v>
      </c>
      <c s="35">
        <v>0</v>
      </c>
      <c s="36">
        <f>ROUND(ROUND(H186,2)*ROUND(G186,3),2)</f>
      </c>
      <c r="O186">
        <f>(I186*21)/100</f>
      </c>
      <c t="s">
        <v>28</v>
      </c>
    </row>
    <row r="187" spans="1:5" ht="12.75">
      <c r="A187" s="37" t="s">
        <v>56</v>
      </c>
      <c r="E187" s="38" t="s">
        <v>53</v>
      </c>
    </row>
    <row r="188" spans="1:5" ht="12.75">
      <c r="A188" s="39" t="s">
        <v>57</v>
      </c>
      <c r="E188" s="40" t="s">
        <v>4779</v>
      </c>
    </row>
    <row r="189" spans="1:5" ht="38.25">
      <c r="A189" t="s">
        <v>58</v>
      </c>
      <c r="E189" s="38" t="s">
        <v>2762</v>
      </c>
    </row>
    <row r="190" spans="1:16" ht="12.75">
      <c r="A190" s="26" t="s">
        <v>51</v>
      </c>
      <c s="31" t="s">
        <v>226</v>
      </c>
      <c s="31" t="s">
        <v>3026</v>
      </c>
      <c s="26" t="s">
        <v>53</v>
      </c>
      <c s="32" t="s">
        <v>3027</v>
      </c>
      <c s="33" t="s">
        <v>65</v>
      </c>
      <c s="34">
        <v>1</v>
      </c>
      <c s="35">
        <v>0</v>
      </c>
      <c s="36">
        <f>ROUND(ROUND(H190,2)*ROUND(G190,3),2)</f>
      </c>
      <c r="O190">
        <f>(I190*21)/100</f>
      </c>
      <c t="s">
        <v>28</v>
      </c>
    </row>
    <row r="191" spans="1:5" ht="12.75">
      <c r="A191" s="37" t="s">
        <v>56</v>
      </c>
      <c r="E191" s="38" t="s">
        <v>53</v>
      </c>
    </row>
    <row r="192" spans="1:5" ht="12.75">
      <c r="A192" s="39" t="s">
        <v>57</v>
      </c>
      <c r="E192" s="40" t="s">
        <v>4779</v>
      </c>
    </row>
    <row r="193" spans="1:5" ht="38.25">
      <c r="A193" t="s">
        <v>58</v>
      </c>
      <c r="E193" s="38" t="s">
        <v>2762</v>
      </c>
    </row>
    <row r="194" spans="1:16" ht="12.75">
      <c r="A194" s="26" t="s">
        <v>51</v>
      </c>
      <c s="31" t="s">
        <v>230</v>
      </c>
      <c s="31" t="s">
        <v>2550</v>
      </c>
      <c s="26" t="s">
        <v>53</v>
      </c>
      <c s="32" t="s">
        <v>2551</v>
      </c>
      <c s="33" t="s">
        <v>79</v>
      </c>
      <c s="34">
        <v>220</v>
      </c>
      <c s="35">
        <v>0</v>
      </c>
      <c s="36">
        <f>ROUND(ROUND(H194,2)*ROUND(G194,3),2)</f>
      </c>
      <c r="O194">
        <f>(I194*21)/100</f>
      </c>
      <c t="s">
        <v>28</v>
      </c>
    </row>
    <row r="195" spans="1:5" ht="12.75">
      <c r="A195" s="37" t="s">
        <v>56</v>
      </c>
      <c r="E195" s="38" t="s">
        <v>53</v>
      </c>
    </row>
    <row r="196" spans="1:5" ht="12.75">
      <c r="A196" s="39" t="s">
        <v>57</v>
      </c>
      <c r="E196" s="40" t="s">
        <v>4779</v>
      </c>
    </row>
    <row r="197" spans="1:5" ht="38.25">
      <c r="A197" t="s">
        <v>58</v>
      </c>
      <c r="E197" s="38" t="s">
        <v>2766</v>
      </c>
    </row>
    <row r="198" spans="1:16" ht="12.75">
      <c r="A198" s="26" t="s">
        <v>51</v>
      </c>
      <c s="31" t="s">
        <v>322</v>
      </c>
      <c s="31" t="s">
        <v>2552</v>
      </c>
      <c s="26" t="s">
        <v>53</v>
      </c>
      <c s="32" t="s">
        <v>2553</v>
      </c>
      <c s="33" t="s">
        <v>79</v>
      </c>
      <c s="34">
        <v>80</v>
      </c>
      <c s="35">
        <v>0</v>
      </c>
      <c s="36">
        <f>ROUND(ROUND(H198,2)*ROUND(G198,3),2)</f>
      </c>
      <c r="O198">
        <f>(I198*21)/100</f>
      </c>
      <c t="s">
        <v>28</v>
      </c>
    </row>
    <row r="199" spans="1:5" ht="12.75">
      <c r="A199" s="37" t="s">
        <v>56</v>
      </c>
      <c r="E199" s="38" t="s">
        <v>53</v>
      </c>
    </row>
    <row r="200" spans="1:5" ht="12.75">
      <c r="A200" s="39" t="s">
        <v>57</v>
      </c>
      <c r="E200" s="40" t="s">
        <v>4779</v>
      </c>
    </row>
    <row r="201" spans="1:5" ht="38.25">
      <c r="A201" t="s">
        <v>58</v>
      </c>
      <c r="E201" s="38" t="s">
        <v>2767</v>
      </c>
    </row>
    <row r="202" spans="1:16" ht="12.75">
      <c r="A202" s="26" t="s">
        <v>51</v>
      </c>
      <c s="31" t="s">
        <v>234</v>
      </c>
      <c s="31" t="s">
        <v>2341</v>
      </c>
      <c s="26" t="s">
        <v>53</v>
      </c>
      <c s="32" t="s">
        <v>2343</v>
      </c>
      <c s="33" t="s">
        <v>79</v>
      </c>
      <c s="34">
        <v>36</v>
      </c>
      <c s="35">
        <v>0</v>
      </c>
      <c s="36">
        <f>ROUND(ROUND(H202,2)*ROUND(G202,3),2)</f>
      </c>
      <c r="O202">
        <f>(I202*21)/100</f>
      </c>
      <c t="s">
        <v>28</v>
      </c>
    </row>
    <row r="203" spans="1:5" ht="12.75">
      <c r="A203" s="37" t="s">
        <v>56</v>
      </c>
      <c r="E203" s="38" t="s">
        <v>53</v>
      </c>
    </row>
    <row r="204" spans="1:5" ht="12.75">
      <c r="A204" s="39" t="s">
        <v>57</v>
      </c>
      <c r="E204" s="40" t="s">
        <v>4779</v>
      </c>
    </row>
    <row r="205" spans="1:5" ht="38.25">
      <c r="A205" t="s">
        <v>58</v>
      </c>
      <c r="E205" s="38" t="s">
        <v>2768</v>
      </c>
    </row>
    <row r="206" spans="1:18" ht="12.75" customHeight="1">
      <c r="A206" s="6" t="s">
        <v>48</v>
      </c>
      <c s="6"/>
      <c s="44" t="s">
        <v>368</v>
      </c>
      <c s="6"/>
      <c s="29" t="s">
        <v>1160</v>
      </c>
      <c s="6"/>
      <c s="6"/>
      <c s="6"/>
      <c s="46">
        <f>0+Q206</f>
      </c>
      <c r="O206">
        <f>0+R206</f>
      </c>
      <c r="Q206">
        <f>0+I207+I211+I215+I219+I223</f>
      </c>
      <c>
        <f>0+O207+O211+O215+O219+O223</f>
      </c>
    </row>
    <row r="207" spans="1:16" ht="38.25">
      <c r="A207" s="26" t="s">
        <v>51</v>
      </c>
      <c s="31" t="s">
        <v>242</v>
      </c>
      <c s="31" t="s">
        <v>2802</v>
      </c>
      <c s="26" t="s">
        <v>377</v>
      </c>
      <c s="32" t="s">
        <v>2803</v>
      </c>
      <c s="33" t="s">
        <v>379</v>
      </c>
      <c s="34">
        <v>94</v>
      </c>
      <c s="35">
        <v>0</v>
      </c>
      <c s="36">
        <f>ROUND(ROUND(H207,2)*ROUND(G207,3),2)</f>
      </c>
      <c r="O207">
        <f>(I207*21)/100</f>
      </c>
      <c t="s">
        <v>28</v>
      </c>
    </row>
    <row r="208" spans="1:5" ht="38.25">
      <c r="A208" s="37" t="s">
        <v>56</v>
      </c>
      <c r="E208" s="38" t="s">
        <v>3116</v>
      </c>
    </row>
    <row r="209" spans="1:5" ht="12.75">
      <c r="A209" s="39" t="s">
        <v>57</v>
      </c>
      <c r="E209" s="40" t="s">
        <v>53</v>
      </c>
    </row>
    <row r="210" spans="1:5" ht="165.75">
      <c r="A210" t="s">
        <v>58</v>
      </c>
      <c r="E210" s="38" t="s">
        <v>1234</v>
      </c>
    </row>
    <row r="211" spans="1:16" ht="38.25">
      <c r="A211" s="26" t="s">
        <v>51</v>
      </c>
      <c s="31" t="s">
        <v>246</v>
      </c>
      <c s="31" t="s">
        <v>376</v>
      </c>
      <c s="26" t="s">
        <v>377</v>
      </c>
      <c s="32" t="s">
        <v>378</v>
      </c>
      <c s="33" t="s">
        <v>379</v>
      </c>
      <c s="34">
        <v>4.4</v>
      </c>
      <c s="35">
        <v>0</v>
      </c>
      <c s="36">
        <f>ROUND(ROUND(H211,2)*ROUND(G211,3),2)</f>
      </c>
      <c r="O211">
        <f>(I211*21)/100</f>
      </c>
      <c t="s">
        <v>28</v>
      </c>
    </row>
    <row r="212" spans="1:5" ht="38.25">
      <c r="A212" s="37" t="s">
        <v>56</v>
      </c>
      <c r="E212" s="38" t="s">
        <v>1235</v>
      </c>
    </row>
    <row r="213" spans="1:5" ht="12.75">
      <c r="A213" s="39" t="s">
        <v>57</v>
      </c>
      <c r="E213" s="40" t="s">
        <v>53</v>
      </c>
    </row>
    <row r="214" spans="1:5" ht="165.75">
      <c r="A214" t="s">
        <v>58</v>
      </c>
      <c r="E214" s="38" t="s">
        <v>1234</v>
      </c>
    </row>
    <row r="215" spans="1:16" ht="25.5">
      <c r="A215" s="26" t="s">
        <v>51</v>
      </c>
      <c s="31" t="s">
        <v>326</v>
      </c>
      <c s="31" t="s">
        <v>1161</v>
      </c>
      <c s="26" t="s">
        <v>377</v>
      </c>
      <c s="32" t="s">
        <v>1162</v>
      </c>
      <c s="33" t="s">
        <v>379</v>
      </c>
      <c s="34">
        <v>0.5</v>
      </c>
      <c s="35">
        <v>0</v>
      </c>
      <c s="36">
        <f>ROUND(ROUND(H215,2)*ROUND(G215,3),2)</f>
      </c>
      <c r="O215">
        <f>(I215*21)/100</f>
      </c>
      <c t="s">
        <v>28</v>
      </c>
    </row>
    <row r="216" spans="1:5" ht="25.5">
      <c r="A216" s="37" t="s">
        <v>56</v>
      </c>
      <c r="E216" s="38" t="s">
        <v>1163</v>
      </c>
    </row>
    <row r="217" spans="1:5" ht="12.75">
      <c r="A217" s="39" t="s">
        <v>57</v>
      </c>
      <c r="E217" s="40" t="s">
        <v>53</v>
      </c>
    </row>
    <row r="218" spans="1:5" ht="165.75">
      <c r="A218" t="s">
        <v>58</v>
      </c>
      <c r="E218" s="38" t="s">
        <v>1234</v>
      </c>
    </row>
    <row r="219" spans="1:16" ht="38.25">
      <c r="A219" s="26" t="s">
        <v>51</v>
      </c>
      <c s="31" t="s">
        <v>250</v>
      </c>
      <c s="31" t="s">
        <v>1168</v>
      </c>
      <c s="26" t="s">
        <v>377</v>
      </c>
      <c s="32" t="s">
        <v>1169</v>
      </c>
      <c s="33" t="s">
        <v>379</v>
      </c>
      <c s="34">
        <v>0.3</v>
      </c>
      <c s="35">
        <v>0</v>
      </c>
      <c s="36">
        <f>ROUND(ROUND(H219,2)*ROUND(G219,3),2)</f>
      </c>
      <c r="O219">
        <f>(I219*21)/100</f>
      </c>
      <c t="s">
        <v>28</v>
      </c>
    </row>
    <row r="220" spans="1:5" ht="38.25">
      <c r="A220" s="37" t="s">
        <v>56</v>
      </c>
      <c r="E220" s="38" t="s">
        <v>1415</v>
      </c>
    </row>
    <row r="221" spans="1:5" ht="12.75">
      <c r="A221" s="39" t="s">
        <v>57</v>
      </c>
      <c r="E221" s="40" t="s">
        <v>53</v>
      </c>
    </row>
    <row r="222" spans="1:5" ht="165.75">
      <c r="A222" t="s">
        <v>58</v>
      </c>
      <c r="E222" s="38" t="s">
        <v>1234</v>
      </c>
    </row>
    <row r="223" spans="1:16" ht="38.25">
      <c r="A223" s="26" t="s">
        <v>51</v>
      </c>
      <c s="31" t="s">
        <v>254</v>
      </c>
      <c s="31" t="s">
        <v>802</v>
      </c>
      <c s="26" t="s">
        <v>377</v>
      </c>
      <c s="32" t="s">
        <v>803</v>
      </c>
      <c s="33" t="s">
        <v>379</v>
      </c>
      <c s="34">
        <v>3.2</v>
      </c>
      <c s="35">
        <v>0</v>
      </c>
      <c s="36">
        <f>ROUND(ROUND(H223,2)*ROUND(G223,3),2)</f>
      </c>
      <c r="O223">
        <f>(I223*21)/100</f>
      </c>
      <c t="s">
        <v>28</v>
      </c>
    </row>
    <row r="224" spans="1:5" ht="38.25">
      <c r="A224" s="37" t="s">
        <v>56</v>
      </c>
      <c r="E224" s="38" t="s">
        <v>1419</v>
      </c>
    </row>
    <row r="225" spans="1:5" ht="12.75">
      <c r="A225" s="39" t="s">
        <v>57</v>
      </c>
      <c r="E225" s="40" t="s">
        <v>53</v>
      </c>
    </row>
    <row r="226" spans="1:5" ht="165.75">
      <c r="A226" t="s">
        <v>58</v>
      </c>
      <c r="E226"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0+O9+O66+O103+O120+O189+O214+O275</f>
      </c>
      <c t="s">
        <v>27</v>
      </c>
    </row>
    <row r="3" spans="1:16" ht="15" customHeight="1">
      <c r="A3" t="s">
        <v>12</v>
      </c>
      <c s="12" t="s">
        <v>14</v>
      </c>
      <c s="13" t="s">
        <v>15</v>
      </c>
      <c s="1"/>
      <c s="14" t="s">
        <v>16</v>
      </c>
      <c s="1"/>
      <c s="9"/>
      <c s="8" t="s">
        <v>10638</v>
      </c>
      <c s="41">
        <f>0+I9+I66+I103+I120+I189+I214+I275</f>
      </c>
      <c r="O3" t="s">
        <v>23</v>
      </c>
      <c t="s">
        <v>28</v>
      </c>
    </row>
    <row r="4" spans="1:16" ht="15" customHeight="1">
      <c r="A4" t="s">
        <v>17</v>
      </c>
      <c s="12" t="s">
        <v>18</v>
      </c>
      <c s="13" t="s">
        <v>10449</v>
      </c>
      <c s="1"/>
      <c s="14" t="s">
        <v>10450</v>
      </c>
      <c s="1"/>
      <c s="1"/>
      <c s="11"/>
      <c s="11"/>
      <c r="O4" t="s">
        <v>24</v>
      </c>
      <c t="s">
        <v>28</v>
      </c>
    </row>
    <row r="5" spans="1:16" ht="12.75" customHeight="1">
      <c r="A5" t="s">
        <v>21</v>
      </c>
      <c s="16" t="s">
        <v>22</v>
      </c>
      <c s="17" t="s">
        <v>10638</v>
      </c>
      <c s="6"/>
      <c s="18" t="s">
        <v>10639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0+I10+I14+I18+I22+I26+I30+I34+I38+I42+I46+I50+I54+I58+I62</f>
      </c>
      <c>
        <f>0+O10+O14+O18+O22+O26+O30+O34+O38+O42+O46+O50+O54+O58+O62</f>
      </c>
    </row>
    <row r="10" spans="1:16" ht="25.5">
      <c r="A10" s="26" t="s">
        <v>51</v>
      </c>
      <c s="31" t="s">
        <v>81</v>
      </c>
      <c s="31" t="s">
        <v>10339</v>
      </c>
      <c s="26" t="s">
        <v>53</v>
      </c>
      <c s="32" t="s">
        <v>10340</v>
      </c>
      <c s="33" t="s">
        <v>65</v>
      </c>
      <c s="34">
        <v>70</v>
      </c>
      <c s="35">
        <v>0</v>
      </c>
      <c s="36">
        <f>ROUND(ROUND(H10,2)*ROUND(G10,3),2)</f>
      </c>
      <c r="O10">
        <f>(I10*21)/100</f>
      </c>
      <c t="s">
        <v>28</v>
      </c>
    </row>
    <row r="11" spans="1:5" ht="12.75">
      <c r="A11" s="37" t="s">
        <v>56</v>
      </c>
      <c r="E11" s="38" t="s">
        <v>53</v>
      </c>
    </row>
    <row r="12" spans="1:5" ht="12.75">
      <c r="A12" s="39" t="s">
        <v>57</v>
      </c>
      <c r="E12" s="40" t="s">
        <v>4779</v>
      </c>
    </row>
    <row r="13" spans="1:5" ht="25.5">
      <c r="A13" t="s">
        <v>58</v>
      </c>
      <c r="E13" s="38" t="s">
        <v>10365</v>
      </c>
    </row>
    <row r="14" spans="1:16" ht="12.75">
      <c r="A14" s="26" t="s">
        <v>51</v>
      </c>
      <c s="31" t="s">
        <v>44</v>
      </c>
      <c s="31" t="s">
        <v>398</v>
      </c>
      <c s="26" t="s">
        <v>53</v>
      </c>
      <c s="32" t="s">
        <v>399</v>
      </c>
      <c s="33" t="s">
        <v>65</v>
      </c>
      <c s="34">
        <v>4</v>
      </c>
      <c s="35">
        <v>0</v>
      </c>
      <c s="36">
        <f>ROUND(ROUND(H14,2)*ROUND(G14,3),2)</f>
      </c>
      <c r="O14">
        <f>(I14*21)/100</f>
      </c>
      <c t="s">
        <v>28</v>
      </c>
    </row>
    <row r="15" spans="1:5" ht="12.75">
      <c r="A15" s="37" t="s">
        <v>56</v>
      </c>
      <c r="E15" s="38" t="s">
        <v>53</v>
      </c>
    </row>
    <row r="16" spans="1:5" ht="12.75">
      <c r="A16" s="39" t="s">
        <v>57</v>
      </c>
      <c r="E16" s="40" t="s">
        <v>4779</v>
      </c>
    </row>
    <row r="17" spans="1:5" ht="51">
      <c r="A17" t="s">
        <v>58</v>
      </c>
      <c r="E17" s="38" t="s">
        <v>3088</v>
      </c>
    </row>
    <row r="18" spans="1:16" ht="12.75">
      <c r="A18" s="26" t="s">
        <v>51</v>
      </c>
      <c s="31" t="s">
        <v>46</v>
      </c>
      <c s="31" t="s">
        <v>401</v>
      </c>
      <c s="26" t="s">
        <v>53</v>
      </c>
      <c s="32" t="s">
        <v>402</v>
      </c>
      <c s="33" t="s">
        <v>55</v>
      </c>
      <c s="34">
        <v>550</v>
      </c>
      <c s="35">
        <v>0</v>
      </c>
      <c s="36">
        <f>ROUND(ROUND(H18,2)*ROUND(G18,3),2)</f>
      </c>
      <c r="O18">
        <f>(I18*21)/100</f>
      </c>
      <c t="s">
        <v>28</v>
      </c>
    </row>
    <row r="19" spans="1:5" ht="12.75">
      <c r="A19" s="37" t="s">
        <v>56</v>
      </c>
      <c r="E19" s="38" t="s">
        <v>53</v>
      </c>
    </row>
    <row r="20" spans="1:5" ht="12.75">
      <c r="A20" s="39" t="s">
        <v>57</v>
      </c>
      <c r="E20" s="40" t="s">
        <v>4779</v>
      </c>
    </row>
    <row r="21" spans="1:5" ht="51">
      <c r="A21" t="s">
        <v>58</v>
      </c>
      <c r="E21" s="38" t="s">
        <v>2659</v>
      </c>
    </row>
    <row r="22" spans="1:16" ht="12.75">
      <c r="A22" s="26" t="s">
        <v>51</v>
      </c>
      <c s="31" t="s">
        <v>91</v>
      </c>
      <c s="31" t="s">
        <v>131</v>
      </c>
      <c s="26" t="s">
        <v>53</v>
      </c>
      <c s="32" t="s">
        <v>132</v>
      </c>
      <c s="33" t="s">
        <v>55</v>
      </c>
      <c s="34">
        <v>200</v>
      </c>
      <c s="35">
        <v>0</v>
      </c>
      <c s="36">
        <f>ROUND(ROUND(H22,2)*ROUND(G22,3),2)</f>
      </c>
      <c r="O22">
        <f>(I22*21)/100</f>
      </c>
      <c t="s">
        <v>28</v>
      </c>
    </row>
    <row r="23" spans="1:5" ht="12.75">
      <c r="A23" s="37" t="s">
        <v>56</v>
      </c>
      <c r="E23" s="38" t="s">
        <v>53</v>
      </c>
    </row>
    <row r="24" spans="1:5" ht="12.75">
      <c r="A24" s="39" t="s">
        <v>57</v>
      </c>
      <c r="E24" s="40" t="s">
        <v>4779</v>
      </c>
    </row>
    <row r="25" spans="1:5" ht="51">
      <c r="A25" t="s">
        <v>58</v>
      </c>
      <c r="E25" s="38" t="s">
        <v>2660</v>
      </c>
    </row>
    <row r="26" spans="1:16" ht="12.75">
      <c r="A26" s="26" t="s">
        <v>51</v>
      </c>
      <c s="31" t="s">
        <v>95</v>
      </c>
      <c s="31" t="s">
        <v>1714</v>
      </c>
      <c s="26" t="s">
        <v>53</v>
      </c>
      <c s="32" t="s">
        <v>1715</v>
      </c>
      <c s="33" t="s">
        <v>55</v>
      </c>
      <c s="34">
        <v>550</v>
      </c>
      <c s="35">
        <v>0</v>
      </c>
      <c s="36">
        <f>ROUND(ROUND(H26,2)*ROUND(G26,3),2)</f>
      </c>
      <c r="O26">
        <f>(I26*21)/100</f>
      </c>
      <c t="s">
        <v>28</v>
      </c>
    </row>
    <row r="27" spans="1:5" ht="12.75">
      <c r="A27" s="37" t="s">
        <v>56</v>
      </c>
      <c r="E27" s="38" t="s">
        <v>53</v>
      </c>
    </row>
    <row r="28" spans="1:5" ht="12.75">
      <c r="A28" s="39" t="s">
        <v>57</v>
      </c>
      <c r="E28" s="40" t="s">
        <v>4779</v>
      </c>
    </row>
    <row r="29" spans="1:5" ht="76.5">
      <c r="A29" t="s">
        <v>58</v>
      </c>
      <c r="E29" s="38" t="s">
        <v>2661</v>
      </c>
    </row>
    <row r="30" spans="1:16" ht="25.5">
      <c r="A30" s="26" t="s">
        <v>51</v>
      </c>
      <c s="31" t="s">
        <v>99</v>
      </c>
      <c s="31" t="s">
        <v>1200</v>
      </c>
      <c s="26" t="s">
        <v>53</v>
      </c>
      <c s="32" t="s">
        <v>1201</v>
      </c>
      <c s="33" t="s">
        <v>55</v>
      </c>
      <c s="34">
        <v>50</v>
      </c>
      <c s="35">
        <v>0</v>
      </c>
      <c s="36">
        <f>ROUND(ROUND(H30,2)*ROUND(G30,3),2)</f>
      </c>
      <c r="O30">
        <f>(I30*21)/100</f>
      </c>
      <c t="s">
        <v>28</v>
      </c>
    </row>
    <row r="31" spans="1:5" ht="12.75">
      <c r="A31" s="37" t="s">
        <v>56</v>
      </c>
      <c r="E31" s="38" t="s">
        <v>53</v>
      </c>
    </row>
    <row r="32" spans="1:5" ht="12.75">
      <c r="A32" s="39" t="s">
        <v>57</v>
      </c>
      <c r="E32" s="40" t="s">
        <v>4779</v>
      </c>
    </row>
    <row r="33" spans="1:5" ht="25.5">
      <c r="A33" t="s">
        <v>58</v>
      </c>
      <c r="E33" s="38" t="s">
        <v>2663</v>
      </c>
    </row>
    <row r="34" spans="1:16" ht="12.75">
      <c r="A34" s="26" t="s">
        <v>51</v>
      </c>
      <c s="31" t="s">
        <v>103</v>
      </c>
      <c s="31" t="s">
        <v>2119</v>
      </c>
      <c s="26" t="s">
        <v>53</v>
      </c>
      <c s="32" t="s">
        <v>2120</v>
      </c>
      <c s="33" t="s">
        <v>55</v>
      </c>
      <c s="34">
        <v>20</v>
      </c>
      <c s="35">
        <v>0</v>
      </c>
      <c s="36">
        <f>ROUND(ROUND(H34,2)*ROUND(G34,3),2)</f>
      </c>
      <c r="O34">
        <f>(I34*21)/100</f>
      </c>
      <c t="s">
        <v>28</v>
      </c>
    </row>
    <row r="35" spans="1:5" ht="12.75">
      <c r="A35" s="37" t="s">
        <v>56</v>
      </c>
      <c r="E35" s="38" t="s">
        <v>53</v>
      </c>
    </row>
    <row r="36" spans="1:5" ht="12.75">
      <c r="A36" s="39" t="s">
        <v>57</v>
      </c>
      <c r="E36" s="40" t="s">
        <v>4779</v>
      </c>
    </row>
    <row r="37" spans="1:5" ht="25.5">
      <c r="A37" t="s">
        <v>58</v>
      </c>
      <c r="E37" s="38" t="s">
        <v>2663</v>
      </c>
    </row>
    <row r="38" spans="1:16" ht="12.75">
      <c r="A38" s="26" t="s">
        <v>51</v>
      </c>
      <c s="31" t="s">
        <v>150</v>
      </c>
      <c s="31" t="s">
        <v>2567</v>
      </c>
      <c s="26" t="s">
        <v>53</v>
      </c>
      <c s="32" t="s">
        <v>2568</v>
      </c>
      <c s="33" t="s">
        <v>55</v>
      </c>
      <c s="34">
        <v>5</v>
      </c>
      <c s="35">
        <v>0</v>
      </c>
      <c s="36">
        <f>ROUND(ROUND(H38,2)*ROUND(G38,3),2)</f>
      </c>
      <c r="O38">
        <f>(I38*21)/100</f>
      </c>
      <c t="s">
        <v>28</v>
      </c>
    </row>
    <row r="39" spans="1:5" ht="12.75">
      <c r="A39" s="37" t="s">
        <v>56</v>
      </c>
      <c r="E39" s="38" t="s">
        <v>53</v>
      </c>
    </row>
    <row r="40" spans="1:5" ht="12.75">
      <c r="A40" s="39" t="s">
        <v>57</v>
      </c>
      <c r="E40" s="40" t="s">
        <v>4779</v>
      </c>
    </row>
    <row r="41" spans="1:5" ht="25.5">
      <c r="A41" t="s">
        <v>58</v>
      </c>
      <c r="E41" s="38" t="s">
        <v>2663</v>
      </c>
    </row>
    <row r="42" spans="1:16" ht="12.75">
      <c r="A42" s="26" t="s">
        <v>51</v>
      </c>
      <c s="31" t="s">
        <v>154</v>
      </c>
      <c s="31" t="s">
        <v>3091</v>
      </c>
      <c s="26" t="s">
        <v>53</v>
      </c>
      <c s="32" t="s">
        <v>3092</v>
      </c>
      <c s="33" t="s">
        <v>65</v>
      </c>
      <c s="34">
        <v>8</v>
      </c>
      <c s="35">
        <v>0</v>
      </c>
      <c s="36">
        <f>ROUND(ROUND(H42,2)*ROUND(G42,3),2)</f>
      </c>
      <c r="O42">
        <f>(I42*21)/100</f>
      </c>
      <c t="s">
        <v>28</v>
      </c>
    </row>
    <row r="43" spans="1:5" ht="12.75">
      <c r="A43" s="37" t="s">
        <v>56</v>
      </c>
      <c r="E43" s="38" t="s">
        <v>53</v>
      </c>
    </row>
    <row r="44" spans="1:5" ht="12.75">
      <c r="A44" s="39" t="s">
        <v>57</v>
      </c>
      <c r="E44" s="40" t="s">
        <v>4779</v>
      </c>
    </row>
    <row r="45" spans="1:5" ht="51">
      <c r="A45" t="s">
        <v>58</v>
      </c>
      <c r="E45" s="38" t="s">
        <v>2671</v>
      </c>
    </row>
    <row r="46" spans="1:16" ht="12.75">
      <c r="A46" s="26" t="s">
        <v>51</v>
      </c>
      <c s="31" t="s">
        <v>347</v>
      </c>
      <c s="31" t="s">
        <v>4840</v>
      </c>
      <c s="26" t="s">
        <v>53</v>
      </c>
      <c s="32" t="s">
        <v>4841</v>
      </c>
      <c s="33" t="s">
        <v>65</v>
      </c>
      <c s="34">
        <v>5</v>
      </c>
      <c s="35">
        <v>0</v>
      </c>
      <c s="36">
        <f>ROUND(ROUND(H46,2)*ROUND(G46,3),2)</f>
      </c>
      <c r="O46">
        <f>(I46*21)/100</f>
      </c>
      <c t="s">
        <v>28</v>
      </c>
    </row>
    <row r="47" spans="1:5" ht="12.75">
      <c r="A47" s="37" t="s">
        <v>56</v>
      </c>
      <c r="E47" s="38" t="s">
        <v>53</v>
      </c>
    </row>
    <row r="48" spans="1:5" ht="12.75">
      <c r="A48" s="39" t="s">
        <v>57</v>
      </c>
      <c r="E48" s="40" t="s">
        <v>4779</v>
      </c>
    </row>
    <row r="49" spans="1:5" ht="51">
      <c r="A49" t="s">
        <v>58</v>
      </c>
      <c r="E49" s="38" t="s">
        <v>2671</v>
      </c>
    </row>
    <row r="50" spans="1:16" ht="25.5">
      <c r="A50" s="26" t="s">
        <v>51</v>
      </c>
      <c s="31" t="s">
        <v>302</v>
      </c>
      <c s="31" t="s">
        <v>1010</v>
      </c>
      <c s="26" t="s">
        <v>53</v>
      </c>
      <c s="32" t="s">
        <v>1011</v>
      </c>
      <c s="33" t="s">
        <v>65</v>
      </c>
      <c s="34">
        <v>12</v>
      </c>
      <c s="35">
        <v>0</v>
      </c>
      <c s="36">
        <f>ROUND(ROUND(H50,2)*ROUND(G50,3),2)</f>
      </c>
      <c r="O50">
        <f>(I50*21)/100</f>
      </c>
      <c t="s">
        <v>28</v>
      </c>
    </row>
    <row r="51" spans="1:5" ht="12.75">
      <c r="A51" s="37" t="s">
        <v>56</v>
      </c>
      <c r="E51" s="38" t="s">
        <v>53</v>
      </c>
    </row>
    <row r="52" spans="1:5" ht="12.75">
      <c r="A52" s="39" t="s">
        <v>57</v>
      </c>
      <c r="E52" s="40" t="s">
        <v>4779</v>
      </c>
    </row>
    <row r="53" spans="1:5" ht="51">
      <c r="A53" t="s">
        <v>58</v>
      </c>
      <c r="E53" s="38" t="s">
        <v>2659</v>
      </c>
    </row>
    <row r="54" spans="1:16" ht="12.75">
      <c r="A54" s="26" t="s">
        <v>51</v>
      </c>
      <c s="31" t="s">
        <v>364</v>
      </c>
      <c s="31" t="s">
        <v>10369</v>
      </c>
      <c s="26" t="s">
        <v>53</v>
      </c>
      <c s="32" t="s">
        <v>10370</v>
      </c>
      <c s="33" t="s">
        <v>65</v>
      </c>
      <c s="34">
        <v>1</v>
      </c>
      <c s="35">
        <v>0</v>
      </c>
      <c s="36">
        <f>ROUND(ROUND(H54,2)*ROUND(G54,3),2)</f>
      </c>
      <c r="O54">
        <f>(I54*21)/100</f>
      </c>
      <c t="s">
        <v>28</v>
      </c>
    </row>
    <row r="55" spans="1:5" ht="12.75">
      <c r="A55" s="37" t="s">
        <v>56</v>
      </c>
      <c r="E55" s="38" t="s">
        <v>53</v>
      </c>
    </row>
    <row r="56" spans="1:5" ht="12.75">
      <c r="A56" s="39" t="s">
        <v>57</v>
      </c>
      <c r="E56" s="40" t="s">
        <v>4779</v>
      </c>
    </row>
    <row r="57" spans="1:5" ht="102">
      <c r="A57" t="s">
        <v>58</v>
      </c>
      <c r="E57" s="38" t="s">
        <v>10371</v>
      </c>
    </row>
    <row r="58" spans="1:16" ht="25.5">
      <c r="A58" s="26" t="s">
        <v>51</v>
      </c>
      <c s="31" t="s">
        <v>298</v>
      </c>
      <c s="31" t="s">
        <v>4782</v>
      </c>
      <c s="26" t="s">
        <v>53</v>
      </c>
      <c s="32" t="s">
        <v>4783</v>
      </c>
      <c s="33" t="s">
        <v>65</v>
      </c>
      <c s="34">
        <v>10</v>
      </c>
      <c s="35">
        <v>0</v>
      </c>
      <c s="36">
        <f>ROUND(ROUND(H58,2)*ROUND(G58,3),2)</f>
      </c>
      <c r="O58">
        <f>(I58*21)/100</f>
      </c>
      <c t="s">
        <v>28</v>
      </c>
    </row>
    <row r="59" spans="1:5" ht="12.75">
      <c r="A59" s="37" t="s">
        <v>56</v>
      </c>
      <c r="E59" s="38" t="s">
        <v>53</v>
      </c>
    </row>
    <row r="60" spans="1:5" ht="12.75">
      <c r="A60" s="39" t="s">
        <v>57</v>
      </c>
      <c r="E60" s="40" t="s">
        <v>4779</v>
      </c>
    </row>
    <row r="61" spans="1:5" ht="89.25">
      <c r="A61" t="s">
        <v>58</v>
      </c>
      <c r="E61" s="38" t="s">
        <v>4784</v>
      </c>
    </row>
    <row r="62" spans="1:16" ht="12.75">
      <c r="A62" s="26" t="s">
        <v>51</v>
      </c>
      <c s="31" t="s">
        <v>370</v>
      </c>
      <c s="31" t="s">
        <v>3094</v>
      </c>
      <c s="26" t="s">
        <v>53</v>
      </c>
      <c s="32" t="s">
        <v>3095</v>
      </c>
      <c s="33" t="s">
        <v>114</v>
      </c>
      <c s="34">
        <v>200</v>
      </c>
      <c s="35">
        <v>0</v>
      </c>
      <c s="36">
        <f>ROUND(ROUND(H62,2)*ROUND(G62,3),2)</f>
      </c>
      <c r="O62">
        <f>(I62*21)/100</f>
      </c>
      <c t="s">
        <v>28</v>
      </c>
    </row>
    <row r="63" spans="1:5" ht="12.75">
      <c r="A63" s="37" t="s">
        <v>56</v>
      </c>
      <c r="E63" s="38" t="s">
        <v>53</v>
      </c>
    </row>
    <row r="64" spans="1:5" ht="12.75">
      <c r="A64" s="39" t="s">
        <v>57</v>
      </c>
      <c r="E64" s="40" t="s">
        <v>4779</v>
      </c>
    </row>
    <row r="65" spans="1:5" ht="102">
      <c r="A65" t="s">
        <v>58</v>
      </c>
      <c r="E65" s="38" t="s">
        <v>3096</v>
      </c>
    </row>
    <row r="66" spans="1:18" ht="12.75" customHeight="1">
      <c r="A66" s="6" t="s">
        <v>48</v>
      </c>
      <c s="6"/>
      <c s="44" t="s">
        <v>4785</v>
      </c>
      <c s="6"/>
      <c s="29" t="s">
        <v>111</v>
      </c>
      <c s="6"/>
      <c s="6"/>
      <c s="6"/>
      <c s="46">
        <f>0+Q66</f>
      </c>
      <c r="O66">
        <f>0+R66</f>
      </c>
      <c r="Q66">
        <f>0+I67+I71+I75+I79+I83+I87+I91+I95+I99</f>
      </c>
      <c>
        <f>0+O67+O71+O75+O79+O83+O87+O91+O95+O99</f>
      </c>
    </row>
    <row r="67" spans="1:16" ht="12.75">
      <c r="A67" s="26" t="s">
        <v>51</v>
      </c>
      <c s="31" t="s">
        <v>34</v>
      </c>
      <c s="31" t="s">
        <v>2641</v>
      </c>
      <c s="26" t="s">
        <v>53</v>
      </c>
      <c s="32" t="s">
        <v>2642</v>
      </c>
      <c s="33" t="s">
        <v>114</v>
      </c>
      <c s="34">
        <v>550</v>
      </c>
      <c s="35">
        <v>0</v>
      </c>
      <c s="36">
        <f>ROUND(ROUND(H67,2)*ROUND(G67,3),2)</f>
      </c>
      <c r="O67">
        <f>(I67*21)/100</f>
      </c>
      <c t="s">
        <v>28</v>
      </c>
    </row>
    <row r="68" spans="1:5" ht="12.75">
      <c r="A68" s="37" t="s">
        <v>56</v>
      </c>
      <c r="E68" s="38" t="s">
        <v>53</v>
      </c>
    </row>
    <row r="69" spans="1:5" ht="12.75">
      <c r="A69" s="39" t="s">
        <v>57</v>
      </c>
      <c r="E69" s="40" t="s">
        <v>4779</v>
      </c>
    </row>
    <row r="70" spans="1:5" ht="12.75">
      <c r="A70" t="s">
        <v>58</v>
      </c>
      <c r="E70" s="38" t="s">
        <v>2644</v>
      </c>
    </row>
    <row r="71" spans="1:16" ht="12.75">
      <c r="A71" s="26" t="s">
        <v>51</v>
      </c>
      <c s="31" t="s">
        <v>28</v>
      </c>
      <c s="31" t="s">
        <v>5083</v>
      </c>
      <c s="26" t="s">
        <v>53</v>
      </c>
      <c s="32" t="s">
        <v>5084</v>
      </c>
      <c s="33" t="s">
        <v>114</v>
      </c>
      <c s="34">
        <v>300</v>
      </c>
      <c s="35">
        <v>0</v>
      </c>
      <c s="36">
        <f>ROUND(ROUND(H71,2)*ROUND(G71,3),2)</f>
      </c>
      <c r="O71">
        <f>(I71*21)/100</f>
      </c>
      <c t="s">
        <v>28</v>
      </c>
    </row>
    <row r="72" spans="1:5" ht="12.75">
      <c r="A72" s="37" t="s">
        <v>56</v>
      </c>
      <c r="E72" s="38" t="s">
        <v>53</v>
      </c>
    </row>
    <row r="73" spans="1:5" ht="12.75">
      <c r="A73" s="39" t="s">
        <v>57</v>
      </c>
      <c r="E73" s="40" t="s">
        <v>4779</v>
      </c>
    </row>
    <row r="74" spans="1:5" ht="25.5">
      <c r="A74" t="s">
        <v>58</v>
      </c>
      <c r="E74" s="38" t="s">
        <v>10487</v>
      </c>
    </row>
    <row r="75" spans="1:16" ht="12.75">
      <c r="A75" s="26" t="s">
        <v>51</v>
      </c>
      <c s="31" t="s">
        <v>26</v>
      </c>
      <c s="31" t="s">
        <v>3748</v>
      </c>
      <c s="26" t="s">
        <v>53</v>
      </c>
      <c s="32" t="s">
        <v>3749</v>
      </c>
      <c s="33" t="s">
        <v>118</v>
      </c>
      <c s="34">
        <v>174</v>
      </c>
      <c s="35">
        <v>0</v>
      </c>
      <c s="36">
        <f>ROUND(ROUND(H75,2)*ROUND(G75,3),2)</f>
      </c>
      <c r="O75">
        <f>(I75*21)/100</f>
      </c>
      <c t="s">
        <v>28</v>
      </c>
    </row>
    <row r="76" spans="1:5" ht="12.75">
      <c r="A76" s="37" t="s">
        <v>56</v>
      </c>
      <c r="E76" s="38" t="s">
        <v>53</v>
      </c>
    </row>
    <row r="77" spans="1:5" ht="12.75">
      <c r="A77" s="39" t="s">
        <v>57</v>
      </c>
      <c r="E77" s="40" t="s">
        <v>4779</v>
      </c>
    </row>
    <row r="78" spans="1:5" ht="216.75">
      <c r="A78" t="s">
        <v>58</v>
      </c>
      <c r="E78" s="38" t="s">
        <v>4786</v>
      </c>
    </row>
    <row r="79" spans="1:16" ht="12.75">
      <c r="A79" s="26" t="s">
        <v>51</v>
      </c>
      <c s="31" t="s">
        <v>38</v>
      </c>
      <c s="31" t="s">
        <v>124</v>
      </c>
      <c s="26" t="s">
        <v>53</v>
      </c>
      <c s="32" t="s">
        <v>125</v>
      </c>
      <c s="33" t="s">
        <v>55</v>
      </c>
      <c s="34">
        <v>170</v>
      </c>
      <c s="35">
        <v>0</v>
      </c>
      <c s="36">
        <f>ROUND(ROUND(H79,2)*ROUND(G79,3),2)</f>
      </c>
      <c r="O79">
        <f>(I79*21)/100</f>
      </c>
      <c t="s">
        <v>28</v>
      </c>
    </row>
    <row r="80" spans="1:5" ht="12.75">
      <c r="A80" s="37" t="s">
        <v>56</v>
      </c>
      <c r="E80" s="38" t="s">
        <v>53</v>
      </c>
    </row>
    <row r="81" spans="1:5" ht="12.75">
      <c r="A81" s="39" t="s">
        <v>57</v>
      </c>
      <c r="E81" s="40" t="s">
        <v>4779</v>
      </c>
    </row>
    <row r="82" spans="1:5" ht="25.5">
      <c r="A82" t="s">
        <v>58</v>
      </c>
      <c r="E82" s="38" t="s">
        <v>419</v>
      </c>
    </row>
    <row r="83" spans="1:16" ht="12.75">
      <c r="A83" s="26" t="s">
        <v>51</v>
      </c>
      <c s="31" t="s">
        <v>40</v>
      </c>
      <c s="31" t="s">
        <v>127</v>
      </c>
      <c s="26" t="s">
        <v>53</v>
      </c>
      <c s="32" t="s">
        <v>128</v>
      </c>
      <c s="33" t="s">
        <v>118</v>
      </c>
      <c s="34">
        <v>145</v>
      </c>
      <c s="35">
        <v>0</v>
      </c>
      <c s="36">
        <f>ROUND(ROUND(H83,2)*ROUND(G83,3),2)</f>
      </c>
      <c r="O83">
        <f>(I83*21)/100</f>
      </c>
      <c t="s">
        <v>28</v>
      </c>
    </row>
    <row r="84" spans="1:5" ht="12.75">
      <c r="A84" s="37" t="s">
        <v>56</v>
      </c>
      <c r="E84" s="38" t="s">
        <v>53</v>
      </c>
    </row>
    <row r="85" spans="1:5" ht="12.75">
      <c r="A85" s="39" t="s">
        <v>57</v>
      </c>
      <c r="E85" s="40" t="s">
        <v>4779</v>
      </c>
    </row>
    <row r="86" spans="1:5" ht="153">
      <c r="A86" t="s">
        <v>58</v>
      </c>
      <c r="E86" s="38" t="s">
        <v>2648</v>
      </c>
    </row>
    <row r="87" spans="1:16" ht="12.75">
      <c r="A87" s="26" t="s">
        <v>51</v>
      </c>
      <c s="31" t="s">
        <v>27</v>
      </c>
      <c s="31" t="s">
        <v>2649</v>
      </c>
      <c s="26" t="s">
        <v>53</v>
      </c>
      <c s="32" t="s">
        <v>2650</v>
      </c>
      <c s="33" t="s">
        <v>114</v>
      </c>
      <c s="34">
        <v>550</v>
      </c>
      <c s="35">
        <v>0</v>
      </c>
      <c s="36">
        <f>ROUND(ROUND(H87,2)*ROUND(G87,3),2)</f>
      </c>
      <c r="O87">
        <f>(I87*21)/100</f>
      </c>
      <c t="s">
        <v>28</v>
      </c>
    </row>
    <row r="88" spans="1:5" ht="12.75">
      <c r="A88" s="37" t="s">
        <v>56</v>
      </c>
      <c r="E88" s="38" t="s">
        <v>53</v>
      </c>
    </row>
    <row r="89" spans="1:5" ht="12.75">
      <c r="A89" s="39" t="s">
        <v>57</v>
      </c>
      <c r="E89" s="40" t="s">
        <v>4779</v>
      </c>
    </row>
    <row r="90" spans="1:5" ht="38.25">
      <c r="A90" t="s">
        <v>58</v>
      </c>
      <c r="E90" s="38" t="s">
        <v>2651</v>
      </c>
    </row>
    <row r="91" spans="1:16" ht="12.75">
      <c r="A91" s="26" t="s">
        <v>51</v>
      </c>
      <c s="31" t="s">
        <v>76</v>
      </c>
      <c s="31" t="s">
        <v>2653</v>
      </c>
      <c s="26" t="s">
        <v>53</v>
      </c>
      <c s="32" t="s">
        <v>2654</v>
      </c>
      <c s="33" t="s">
        <v>118</v>
      </c>
      <c s="34">
        <v>10</v>
      </c>
      <c s="35">
        <v>0</v>
      </c>
      <c s="36">
        <f>ROUND(ROUND(H91,2)*ROUND(G91,3),2)</f>
      </c>
      <c r="O91">
        <f>(I91*21)/100</f>
      </c>
      <c t="s">
        <v>28</v>
      </c>
    </row>
    <row r="92" spans="1:5" ht="12.75">
      <c r="A92" s="37" t="s">
        <v>56</v>
      </c>
      <c r="E92" s="38" t="s">
        <v>53</v>
      </c>
    </row>
    <row r="93" spans="1:5" ht="12.75">
      <c r="A93" s="39" t="s">
        <v>57</v>
      </c>
      <c r="E93" s="40" t="s">
        <v>4779</v>
      </c>
    </row>
    <row r="94" spans="1:5" ht="38.25">
      <c r="A94" t="s">
        <v>58</v>
      </c>
      <c r="E94" s="38" t="s">
        <v>2655</v>
      </c>
    </row>
    <row r="95" spans="1:16" ht="12.75">
      <c r="A95" s="26" t="s">
        <v>51</v>
      </c>
      <c s="31" t="s">
        <v>284</v>
      </c>
      <c s="31" t="s">
        <v>4790</v>
      </c>
      <c s="26" t="s">
        <v>53</v>
      </c>
      <c s="32" t="s">
        <v>4791</v>
      </c>
      <c s="33" t="s">
        <v>118</v>
      </c>
      <c s="34">
        <v>11</v>
      </c>
      <c s="35">
        <v>0</v>
      </c>
      <c s="36">
        <f>ROUND(ROUND(H95,2)*ROUND(G95,3),2)</f>
      </c>
      <c r="O95">
        <f>(I95*21)/100</f>
      </c>
      <c t="s">
        <v>28</v>
      </c>
    </row>
    <row r="96" spans="1:5" ht="12.75">
      <c r="A96" s="37" t="s">
        <v>56</v>
      </c>
      <c r="E96" s="38" t="s">
        <v>53</v>
      </c>
    </row>
    <row r="97" spans="1:5" ht="12.75">
      <c r="A97" s="39" t="s">
        <v>57</v>
      </c>
      <c r="E97" s="40" t="s">
        <v>4779</v>
      </c>
    </row>
    <row r="98" spans="1:5" ht="267.75">
      <c r="A98" t="s">
        <v>58</v>
      </c>
      <c r="E98" s="38" t="s">
        <v>4792</v>
      </c>
    </row>
    <row r="99" spans="1:16" ht="12.75">
      <c r="A99" s="26" t="s">
        <v>51</v>
      </c>
      <c s="31" t="s">
        <v>286</v>
      </c>
      <c s="31" t="s">
        <v>10454</v>
      </c>
      <c s="26" t="s">
        <v>53</v>
      </c>
      <c s="32" t="s">
        <v>10455</v>
      </c>
      <c s="33" t="s">
        <v>118</v>
      </c>
      <c s="34">
        <v>3</v>
      </c>
      <c s="35">
        <v>0</v>
      </c>
      <c s="36">
        <f>ROUND(ROUND(H99,2)*ROUND(G99,3),2)</f>
      </c>
      <c r="O99">
        <f>(I99*21)/100</f>
      </c>
      <c t="s">
        <v>28</v>
      </c>
    </row>
    <row r="100" spans="1:5" ht="12.75">
      <c r="A100" s="37" t="s">
        <v>56</v>
      </c>
      <c r="E100" s="38" t="s">
        <v>53</v>
      </c>
    </row>
    <row r="101" spans="1:5" ht="12.75">
      <c r="A101" s="39" t="s">
        <v>57</v>
      </c>
      <c r="E101" s="40" t="s">
        <v>4779</v>
      </c>
    </row>
    <row r="102" spans="1:5" ht="89.25">
      <c r="A102" t="s">
        <v>58</v>
      </c>
      <c r="E102" s="38" t="s">
        <v>10456</v>
      </c>
    </row>
    <row r="103" spans="1:18" ht="12.75" customHeight="1">
      <c r="A103" s="6" t="s">
        <v>48</v>
      </c>
      <c s="6"/>
      <c s="44" t="s">
        <v>2447</v>
      </c>
      <c s="6"/>
      <c s="29" t="s">
        <v>2448</v>
      </c>
      <c s="6"/>
      <c s="6"/>
      <c s="6"/>
      <c s="46">
        <f>0+Q103</f>
      </c>
      <c r="O103">
        <f>0+R103</f>
      </c>
      <c r="Q103">
        <f>0+I104+I108+I112+I116</f>
      </c>
      <c>
        <f>0+O104+O108+O112+O116</f>
      </c>
    </row>
    <row r="104" spans="1:16" ht="12.75">
      <c r="A104" s="26" t="s">
        <v>51</v>
      </c>
      <c s="31" t="s">
        <v>306</v>
      </c>
      <c s="31" t="s">
        <v>2672</v>
      </c>
      <c s="26" t="s">
        <v>53</v>
      </c>
      <c s="32" t="s">
        <v>2673</v>
      </c>
      <c s="33" t="s">
        <v>55</v>
      </c>
      <c s="34">
        <v>4</v>
      </c>
      <c s="35">
        <v>0</v>
      </c>
      <c s="36">
        <f>ROUND(ROUND(H104,2)*ROUND(G104,3),2)</f>
      </c>
      <c r="O104">
        <f>(I104*21)/100</f>
      </c>
      <c t="s">
        <v>28</v>
      </c>
    </row>
    <row r="105" spans="1:5" ht="12.75">
      <c r="A105" s="37" t="s">
        <v>56</v>
      </c>
      <c r="E105" s="38" t="s">
        <v>53</v>
      </c>
    </row>
    <row r="106" spans="1:5" ht="12.75">
      <c r="A106" s="39" t="s">
        <v>57</v>
      </c>
      <c r="E106" s="40" t="s">
        <v>4779</v>
      </c>
    </row>
    <row r="107" spans="1:5" ht="38.25">
      <c r="A107" t="s">
        <v>58</v>
      </c>
      <c r="E107" s="38" t="s">
        <v>2674</v>
      </c>
    </row>
    <row r="108" spans="1:16" ht="12.75">
      <c r="A108" s="26" t="s">
        <v>51</v>
      </c>
      <c s="31" t="s">
        <v>158</v>
      </c>
      <c s="31" t="s">
        <v>1727</v>
      </c>
      <c s="26" t="s">
        <v>53</v>
      </c>
      <c s="32" t="s">
        <v>1728</v>
      </c>
      <c s="33" t="s">
        <v>55</v>
      </c>
      <c s="34">
        <v>180</v>
      </c>
      <c s="35">
        <v>0</v>
      </c>
      <c s="36">
        <f>ROUND(ROUND(H108,2)*ROUND(G108,3),2)</f>
      </c>
      <c r="O108">
        <f>(I108*21)/100</f>
      </c>
      <c t="s">
        <v>28</v>
      </c>
    </row>
    <row r="109" spans="1:5" ht="12.75">
      <c r="A109" s="37" t="s">
        <v>56</v>
      </c>
      <c r="E109" s="38" t="s">
        <v>53</v>
      </c>
    </row>
    <row r="110" spans="1:5" ht="12.75">
      <c r="A110" s="39" t="s">
        <v>57</v>
      </c>
      <c r="E110" s="40" t="s">
        <v>4779</v>
      </c>
    </row>
    <row r="111" spans="1:5" ht="51">
      <c r="A111" t="s">
        <v>58</v>
      </c>
      <c r="E111" s="38" t="s">
        <v>10457</v>
      </c>
    </row>
    <row r="112" spans="1:16" ht="12.75">
      <c r="A112" s="26" t="s">
        <v>51</v>
      </c>
      <c s="31" t="s">
        <v>160</v>
      </c>
      <c s="31" t="s">
        <v>10641</v>
      </c>
      <c s="26" t="s">
        <v>53</v>
      </c>
      <c s="32" t="s">
        <v>10642</v>
      </c>
      <c s="33" t="s">
        <v>65</v>
      </c>
      <c s="34">
        <v>10</v>
      </c>
      <c s="35">
        <v>0</v>
      </c>
      <c s="36">
        <f>ROUND(ROUND(H112,2)*ROUND(G112,3),2)</f>
      </c>
      <c r="O112">
        <f>(I112*21)/100</f>
      </c>
      <c t="s">
        <v>28</v>
      </c>
    </row>
    <row r="113" spans="1:5" ht="12.75">
      <c r="A113" s="37" t="s">
        <v>56</v>
      </c>
      <c r="E113" s="38" t="s">
        <v>53</v>
      </c>
    </row>
    <row r="114" spans="1:5" ht="12.75">
      <c r="A114" s="39" t="s">
        <v>57</v>
      </c>
      <c r="E114" s="40" t="s">
        <v>4779</v>
      </c>
    </row>
    <row r="115" spans="1:5" ht="38.25">
      <c r="A115" t="s">
        <v>58</v>
      </c>
      <c r="E115" s="38" t="s">
        <v>10643</v>
      </c>
    </row>
    <row r="116" spans="1:16" ht="12.75">
      <c r="A116" s="26" t="s">
        <v>51</v>
      </c>
      <c s="31" t="s">
        <v>162</v>
      </c>
      <c s="31" t="s">
        <v>2681</v>
      </c>
      <c s="26" t="s">
        <v>53</v>
      </c>
      <c s="32" t="s">
        <v>1205</v>
      </c>
      <c s="33" t="s">
        <v>65</v>
      </c>
      <c s="34">
        <v>1</v>
      </c>
      <c s="35">
        <v>0</v>
      </c>
      <c s="36">
        <f>ROUND(ROUND(H116,2)*ROUND(G116,3),2)</f>
      </c>
      <c r="O116">
        <f>(I116*21)/100</f>
      </c>
      <c t="s">
        <v>28</v>
      </c>
    </row>
    <row r="117" spans="1:5" ht="12.75">
      <c r="A117" s="37" t="s">
        <v>56</v>
      </c>
      <c r="E117" s="38" t="s">
        <v>53</v>
      </c>
    </row>
    <row r="118" spans="1:5" ht="12.75">
      <c r="A118" s="39" t="s">
        <v>57</v>
      </c>
      <c r="E118" s="40" t="s">
        <v>4779</v>
      </c>
    </row>
    <row r="119" spans="1:5" ht="51">
      <c r="A119" t="s">
        <v>58</v>
      </c>
      <c r="E119" s="38" t="s">
        <v>2682</v>
      </c>
    </row>
    <row r="120" spans="1:18" ht="12.75" customHeight="1">
      <c r="A120" s="6" t="s">
        <v>48</v>
      </c>
      <c s="6"/>
      <c s="44" t="s">
        <v>2683</v>
      </c>
      <c s="6"/>
      <c s="29" t="s">
        <v>2454</v>
      </c>
      <c s="6"/>
      <c s="6"/>
      <c s="6"/>
      <c s="46">
        <f>0+Q120</f>
      </c>
      <c r="O120">
        <f>0+R120</f>
      </c>
      <c r="Q120">
        <f>0+I121+I125+I129+I133+I137+I141+I145+I149+I153+I157+I161+I165+I169+I173+I177+I181+I185</f>
      </c>
      <c>
        <f>0+O121+O125+O129+O133+O137+O141+O145+O149+O153+O157+O161+O165+O169+O173+O177+O181+O185</f>
      </c>
    </row>
    <row r="121" spans="1:16" ht="12.75">
      <c r="A121" s="26" t="s">
        <v>51</v>
      </c>
      <c s="31" t="s">
        <v>166</v>
      </c>
      <c s="31" t="s">
        <v>1250</v>
      </c>
      <c s="26" t="s">
        <v>53</v>
      </c>
      <c s="32" t="s">
        <v>1251</v>
      </c>
      <c s="33" t="s">
        <v>55</v>
      </c>
      <c s="34">
        <v>10</v>
      </c>
      <c s="35">
        <v>0</v>
      </c>
      <c s="36">
        <f>ROUND(ROUND(H121,2)*ROUND(G121,3),2)</f>
      </c>
      <c r="O121">
        <f>(I121*21)/100</f>
      </c>
      <c t="s">
        <v>28</v>
      </c>
    </row>
    <row r="122" spans="1:5" ht="12.75">
      <c r="A122" s="37" t="s">
        <v>56</v>
      </c>
      <c r="E122" s="38" t="s">
        <v>53</v>
      </c>
    </row>
    <row r="123" spans="1:5" ht="12.75">
      <c r="A123" s="39" t="s">
        <v>57</v>
      </c>
      <c r="E123" s="40" t="s">
        <v>4779</v>
      </c>
    </row>
    <row r="124" spans="1:5" ht="38.25">
      <c r="A124" t="s">
        <v>58</v>
      </c>
      <c r="E124" s="38" t="s">
        <v>2687</v>
      </c>
    </row>
    <row r="125" spans="1:16" ht="12.75">
      <c r="A125" s="26" t="s">
        <v>51</v>
      </c>
      <c s="31" t="s">
        <v>170</v>
      </c>
      <c s="31" t="s">
        <v>342</v>
      </c>
      <c s="26" t="s">
        <v>53</v>
      </c>
      <c s="32" t="s">
        <v>343</v>
      </c>
      <c s="33" t="s">
        <v>55</v>
      </c>
      <c s="34">
        <v>95</v>
      </c>
      <c s="35">
        <v>0</v>
      </c>
      <c s="36">
        <f>ROUND(ROUND(H125,2)*ROUND(G125,3),2)</f>
      </c>
      <c r="O125">
        <f>(I125*21)/100</f>
      </c>
      <c t="s">
        <v>28</v>
      </c>
    </row>
    <row r="126" spans="1:5" ht="12.75">
      <c r="A126" s="37" t="s">
        <v>56</v>
      </c>
      <c r="E126" s="38" t="s">
        <v>53</v>
      </c>
    </row>
    <row r="127" spans="1:5" ht="12.75">
      <c r="A127" s="39" t="s">
        <v>57</v>
      </c>
      <c r="E127" s="40" t="s">
        <v>4779</v>
      </c>
    </row>
    <row r="128" spans="1:5" ht="38.25">
      <c r="A128" t="s">
        <v>58</v>
      </c>
      <c r="E128" s="38" t="s">
        <v>2687</v>
      </c>
    </row>
    <row r="129" spans="1:16" ht="12.75">
      <c r="A129" s="26" t="s">
        <v>51</v>
      </c>
      <c s="31" t="s">
        <v>174</v>
      </c>
      <c s="31" t="s">
        <v>10498</v>
      </c>
      <c s="26" t="s">
        <v>53</v>
      </c>
      <c s="32" t="s">
        <v>10499</v>
      </c>
      <c s="33" t="s">
        <v>55</v>
      </c>
      <c s="34">
        <v>120</v>
      </c>
      <c s="35">
        <v>0</v>
      </c>
      <c s="36">
        <f>ROUND(ROUND(H129,2)*ROUND(G129,3),2)</f>
      </c>
      <c r="O129">
        <f>(I129*21)/100</f>
      </c>
      <c t="s">
        <v>28</v>
      </c>
    </row>
    <row r="130" spans="1:5" ht="12.75">
      <c r="A130" s="37" t="s">
        <v>56</v>
      </c>
      <c r="E130" s="38" t="s">
        <v>53</v>
      </c>
    </row>
    <row r="131" spans="1:5" ht="12.75">
      <c r="A131" s="39" t="s">
        <v>57</v>
      </c>
      <c r="E131" s="40" t="s">
        <v>4779</v>
      </c>
    </row>
    <row r="132" spans="1:5" ht="38.25">
      <c r="A132" t="s">
        <v>58</v>
      </c>
      <c r="E132" s="38" t="s">
        <v>2687</v>
      </c>
    </row>
    <row r="133" spans="1:16" ht="12.75">
      <c r="A133" s="26" t="s">
        <v>51</v>
      </c>
      <c s="31" t="s">
        <v>178</v>
      </c>
      <c s="31" t="s">
        <v>10372</v>
      </c>
      <c s="26" t="s">
        <v>53</v>
      </c>
      <c s="32" t="s">
        <v>10373</v>
      </c>
      <c s="33" t="s">
        <v>55</v>
      </c>
      <c s="34">
        <v>20</v>
      </c>
      <c s="35">
        <v>0</v>
      </c>
      <c s="36">
        <f>ROUND(ROUND(H133,2)*ROUND(G133,3),2)</f>
      </c>
      <c r="O133">
        <f>(I133*21)/100</f>
      </c>
      <c t="s">
        <v>28</v>
      </c>
    </row>
    <row r="134" spans="1:5" ht="12.75">
      <c r="A134" s="37" t="s">
        <v>56</v>
      </c>
      <c r="E134" s="38" t="s">
        <v>53</v>
      </c>
    </row>
    <row r="135" spans="1:5" ht="12.75">
      <c r="A135" s="39" t="s">
        <v>57</v>
      </c>
      <c r="E135" s="40" t="s">
        <v>4779</v>
      </c>
    </row>
    <row r="136" spans="1:5" ht="38.25">
      <c r="A136" t="s">
        <v>58</v>
      </c>
      <c r="E136" s="38" t="s">
        <v>2687</v>
      </c>
    </row>
    <row r="137" spans="1:16" ht="25.5">
      <c r="A137" s="26" t="s">
        <v>51</v>
      </c>
      <c s="31" t="s">
        <v>182</v>
      </c>
      <c s="31" t="s">
        <v>10374</v>
      </c>
      <c s="26" t="s">
        <v>53</v>
      </c>
      <c s="32" t="s">
        <v>10375</v>
      </c>
      <c s="33" t="s">
        <v>55</v>
      </c>
      <c s="34">
        <v>140</v>
      </c>
      <c s="35">
        <v>0</v>
      </c>
      <c s="36">
        <f>ROUND(ROUND(H137,2)*ROUND(G137,3),2)</f>
      </c>
      <c r="O137">
        <f>(I137*21)/100</f>
      </c>
      <c t="s">
        <v>28</v>
      </c>
    </row>
    <row r="138" spans="1:5" ht="12.75">
      <c r="A138" s="37" t="s">
        <v>56</v>
      </c>
      <c r="E138" s="38" t="s">
        <v>53</v>
      </c>
    </row>
    <row r="139" spans="1:5" ht="12.75">
      <c r="A139" s="39" t="s">
        <v>57</v>
      </c>
      <c r="E139" s="40" t="s">
        <v>4779</v>
      </c>
    </row>
    <row r="140" spans="1:5" ht="38.25">
      <c r="A140" t="s">
        <v>58</v>
      </c>
      <c r="E140" s="38" t="s">
        <v>2687</v>
      </c>
    </row>
    <row r="141" spans="1:16" ht="12.75">
      <c r="A141" s="26" t="s">
        <v>51</v>
      </c>
      <c s="31" t="s">
        <v>186</v>
      </c>
      <c s="31" t="s">
        <v>10616</v>
      </c>
      <c s="26" t="s">
        <v>53</v>
      </c>
      <c s="32" t="s">
        <v>10617</v>
      </c>
      <c s="33" t="s">
        <v>55</v>
      </c>
      <c s="34">
        <v>1160</v>
      </c>
      <c s="35">
        <v>0</v>
      </c>
      <c s="36">
        <f>ROUND(ROUND(H141,2)*ROUND(G141,3),2)</f>
      </c>
      <c r="O141">
        <f>(I141*21)/100</f>
      </c>
      <c t="s">
        <v>28</v>
      </c>
    </row>
    <row r="142" spans="1:5" ht="12.75">
      <c r="A142" s="37" t="s">
        <v>56</v>
      </c>
      <c r="E142" s="38" t="s">
        <v>53</v>
      </c>
    </row>
    <row r="143" spans="1:5" ht="12.75">
      <c r="A143" s="39" t="s">
        <v>57</v>
      </c>
      <c r="E143" s="40" t="s">
        <v>4779</v>
      </c>
    </row>
    <row r="144" spans="1:5" ht="38.25">
      <c r="A144" t="s">
        <v>58</v>
      </c>
      <c r="E144" s="38" t="s">
        <v>2687</v>
      </c>
    </row>
    <row r="145" spans="1:16" ht="25.5">
      <c r="A145" s="26" t="s">
        <v>51</v>
      </c>
      <c s="31" t="s">
        <v>190</v>
      </c>
      <c s="31" t="s">
        <v>1254</v>
      </c>
      <c s="26" t="s">
        <v>53</v>
      </c>
      <c s="32" t="s">
        <v>1255</v>
      </c>
      <c s="33" t="s">
        <v>65</v>
      </c>
      <c s="34">
        <v>4</v>
      </c>
      <c s="35">
        <v>0</v>
      </c>
      <c s="36">
        <f>ROUND(ROUND(H145,2)*ROUND(G145,3),2)</f>
      </c>
      <c r="O145">
        <f>(I145*21)/100</f>
      </c>
      <c t="s">
        <v>28</v>
      </c>
    </row>
    <row r="146" spans="1:5" ht="12.75">
      <c r="A146" s="37" t="s">
        <v>56</v>
      </c>
      <c r="E146" s="38" t="s">
        <v>53</v>
      </c>
    </row>
    <row r="147" spans="1:5" ht="12.75">
      <c r="A147" s="39" t="s">
        <v>57</v>
      </c>
      <c r="E147" s="40" t="s">
        <v>4779</v>
      </c>
    </row>
    <row r="148" spans="1:5" ht="38.25">
      <c r="A148" t="s">
        <v>58</v>
      </c>
      <c r="E148" s="38" t="s">
        <v>2692</v>
      </c>
    </row>
    <row r="149" spans="1:16" ht="25.5">
      <c r="A149" s="26" t="s">
        <v>51</v>
      </c>
      <c s="31" t="s">
        <v>194</v>
      </c>
      <c s="31" t="s">
        <v>2479</v>
      </c>
      <c s="26" t="s">
        <v>53</v>
      </c>
      <c s="32" t="s">
        <v>2480</v>
      </c>
      <c s="33" t="s">
        <v>65</v>
      </c>
      <c s="34">
        <v>10</v>
      </c>
      <c s="35">
        <v>0</v>
      </c>
      <c s="36">
        <f>ROUND(ROUND(H149,2)*ROUND(G149,3),2)</f>
      </c>
      <c r="O149">
        <f>(I149*21)/100</f>
      </c>
      <c t="s">
        <v>28</v>
      </c>
    </row>
    <row r="150" spans="1:5" ht="12.75">
      <c r="A150" s="37" t="s">
        <v>56</v>
      </c>
      <c r="E150" s="38" t="s">
        <v>53</v>
      </c>
    </row>
    <row r="151" spans="1:5" ht="12.75">
      <c r="A151" s="39" t="s">
        <v>57</v>
      </c>
      <c r="E151" s="40" t="s">
        <v>4779</v>
      </c>
    </row>
    <row r="152" spans="1:5" ht="38.25">
      <c r="A152" t="s">
        <v>58</v>
      </c>
      <c r="E152" s="38" t="s">
        <v>2692</v>
      </c>
    </row>
    <row r="153" spans="1:16" ht="25.5">
      <c r="A153" s="26" t="s">
        <v>51</v>
      </c>
      <c s="31" t="s">
        <v>198</v>
      </c>
      <c s="31" t="s">
        <v>3056</v>
      </c>
      <c s="26" t="s">
        <v>53</v>
      </c>
      <c s="32" t="s">
        <v>3057</v>
      </c>
      <c s="33" t="s">
        <v>65</v>
      </c>
      <c s="34">
        <v>4</v>
      </c>
      <c s="35">
        <v>0</v>
      </c>
      <c s="36">
        <f>ROUND(ROUND(H153,2)*ROUND(G153,3),2)</f>
      </c>
      <c r="O153">
        <f>(I153*21)/100</f>
      </c>
      <c t="s">
        <v>28</v>
      </c>
    </row>
    <row r="154" spans="1:5" ht="12.75">
      <c r="A154" s="37" t="s">
        <v>56</v>
      </c>
      <c r="E154" s="38" t="s">
        <v>53</v>
      </c>
    </row>
    <row r="155" spans="1:5" ht="12.75">
      <c r="A155" s="39" t="s">
        <v>57</v>
      </c>
      <c r="E155" s="40" t="s">
        <v>4779</v>
      </c>
    </row>
    <row r="156" spans="1:5" ht="38.25">
      <c r="A156" t="s">
        <v>58</v>
      </c>
      <c r="E156" s="38" t="s">
        <v>2692</v>
      </c>
    </row>
    <row r="157" spans="1:16" ht="25.5">
      <c r="A157" s="26" t="s">
        <v>51</v>
      </c>
      <c s="31" t="s">
        <v>202</v>
      </c>
      <c s="31" t="s">
        <v>10376</v>
      </c>
      <c s="26" t="s">
        <v>53</v>
      </c>
      <c s="32" t="s">
        <v>10377</v>
      </c>
      <c s="33" t="s">
        <v>65</v>
      </c>
      <c s="34">
        <v>2</v>
      </c>
      <c s="35">
        <v>0</v>
      </c>
      <c s="36">
        <f>ROUND(ROUND(H157,2)*ROUND(G157,3),2)</f>
      </c>
      <c r="O157">
        <f>(I157*21)/100</f>
      </c>
      <c t="s">
        <v>28</v>
      </c>
    </row>
    <row r="158" spans="1:5" ht="12.75">
      <c r="A158" s="37" t="s">
        <v>56</v>
      </c>
      <c r="E158" s="38" t="s">
        <v>53</v>
      </c>
    </row>
    <row r="159" spans="1:5" ht="12.75">
      <c r="A159" s="39" t="s">
        <v>57</v>
      </c>
      <c r="E159" s="40" t="s">
        <v>4779</v>
      </c>
    </row>
    <row r="160" spans="1:5" ht="38.25">
      <c r="A160" t="s">
        <v>58</v>
      </c>
      <c r="E160" s="38" t="s">
        <v>2692</v>
      </c>
    </row>
    <row r="161" spans="1:16" ht="25.5">
      <c r="A161" s="26" t="s">
        <v>51</v>
      </c>
      <c s="31" t="s">
        <v>206</v>
      </c>
      <c s="31" t="s">
        <v>10378</v>
      </c>
      <c s="26" t="s">
        <v>53</v>
      </c>
      <c s="32" t="s">
        <v>10379</v>
      </c>
      <c s="33" t="s">
        <v>65</v>
      </c>
      <c s="34">
        <v>5</v>
      </c>
      <c s="35">
        <v>0</v>
      </c>
      <c s="36">
        <f>ROUND(ROUND(H161,2)*ROUND(G161,3),2)</f>
      </c>
      <c r="O161">
        <f>(I161*21)/100</f>
      </c>
      <c t="s">
        <v>28</v>
      </c>
    </row>
    <row r="162" spans="1:5" ht="12.75">
      <c r="A162" s="37" t="s">
        <v>56</v>
      </c>
      <c r="E162" s="38" t="s">
        <v>53</v>
      </c>
    </row>
    <row r="163" spans="1:5" ht="12.75">
      <c r="A163" s="39" t="s">
        <v>57</v>
      </c>
      <c r="E163" s="40" t="s">
        <v>4779</v>
      </c>
    </row>
    <row r="164" spans="1:5" ht="38.25">
      <c r="A164" t="s">
        <v>58</v>
      </c>
      <c r="E164" s="38" t="s">
        <v>2692</v>
      </c>
    </row>
    <row r="165" spans="1:16" ht="25.5">
      <c r="A165" s="26" t="s">
        <v>51</v>
      </c>
      <c s="31" t="s">
        <v>310</v>
      </c>
      <c s="31" t="s">
        <v>10618</v>
      </c>
      <c s="26" t="s">
        <v>53</v>
      </c>
      <c s="32" t="s">
        <v>10619</v>
      </c>
      <c s="33" t="s">
        <v>65</v>
      </c>
      <c s="34">
        <v>10</v>
      </c>
      <c s="35">
        <v>0</v>
      </c>
      <c s="36">
        <f>ROUND(ROUND(H165,2)*ROUND(G165,3),2)</f>
      </c>
      <c r="O165">
        <f>(I165*21)/100</f>
      </c>
      <c t="s">
        <v>28</v>
      </c>
    </row>
    <row r="166" spans="1:5" ht="12.75">
      <c r="A166" s="37" t="s">
        <v>56</v>
      </c>
      <c r="E166" s="38" t="s">
        <v>53</v>
      </c>
    </row>
    <row r="167" spans="1:5" ht="12.75">
      <c r="A167" s="39" t="s">
        <v>57</v>
      </c>
      <c r="E167" s="40" t="s">
        <v>4779</v>
      </c>
    </row>
    <row r="168" spans="1:5" ht="38.25">
      <c r="A168" t="s">
        <v>58</v>
      </c>
      <c r="E168" s="38" t="s">
        <v>2692</v>
      </c>
    </row>
    <row r="169" spans="1:16" ht="12.75">
      <c r="A169" s="26" t="s">
        <v>51</v>
      </c>
      <c s="31" t="s">
        <v>314</v>
      </c>
      <c s="31" t="s">
        <v>10620</v>
      </c>
      <c s="26" t="s">
        <v>53</v>
      </c>
      <c s="32" t="s">
        <v>10621</v>
      </c>
      <c s="33" t="s">
        <v>65</v>
      </c>
      <c s="34">
        <v>12</v>
      </c>
      <c s="35">
        <v>0</v>
      </c>
      <c s="36">
        <f>ROUND(ROUND(H169,2)*ROUND(G169,3),2)</f>
      </c>
      <c r="O169">
        <f>(I169*21)/100</f>
      </c>
      <c t="s">
        <v>28</v>
      </c>
    </row>
    <row r="170" spans="1:5" ht="12.75">
      <c r="A170" s="37" t="s">
        <v>56</v>
      </c>
      <c r="E170" s="38" t="s">
        <v>53</v>
      </c>
    </row>
    <row r="171" spans="1:5" ht="12.75">
      <c r="A171" s="39" t="s">
        <v>57</v>
      </c>
      <c r="E171" s="40" t="s">
        <v>4779</v>
      </c>
    </row>
    <row r="172" spans="1:5" ht="38.25">
      <c r="A172" t="s">
        <v>58</v>
      </c>
      <c r="E172" s="38" t="s">
        <v>2692</v>
      </c>
    </row>
    <row r="173" spans="1:16" ht="12.75">
      <c r="A173" s="26" t="s">
        <v>51</v>
      </c>
      <c s="31" t="s">
        <v>318</v>
      </c>
      <c s="31" t="s">
        <v>2695</v>
      </c>
      <c s="26" t="s">
        <v>53</v>
      </c>
      <c s="32" t="s">
        <v>2696</v>
      </c>
      <c s="33" t="s">
        <v>55</v>
      </c>
      <c s="34">
        <v>600</v>
      </c>
      <c s="35">
        <v>0</v>
      </c>
      <c s="36">
        <f>ROUND(ROUND(H173,2)*ROUND(G173,3),2)</f>
      </c>
      <c r="O173">
        <f>(I173*21)/100</f>
      </c>
      <c t="s">
        <v>28</v>
      </c>
    </row>
    <row r="174" spans="1:5" ht="12.75">
      <c r="A174" s="37" t="s">
        <v>56</v>
      </c>
      <c r="E174" s="38" t="s">
        <v>53</v>
      </c>
    </row>
    <row r="175" spans="1:5" ht="12.75">
      <c r="A175" s="39" t="s">
        <v>57</v>
      </c>
      <c r="E175" s="40" t="s">
        <v>4779</v>
      </c>
    </row>
    <row r="176" spans="1:5" ht="25.5">
      <c r="A176" t="s">
        <v>58</v>
      </c>
      <c r="E176" s="38" t="s">
        <v>2697</v>
      </c>
    </row>
    <row r="177" spans="1:16" ht="12.75">
      <c r="A177" s="26" t="s">
        <v>51</v>
      </c>
      <c s="31" t="s">
        <v>210</v>
      </c>
      <c s="31" t="s">
        <v>2481</v>
      </c>
      <c s="26" t="s">
        <v>53</v>
      </c>
      <c s="32" t="s">
        <v>2482</v>
      </c>
      <c s="33" t="s">
        <v>65</v>
      </c>
      <c s="34">
        <v>25</v>
      </c>
      <c s="35">
        <v>0</v>
      </c>
      <c s="36">
        <f>ROUND(ROUND(H177,2)*ROUND(G177,3),2)</f>
      </c>
      <c r="O177">
        <f>(I177*21)/100</f>
      </c>
      <c t="s">
        <v>28</v>
      </c>
    </row>
    <row r="178" spans="1:5" ht="12.75">
      <c r="A178" s="37" t="s">
        <v>56</v>
      </c>
      <c r="E178" s="38" t="s">
        <v>53</v>
      </c>
    </row>
    <row r="179" spans="1:5" ht="12.75">
      <c r="A179" s="39" t="s">
        <v>57</v>
      </c>
      <c r="E179" s="40" t="s">
        <v>4779</v>
      </c>
    </row>
    <row r="180" spans="1:5" ht="25.5">
      <c r="A180" t="s">
        <v>58</v>
      </c>
      <c r="E180" s="38" t="s">
        <v>2698</v>
      </c>
    </row>
    <row r="181" spans="1:16" ht="12.75">
      <c r="A181" s="26" t="s">
        <v>51</v>
      </c>
      <c s="31" t="s">
        <v>214</v>
      </c>
      <c s="31" t="s">
        <v>4793</v>
      </c>
      <c s="26" t="s">
        <v>53</v>
      </c>
      <c s="32" t="s">
        <v>4794</v>
      </c>
      <c s="33" t="s">
        <v>65</v>
      </c>
      <c s="34">
        <v>10</v>
      </c>
      <c s="35">
        <v>0</v>
      </c>
      <c s="36">
        <f>ROUND(ROUND(H181,2)*ROUND(G181,3),2)</f>
      </c>
      <c r="O181">
        <f>(I181*21)/100</f>
      </c>
      <c t="s">
        <v>28</v>
      </c>
    </row>
    <row r="182" spans="1:5" ht="12.75">
      <c r="A182" s="37" t="s">
        <v>56</v>
      </c>
      <c r="E182" s="38" t="s">
        <v>53</v>
      </c>
    </row>
    <row r="183" spans="1:5" ht="12.75">
      <c r="A183" s="39" t="s">
        <v>57</v>
      </c>
      <c r="E183" s="40" t="s">
        <v>4779</v>
      </c>
    </row>
    <row r="184" spans="1:5" ht="38.25">
      <c r="A184" t="s">
        <v>58</v>
      </c>
      <c r="E184" s="38" t="s">
        <v>4795</v>
      </c>
    </row>
    <row r="185" spans="1:16" ht="12.75">
      <c r="A185" s="26" t="s">
        <v>51</v>
      </c>
      <c s="31" t="s">
        <v>218</v>
      </c>
      <c s="31" t="s">
        <v>10458</v>
      </c>
      <c s="26" t="s">
        <v>53</v>
      </c>
      <c s="32" t="s">
        <v>10459</v>
      </c>
      <c s="33" t="s">
        <v>55</v>
      </c>
      <c s="34">
        <v>1850</v>
      </c>
      <c s="35">
        <v>0</v>
      </c>
      <c s="36">
        <f>ROUND(ROUND(H185,2)*ROUND(G185,3),2)</f>
      </c>
      <c r="O185">
        <f>(I185*21)/100</f>
      </c>
      <c t="s">
        <v>28</v>
      </c>
    </row>
    <row r="186" spans="1:5" ht="12.75">
      <c r="A186" s="37" t="s">
        <v>56</v>
      </c>
      <c r="E186" s="38" t="s">
        <v>53</v>
      </c>
    </row>
    <row r="187" spans="1:5" ht="12.75">
      <c r="A187" s="39" t="s">
        <v>57</v>
      </c>
      <c r="E187" s="40" t="s">
        <v>4779</v>
      </c>
    </row>
    <row r="188" spans="1:5" ht="63.75">
      <c r="A188" t="s">
        <v>58</v>
      </c>
      <c r="E188" s="38" t="s">
        <v>10460</v>
      </c>
    </row>
    <row r="189" spans="1:18" ht="12.75" customHeight="1">
      <c r="A189" s="6" t="s">
        <v>48</v>
      </c>
      <c s="6"/>
      <c s="44" t="s">
        <v>2858</v>
      </c>
      <c s="6"/>
      <c s="29" t="s">
        <v>2859</v>
      </c>
      <c s="6"/>
      <c s="6"/>
      <c s="6"/>
      <c s="46">
        <f>0+Q189</f>
      </c>
      <c r="O189">
        <f>0+R189</f>
      </c>
      <c r="Q189">
        <f>0+I190+I194+I198+I202+I206+I210</f>
      </c>
      <c>
        <f>0+O190+O194+O198+O202+O206+O210</f>
      </c>
    </row>
    <row r="190" spans="1:16" ht="25.5">
      <c r="A190" s="26" t="s">
        <v>51</v>
      </c>
      <c s="31" t="s">
        <v>222</v>
      </c>
      <c s="31" t="s">
        <v>10403</v>
      </c>
      <c s="26" t="s">
        <v>53</v>
      </c>
      <c s="32" t="s">
        <v>10404</v>
      </c>
      <c s="33" t="s">
        <v>65</v>
      </c>
      <c s="34">
        <v>1</v>
      </c>
      <c s="35">
        <v>0</v>
      </c>
      <c s="36">
        <f>ROUND(ROUND(H190,2)*ROUND(G190,3),2)</f>
      </c>
      <c r="O190">
        <f>(I190*21)/100</f>
      </c>
      <c t="s">
        <v>28</v>
      </c>
    </row>
    <row r="191" spans="1:5" ht="12.75">
      <c r="A191" s="37" t="s">
        <v>56</v>
      </c>
      <c r="E191" s="38" t="s">
        <v>53</v>
      </c>
    </row>
    <row r="192" spans="1:5" ht="12.75">
      <c r="A192" s="39" t="s">
        <v>57</v>
      </c>
      <c r="E192" s="40" t="s">
        <v>4779</v>
      </c>
    </row>
    <row r="193" spans="1:5" ht="38.25">
      <c r="A193" t="s">
        <v>58</v>
      </c>
      <c r="E193" s="38" t="s">
        <v>10405</v>
      </c>
    </row>
    <row r="194" spans="1:16" ht="25.5">
      <c r="A194" s="26" t="s">
        <v>51</v>
      </c>
      <c s="31" t="s">
        <v>226</v>
      </c>
      <c s="31" t="s">
        <v>10512</v>
      </c>
      <c s="26" t="s">
        <v>53</v>
      </c>
      <c s="32" t="s">
        <v>10513</v>
      </c>
      <c s="33" t="s">
        <v>65</v>
      </c>
      <c s="34">
        <v>1</v>
      </c>
      <c s="35">
        <v>0</v>
      </c>
      <c s="36">
        <f>ROUND(ROUND(H194,2)*ROUND(G194,3),2)</f>
      </c>
      <c r="O194">
        <f>(I194*21)/100</f>
      </c>
      <c t="s">
        <v>28</v>
      </c>
    </row>
    <row r="195" spans="1:5" ht="12.75">
      <c r="A195" s="37" t="s">
        <v>56</v>
      </c>
      <c r="E195" s="38" t="s">
        <v>53</v>
      </c>
    </row>
    <row r="196" spans="1:5" ht="12.75">
      <c r="A196" s="39" t="s">
        <v>57</v>
      </c>
      <c r="E196" s="40" t="s">
        <v>4779</v>
      </c>
    </row>
    <row r="197" spans="1:5" ht="38.25">
      <c r="A197" t="s">
        <v>58</v>
      </c>
      <c r="E197" s="38" t="s">
        <v>10405</v>
      </c>
    </row>
    <row r="198" spans="1:16" ht="25.5">
      <c r="A198" s="26" t="s">
        <v>51</v>
      </c>
      <c s="31" t="s">
        <v>230</v>
      </c>
      <c s="31" t="s">
        <v>10514</v>
      </c>
      <c s="26" t="s">
        <v>53</v>
      </c>
      <c s="32" t="s">
        <v>10515</v>
      </c>
      <c s="33" t="s">
        <v>65</v>
      </c>
      <c s="34">
        <v>1</v>
      </c>
      <c s="35">
        <v>0</v>
      </c>
      <c s="36">
        <f>ROUND(ROUND(H198,2)*ROUND(G198,3),2)</f>
      </c>
      <c r="O198">
        <f>(I198*21)/100</f>
      </c>
      <c t="s">
        <v>28</v>
      </c>
    </row>
    <row r="199" spans="1:5" ht="12.75">
      <c r="A199" s="37" t="s">
        <v>56</v>
      </c>
      <c r="E199" s="38" t="s">
        <v>53</v>
      </c>
    </row>
    <row r="200" spans="1:5" ht="12.75">
      <c r="A200" s="39" t="s">
        <v>57</v>
      </c>
      <c r="E200" s="40" t="s">
        <v>4779</v>
      </c>
    </row>
    <row r="201" spans="1:5" ht="38.25">
      <c r="A201" t="s">
        <v>58</v>
      </c>
      <c r="E201" s="38" t="s">
        <v>10405</v>
      </c>
    </row>
    <row r="202" spans="1:16" ht="12.75">
      <c r="A202" s="26" t="s">
        <v>51</v>
      </c>
      <c s="31" t="s">
        <v>322</v>
      </c>
      <c s="31" t="s">
        <v>10636</v>
      </c>
      <c s="26" t="s">
        <v>53</v>
      </c>
      <c s="32" t="s">
        <v>10637</v>
      </c>
      <c s="33" t="s">
        <v>65</v>
      </c>
      <c s="34">
        <v>2</v>
      </c>
      <c s="35">
        <v>0</v>
      </c>
      <c s="36">
        <f>ROUND(ROUND(H202,2)*ROUND(G202,3),2)</f>
      </c>
      <c r="O202">
        <f>(I202*21)/100</f>
      </c>
      <c t="s">
        <v>28</v>
      </c>
    </row>
    <row r="203" spans="1:5" ht="12.75">
      <c r="A203" s="37" t="s">
        <v>56</v>
      </c>
      <c r="E203" s="38" t="s">
        <v>53</v>
      </c>
    </row>
    <row r="204" spans="1:5" ht="12.75">
      <c r="A204" s="39" t="s">
        <v>57</v>
      </c>
      <c r="E204" s="40" t="s">
        <v>4779</v>
      </c>
    </row>
    <row r="205" spans="1:5" ht="63.75">
      <c r="A205" t="s">
        <v>58</v>
      </c>
      <c r="E205" s="38" t="s">
        <v>10467</v>
      </c>
    </row>
    <row r="206" spans="1:16" ht="12.75">
      <c r="A206" s="26" t="s">
        <v>51</v>
      </c>
      <c s="31" t="s">
        <v>234</v>
      </c>
      <c s="31" t="s">
        <v>10644</v>
      </c>
      <c s="26" t="s">
        <v>53</v>
      </c>
      <c s="32" t="s">
        <v>10645</v>
      </c>
      <c s="33" t="s">
        <v>65</v>
      </c>
      <c s="34">
        <v>2</v>
      </c>
      <c s="35">
        <v>0</v>
      </c>
      <c s="36">
        <f>ROUND(ROUND(H206,2)*ROUND(G206,3),2)</f>
      </c>
      <c r="O206">
        <f>(I206*21)/100</f>
      </c>
      <c t="s">
        <v>28</v>
      </c>
    </row>
    <row r="207" spans="1:5" ht="12.75">
      <c r="A207" s="37" t="s">
        <v>56</v>
      </c>
      <c r="E207" s="38" t="s">
        <v>53</v>
      </c>
    </row>
    <row r="208" spans="1:5" ht="12.75">
      <c r="A208" s="39" t="s">
        <v>57</v>
      </c>
      <c r="E208" s="40" t="s">
        <v>4779</v>
      </c>
    </row>
    <row r="209" spans="1:5" ht="63.75">
      <c r="A209" t="s">
        <v>58</v>
      </c>
      <c r="E209" s="38" t="s">
        <v>10467</v>
      </c>
    </row>
    <row r="210" spans="1:16" ht="12.75">
      <c r="A210" s="26" t="s">
        <v>51</v>
      </c>
      <c s="31" t="s">
        <v>238</v>
      </c>
      <c s="31" t="s">
        <v>10465</v>
      </c>
      <c s="26" t="s">
        <v>53</v>
      </c>
      <c s="32" t="s">
        <v>10466</v>
      </c>
      <c s="33" t="s">
        <v>65</v>
      </c>
      <c s="34">
        <v>11</v>
      </c>
      <c s="35">
        <v>0</v>
      </c>
      <c s="36">
        <f>ROUND(ROUND(H210,2)*ROUND(G210,3),2)</f>
      </c>
      <c r="O210">
        <f>(I210*21)/100</f>
      </c>
      <c t="s">
        <v>28</v>
      </c>
    </row>
    <row r="211" spans="1:5" ht="12.75">
      <c r="A211" s="37" t="s">
        <v>56</v>
      </c>
      <c r="E211" s="38" t="s">
        <v>53</v>
      </c>
    </row>
    <row r="212" spans="1:5" ht="12.75">
      <c r="A212" s="39" t="s">
        <v>57</v>
      </c>
      <c r="E212" s="40" t="s">
        <v>4779</v>
      </c>
    </row>
    <row r="213" spans="1:5" ht="63.75">
      <c r="A213" t="s">
        <v>58</v>
      </c>
      <c r="E213" s="38" t="s">
        <v>10467</v>
      </c>
    </row>
    <row r="214" spans="1:18" ht="12.75" customHeight="1">
      <c r="A214" s="6" t="s">
        <v>48</v>
      </c>
      <c s="6"/>
      <c s="44" t="s">
        <v>2339</v>
      </c>
      <c s="6"/>
      <c s="29" t="s">
        <v>2546</v>
      </c>
      <c s="6"/>
      <c s="6"/>
      <c s="6"/>
      <c s="46">
        <f>0+Q214</f>
      </c>
      <c r="O214">
        <f>0+R214</f>
      </c>
      <c r="Q214">
        <f>0+I215+I219+I223+I227+I231+I235+I239+I243+I247+I251+I255+I259+I263+I267+I271</f>
      </c>
      <c>
        <f>0+O215+O219+O223+O227+O231+O235+O239+O243+O247+O251+O255+O259+O263+O267+O271</f>
      </c>
    </row>
    <row r="215" spans="1:16" ht="12.75">
      <c r="A215" s="26" t="s">
        <v>51</v>
      </c>
      <c s="31" t="s">
        <v>242</v>
      </c>
      <c s="31" t="s">
        <v>2739</v>
      </c>
      <c s="26" t="s">
        <v>53</v>
      </c>
      <c s="32" t="s">
        <v>2740</v>
      </c>
      <c s="33" t="s">
        <v>65</v>
      </c>
      <c s="34">
        <v>1</v>
      </c>
      <c s="35">
        <v>0</v>
      </c>
      <c s="36">
        <f>ROUND(ROUND(H215,2)*ROUND(G215,3),2)</f>
      </c>
      <c r="O215">
        <f>(I215*21)/100</f>
      </c>
      <c t="s">
        <v>28</v>
      </c>
    </row>
    <row r="216" spans="1:5" ht="12.75">
      <c r="A216" s="37" t="s">
        <v>56</v>
      </c>
      <c r="E216" s="38" t="s">
        <v>53</v>
      </c>
    </row>
    <row r="217" spans="1:5" ht="12.75">
      <c r="A217" s="39" t="s">
        <v>57</v>
      </c>
      <c r="E217" s="40" t="s">
        <v>4779</v>
      </c>
    </row>
    <row r="218" spans="1:5" ht="51">
      <c r="A218" t="s">
        <v>58</v>
      </c>
      <c r="E218" s="38" t="s">
        <v>2741</v>
      </c>
    </row>
    <row r="219" spans="1:16" ht="25.5">
      <c r="A219" s="26" t="s">
        <v>51</v>
      </c>
      <c s="31" t="s">
        <v>246</v>
      </c>
      <c s="31" t="s">
        <v>137</v>
      </c>
      <c s="26" t="s">
        <v>53</v>
      </c>
      <c s="32" t="s">
        <v>138</v>
      </c>
      <c s="33" t="s">
        <v>65</v>
      </c>
      <c s="34">
        <v>1</v>
      </c>
      <c s="35">
        <v>0</v>
      </c>
      <c s="36">
        <f>ROUND(ROUND(H219,2)*ROUND(G219,3),2)</f>
      </c>
      <c r="O219">
        <f>(I219*21)/100</f>
      </c>
      <c t="s">
        <v>28</v>
      </c>
    </row>
    <row r="220" spans="1:5" ht="12.75">
      <c r="A220" s="37" t="s">
        <v>56</v>
      </c>
      <c r="E220" s="38" t="s">
        <v>53</v>
      </c>
    </row>
    <row r="221" spans="1:5" ht="12.75">
      <c r="A221" s="39" t="s">
        <v>57</v>
      </c>
      <c r="E221" s="40" t="s">
        <v>4779</v>
      </c>
    </row>
    <row r="222" spans="1:5" ht="63.75">
      <c r="A222" t="s">
        <v>58</v>
      </c>
      <c r="E222" s="38" t="s">
        <v>2756</v>
      </c>
    </row>
    <row r="223" spans="1:16" ht="38.25">
      <c r="A223" s="26" t="s">
        <v>51</v>
      </c>
      <c s="31" t="s">
        <v>326</v>
      </c>
      <c s="31" t="s">
        <v>140</v>
      </c>
      <c s="26" t="s">
        <v>53</v>
      </c>
      <c s="32" t="s">
        <v>141</v>
      </c>
      <c s="33" t="s">
        <v>65</v>
      </c>
      <c s="34">
        <v>4</v>
      </c>
      <c s="35">
        <v>0</v>
      </c>
      <c s="36">
        <f>ROUND(ROUND(H223,2)*ROUND(G223,3),2)</f>
      </c>
      <c r="O223">
        <f>(I223*21)/100</f>
      </c>
      <c t="s">
        <v>28</v>
      </c>
    </row>
    <row r="224" spans="1:5" ht="12.75">
      <c r="A224" s="37" t="s">
        <v>56</v>
      </c>
      <c r="E224" s="38" t="s">
        <v>53</v>
      </c>
    </row>
    <row r="225" spans="1:5" ht="12.75">
      <c r="A225" s="39" t="s">
        <v>57</v>
      </c>
      <c r="E225" s="40" t="s">
        <v>4779</v>
      </c>
    </row>
    <row r="226" spans="1:5" ht="63.75">
      <c r="A226" t="s">
        <v>58</v>
      </c>
      <c r="E226" s="38" t="s">
        <v>2756</v>
      </c>
    </row>
    <row r="227" spans="1:16" ht="25.5">
      <c r="A227" s="26" t="s">
        <v>51</v>
      </c>
      <c s="31" t="s">
        <v>250</v>
      </c>
      <c s="31" t="s">
        <v>2548</v>
      </c>
      <c s="26" t="s">
        <v>53</v>
      </c>
      <c s="32" t="s">
        <v>2549</v>
      </c>
      <c s="33" t="s">
        <v>65</v>
      </c>
      <c s="34">
        <v>1</v>
      </c>
      <c s="35">
        <v>0</v>
      </c>
      <c s="36">
        <f>ROUND(ROUND(H227,2)*ROUND(G227,3),2)</f>
      </c>
      <c r="O227">
        <f>(I227*21)/100</f>
      </c>
      <c t="s">
        <v>28</v>
      </c>
    </row>
    <row r="228" spans="1:5" ht="12.75">
      <c r="A228" s="37" t="s">
        <v>56</v>
      </c>
      <c r="E228" s="38" t="s">
        <v>53</v>
      </c>
    </row>
    <row r="229" spans="1:5" ht="12.75">
      <c r="A229" s="39" t="s">
        <v>57</v>
      </c>
      <c r="E229" s="40" t="s">
        <v>4779</v>
      </c>
    </row>
    <row r="230" spans="1:5" ht="38.25">
      <c r="A230" t="s">
        <v>58</v>
      </c>
      <c r="E230" s="38" t="s">
        <v>2922</v>
      </c>
    </row>
    <row r="231" spans="1:16" ht="12.75">
      <c r="A231" s="26" t="s">
        <v>51</v>
      </c>
      <c s="31" t="s">
        <v>254</v>
      </c>
      <c s="31" t="s">
        <v>2760</v>
      </c>
      <c s="26" t="s">
        <v>53</v>
      </c>
      <c s="32" t="s">
        <v>2761</v>
      </c>
      <c s="33" t="s">
        <v>65</v>
      </c>
      <c s="34">
        <v>4</v>
      </c>
      <c s="35">
        <v>0</v>
      </c>
      <c s="36">
        <f>ROUND(ROUND(H231,2)*ROUND(G231,3),2)</f>
      </c>
      <c r="O231">
        <f>(I231*21)/100</f>
      </c>
      <c t="s">
        <v>28</v>
      </c>
    </row>
    <row r="232" spans="1:5" ht="12.75">
      <c r="A232" s="37" t="s">
        <v>56</v>
      </c>
      <c r="E232" s="38" t="s">
        <v>53</v>
      </c>
    </row>
    <row r="233" spans="1:5" ht="12.75">
      <c r="A233" s="39" t="s">
        <v>57</v>
      </c>
      <c r="E233" s="40" t="s">
        <v>4779</v>
      </c>
    </row>
    <row r="234" spans="1:5" ht="38.25">
      <c r="A234" t="s">
        <v>58</v>
      </c>
      <c r="E234" s="38" t="s">
        <v>2762</v>
      </c>
    </row>
    <row r="235" spans="1:16" ht="12.75">
      <c r="A235" s="26" t="s">
        <v>51</v>
      </c>
      <c s="31" t="s">
        <v>258</v>
      </c>
      <c s="31" t="s">
        <v>3074</v>
      </c>
      <c s="26" t="s">
        <v>53</v>
      </c>
      <c s="32" t="s">
        <v>3075</v>
      </c>
      <c s="33" t="s">
        <v>65</v>
      </c>
      <c s="34">
        <v>1</v>
      </c>
      <c s="35">
        <v>0</v>
      </c>
      <c s="36">
        <f>ROUND(ROUND(H235,2)*ROUND(G235,3),2)</f>
      </c>
      <c r="O235">
        <f>(I235*21)/100</f>
      </c>
      <c t="s">
        <v>28</v>
      </c>
    </row>
    <row r="236" spans="1:5" ht="12.75">
      <c r="A236" s="37" t="s">
        <v>56</v>
      </c>
      <c r="E236" s="38" t="s">
        <v>53</v>
      </c>
    </row>
    <row r="237" spans="1:5" ht="12.75">
      <c r="A237" s="39" t="s">
        <v>57</v>
      </c>
      <c r="E237" s="40" t="s">
        <v>4779</v>
      </c>
    </row>
    <row r="238" spans="1:5" ht="38.25">
      <c r="A238" t="s">
        <v>58</v>
      </c>
      <c r="E238" s="38" t="s">
        <v>2762</v>
      </c>
    </row>
    <row r="239" spans="1:16" ht="12.75">
      <c r="A239" s="26" t="s">
        <v>51</v>
      </c>
      <c s="31" t="s">
        <v>262</v>
      </c>
      <c s="31" t="s">
        <v>2923</v>
      </c>
      <c s="26" t="s">
        <v>53</v>
      </c>
      <c s="32" t="s">
        <v>2924</v>
      </c>
      <c s="33" t="s">
        <v>65</v>
      </c>
      <c s="34">
        <v>1</v>
      </c>
      <c s="35">
        <v>0</v>
      </c>
      <c s="36">
        <f>ROUND(ROUND(H239,2)*ROUND(G239,3),2)</f>
      </c>
      <c r="O239">
        <f>(I239*21)/100</f>
      </c>
      <c t="s">
        <v>28</v>
      </c>
    </row>
    <row r="240" spans="1:5" ht="12.75">
      <c r="A240" s="37" t="s">
        <v>56</v>
      </c>
      <c r="E240" s="38" t="s">
        <v>53</v>
      </c>
    </row>
    <row r="241" spans="1:5" ht="12.75">
      <c r="A241" s="39" t="s">
        <v>57</v>
      </c>
      <c r="E241" s="40" t="s">
        <v>4779</v>
      </c>
    </row>
    <row r="242" spans="1:5" ht="38.25">
      <c r="A242" t="s">
        <v>58</v>
      </c>
      <c r="E242" s="38" t="s">
        <v>2762</v>
      </c>
    </row>
    <row r="243" spans="1:16" ht="12.75">
      <c r="A243" s="26" t="s">
        <v>51</v>
      </c>
      <c s="31" t="s">
        <v>330</v>
      </c>
      <c s="31" t="s">
        <v>2925</v>
      </c>
      <c s="26" t="s">
        <v>53</v>
      </c>
      <c s="32" t="s">
        <v>2926</v>
      </c>
      <c s="33" t="s">
        <v>65</v>
      </c>
      <c s="34">
        <v>4</v>
      </c>
      <c s="35">
        <v>0</v>
      </c>
      <c s="36">
        <f>ROUND(ROUND(H243,2)*ROUND(G243,3),2)</f>
      </c>
      <c r="O243">
        <f>(I243*21)/100</f>
      </c>
      <c t="s">
        <v>28</v>
      </c>
    </row>
    <row r="244" spans="1:5" ht="12.75">
      <c r="A244" s="37" t="s">
        <v>56</v>
      </c>
      <c r="E244" s="38" t="s">
        <v>53</v>
      </c>
    </row>
    <row r="245" spans="1:5" ht="12.75">
      <c r="A245" s="39" t="s">
        <v>57</v>
      </c>
      <c r="E245" s="40" t="s">
        <v>4779</v>
      </c>
    </row>
    <row r="246" spans="1:5" ht="38.25">
      <c r="A246" t="s">
        <v>58</v>
      </c>
      <c r="E246" s="38" t="s">
        <v>2762</v>
      </c>
    </row>
    <row r="247" spans="1:16" ht="12.75">
      <c r="A247" s="26" t="s">
        <v>51</v>
      </c>
      <c s="31" t="s">
        <v>266</v>
      </c>
      <c s="31" t="s">
        <v>2550</v>
      </c>
      <c s="26" t="s">
        <v>53</v>
      </c>
      <c s="32" t="s">
        <v>2551</v>
      </c>
      <c s="33" t="s">
        <v>79</v>
      </c>
      <c s="34">
        <v>200</v>
      </c>
      <c s="35">
        <v>0</v>
      </c>
      <c s="36">
        <f>ROUND(ROUND(H247,2)*ROUND(G247,3),2)</f>
      </c>
      <c r="O247">
        <f>(I247*21)/100</f>
      </c>
      <c t="s">
        <v>28</v>
      </c>
    </row>
    <row r="248" spans="1:5" ht="12.75">
      <c r="A248" s="37" t="s">
        <v>56</v>
      </c>
      <c r="E248" s="38" t="s">
        <v>53</v>
      </c>
    </row>
    <row r="249" spans="1:5" ht="12.75">
      <c r="A249" s="39" t="s">
        <v>57</v>
      </c>
      <c r="E249" s="40" t="s">
        <v>4779</v>
      </c>
    </row>
    <row r="250" spans="1:5" ht="38.25">
      <c r="A250" t="s">
        <v>58</v>
      </c>
      <c r="E250" s="38" t="s">
        <v>2766</v>
      </c>
    </row>
    <row r="251" spans="1:16" ht="12.75">
      <c r="A251" s="26" t="s">
        <v>51</v>
      </c>
      <c s="31" t="s">
        <v>270</v>
      </c>
      <c s="31" t="s">
        <v>10526</v>
      </c>
      <c s="26" t="s">
        <v>53</v>
      </c>
      <c s="32" t="s">
        <v>10527</v>
      </c>
      <c s="33" t="s">
        <v>79</v>
      </c>
      <c s="34">
        <v>180</v>
      </c>
      <c s="35">
        <v>0</v>
      </c>
      <c s="36">
        <f>ROUND(ROUND(H251,2)*ROUND(G251,3),2)</f>
      </c>
      <c r="O251">
        <f>(I251*21)/100</f>
      </c>
      <c t="s">
        <v>28</v>
      </c>
    </row>
    <row r="252" spans="1:5" ht="12.75">
      <c r="A252" s="37" t="s">
        <v>56</v>
      </c>
      <c r="E252" s="38" t="s">
        <v>53</v>
      </c>
    </row>
    <row r="253" spans="1:5" ht="12.75">
      <c r="A253" s="39" t="s">
        <v>57</v>
      </c>
      <c r="E253" s="40" t="s">
        <v>4779</v>
      </c>
    </row>
    <row r="254" spans="1:5" ht="51">
      <c r="A254" t="s">
        <v>58</v>
      </c>
      <c r="E254" s="38" t="s">
        <v>10528</v>
      </c>
    </row>
    <row r="255" spans="1:16" ht="12.75">
      <c r="A255" s="26" t="s">
        <v>51</v>
      </c>
      <c s="31" t="s">
        <v>274</v>
      </c>
      <c s="31" t="s">
        <v>2552</v>
      </c>
      <c s="26" t="s">
        <v>53</v>
      </c>
      <c s="32" t="s">
        <v>2553</v>
      </c>
      <c s="33" t="s">
        <v>79</v>
      </c>
      <c s="34">
        <v>40</v>
      </c>
      <c s="35">
        <v>0</v>
      </c>
      <c s="36">
        <f>ROUND(ROUND(H255,2)*ROUND(G255,3),2)</f>
      </c>
      <c r="O255">
        <f>(I255*21)/100</f>
      </c>
      <c t="s">
        <v>28</v>
      </c>
    </row>
    <row r="256" spans="1:5" ht="12.75">
      <c r="A256" s="37" t="s">
        <v>56</v>
      </c>
      <c r="E256" s="38" t="s">
        <v>53</v>
      </c>
    </row>
    <row r="257" spans="1:5" ht="12.75">
      <c r="A257" s="39" t="s">
        <v>57</v>
      </c>
      <c r="E257" s="40" t="s">
        <v>4779</v>
      </c>
    </row>
    <row r="258" spans="1:5" ht="38.25">
      <c r="A258" t="s">
        <v>58</v>
      </c>
      <c r="E258" s="38" t="s">
        <v>2767</v>
      </c>
    </row>
    <row r="259" spans="1:16" ht="12.75">
      <c r="A259" s="26" t="s">
        <v>51</v>
      </c>
      <c s="31" t="s">
        <v>278</v>
      </c>
      <c s="31" t="s">
        <v>4798</v>
      </c>
      <c s="26" t="s">
        <v>53</v>
      </c>
      <c s="32" t="s">
        <v>4799</v>
      </c>
      <c s="33" t="s">
        <v>79</v>
      </c>
      <c s="34">
        <v>50</v>
      </c>
      <c s="35">
        <v>0</v>
      </c>
      <c s="36">
        <f>ROUND(ROUND(H259,2)*ROUND(G259,3),2)</f>
      </c>
      <c r="O259">
        <f>(I259*21)/100</f>
      </c>
      <c t="s">
        <v>28</v>
      </c>
    </row>
    <row r="260" spans="1:5" ht="12.75">
      <c r="A260" s="37" t="s">
        <v>56</v>
      </c>
      <c r="E260" s="38" t="s">
        <v>53</v>
      </c>
    </row>
    <row r="261" spans="1:5" ht="12.75">
      <c r="A261" s="39" t="s">
        <v>57</v>
      </c>
      <c r="E261" s="40" t="s">
        <v>4779</v>
      </c>
    </row>
    <row r="262" spans="1:5" ht="38.25">
      <c r="A262" t="s">
        <v>58</v>
      </c>
      <c r="E262" s="38" t="s">
        <v>4800</v>
      </c>
    </row>
    <row r="263" spans="1:16" ht="12.75">
      <c r="A263" s="26" t="s">
        <v>51</v>
      </c>
      <c s="31" t="s">
        <v>282</v>
      </c>
      <c s="31" t="s">
        <v>10474</v>
      </c>
      <c s="26" t="s">
        <v>53</v>
      </c>
      <c s="32" t="s">
        <v>10475</v>
      </c>
      <c s="33" t="s">
        <v>79</v>
      </c>
      <c s="34">
        <v>80</v>
      </c>
      <c s="35">
        <v>0</v>
      </c>
      <c s="36">
        <f>ROUND(ROUND(H263,2)*ROUND(G263,3),2)</f>
      </c>
      <c r="O263">
        <f>(I263*21)/100</f>
      </c>
      <c t="s">
        <v>28</v>
      </c>
    </row>
    <row r="264" spans="1:5" ht="12.75">
      <c r="A264" s="37" t="s">
        <v>56</v>
      </c>
      <c r="E264" s="38" t="s">
        <v>53</v>
      </c>
    </row>
    <row r="265" spans="1:5" ht="12.75">
      <c r="A265" s="39" t="s">
        <v>57</v>
      </c>
      <c r="E265" s="40" t="s">
        <v>4779</v>
      </c>
    </row>
    <row r="266" spans="1:5" ht="38.25">
      <c r="A266" t="s">
        <v>58</v>
      </c>
      <c r="E266" s="38" t="s">
        <v>10476</v>
      </c>
    </row>
    <row r="267" spans="1:16" ht="25.5">
      <c r="A267" s="26" t="s">
        <v>51</v>
      </c>
      <c s="31" t="s">
        <v>355</v>
      </c>
      <c s="31" t="s">
        <v>10646</v>
      </c>
      <c s="26" t="s">
        <v>53</v>
      </c>
      <c s="32" t="s">
        <v>10647</v>
      </c>
      <c s="33" t="s">
        <v>79</v>
      </c>
      <c s="34">
        <v>8760</v>
      </c>
      <c s="35">
        <v>0</v>
      </c>
      <c s="36">
        <f>ROUND(ROUND(H267,2)*ROUND(G267,3),2)</f>
      </c>
      <c r="O267">
        <f>(I267*21)/100</f>
      </c>
      <c t="s">
        <v>28</v>
      </c>
    </row>
    <row r="268" spans="1:5" ht="12.75">
      <c r="A268" s="37" t="s">
        <v>56</v>
      </c>
      <c r="E268" s="38" t="s">
        <v>53</v>
      </c>
    </row>
    <row r="269" spans="1:5" ht="12.75">
      <c r="A269" s="39" t="s">
        <v>57</v>
      </c>
      <c r="E269" s="40" t="s">
        <v>4779</v>
      </c>
    </row>
    <row r="270" spans="1:5" ht="38.25">
      <c r="A270" t="s">
        <v>58</v>
      </c>
      <c r="E270" s="38" t="s">
        <v>10648</v>
      </c>
    </row>
    <row r="271" spans="1:16" ht="12.75">
      <c r="A271" s="26" t="s">
        <v>51</v>
      </c>
      <c s="31" t="s">
        <v>359</v>
      </c>
      <c s="31" t="s">
        <v>10649</v>
      </c>
      <c s="26" t="s">
        <v>53</v>
      </c>
      <c s="32" t="s">
        <v>10650</v>
      </c>
      <c s="33" t="s">
        <v>79</v>
      </c>
      <c s="34">
        <v>400</v>
      </c>
      <c s="35">
        <v>0</v>
      </c>
      <c s="36">
        <f>ROUND(ROUND(H271,2)*ROUND(G271,3),2)</f>
      </c>
      <c r="O271">
        <f>(I271*21)/100</f>
      </c>
      <c t="s">
        <v>28</v>
      </c>
    </row>
    <row r="272" spans="1:5" ht="12.75">
      <c r="A272" s="37" t="s">
        <v>56</v>
      </c>
      <c r="E272" s="38" t="s">
        <v>53</v>
      </c>
    </row>
    <row r="273" spans="1:5" ht="12.75">
      <c r="A273" s="39" t="s">
        <v>57</v>
      </c>
      <c r="E273" s="40" t="s">
        <v>4779</v>
      </c>
    </row>
    <row r="274" spans="1:5" ht="89.25">
      <c r="A274" t="s">
        <v>58</v>
      </c>
      <c r="E274" s="38" t="s">
        <v>10651</v>
      </c>
    </row>
    <row r="275" spans="1:18" ht="12.75" customHeight="1">
      <c r="A275" s="6" t="s">
        <v>48</v>
      </c>
      <c s="6"/>
      <c s="44" t="s">
        <v>368</v>
      </c>
      <c s="6"/>
      <c s="29" t="s">
        <v>1160</v>
      </c>
      <c s="6"/>
      <c s="6"/>
      <c s="6"/>
      <c s="46">
        <f>0+Q275</f>
      </c>
      <c r="O275">
        <f>0+R275</f>
      </c>
      <c r="Q275">
        <f>0+I276+I280+I284+I288+I292</f>
      </c>
      <c>
        <f>0+O276+O280+O284+O288+O292</f>
      </c>
    </row>
    <row r="276" spans="1:16" ht="38.25">
      <c r="A276" s="26" t="s">
        <v>51</v>
      </c>
      <c s="31" t="s">
        <v>290</v>
      </c>
      <c s="31" t="s">
        <v>2802</v>
      </c>
      <c s="26" t="s">
        <v>377</v>
      </c>
      <c s="32" t="s">
        <v>2803</v>
      </c>
      <c s="33" t="s">
        <v>379</v>
      </c>
      <c s="34">
        <v>52</v>
      </c>
      <c s="35">
        <v>0</v>
      </c>
      <c s="36">
        <f>ROUND(ROUND(H276,2)*ROUND(G276,3),2)</f>
      </c>
      <c r="O276">
        <f>(I276*21)/100</f>
      </c>
      <c t="s">
        <v>28</v>
      </c>
    </row>
    <row r="277" spans="1:5" ht="38.25">
      <c r="A277" s="37" t="s">
        <v>56</v>
      </c>
      <c r="E277" s="38" t="s">
        <v>3116</v>
      </c>
    </row>
    <row r="278" spans="1:5" ht="12.75">
      <c r="A278" s="39" t="s">
        <v>57</v>
      </c>
      <c r="E278" s="40" t="s">
        <v>53</v>
      </c>
    </row>
    <row r="279" spans="1:5" ht="165.75">
      <c r="A279" t="s">
        <v>58</v>
      </c>
      <c r="E279" s="38" t="s">
        <v>1234</v>
      </c>
    </row>
    <row r="280" spans="1:16" ht="38.25">
      <c r="A280" s="26" t="s">
        <v>51</v>
      </c>
      <c s="31" t="s">
        <v>294</v>
      </c>
      <c s="31" t="s">
        <v>376</v>
      </c>
      <c s="26" t="s">
        <v>377</v>
      </c>
      <c s="32" t="s">
        <v>378</v>
      </c>
      <c s="33" t="s">
        <v>379</v>
      </c>
      <c s="34">
        <v>6.6</v>
      </c>
      <c s="35">
        <v>0</v>
      </c>
      <c s="36">
        <f>ROUND(ROUND(H280,2)*ROUND(G280,3),2)</f>
      </c>
      <c r="O280">
        <f>(I280*21)/100</f>
      </c>
      <c t="s">
        <v>28</v>
      </c>
    </row>
    <row r="281" spans="1:5" ht="38.25">
      <c r="A281" s="37" t="s">
        <v>56</v>
      </c>
      <c r="E281" s="38" t="s">
        <v>1235</v>
      </c>
    </row>
    <row r="282" spans="1:5" ht="12.75">
      <c r="A282" s="39" t="s">
        <v>57</v>
      </c>
      <c r="E282" s="40" t="s">
        <v>53</v>
      </c>
    </row>
    <row r="283" spans="1:5" ht="165.75">
      <c r="A283" t="s">
        <v>58</v>
      </c>
      <c r="E283" s="38" t="s">
        <v>1234</v>
      </c>
    </row>
    <row r="284" spans="1:16" ht="25.5">
      <c r="A284" s="26" t="s">
        <v>51</v>
      </c>
      <c s="31" t="s">
        <v>296</v>
      </c>
      <c s="31" t="s">
        <v>1161</v>
      </c>
      <c s="26" t="s">
        <v>377</v>
      </c>
      <c s="32" t="s">
        <v>1162</v>
      </c>
      <c s="33" t="s">
        <v>379</v>
      </c>
      <c s="34">
        <v>0.4</v>
      </c>
      <c s="35">
        <v>0</v>
      </c>
      <c s="36">
        <f>ROUND(ROUND(H284,2)*ROUND(G284,3),2)</f>
      </c>
      <c r="O284">
        <f>(I284*21)/100</f>
      </c>
      <c t="s">
        <v>28</v>
      </c>
    </row>
    <row r="285" spans="1:5" ht="25.5">
      <c r="A285" s="37" t="s">
        <v>56</v>
      </c>
      <c r="E285" s="38" t="s">
        <v>1163</v>
      </c>
    </row>
    <row r="286" spans="1:5" ht="12.75">
      <c r="A286" s="39" t="s">
        <v>57</v>
      </c>
      <c r="E286" s="40" t="s">
        <v>53</v>
      </c>
    </row>
    <row r="287" spans="1:5" ht="165.75">
      <c r="A287" t="s">
        <v>58</v>
      </c>
      <c r="E287" s="38" t="s">
        <v>1234</v>
      </c>
    </row>
    <row r="288" spans="1:16" ht="38.25">
      <c r="A288" s="26" t="s">
        <v>51</v>
      </c>
      <c s="31" t="s">
        <v>334</v>
      </c>
      <c s="31" t="s">
        <v>1168</v>
      </c>
      <c s="26" t="s">
        <v>377</v>
      </c>
      <c s="32" t="s">
        <v>1169</v>
      </c>
      <c s="33" t="s">
        <v>379</v>
      </c>
      <c s="34">
        <v>0.4</v>
      </c>
      <c s="35">
        <v>0</v>
      </c>
      <c s="36">
        <f>ROUND(ROUND(H288,2)*ROUND(G288,3),2)</f>
      </c>
      <c r="O288">
        <f>(I288*21)/100</f>
      </c>
      <c t="s">
        <v>28</v>
      </c>
    </row>
    <row r="289" spans="1:5" ht="38.25">
      <c r="A289" s="37" t="s">
        <v>56</v>
      </c>
      <c r="E289" s="38" t="s">
        <v>1415</v>
      </c>
    </row>
    <row r="290" spans="1:5" ht="12.75">
      <c r="A290" s="39" t="s">
        <v>57</v>
      </c>
      <c r="E290" s="40" t="s">
        <v>53</v>
      </c>
    </row>
    <row r="291" spans="1:5" ht="165.75">
      <c r="A291" t="s">
        <v>58</v>
      </c>
      <c r="E291" s="38" t="s">
        <v>1234</v>
      </c>
    </row>
    <row r="292" spans="1:16" ht="38.25">
      <c r="A292" s="26" t="s">
        <v>51</v>
      </c>
      <c s="31" t="s">
        <v>351</v>
      </c>
      <c s="31" t="s">
        <v>802</v>
      </c>
      <c s="26" t="s">
        <v>377</v>
      </c>
      <c s="32" t="s">
        <v>803</v>
      </c>
      <c s="33" t="s">
        <v>379</v>
      </c>
      <c s="34">
        <v>1.6</v>
      </c>
      <c s="35">
        <v>0</v>
      </c>
      <c s="36">
        <f>ROUND(ROUND(H292,2)*ROUND(G292,3),2)</f>
      </c>
      <c r="O292">
        <f>(I292*21)/100</f>
      </c>
      <c t="s">
        <v>28</v>
      </c>
    </row>
    <row r="293" spans="1:5" ht="38.25">
      <c r="A293" s="37" t="s">
        <v>56</v>
      </c>
      <c r="E293" s="38" t="s">
        <v>1419</v>
      </c>
    </row>
    <row r="294" spans="1:5" ht="12.75">
      <c r="A294" s="39" t="s">
        <v>57</v>
      </c>
      <c r="E294" s="40" t="s">
        <v>53</v>
      </c>
    </row>
    <row r="295" spans="1:5" ht="165.75">
      <c r="A295" t="s">
        <v>58</v>
      </c>
      <c r="E295"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24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0+O9+O78+O107+O128+O161+O198+O231+O236</f>
      </c>
      <c t="s">
        <v>27</v>
      </c>
    </row>
    <row r="3" spans="1:16" ht="15" customHeight="1">
      <c r="A3" t="s">
        <v>12</v>
      </c>
      <c s="12" t="s">
        <v>14</v>
      </c>
      <c s="13" t="s">
        <v>15</v>
      </c>
      <c s="1"/>
      <c s="14" t="s">
        <v>16</v>
      </c>
      <c s="1"/>
      <c s="9"/>
      <c s="8" t="s">
        <v>10652</v>
      </c>
      <c s="41">
        <f>0+I9+I78+I107+I128+I161+I198+I231+I236</f>
      </c>
      <c r="O3" t="s">
        <v>23</v>
      </c>
      <c t="s">
        <v>28</v>
      </c>
    </row>
    <row r="4" spans="1:16" ht="15" customHeight="1">
      <c r="A4" t="s">
        <v>17</v>
      </c>
      <c s="12" t="s">
        <v>18</v>
      </c>
      <c s="13" t="s">
        <v>10449</v>
      </c>
      <c s="1"/>
      <c s="14" t="s">
        <v>10450</v>
      </c>
      <c s="1"/>
      <c s="1"/>
      <c s="11"/>
      <c s="11"/>
      <c r="O4" t="s">
        <v>24</v>
      </c>
      <c t="s">
        <v>28</v>
      </c>
    </row>
    <row r="5" spans="1:16" ht="12.75" customHeight="1">
      <c r="A5" t="s">
        <v>21</v>
      </c>
      <c s="16" t="s">
        <v>22</v>
      </c>
      <c s="17" t="s">
        <v>10652</v>
      </c>
      <c s="6"/>
      <c s="18" t="s">
        <v>10653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0+I10+I14+I18+I22+I26+I30+I34+I38+I42+I46+I50+I54+I58+I62+I66+I70+I74</f>
      </c>
      <c>
        <f>0+O10+O14+O18+O22+O26+O30+O34+O38+O42+O46+O50+O54+O58+O62+O66+O70+O74</f>
      </c>
    </row>
    <row r="10" spans="1:16" ht="25.5">
      <c r="A10" s="26" t="s">
        <v>51</v>
      </c>
      <c s="31" t="s">
        <v>81</v>
      </c>
      <c s="31" t="s">
        <v>10339</v>
      </c>
      <c s="26" t="s">
        <v>53</v>
      </c>
      <c s="32" t="s">
        <v>10340</v>
      </c>
      <c s="33" t="s">
        <v>65</v>
      </c>
      <c s="34">
        <v>280</v>
      </c>
      <c s="35">
        <v>0</v>
      </c>
      <c s="36">
        <f>ROUND(ROUND(H10,2)*ROUND(G10,3),2)</f>
      </c>
      <c r="O10">
        <f>(I10*21)/100</f>
      </c>
      <c t="s">
        <v>28</v>
      </c>
    </row>
    <row r="11" spans="1:5" ht="12.75">
      <c r="A11" s="37" t="s">
        <v>56</v>
      </c>
      <c r="E11" s="38" t="s">
        <v>53</v>
      </c>
    </row>
    <row r="12" spans="1:5" ht="12.75">
      <c r="A12" s="39" t="s">
        <v>57</v>
      </c>
      <c r="E12" s="40" t="s">
        <v>4779</v>
      </c>
    </row>
    <row r="13" spans="1:5" ht="25.5">
      <c r="A13" t="s">
        <v>58</v>
      </c>
      <c r="E13" s="38" t="s">
        <v>10365</v>
      </c>
    </row>
    <row r="14" spans="1:16" ht="12.75">
      <c r="A14" s="26" t="s">
        <v>51</v>
      </c>
      <c s="31" t="s">
        <v>44</v>
      </c>
      <c s="31" t="s">
        <v>398</v>
      </c>
      <c s="26" t="s">
        <v>53</v>
      </c>
      <c s="32" t="s">
        <v>399</v>
      </c>
      <c s="33" t="s">
        <v>65</v>
      </c>
      <c s="34">
        <v>4</v>
      </c>
      <c s="35">
        <v>0</v>
      </c>
      <c s="36">
        <f>ROUND(ROUND(H14,2)*ROUND(G14,3),2)</f>
      </c>
      <c r="O14">
        <f>(I14*21)/100</f>
      </c>
      <c t="s">
        <v>28</v>
      </c>
    </row>
    <row r="15" spans="1:5" ht="12.75">
      <c r="A15" s="37" t="s">
        <v>56</v>
      </c>
      <c r="E15" s="38" t="s">
        <v>53</v>
      </c>
    </row>
    <row r="16" spans="1:5" ht="12.75">
      <c r="A16" s="39" t="s">
        <v>57</v>
      </c>
      <c r="E16" s="40" t="s">
        <v>4779</v>
      </c>
    </row>
    <row r="17" spans="1:5" ht="51">
      <c r="A17" t="s">
        <v>58</v>
      </c>
      <c r="E17" s="38" t="s">
        <v>3088</v>
      </c>
    </row>
    <row r="18" spans="1:16" ht="12.75">
      <c r="A18" s="26" t="s">
        <v>51</v>
      </c>
      <c s="31" t="s">
        <v>46</v>
      </c>
      <c s="31" t="s">
        <v>401</v>
      </c>
      <c s="26" t="s">
        <v>53</v>
      </c>
      <c s="32" t="s">
        <v>402</v>
      </c>
      <c s="33" t="s">
        <v>55</v>
      </c>
      <c s="34">
        <v>117</v>
      </c>
      <c s="35">
        <v>0</v>
      </c>
      <c s="36">
        <f>ROUND(ROUND(H18,2)*ROUND(G18,3),2)</f>
      </c>
      <c r="O18">
        <f>(I18*21)/100</f>
      </c>
      <c t="s">
        <v>28</v>
      </c>
    </row>
    <row r="19" spans="1:5" ht="12.75">
      <c r="A19" s="37" t="s">
        <v>56</v>
      </c>
      <c r="E19" s="38" t="s">
        <v>53</v>
      </c>
    </row>
    <row r="20" spans="1:5" ht="12.75">
      <c r="A20" s="39" t="s">
        <v>57</v>
      </c>
      <c r="E20" s="40" t="s">
        <v>4779</v>
      </c>
    </row>
    <row r="21" spans="1:5" ht="51">
      <c r="A21" t="s">
        <v>58</v>
      </c>
      <c r="E21" s="38" t="s">
        <v>2659</v>
      </c>
    </row>
    <row r="22" spans="1:16" ht="12.75">
      <c r="A22" s="26" t="s">
        <v>51</v>
      </c>
      <c s="31" t="s">
        <v>91</v>
      </c>
      <c s="31" t="s">
        <v>1247</v>
      </c>
      <c s="26" t="s">
        <v>53</v>
      </c>
      <c s="32" t="s">
        <v>1248</v>
      </c>
      <c s="33" t="s">
        <v>55</v>
      </c>
      <c s="34">
        <v>150</v>
      </c>
      <c s="35">
        <v>0</v>
      </c>
      <c s="36">
        <f>ROUND(ROUND(H22,2)*ROUND(G22,3),2)</f>
      </c>
      <c r="O22">
        <f>(I22*21)/100</f>
      </c>
      <c t="s">
        <v>28</v>
      </c>
    </row>
    <row r="23" spans="1:5" ht="12.75">
      <c r="A23" s="37" t="s">
        <v>56</v>
      </c>
      <c r="E23" s="38" t="s">
        <v>53</v>
      </c>
    </row>
    <row r="24" spans="1:5" ht="12.75">
      <c r="A24" s="39" t="s">
        <v>57</v>
      </c>
      <c r="E24" s="40" t="s">
        <v>4779</v>
      </c>
    </row>
    <row r="25" spans="1:5" ht="51">
      <c r="A25" t="s">
        <v>58</v>
      </c>
      <c r="E25" s="38" t="s">
        <v>2660</v>
      </c>
    </row>
    <row r="26" spans="1:16" ht="12.75">
      <c r="A26" s="26" t="s">
        <v>51</v>
      </c>
      <c s="31" t="s">
        <v>95</v>
      </c>
      <c s="31" t="s">
        <v>1714</v>
      </c>
      <c s="26" t="s">
        <v>53</v>
      </c>
      <c s="32" t="s">
        <v>1715</v>
      </c>
      <c s="33" t="s">
        <v>55</v>
      </c>
      <c s="34">
        <v>117</v>
      </c>
      <c s="35">
        <v>0</v>
      </c>
      <c s="36">
        <f>ROUND(ROUND(H26,2)*ROUND(G26,3),2)</f>
      </c>
      <c r="O26">
        <f>(I26*21)/100</f>
      </c>
      <c t="s">
        <v>28</v>
      </c>
    </row>
    <row r="27" spans="1:5" ht="12.75">
      <c r="A27" s="37" t="s">
        <v>56</v>
      </c>
      <c r="E27" s="38" t="s">
        <v>53</v>
      </c>
    </row>
    <row r="28" spans="1:5" ht="12.75">
      <c r="A28" s="39" t="s">
        <v>57</v>
      </c>
      <c r="E28" s="40" t="s">
        <v>4779</v>
      </c>
    </row>
    <row r="29" spans="1:5" ht="76.5">
      <c r="A29" t="s">
        <v>58</v>
      </c>
      <c r="E29" s="38" t="s">
        <v>2661</v>
      </c>
    </row>
    <row r="30" spans="1:16" ht="25.5">
      <c r="A30" s="26" t="s">
        <v>51</v>
      </c>
      <c s="31" t="s">
        <v>99</v>
      </c>
      <c s="31" t="s">
        <v>10480</v>
      </c>
      <c s="26" t="s">
        <v>53</v>
      </c>
      <c s="32" t="s">
        <v>10481</v>
      </c>
      <c s="33" t="s">
        <v>55</v>
      </c>
      <c s="34">
        <v>450</v>
      </c>
      <c s="35">
        <v>0</v>
      </c>
      <c s="36">
        <f>ROUND(ROUND(H30,2)*ROUND(G30,3),2)</f>
      </c>
      <c r="O30">
        <f>(I30*21)/100</f>
      </c>
      <c t="s">
        <v>28</v>
      </c>
    </row>
    <row r="31" spans="1:5" ht="12.75">
      <c r="A31" s="37" t="s">
        <v>56</v>
      </c>
      <c r="E31" s="38" t="s">
        <v>53</v>
      </c>
    </row>
    <row r="32" spans="1:5" ht="12.75">
      <c r="A32" s="39" t="s">
        <v>57</v>
      </c>
      <c r="E32" s="40" t="s">
        <v>4779</v>
      </c>
    </row>
    <row r="33" spans="1:5" ht="38.25">
      <c r="A33" t="s">
        <v>58</v>
      </c>
      <c r="E33" s="38" t="s">
        <v>2662</v>
      </c>
    </row>
    <row r="34" spans="1:16" ht="25.5">
      <c r="A34" s="26" t="s">
        <v>51</v>
      </c>
      <c s="31" t="s">
        <v>103</v>
      </c>
      <c s="31" t="s">
        <v>10482</v>
      </c>
      <c s="26" t="s">
        <v>53</v>
      </c>
      <c s="32" t="s">
        <v>10483</v>
      </c>
      <c s="33" t="s">
        <v>55</v>
      </c>
      <c s="34">
        <v>550</v>
      </c>
      <c s="35">
        <v>0</v>
      </c>
      <c s="36">
        <f>ROUND(ROUND(H34,2)*ROUND(G34,3),2)</f>
      </c>
      <c r="O34">
        <f>(I34*21)/100</f>
      </c>
      <c t="s">
        <v>28</v>
      </c>
    </row>
    <row r="35" spans="1:5" ht="12.75">
      <c r="A35" s="37" t="s">
        <v>56</v>
      </c>
      <c r="E35" s="38" t="s">
        <v>53</v>
      </c>
    </row>
    <row r="36" spans="1:5" ht="12.75">
      <c r="A36" s="39" t="s">
        <v>57</v>
      </c>
      <c r="E36" s="40" t="s">
        <v>4779</v>
      </c>
    </row>
    <row r="37" spans="1:5" ht="25.5">
      <c r="A37" t="s">
        <v>58</v>
      </c>
      <c r="E37" s="38" t="s">
        <v>2663</v>
      </c>
    </row>
    <row r="38" spans="1:16" ht="25.5">
      <c r="A38" s="26" t="s">
        <v>51</v>
      </c>
      <c s="31" t="s">
        <v>150</v>
      </c>
      <c s="31" t="s">
        <v>10655</v>
      </c>
      <c s="26" t="s">
        <v>53</v>
      </c>
      <c s="32" t="s">
        <v>10656</v>
      </c>
      <c s="33" t="s">
        <v>55</v>
      </c>
      <c s="34">
        <v>250</v>
      </c>
      <c s="35">
        <v>0</v>
      </c>
      <c s="36">
        <f>ROUND(ROUND(H38,2)*ROUND(G38,3),2)</f>
      </c>
      <c r="O38">
        <f>(I38*21)/100</f>
      </c>
      <c t="s">
        <v>28</v>
      </c>
    </row>
    <row r="39" spans="1:5" ht="12.75">
      <c r="A39" s="37" t="s">
        <v>56</v>
      </c>
      <c r="E39" s="38" t="s">
        <v>53</v>
      </c>
    </row>
    <row r="40" spans="1:5" ht="12.75">
      <c r="A40" s="39" t="s">
        <v>57</v>
      </c>
      <c r="E40" s="40" t="s">
        <v>4779</v>
      </c>
    </row>
    <row r="41" spans="1:5" ht="25.5">
      <c r="A41" t="s">
        <v>58</v>
      </c>
      <c r="E41" s="38" t="s">
        <v>2663</v>
      </c>
    </row>
    <row r="42" spans="1:16" ht="25.5">
      <c r="A42" s="26" t="s">
        <v>51</v>
      </c>
      <c s="31" t="s">
        <v>154</v>
      </c>
      <c s="31" t="s">
        <v>10484</v>
      </c>
      <c s="26" t="s">
        <v>53</v>
      </c>
      <c s="32" t="s">
        <v>10485</v>
      </c>
      <c s="33" t="s">
        <v>55</v>
      </c>
      <c s="34">
        <v>36</v>
      </c>
      <c s="35">
        <v>0</v>
      </c>
      <c s="36">
        <f>ROUND(ROUND(H42,2)*ROUND(G42,3),2)</f>
      </c>
      <c r="O42">
        <f>(I42*21)/100</f>
      </c>
      <c t="s">
        <v>28</v>
      </c>
    </row>
    <row r="43" spans="1:5" ht="12.75">
      <c r="A43" s="37" t="s">
        <v>56</v>
      </c>
      <c r="E43" s="38" t="s">
        <v>53</v>
      </c>
    </row>
    <row r="44" spans="1:5" ht="12.75">
      <c r="A44" s="39" t="s">
        <v>57</v>
      </c>
      <c r="E44" s="40" t="s">
        <v>4779</v>
      </c>
    </row>
    <row r="45" spans="1:5" ht="76.5">
      <c r="A45" t="s">
        <v>58</v>
      </c>
      <c r="E45" s="38" t="s">
        <v>10486</v>
      </c>
    </row>
    <row r="46" spans="1:16" ht="12.75">
      <c r="A46" s="26" t="s">
        <v>51</v>
      </c>
      <c s="31" t="s">
        <v>347</v>
      </c>
      <c s="31" t="s">
        <v>3091</v>
      </c>
      <c s="26" t="s">
        <v>53</v>
      </c>
      <c s="32" t="s">
        <v>3092</v>
      </c>
      <c s="33" t="s">
        <v>65</v>
      </c>
      <c s="34">
        <v>16</v>
      </c>
      <c s="35">
        <v>0</v>
      </c>
      <c s="36">
        <f>ROUND(ROUND(H46,2)*ROUND(G46,3),2)</f>
      </c>
      <c r="O46">
        <f>(I46*21)/100</f>
      </c>
      <c t="s">
        <v>28</v>
      </c>
    </row>
    <row r="47" spans="1:5" ht="12.75">
      <c r="A47" s="37" t="s">
        <v>56</v>
      </c>
      <c r="E47" s="38" t="s">
        <v>53</v>
      </c>
    </row>
    <row r="48" spans="1:5" ht="12.75">
      <c r="A48" s="39" t="s">
        <v>57</v>
      </c>
      <c r="E48" s="40" t="s">
        <v>4779</v>
      </c>
    </row>
    <row r="49" spans="1:5" ht="51">
      <c r="A49" t="s">
        <v>58</v>
      </c>
      <c r="E49" s="38" t="s">
        <v>2671</v>
      </c>
    </row>
    <row r="50" spans="1:16" ht="12.75">
      <c r="A50" s="26" t="s">
        <v>51</v>
      </c>
      <c s="31" t="s">
        <v>302</v>
      </c>
      <c s="31" t="s">
        <v>4840</v>
      </c>
      <c s="26" t="s">
        <v>53</v>
      </c>
      <c s="32" t="s">
        <v>4841</v>
      </c>
      <c s="33" t="s">
        <v>65</v>
      </c>
      <c s="34">
        <v>2</v>
      </c>
      <c s="35">
        <v>0</v>
      </c>
      <c s="36">
        <f>ROUND(ROUND(H50,2)*ROUND(G50,3),2)</f>
      </c>
      <c r="O50">
        <f>(I50*21)/100</f>
      </c>
      <c t="s">
        <v>28</v>
      </c>
    </row>
    <row r="51" spans="1:5" ht="12.75">
      <c r="A51" s="37" t="s">
        <v>56</v>
      </c>
      <c r="E51" s="38" t="s">
        <v>53</v>
      </c>
    </row>
    <row r="52" spans="1:5" ht="12.75">
      <c r="A52" s="39" t="s">
        <v>57</v>
      </c>
      <c r="E52" s="40" t="s">
        <v>4779</v>
      </c>
    </row>
    <row r="53" spans="1:5" ht="51">
      <c r="A53" t="s">
        <v>58</v>
      </c>
      <c r="E53" s="38" t="s">
        <v>2671</v>
      </c>
    </row>
    <row r="54" spans="1:16" ht="25.5">
      <c r="A54" s="26" t="s">
        <v>51</v>
      </c>
      <c s="31" t="s">
        <v>306</v>
      </c>
      <c s="31" t="s">
        <v>1010</v>
      </c>
      <c s="26" t="s">
        <v>53</v>
      </c>
      <c s="32" t="s">
        <v>1011</v>
      </c>
      <c s="33" t="s">
        <v>65</v>
      </c>
      <c s="34">
        <v>28</v>
      </c>
      <c s="35">
        <v>0</v>
      </c>
      <c s="36">
        <f>ROUND(ROUND(H54,2)*ROUND(G54,3),2)</f>
      </c>
      <c r="O54">
        <f>(I54*21)/100</f>
      </c>
      <c t="s">
        <v>28</v>
      </c>
    </row>
    <row r="55" spans="1:5" ht="12.75">
      <c r="A55" s="37" t="s">
        <v>56</v>
      </c>
      <c r="E55" s="38" t="s">
        <v>53</v>
      </c>
    </row>
    <row r="56" spans="1:5" ht="12.75">
      <c r="A56" s="39" t="s">
        <v>57</v>
      </c>
      <c r="E56" s="40" t="s">
        <v>4779</v>
      </c>
    </row>
    <row r="57" spans="1:5" ht="51">
      <c r="A57" t="s">
        <v>58</v>
      </c>
      <c r="E57" s="38" t="s">
        <v>2659</v>
      </c>
    </row>
    <row r="58" spans="1:16" ht="38.25">
      <c r="A58" s="26" t="s">
        <v>51</v>
      </c>
      <c s="31" t="s">
        <v>158</v>
      </c>
      <c s="31" t="s">
        <v>2668</v>
      </c>
      <c s="26" t="s">
        <v>53</v>
      </c>
      <c s="32" t="s">
        <v>2669</v>
      </c>
      <c s="33" t="s">
        <v>2670</v>
      </c>
      <c s="34">
        <v>160</v>
      </c>
      <c s="35">
        <v>0</v>
      </c>
      <c s="36">
        <f>ROUND(ROUND(H58,2)*ROUND(G58,3),2)</f>
      </c>
      <c r="O58">
        <f>(I58*21)/100</f>
      </c>
      <c t="s">
        <v>28</v>
      </c>
    </row>
    <row r="59" spans="1:5" ht="12.75">
      <c r="A59" s="37" t="s">
        <v>56</v>
      </c>
      <c r="E59" s="38" t="s">
        <v>53</v>
      </c>
    </row>
    <row r="60" spans="1:5" ht="12.75">
      <c r="A60" s="39" t="s">
        <v>57</v>
      </c>
      <c r="E60" s="40" t="s">
        <v>4779</v>
      </c>
    </row>
    <row r="61" spans="1:5" ht="51">
      <c r="A61" t="s">
        <v>58</v>
      </c>
      <c r="E61" s="38" t="s">
        <v>2671</v>
      </c>
    </row>
    <row r="62" spans="1:16" ht="25.5">
      <c r="A62" s="26" t="s">
        <v>51</v>
      </c>
      <c s="31" t="s">
        <v>160</v>
      </c>
      <c s="31" t="s">
        <v>2968</v>
      </c>
      <c s="26" t="s">
        <v>53</v>
      </c>
      <c s="32" t="s">
        <v>2969</v>
      </c>
      <c s="33" t="s">
        <v>2670</v>
      </c>
      <c s="34">
        <v>80</v>
      </c>
      <c s="35">
        <v>0</v>
      </c>
      <c s="36">
        <f>ROUND(ROUND(H62,2)*ROUND(G62,3),2)</f>
      </c>
      <c r="O62">
        <f>(I62*21)/100</f>
      </c>
      <c t="s">
        <v>28</v>
      </c>
    </row>
    <row r="63" spans="1:5" ht="12.75">
      <c r="A63" s="37" t="s">
        <v>56</v>
      </c>
      <c r="E63" s="38" t="s">
        <v>53</v>
      </c>
    </row>
    <row r="64" spans="1:5" ht="12.75">
      <c r="A64" s="39" t="s">
        <v>57</v>
      </c>
      <c r="E64" s="40" t="s">
        <v>4779</v>
      </c>
    </row>
    <row r="65" spans="1:5" ht="51">
      <c r="A65" t="s">
        <v>58</v>
      </c>
      <c r="E65" s="38" t="s">
        <v>2671</v>
      </c>
    </row>
    <row r="66" spans="1:16" ht="12.75">
      <c r="A66" s="26" t="s">
        <v>51</v>
      </c>
      <c s="31" t="s">
        <v>270</v>
      </c>
      <c s="31" t="s">
        <v>10366</v>
      </c>
      <c s="26" t="s">
        <v>53</v>
      </c>
      <c s="32" t="s">
        <v>10367</v>
      </c>
      <c s="33" t="s">
        <v>114</v>
      </c>
      <c s="34">
        <v>1</v>
      </c>
      <c s="35">
        <v>0</v>
      </c>
      <c s="36">
        <f>ROUND(ROUND(H66,2)*ROUND(G66,3),2)</f>
      </c>
      <c r="O66">
        <f>(I66*21)/100</f>
      </c>
      <c t="s">
        <v>28</v>
      </c>
    </row>
    <row r="67" spans="1:5" ht="12.75">
      <c r="A67" s="37" t="s">
        <v>56</v>
      </c>
      <c r="E67" s="38" t="s">
        <v>53</v>
      </c>
    </row>
    <row r="68" spans="1:5" ht="12.75">
      <c r="A68" s="39" t="s">
        <v>57</v>
      </c>
      <c r="E68" s="40" t="s">
        <v>4779</v>
      </c>
    </row>
    <row r="69" spans="1:5" ht="102">
      <c r="A69" t="s">
        <v>58</v>
      </c>
      <c r="E69" s="38" t="s">
        <v>10368</v>
      </c>
    </row>
    <row r="70" spans="1:16" ht="12.75">
      <c r="A70" s="26" t="s">
        <v>51</v>
      </c>
      <c s="31" t="s">
        <v>274</v>
      </c>
      <c s="31" t="s">
        <v>10369</v>
      </c>
      <c s="26" t="s">
        <v>53</v>
      </c>
      <c s="32" t="s">
        <v>10370</v>
      </c>
      <c s="33" t="s">
        <v>65</v>
      </c>
      <c s="34">
        <v>26</v>
      </c>
      <c s="35">
        <v>0</v>
      </c>
      <c s="36">
        <f>ROUND(ROUND(H70,2)*ROUND(G70,3),2)</f>
      </c>
      <c r="O70">
        <f>(I70*21)/100</f>
      </c>
      <c t="s">
        <v>28</v>
      </c>
    </row>
    <row r="71" spans="1:5" ht="12.75">
      <c r="A71" s="37" t="s">
        <v>56</v>
      </c>
      <c r="E71" s="38" t="s">
        <v>53</v>
      </c>
    </row>
    <row r="72" spans="1:5" ht="12.75">
      <c r="A72" s="39" t="s">
        <v>57</v>
      </c>
      <c r="E72" s="40" t="s">
        <v>4779</v>
      </c>
    </row>
    <row r="73" spans="1:5" ht="102">
      <c r="A73" t="s">
        <v>58</v>
      </c>
      <c r="E73" s="38" t="s">
        <v>10371</v>
      </c>
    </row>
    <row r="74" spans="1:16" ht="12.75">
      <c r="A74" s="26" t="s">
        <v>51</v>
      </c>
      <c s="31" t="s">
        <v>278</v>
      </c>
      <c s="31" t="s">
        <v>3094</v>
      </c>
      <c s="26" t="s">
        <v>53</v>
      </c>
      <c s="32" t="s">
        <v>3095</v>
      </c>
      <c s="33" t="s">
        <v>114</v>
      </c>
      <c s="34">
        <v>50</v>
      </c>
      <c s="35">
        <v>0</v>
      </c>
      <c s="36">
        <f>ROUND(ROUND(H74,2)*ROUND(G74,3),2)</f>
      </c>
      <c r="O74">
        <f>(I74*21)/100</f>
      </c>
      <c t="s">
        <v>28</v>
      </c>
    </row>
    <row r="75" spans="1:5" ht="12.75">
      <c r="A75" s="37" t="s">
        <v>56</v>
      </c>
      <c r="E75" s="38" t="s">
        <v>53</v>
      </c>
    </row>
    <row r="76" spans="1:5" ht="12.75">
      <c r="A76" s="39" t="s">
        <v>57</v>
      </c>
      <c r="E76" s="40" t="s">
        <v>4779</v>
      </c>
    </row>
    <row r="77" spans="1:5" ht="102">
      <c r="A77" t="s">
        <v>58</v>
      </c>
      <c r="E77" s="38" t="s">
        <v>3096</v>
      </c>
    </row>
    <row r="78" spans="1:18" ht="12.75" customHeight="1">
      <c r="A78" s="6" t="s">
        <v>48</v>
      </c>
      <c s="6"/>
      <c s="44" t="s">
        <v>4785</v>
      </c>
      <c s="6"/>
      <c s="29" t="s">
        <v>111</v>
      </c>
      <c s="6"/>
      <c s="6"/>
      <c s="6"/>
      <c s="46">
        <f>0+Q78</f>
      </c>
      <c r="O78">
        <f>0+R78</f>
      </c>
      <c r="Q78">
        <f>0+I79+I83+I87+I91+I95+I99+I103</f>
      </c>
      <c>
        <f>0+O79+O83+O87+O91+O95+O99+O103</f>
      </c>
    </row>
    <row r="79" spans="1:16" ht="12.75">
      <c r="A79" s="26" t="s">
        <v>51</v>
      </c>
      <c s="31" t="s">
        <v>34</v>
      </c>
      <c s="31" t="s">
        <v>2641</v>
      </c>
      <c s="26" t="s">
        <v>53</v>
      </c>
      <c s="32" t="s">
        <v>2642</v>
      </c>
      <c s="33" t="s">
        <v>114</v>
      </c>
      <c s="34">
        <v>117</v>
      </c>
      <c s="35">
        <v>0</v>
      </c>
      <c s="36">
        <f>ROUND(ROUND(H79,2)*ROUND(G79,3),2)</f>
      </c>
      <c r="O79">
        <f>(I79*21)/100</f>
      </c>
      <c t="s">
        <v>28</v>
      </c>
    </row>
    <row r="80" spans="1:5" ht="12.75">
      <c r="A80" s="37" t="s">
        <v>56</v>
      </c>
      <c r="E80" s="38" t="s">
        <v>53</v>
      </c>
    </row>
    <row r="81" spans="1:5" ht="12.75">
      <c r="A81" s="39" t="s">
        <v>57</v>
      </c>
      <c r="E81" s="40" t="s">
        <v>4779</v>
      </c>
    </row>
    <row r="82" spans="1:5" ht="12.75">
      <c r="A82" t="s">
        <v>58</v>
      </c>
      <c r="E82" s="38" t="s">
        <v>2644</v>
      </c>
    </row>
    <row r="83" spans="1:16" ht="12.75">
      <c r="A83" s="26" t="s">
        <v>51</v>
      </c>
      <c s="31" t="s">
        <v>28</v>
      </c>
      <c s="31" t="s">
        <v>4234</v>
      </c>
      <c s="26" t="s">
        <v>53</v>
      </c>
      <c s="32" t="s">
        <v>4235</v>
      </c>
      <c s="33" t="s">
        <v>118</v>
      </c>
      <c s="34">
        <v>12</v>
      </c>
      <c s="35">
        <v>0</v>
      </c>
      <c s="36">
        <f>ROUND(ROUND(H83,2)*ROUND(G83,3),2)</f>
      </c>
      <c r="O83">
        <f>(I83*21)/100</f>
      </c>
      <c t="s">
        <v>28</v>
      </c>
    </row>
    <row r="84" spans="1:5" ht="12.75">
      <c r="A84" s="37" t="s">
        <v>56</v>
      </c>
      <c r="E84" s="38" t="s">
        <v>53</v>
      </c>
    </row>
    <row r="85" spans="1:5" ht="12.75">
      <c r="A85" s="39" t="s">
        <v>57</v>
      </c>
      <c r="E85" s="40" t="s">
        <v>4779</v>
      </c>
    </row>
    <row r="86" spans="1:5" ht="216.75">
      <c r="A86" t="s">
        <v>58</v>
      </c>
      <c r="E86" s="38" t="s">
        <v>4786</v>
      </c>
    </row>
    <row r="87" spans="1:16" ht="12.75">
      <c r="A87" s="26" t="s">
        <v>51</v>
      </c>
      <c s="31" t="s">
        <v>26</v>
      </c>
      <c s="31" t="s">
        <v>3748</v>
      </c>
      <c s="26" t="s">
        <v>53</v>
      </c>
      <c s="32" t="s">
        <v>3749</v>
      </c>
      <c s="33" t="s">
        <v>118</v>
      </c>
      <c s="34">
        <v>23</v>
      </c>
      <c s="35">
        <v>0</v>
      </c>
      <c s="36">
        <f>ROUND(ROUND(H87,2)*ROUND(G87,3),2)</f>
      </c>
      <c r="O87">
        <f>(I87*21)/100</f>
      </c>
      <c t="s">
        <v>28</v>
      </c>
    </row>
    <row r="88" spans="1:5" ht="12.75">
      <c r="A88" s="37" t="s">
        <v>56</v>
      </c>
      <c r="E88" s="38" t="s">
        <v>53</v>
      </c>
    </row>
    <row r="89" spans="1:5" ht="12.75">
      <c r="A89" s="39" t="s">
        <v>57</v>
      </c>
      <c r="E89" s="40" t="s">
        <v>4779</v>
      </c>
    </row>
    <row r="90" spans="1:5" ht="216.75">
      <c r="A90" t="s">
        <v>58</v>
      </c>
      <c r="E90" s="38" t="s">
        <v>4786</v>
      </c>
    </row>
    <row r="91" spans="1:16" ht="12.75">
      <c r="A91" s="26" t="s">
        <v>51</v>
      </c>
      <c s="31" t="s">
        <v>38</v>
      </c>
      <c s="31" t="s">
        <v>127</v>
      </c>
      <c s="26" t="s">
        <v>53</v>
      </c>
      <c s="32" t="s">
        <v>128</v>
      </c>
      <c s="33" t="s">
        <v>118</v>
      </c>
      <c s="34">
        <v>17.5</v>
      </c>
      <c s="35">
        <v>0</v>
      </c>
      <c s="36">
        <f>ROUND(ROUND(H91,2)*ROUND(G91,3),2)</f>
      </c>
      <c r="O91">
        <f>(I91*21)/100</f>
      </c>
      <c t="s">
        <v>28</v>
      </c>
    </row>
    <row r="92" spans="1:5" ht="12.75">
      <c r="A92" s="37" t="s">
        <v>56</v>
      </c>
      <c r="E92" s="38" t="s">
        <v>53</v>
      </c>
    </row>
    <row r="93" spans="1:5" ht="12.75">
      <c r="A93" s="39" t="s">
        <v>57</v>
      </c>
      <c r="E93" s="40" t="s">
        <v>4779</v>
      </c>
    </row>
    <row r="94" spans="1:5" ht="153">
      <c r="A94" t="s">
        <v>58</v>
      </c>
      <c r="E94" s="38" t="s">
        <v>2648</v>
      </c>
    </row>
    <row r="95" spans="1:16" ht="12.75">
      <c r="A95" s="26" t="s">
        <v>51</v>
      </c>
      <c s="31" t="s">
        <v>40</v>
      </c>
      <c s="31" t="s">
        <v>2649</v>
      </c>
      <c s="26" t="s">
        <v>53</v>
      </c>
      <c s="32" t="s">
        <v>2650</v>
      </c>
      <c s="33" t="s">
        <v>114</v>
      </c>
      <c s="34">
        <v>117</v>
      </c>
      <c s="35">
        <v>0</v>
      </c>
      <c s="36">
        <f>ROUND(ROUND(H95,2)*ROUND(G95,3),2)</f>
      </c>
      <c r="O95">
        <f>(I95*21)/100</f>
      </c>
      <c t="s">
        <v>28</v>
      </c>
    </row>
    <row r="96" spans="1:5" ht="12.75">
      <c r="A96" s="37" t="s">
        <v>56</v>
      </c>
      <c r="E96" s="38" t="s">
        <v>53</v>
      </c>
    </row>
    <row r="97" spans="1:5" ht="12.75">
      <c r="A97" s="39" t="s">
        <v>57</v>
      </c>
      <c r="E97" s="40" t="s">
        <v>4779</v>
      </c>
    </row>
    <row r="98" spans="1:5" ht="38.25">
      <c r="A98" t="s">
        <v>58</v>
      </c>
      <c r="E98" s="38" t="s">
        <v>2651</v>
      </c>
    </row>
    <row r="99" spans="1:16" ht="12.75">
      <c r="A99" s="26" t="s">
        <v>51</v>
      </c>
      <c s="31" t="s">
        <v>27</v>
      </c>
      <c s="31" t="s">
        <v>1895</v>
      </c>
      <c s="26" t="s">
        <v>53</v>
      </c>
      <c s="32" t="s">
        <v>1896</v>
      </c>
      <c s="33" t="s">
        <v>118</v>
      </c>
      <c s="34">
        <v>9</v>
      </c>
      <c s="35">
        <v>0</v>
      </c>
      <c s="36">
        <f>ROUND(ROUND(H99,2)*ROUND(G99,3),2)</f>
      </c>
      <c r="O99">
        <f>(I99*21)/100</f>
      </c>
      <c t="s">
        <v>28</v>
      </c>
    </row>
    <row r="100" spans="1:5" ht="12.75">
      <c r="A100" s="37" t="s">
        <v>56</v>
      </c>
      <c r="E100" s="38" t="s">
        <v>53</v>
      </c>
    </row>
    <row r="101" spans="1:5" ht="12.75">
      <c r="A101" s="39" t="s">
        <v>57</v>
      </c>
      <c r="E101" s="40" t="s">
        <v>4779</v>
      </c>
    </row>
    <row r="102" spans="1:5" ht="267.75">
      <c r="A102" t="s">
        <v>58</v>
      </c>
      <c r="E102" s="38" t="s">
        <v>10532</v>
      </c>
    </row>
    <row r="103" spans="1:16" ht="12.75">
      <c r="A103" s="26" t="s">
        <v>51</v>
      </c>
      <c s="31" t="s">
        <v>76</v>
      </c>
      <c s="31" t="s">
        <v>2653</v>
      </c>
      <c s="26" t="s">
        <v>53</v>
      </c>
      <c s="32" t="s">
        <v>2654</v>
      </c>
      <c s="33" t="s">
        <v>118</v>
      </c>
      <c s="34">
        <v>3</v>
      </c>
      <c s="35">
        <v>0</v>
      </c>
      <c s="36">
        <f>ROUND(ROUND(H103,2)*ROUND(G103,3),2)</f>
      </c>
      <c r="O103">
        <f>(I103*21)/100</f>
      </c>
      <c t="s">
        <v>28</v>
      </c>
    </row>
    <row r="104" spans="1:5" ht="12.75">
      <c r="A104" s="37" t="s">
        <v>56</v>
      </c>
      <c r="E104" s="38" t="s">
        <v>53</v>
      </c>
    </row>
    <row r="105" spans="1:5" ht="12.75">
      <c r="A105" s="39" t="s">
        <v>57</v>
      </c>
      <c r="E105" s="40" t="s">
        <v>4779</v>
      </c>
    </row>
    <row r="106" spans="1:5" ht="38.25">
      <c r="A106" t="s">
        <v>58</v>
      </c>
      <c r="E106" s="38" t="s">
        <v>2655</v>
      </c>
    </row>
    <row r="107" spans="1:18" ht="12.75" customHeight="1">
      <c r="A107" s="6" t="s">
        <v>48</v>
      </c>
      <c s="6"/>
      <c s="44" t="s">
        <v>2447</v>
      </c>
      <c s="6"/>
      <c s="29" t="s">
        <v>2448</v>
      </c>
      <c s="6"/>
      <c s="6"/>
      <c s="6"/>
      <c s="46">
        <f>0+Q107</f>
      </c>
      <c r="O107">
        <f>0+R107</f>
      </c>
      <c r="Q107">
        <f>0+I108+I112+I116+I120+I124</f>
      </c>
      <c>
        <f>0+O108+O112+O116+O120+O124</f>
      </c>
    </row>
    <row r="108" spans="1:16" ht="12.75">
      <c r="A108" s="26" t="s">
        <v>51</v>
      </c>
      <c s="31" t="s">
        <v>162</v>
      </c>
      <c s="31" t="s">
        <v>2672</v>
      </c>
      <c s="26" t="s">
        <v>53</v>
      </c>
      <c s="32" t="s">
        <v>2673</v>
      </c>
      <c s="33" t="s">
        <v>55</v>
      </c>
      <c s="34">
        <v>30</v>
      </c>
      <c s="35">
        <v>0</v>
      </c>
      <c s="36">
        <f>ROUND(ROUND(H108,2)*ROUND(G108,3),2)</f>
      </c>
      <c r="O108">
        <f>(I108*21)/100</f>
      </c>
      <c t="s">
        <v>28</v>
      </c>
    </row>
    <row r="109" spans="1:5" ht="12.75">
      <c r="A109" s="37" t="s">
        <v>56</v>
      </c>
      <c r="E109" s="38" t="s">
        <v>53</v>
      </c>
    </row>
    <row r="110" spans="1:5" ht="12.75">
      <c r="A110" s="39" t="s">
        <v>57</v>
      </c>
      <c r="E110" s="40" t="s">
        <v>4779</v>
      </c>
    </row>
    <row r="111" spans="1:5" ht="38.25">
      <c r="A111" t="s">
        <v>58</v>
      </c>
      <c r="E111" s="38" t="s">
        <v>2674</v>
      </c>
    </row>
    <row r="112" spans="1:16" ht="12.75">
      <c r="A112" s="26" t="s">
        <v>51</v>
      </c>
      <c s="31" t="s">
        <v>166</v>
      </c>
      <c s="31" t="s">
        <v>1727</v>
      </c>
      <c s="26" t="s">
        <v>53</v>
      </c>
      <c s="32" t="s">
        <v>1728</v>
      </c>
      <c s="33" t="s">
        <v>55</v>
      </c>
      <c s="34">
        <v>570</v>
      </c>
      <c s="35">
        <v>0</v>
      </c>
      <c s="36">
        <f>ROUND(ROUND(H112,2)*ROUND(G112,3),2)</f>
      </c>
      <c r="O112">
        <f>(I112*21)/100</f>
      </c>
      <c t="s">
        <v>28</v>
      </c>
    </row>
    <row r="113" spans="1:5" ht="12.75">
      <c r="A113" s="37" t="s">
        <v>56</v>
      </c>
      <c r="E113" s="38" t="s">
        <v>53</v>
      </c>
    </row>
    <row r="114" spans="1:5" ht="12.75">
      <c r="A114" s="39" t="s">
        <v>57</v>
      </c>
      <c r="E114" s="40" t="s">
        <v>4779</v>
      </c>
    </row>
    <row r="115" spans="1:5" ht="51">
      <c r="A115" t="s">
        <v>58</v>
      </c>
      <c r="E115" s="38" t="s">
        <v>10457</v>
      </c>
    </row>
    <row r="116" spans="1:16" ht="12.75">
      <c r="A116" s="26" t="s">
        <v>51</v>
      </c>
      <c s="31" t="s">
        <v>170</v>
      </c>
      <c s="31" t="s">
        <v>2123</v>
      </c>
      <c s="26" t="s">
        <v>53</v>
      </c>
      <c s="32" t="s">
        <v>2124</v>
      </c>
      <c s="33" t="s">
        <v>65</v>
      </c>
      <c s="34">
        <v>18</v>
      </c>
      <c s="35">
        <v>0</v>
      </c>
      <c s="36">
        <f>ROUND(ROUND(H116,2)*ROUND(G116,3),2)</f>
      </c>
      <c r="O116">
        <f>(I116*21)/100</f>
      </c>
      <c t="s">
        <v>28</v>
      </c>
    </row>
    <row r="117" spans="1:5" ht="12.75">
      <c r="A117" s="37" t="s">
        <v>56</v>
      </c>
      <c r="E117" s="38" t="s">
        <v>53</v>
      </c>
    </row>
    <row r="118" spans="1:5" ht="12.75">
      <c r="A118" s="39" t="s">
        <v>57</v>
      </c>
      <c r="E118" s="40" t="s">
        <v>4779</v>
      </c>
    </row>
    <row r="119" spans="1:5" ht="25.5">
      <c r="A119" t="s">
        <v>58</v>
      </c>
      <c r="E119" s="38" t="s">
        <v>2676</v>
      </c>
    </row>
    <row r="120" spans="1:16" ht="12.75">
      <c r="A120" s="26" t="s">
        <v>51</v>
      </c>
      <c s="31" t="s">
        <v>174</v>
      </c>
      <c s="31" t="s">
        <v>2678</v>
      </c>
      <c s="26" t="s">
        <v>53</v>
      </c>
      <c s="32" t="s">
        <v>2679</v>
      </c>
      <c s="33" t="s">
        <v>65</v>
      </c>
      <c s="34">
        <v>18</v>
      </c>
      <c s="35">
        <v>0</v>
      </c>
      <c s="36">
        <f>ROUND(ROUND(H120,2)*ROUND(G120,3),2)</f>
      </c>
      <c r="O120">
        <f>(I120*21)/100</f>
      </c>
      <c t="s">
        <v>28</v>
      </c>
    </row>
    <row r="121" spans="1:5" ht="12.75">
      <c r="A121" s="37" t="s">
        <v>56</v>
      </c>
      <c r="E121" s="38" t="s">
        <v>53</v>
      </c>
    </row>
    <row r="122" spans="1:5" ht="12.75">
      <c r="A122" s="39" t="s">
        <v>57</v>
      </c>
      <c r="E122" s="40" t="s">
        <v>4779</v>
      </c>
    </row>
    <row r="123" spans="1:5" ht="38.25">
      <c r="A123" t="s">
        <v>58</v>
      </c>
      <c r="E123" s="38" t="s">
        <v>2680</v>
      </c>
    </row>
    <row r="124" spans="1:16" ht="12.75">
      <c r="A124" s="26" t="s">
        <v>51</v>
      </c>
      <c s="31" t="s">
        <v>178</v>
      </c>
      <c s="31" t="s">
        <v>2681</v>
      </c>
      <c s="26" t="s">
        <v>53</v>
      </c>
      <c s="32" t="s">
        <v>1205</v>
      </c>
      <c s="33" t="s">
        <v>65</v>
      </c>
      <c s="34">
        <v>18</v>
      </c>
      <c s="35">
        <v>0</v>
      </c>
      <c s="36">
        <f>ROUND(ROUND(H124,2)*ROUND(G124,3),2)</f>
      </c>
      <c r="O124">
        <f>(I124*21)/100</f>
      </c>
      <c t="s">
        <v>28</v>
      </c>
    </row>
    <row r="125" spans="1:5" ht="12.75">
      <c r="A125" s="37" t="s">
        <v>56</v>
      </c>
      <c r="E125" s="38" t="s">
        <v>53</v>
      </c>
    </row>
    <row r="126" spans="1:5" ht="12.75">
      <c r="A126" s="39" t="s">
        <v>57</v>
      </c>
      <c r="E126" s="40" t="s">
        <v>4779</v>
      </c>
    </row>
    <row r="127" spans="1:5" ht="51">
      <c r="A127" t="s">
        <v>58</v>
      </c>
      <c r="E127" s="38" t="s">
        <v>2682</v>
      </c>
    </row>
    <row r="128" spans="1:18" ht="12.75" customHeight="1">
      <c r="A128" s="6" t="s">
        <v>48</v>
      </c>
      <c s="6"/>
      <c s="44" t="s">
        <v>2683</v>
      </c>
      <c s="6"/>
      <c s="29" t="s">
        <v>2454</v>
      </c>
      <c s="6"/>
      <c s="6"/>
      <c s="6"/>
      <c s="46">
        <f>0+Q128</f>
      </c>
      <c r="O128">
        <f>0+R128</f>
      </c>
      <c r="Q128">
        <f>0+I129+I133+I137+I141+I145+I149+I153+I157</f>
      </c>
      <c>
        <f>0+O129+O133+O137+O141+O145+O149+O153+O157</f>
      </c>
    </row>
    <row r="129" spans="1:16" ht="12.75">
      <c r="A129" s="26" t="s">
        <v>51</v>
      </c>
      <c s="31" t="s">
        <v>182</v>
      </c>
      <c s="31" t="s">
        <v>1250</v>
      </c>
      <c s="26" t="s">
        <v>53</v>
      </c>
      <c s="32" t="s">
        <v>1251</v>
      </c>
      <c s="33" t="s">
        <v>55</v>
      </c>
      <c s="34">
        <v>260</v>
      </c>
      <c s="35">
        <v>0</v>
      </c>
      <c s="36">
        <f>ROUND(ROUND(H129,2)*ROUND(G129,3),2)</f>
      </c>
      <c r="O129">
        <f>(I129*21)/100</f>
      </c>
      <c t="s">
        <v>28</v>
      </c>
    </row>
    <row r="130" spans="1:5" ht="12.75">
      <c r="A130" s="37" t="s">
        <v>56</v>
      </c>
      <c r="E130" s="38" t="s">
        <v>53</v>
      </c>
    </row>
    <row r="131" spans="1:5" ht="12.75">
      <c r="A131" s="39" t="s">
        <v>57</v>
      </c>
      <c r="E131" s="40" t="s">
        <v>4779</v>
      </c>
    </row>
    <row r="132" spans="1:5" ht="38.25">
      <c r="A132" t="s">
        <v>58</v>
      </c>
      <c r="E132" s="38" t="s">
        <v>2687</v>
      </c>
    </row>
    <row r="133" spans="1:16" ht="12.75">
      <c r="A133" s="26" t="s">
        <v>51</v>
      </c>
      <c s="31" t="s">
        <v>186</v>
      </c>
      <c s="31" t="s">
        <v>339</v>
      </c>
      <c s="26" t="s">
        <v>53</v>
      </c>
      <c s="32" t="s">
        <v>340</v>
      </c>
      <c s="33" t="s">
        <v>55</v>
      </c>
      <c s="34">
        <v>910</v>
      </c>
      <c s="35">
        <v>0</v>
      </c>
      <c s="36">
        <f>ROUND(ROUND(H133,2)*ROUND(G133,3),2)</f>
      </c>
      <c r="O133">
        <f>(I133*21)/100</f>
      </c>
      <c t="s">
        <v>28</v>
      </c>
    </row>
    <row r="134" spans="1:5" ht="12.75">
      <c r="A134" s="37" t="s">
        <v>56</v>
      </c>
      <c r="E134" s="38" t="s">
        <v>53</v>
      </c>
    </row>
    <row r="135" spans="1:5" ht="12.75">
      <c r="A135" s="39" t="s">
        <v>57</v>
      </c>
      <c r="E135" s="40" t="s">
        <v>4779</v>
      </c>
    </row>
    <row r="136" spans="1:5" ht="38.25">
      <c r="A136" t="s">
        <v>58</v>
      </c>
      <c r="E136" s="38" t="s">
        <v>2687</v>
      </c>
    </row>
    <row r="137" spans="1:16" ht="12.75">
      <c r="A137" s="26" t="s">
        <v>51</v>
      </c>
      <c s="31" t="s">
        <v>190</v>
      </c>
      <c s="31" t="s">
        <v>342</v>
      </c>
      <c s="26" t="s">
        <v>53</v>
      </c>
      <c s="32" t="s">
        <v>343</v>
      </c>
      <c s="33" t="s">
        <v>55</v>
      </c>
      <c s="34">
        <v>4500</v>
      </c>
      <c s="35">
        <v>0</v>
      </c>
      <c s="36">
        <f>ROUND(ROUND(H137,2)*ROUND(G137,3),2)</f>
      </c>
      <c r="O137">
        <f>(I137*21)/100</f>
      </c>
      <c t="s">
        <v>28</v>
      </c>
    </row>
    <row r="138" spans="1:5" ht="12.75">
      <c r="A138" s="37" t="s">
        <v>56</v>
      </c>
      <c r="E138" s="38" t="s">
        <v>53</v>
      </c>
    </row>
    <row r="139" spans="1:5" ht="12.75">
      <c r="A139" s="39" t="s">
        <v>57</v>
      </c>
      <c r="E139" s="40" t="s">
        <v>4779</v>
      </c>
    </row>
    <row r="140" spans="1:5" ht="38.25">
      <c r="A140" t="s">
        <v>58</v>
      </c>
      <c r="E140" s="38" t="s">
        <v>2687</v>
      </c>
    </row>
    <row r="141" spans="1:16" ht="25.5">
      <c r="A141" s="26" t="s">
        <v>51</v>
      </c>
      <c s="31" t="s">
        <v>194</v>
      </c>
      <c s="31" t="s">
        <v>1254</v>
      </c>
      <c s="26" t="s">
        <v>53</v>
      </c>
      <c s="32" t="s">
        <v>1255</v>
      </c>
      <c s="33" t="s">
        <v>65</v>
      </c>
      <c s="34">
        <v>474</v>
      </c>
      <c s="35">
        <v>0</v>
      </c>
      <c s="36">
        <f>ROUND(ROUND(H141,2)*ROUND(G141,3),2)</f>
      </c>
      <c r="O141">
        <f>(I141*21)/100</f>
      </c>
      <c t="s">
        <v>28</v>
      </c>
    </row>
    <row r="142" spans="1:5" ht="12.75">
      <c r="A142" s="37" t="s">
        <v>56</v>
      </c>
      <c r="E142" s="38" t="s">
        <v>53</v>
      </c>
    </row>
    <row r="143" spans="1:5" ht="12.75">
      <c r="A143" s="39" t="s">
        <v>57</v>
      </c>
      <c r="E143" s="40" t="s">
        <v>4779</v>
      </c>
    </row>
    <row r="144" spans="1:5" ht="38.25">
      <c r="A144" t="s">
        <v>58</v>
      </c>
      <c r="E144" s="38" t="s">
        <v>2692</v>
      </c>
    </row>
    <row r="145" spans="1:16" ht="25.5">
      <c r="A145" s="26" t="s">
        <v>51</v>
      </c>
      <c s="31" t="s">
        <v>198</v>
      </c>
      <c s="31" t="s">
        <v>2479</v>
      </c>
      <c s="26" t="s">
        <v>53</v>
      </c>
      <c s="32" t="s">
        <v>2480</v>
      </c>
      <c s="33" t="s">
        <v>65</v>
      </c>
      <c s="34">
        <v>104</v>
      </c>
      <c s="35">
        <v>0</v>
      </c>
      <c s="36">
        <f>ROUND(ROUND(H145,2)*ROUND(G145,3),2)</f>
      </c>
      <c r="O145">
        <f>(I145*21)/100</f>
      </c>
      <c t="s">
        <v>28</v>
      </c>
    </row>
    <row r="146" spans="1:5" ht="12.75">
      <c r="A146" s="37" t="s">
        <v>56</v>
      </c>
      <c r="E146" s="38" t="s">
        <v>53</v>
      </c>
    </row>
    <row r="147" spans="1:5" ht="12.75">
      <c r="A147" s="39" t="s">
        <v>57</v>
      </c>
      <c r="E147" s="40" t="s">
        <v>4779</v>
      </c>
    </row>
    <row r="148" spans="1:5" ht="38.25">
      <c r="A148" t="s">
        <v>58</v>
      </c>
      <c r="E148" s="38" t="s">
        <v>2692</v>
      </c>
    </row>
    <row r="149" spans="1:16" ht="25.5">
      <c r="A149" s="26" t="s">
        <v>51</v>
      </c>
      <c s="31" t="s">
        <v>202</v>
      </c>
      <c s="31" t="s">
        <v>10378</v>
      </c>
      <c s="26" t="s">
        <v>53</v>
      </c>
      <c s="32" t="s">
        <v>10379</v>
      </c>
      <c s="33" t="s">
        <v>65</v>
      </c>
      <c s="34">
        <v>8</v>
      </c>
      <c s="35">
        <v>0</v>
      </c>
      <c s="36">
        <f>ROUND(ROUND(H149,2)*ROUND(G149,3),2)</f>
      </c>
      <c r="O149">
        <f>(I149*21)/100</f>
      </c>
      <c t="s">
        <v>28</v>
      </c>
    </row>
    <row r="150" spans="1:5" ht="12.75">
      <c r="A150" s="37" t="s">
        <v>56</v>
      </c>
      <c r="E150" s="38" t="s">
        <v>53</v>
      </c>
    </row>
    <row r="151" spans="1:5" ht="12.75">
      <c r="A151" s="39" t="s">
        <v>57</v>
      </c>
      <c r="E151" s="40" t="s">
        <v>4779</v>
      </c>
    </row>
    <row r="152" spans="1:5" ht="38.25">
      <c r="A152" t="s">
        <v>58</v>
      </c>
      <c r="E152" s="38" t="s">
        <v>2692</v>
      </c>
    </row>
    <row r="153" spans="1:16" ht="12.75">
      <c r="A153" s="26" t="s">
        <v>51</v>
      </c>
      <c s="31" t="s">
        <v>206</v>
      </c>
      <c s="31" t="s">
        <v>2695</v>
      </c>
      <c s="26" t="s">
        <v>53</v>
      </c>
      <c s="32" t="s">
        <v>2696</v>
      </c>
      <c s="33" t="s">
        <v>55</v>
      </c>
      <c s="34">
        <v>3200</v>
      </c>
      <c s="35">
        <v>0</v>
      </c>
      <c s="36">
        <f>ROUND(ROUND(H153,2)*ROUND(G153,3),2)</f>
      </c>
      <c r="O153">
        <f>(I153*21)/100</f>
      </c>
      <c t="s">
        <v>28</v>
      </c>
    </row>
    <row r="154" spans="1:5" ht="12.75">
      <c r="A154" s="37" t="s">
        <v>56</v>
      </c>
      <c r="E154" s="38" t="s">
        <v>53</v>
      </c>
    </row>
    <row r="155" spans="1:5" ht="12.75">
      <c r="A155" s="39" t="s">
        <v>57</v>
      </c>
      <c r="E155" s="40" t="s">
        <v>4779</v>
      </c>
    </row>
    <row r="156" spans="1:5" ht="25.5">
      <c r="A156" t="s">
        <v>58</v>
      </c>
      <c r="E156" s="38" t="s">
        <v>2697</v>
      </c>
    </row>
    <row r="157" spans="1:16" ht="12.75">
      <c r="A157" s="26" t="s">
        <v>51</v>
      </c>
      <c s="31" t="s">
        <v>310</v>
      </c>
      <c s="31" t="s">
        <v>2481</v>
      </c>
      <c s="26" t="s">
        <v>53</v>
      </c>
      <c s="32" t="s">
        <v>2482</v>
      </c>
      <c s="33" t="s">
        <v>65</v>
      </c>
      <c s="34">
        <v>340</v>
      </c>
      <c s="35">
        <v>0</v>
      </c>
      <c s="36">
        <f>ROUND(ROUND(H157,2)*ROUND(G157,3),2)</f>
      </c>
      <c r="O157">
        <f>(I157*21)/100</f>
      </c>
      <c t="s">
        <v>28</v>
      </c>
    </row>
    <row r="158" spans="1:5" ht="12.75">
      <c r="A158" s="37" t="s">
        <v>56</v>
      </c>
      <c r="E158" s="38" t="s">
        <v>53</v>
      </c>
    </row>
    <row r="159" spans="1:5" ht="12.75">
      <c r="A159" s="39" t="s">
        <v>57</v>
      </c>
      <c r="E159" s="40" t="s">
        <v>4779</v>
      </c>
    </row>
    <row r="160" spans="1:5" ht="25.5">
      <c r="A160" t="s">
        <v>58</v>
      </c>
      <c r="E160" s="38" t="s">
        <v>2698</v>
      </c>
    </row>
    <row r="161" spans="1:18" ht="12.75" customHeight="1">
      <c r="A161" s="6" t="s">
        <v>48</v>
      </c>
      <c s="6"/>
      <c s="44" t="s">
        <v>2858</v>
      </c>
      <c s="6"/>
      <c s="29" t="s">
        <v>2859</v>
      </c>
      <c s="6"/>
      <c s="6"/>
      <c s="6"/>
      <c s="46">
        <f>0+Q161</f>
      </c>
      <c r="O161">
        <f>0+R161</f>
      </c>
      <c r="Q161">
        <f>0+I162+I166+I170+I174+I178+I182+I186+I190+I194</f>
      </c>
      <c>
        <f>0+O162+O166+O170+O174+O178+O182+O186+O190+O194</f>
      </c>
    </row>
    <row r="162" spans="1:16" ht="12.75">
      <c r="A162" s="26" t="s">
        <v>51</v>
      </c>
      <c s="31" t="s">
        <v>314</v>
      </c>
      <c s="31" t="s">
        <v>10657</v>
      </c>
      <c s="26" t="s">
        <v>53</v>
      </c>
      <c s="32" t="s">
        <v>10658</v>
      </c>
      <c s="33" t="s">
        <v>65</v>
      </c>
      <c s="34">
        <v>18</v>
      </c>
      <c s="35">
        <v>0</v>
      </c>
      <c s="36">
        <f>ROUND(ROUND(H162,2)*ROUND(G162,3),2)</f>
      </c>
      <c r="O162">
        <f>(I162*21)/100</f>
      </c>
      <c t="s">
        <v>28</v>
      </c>
    </row>
    <row r="163" spans="1:5" ht="12.75">
      <c r="A163" s="37" t="s">
        <v>56</v>
      </c>
      <c r="E163" s="38" t="s">
        <v>53</v>
      </c>
    </row>
    <row r="164" spans="1:5" ht="12.75">
      <c r="A164" s="39" t="s">
        <v>57</v>
      </c>
      <c r="E164" s="40" t="s">
        <v>4779</v>
      </c>
    </row>
    <row r="165" spans="1:5" ht="63.75">
      <c r="A165" t="s">
        <v>58</v>
      </c>
      <c r="E165" s="38" t="s">
        <v>10659</v>
      </c>
    </row>
    <row r="166" spans="1:16" ht="12.75">
      <c r="A166" s="26" t="s">
        <v>51</v>
      </c>
      <c s="31" t="s">
        <v>318</v>
      </c>
      <c s="31" t="s">
        <v>10536</v>
      </c>
      <c s="26" t="s">
        <v>53</v>
      </c>
      <c s="32" t="s">
        <v>10537</v>
      </c>
      <c s="33" t="s">
        <v>65</v>
      </c>
      <c s="34">
        <v>18</v>
      </c>
      <c s="35">
        <v>0</v>
      </c>
      <c s="36">
        <f>ROUND(ROUND(H166,2)*ROUND(G166,3),2)</f>
      </c>
      <c r="O166">
        <f>(I166*21)/100</f>
      </c>
      <c t="s">
        <v>28</v>
      </c>
    </row>
    <row r="167" spans="1:5" ht="12.75">
      <c r="A167" s="37" t="s">
        <v>56</v>
      </c>
      <c r="E167" s="38" t="s">
        <v>53</v>
      </c>
    </row>
    <row r="168" spans="1:5" ht="12.75">
      <c r="A168" s="39" t="s">
        <v>57</v>
      </c>
      <c r="E168" s="40" t="s">
        <v>4779</v>
      </c>
    </row>
    <row r="169" spans="1:5" ht="38.25">
      <c r="A169" t="s">
        <v>58</v>
      </c>
      <c r="E169" s="38" t="s">
        <v>10538</v>
      </c>
    </row>
    <row r="170" spans="1:16" ht="25.5">
      <c r="A170" s="26" t="s">
        <v>51</v>
      </c>
      <c s="31" t="s">
        <v>210</v>
      </c>
      <c s="31" t="s">
        <v>10660</v>
      </c>
      <c s="26" t="s">
        <v>53</v>
      </c>
      <c s="32" t="s">
        <v>10661</v>
      </c>
      <c s="33" t="s">
        <v>65</v>
      </c>
      <c s="34">
        <v>21</v>
      </c>
      <c s="35">
        <v>0</v>
      </c>
      <c s="36">
        <f>ROUND(ROUND(H170,2)*ROUND(G170,3),2)</f>
      </c>
      <c r="O170">
        <f>(I170*21)/100</f>
      </c>
      <c t="s">
        <v>28</v>
      </c>
    </row>
    <row r="171" spans="1:5" ht="12.75">
      <c r="A171" s="37" t="s">
        <v>56</v>
      </c>
      <c r="E171" s="38" t="s">
        <v>53</v>
      </c>
    </row>
    <row r="172" spans="1:5" ht="12.75">
      <c r="A172" s="39" t="s">
        <v>57</v>
      </c>
      <c r="E172" s="40" t="s">
        <v>4779</v>
      </c>
    </row>
    <row r="173" spans="1:5" ht="38.25">
      <c r="A173" t="s">
        <v>58</v>
      </c>
      <c r="E173" s="38" t="s">
        <v>10538</v>
      </c>
    </row>
    <row r="174" spans="1:16" ht="12.75">
      <c r="A174" s="26" t="s">
        <v>51</v>
      </c>
      <c s="31" t="s">
        <v>214</v>
      </c>
      <c s="31" t="s">
        <v>10662</v>
      </c>
      <c s="26" t="s">
        <v>53</v>
      </c>
      <c s="32" t="s">
        <v>10663</v>
      </c>
      <c s="33" t="s">
        <v>65</v>
      </c>
      <c s="34">
        <v>1</v>
      </c>
      <c s="35">
        <v>0</v>
      </c>
      <c s="36">
        <f>ROUND(ROUND(H174,2)*ROUND(G174,3),2)</f>
      </c>
      <c r="O174">
        <f>(I174*21)/100</f>
      </c>
      <c t="s">
        <v>28</v>
      </c>
    </row>
    <row r="175" spans="1:5" ht="12.75">
      <c r="A175" s="37" t="s">
        <v>56</v>
      </c>
      <c r="E175" s="38" t="s">
        <v>53</v>
      </c>
    </row>
    <row r="176" spans="1:5" ht="12.75">
      <c r="A176" s="39" t="s">
        <v>57</v>
      </c>
      <c r="E176" s="40" t="s">
        <v>4779</v>
      </c>
    </row>
    <row r="177" spans="1:5" ht="38.25">
      <c r="A177" t="s">
        <v>58</v>
      </c>
      <c r="E177" s="38" t="s">
        <v>10543</v>
      </c>
    </row>
    <row r="178" spans="1:16" ht="25.5">
      <c r="A178" s="26" t="s">
        <v>51</v>
      </c>
      <c s="31" t="s">
        <v>218</v>
      </c>
      <c s="31" t="s">
        <v>10664</v>
      </c>
      <c s="26" t="s">
        <v>53</v>
      </c>
      <c s="32" t="s">
        <v>10665</v>
      </c>
      <c s="33" t="s">
        <v>65</v>
      </c>
      <c s="34">
        <v>4</v>
      </c>
      <c s="35">
        <v>0</v>
      </c>
      <c s="36">
        <f>ROUND(ROUND(H178,2)*ROUND(G178,3),2)</f>
      </c>
      <c r="O178">
        <f>(I178*21)/100</f>
      </c>
      <c t="s">
        <v>28</v>
      </c>
    </row>
    <row r="179" spans="1:5" ht="12.75">
      <c r="A179" s="37" t="s">
        <v>56</v>
      </c>
      <c r="E179" s="38" t="s">
        <v>53</v>
      </c>
    </row>
    <row r="180" spans="1:5" ht="12.75">
      <c r="A180" s="39" t="s">
        <v>57</v>
      </c>
      <c r="E180" s="40" t="s">
        <v>4779</v>
      </c>
    </row>
    <row r="181" spans="1:5" ht="38.25">
      <c r="A181" t="s">
        <v>58</v>
      </c>
      <c r="E181" s="38" t="s">
        <v>10543</v>
      </c>
    </row>
    <row r="182" spans="1:16" ht="25.5">
      <c r="A182" s="26" t="s">
        <v>51</v>
      </c>
      <c s="31" t="s">
        <v>222</v>
      </c>
      <c s="31" t="s">
        <v>10666</v>
      </c>
      <c s="26" t="s">
        <v>53</v>
      </c>
      <c s="32" t="s">
        <v>10667</v>
      </c>
      <c s="33" t="s">
        <v>65</v>
      </c>
      <c s="34">
        <v>15</v>
      </c>
      <c s="35">
        <v>0</v>
      </c>
      <c s="36">
        <f>ROUND(ROUND(H182,2)*ROUND(G182,3),2)</f>
      </c>
      <c r="O182">
        <f>(I182*21)/100</f>
      </c>
      <c t="s">
        <v>28</v>
      </c>
    </row>
    <row r="183" spans="1:5" ht="12.75">
      <c r="A183" s="37" t="s">
        <v>56</v>
      </c>
      <c r="E183" s="38" t="s">
        <v>53</v>
      </c>
    </row>
    <row r="184" spans="1:5" ht="12.75">
      <c r="A184" s="39" t="s">
        <v>57</v>
      </c>
      <c r="E184" s="40" t="s">
        <v>4779</v>
      </c>
    </row>
    <row r="185" spans="1:5" ht="38.25">
      <c r="A185" t="s">
        <v>58</v>
      </c>
      <c r="E185" s="38" t="s">
        <v>10553</v>
      </c>
    </row>
    <row r="186" spans="1:16" ht="12.75">
      <c r="A186" s="26" t="s">
        <v>51</v>
      </c>
      <c s="31" t="s">
        <v>226</v>
      </c>
      <c s="31" t="s">
        <v>10551</v>
      </c>
      <c s="26" t="s">
        <v>53</v>
      </c>
      <c s="32" t="s">
        <v>10552</v>
      </c>
      <c s="33" t="s">
        <v>65</v>
      </c>
      <c s="34">
        <v>7</v>
      </c>
      <c s="35">
        <v>0</v>
      </c>
      <c s="36">
        <f>ROUND(ROUND(H186,2)*ROUND(G186,3),2)</f>
      </c>
      <c r="O186">
        <f>(I186*21)/100</f>
      </c>
      <c t="s">
        <v>28</v>
      </c>
    </row>
    <row r="187" spans="1:5" ht="12.75">
      <c r="A187" s="37" t="s">
        <v>56</v>
      </c>
      <c r="E187" s="38" t="s">
        <v>53</v>
      </c>
    </row>
    <row r="188" spans="1:5" ht="12.75">
      <c r="A188" s="39" t="s">
        <v>57</v>
      </c>
      <c r="E188" s="40" t="s">
        <v>53</v>
      </c>
    </row>
    <row r="189" spans="1:5" ht="89.25">
      <c r="A189" t="s">
        <v>58</v>
      </c>
      <c r="E189" s="38" t="s">
        <v>10668</v>
      </c>
    </row>
    <row r="190" spans="1:16" ht="25.5">
      <c r="A190" s="26" t="s">
        <v>51</v>
      </c>
      <c s="31" t="s">
        <v>230</v>
      </c>
      <c s="31" t="s">
        <v>10669</v>
      </c>
      <c s="26" t="s">
        <v>53</v>
      </c>
      <c s="32" t="s">
        <v>10670</v>
      </c>
      <c s="33" t="s">
        <v>65</v>
      </c>
      <c s="34">
        <v>39</v>
      </c>
      <c s="35">
        <v>0</v>
      </c>
      <c s="36">
        <f>ROUND(ROUND(H190,2)*ROUND(G190,3),2)</f>
      </c>
      <c r="O190">
        <f>(I190*21)/100</f>
      </c>
      <c t="s">
        <v>28</v>
      </c>
    </row>
    <row r="191" spans="1:5" ht="12.75">
      <c r="A191" s="37" t="s">
        <v>56</v>
      </c>
      <c r="E191" s="38" t="s">
        <v>53</v>
      </c>
    </row>
    <row r="192" spans="1:5" ht="12.75">
      <c r="A192" s="39" t="s">
        <v>57</v>
      </c>
      <c r="E192" s="40" t="s">
        <v>4779</v>
      </c>
    </row>
    <row r="193" spans="1:5" ht="38.25">
      <c r="A193" t="s">
        <v>58</v>
      </c>
      <c r="E193" s="38" t="s">
        <v>10553</v>
      </c>
    </row>
    <row r="194" spans="1:16" ht="25.5">
      <c r="A194" s="26" t="s">
        <v>51</v>
      </c>
      <c s="31" t="s">
        <v>322</v>
      </c>
      <c s="31" t="s">
        <v>10671</v>
      </c>
      <c s="26" t="s">
        <v>53</v>
      </c>
      <c s="32" t="s">
        <v>10672</v>
      </c>
      <c s="33" t="s">
        <v>65</v>
      </c>
      <c s="34">
        <v>125</v>
      </c>
      <c s="35">
        <v>0</v>
      </c>
      <c s="36">
        <f>ROUND(ROUND(H194,2)*ROUND(G194,3),2)</f>
      </c>
      <c r="O194">
        <f>(I194*21)/100</f>
      </c>
      <c t="s">
        <v>28</v>
      </c>
    </row>
    <row r="195" spans="1:5" ht="12.75">
      <c r="A195" s="37" t="s">
        <v>56</v>
      </c>
      <c r="E195" s="38" t="s">
        <v>53</v>
      </c>
    </row>
    <row r="196" spans="1:5" ht="12.75">
      <c r="A196" s="39" t="s">
        <v>57</v>
      </c>
      <c r="E196" s="40" t="s">
        <v>4779</v>
      </c>
    </row>
    <row r="197" spans="1:5" ht="38.25">
      <c r="A197" t="s">
        <v>58</v>
      </c>
      <c r="E197" s="38" t="s">
        <v>10553</v>
      </c>
    </row>
    <row r="198" spans="1:18" ht="12.75" customHeight="1">
      <c r="A198" s="6" t="s">
        <v>48</v>
      </c>
      <c s="6"/>
      <c s="44" t="s">
        <v>2339</v>
      </c>
      <c s="6"/>
      <c s="29" t="s">
        <v>2546</v>
      </c>
      <c s="6"/>
      <c s="6"/>
      <c s="6"/>
      <c s="46">
        <f>0+Q198</f>
      </c>
      <c r="O198">
        <f>0+R198</f>
      </c>
      <c r="Q198">
        <f>0+I199+I203+I207+I211+I215+I219+I223+I227</f>
      </c>
      <c>
        <f>0+O199+O203+O207+O211+O215+O219+O223+O227</f>
      </c>
    </row>
    <row r="199" spans="1:16" ht="25.5">
      <c r="A199" s="26" t="s">
        <v>51</v>
      </c>
      <c s="31" t="s">
        <v>234</v>
      </c>
      <c s="31" t="s">
        <v>137</v>
      </c>
      <c s="26" t="s">
        <v>53</v>
      </c>
      <c s="32" t="s">
        <v>138</v>
      </c>
      <c s="33" t="s">
        <v>65</v>
      </c>
      <c s="34">
        <v>1</v>
      </c>
      <c s="35">
        <v>0</v>
      </c>
      <c s="36">
        <f>ROUND(ROUND(H199,2)*ROUND(G199,3),2)</f>
      </c>
      <c r="O199">
        <f>(I199*21)/100</f>
      </c>
      <c t="s">
        <v>28</v>
      </c>
    </row>
    <row r="200" spans="1:5" ht="12.75">
      <c r="A200" s="37" t="s">
        <v>56</v>
      </c>
      <c r="E200" s="38" t="s">
        <v>53</v>
      </c>
    </row>
    <row r="201" spans="1:5" ht="12.75">
      <c r="A201" s="39" t="s">
        <v>57</v>
      </c>
      <c r="E201" s="40" t="s">
        <v>4779</v>
      </c>
    </row>
    <row r="202" spans="1:5" ht="63.75">
      <c r="A202" t="s">
        <v>58</v>
      </c>
      <c r="E202" s="38" t="s">
        <v>2756</v>
      </c>
    </row>
    <row r="203" spans="1:16" ht="38.25">
      <c r="A203" s="26" t="s">
        <v>51</v>
      </c>
      <c s="31" t="s">
        <v>238</v>
      </c>
      <c s="31" t="s">
        <v>140</v>
      </c>
      <c s="26" t="s">
        <v>53</v>
      </c>
      <c s="32" t="s">
        <v>141</v>
      </c>
      <c s="33" t="s">
        <v>65</v>
      </c>
      <c s="34">
        <v>11</v>
      </c>
      <c s="35">
        <v>0</v>
      </c>
      <c s="36">
        <f>ROUND(ROUND(H203,2)*ROUND(G203,3),2)</f>
      </c>
      <c r="O203">
        <f>(I203*21)/100</f>
      </c>
      <c t="s">
        <v>28</v>
      </c>
    </row>
    <row r="204" spans="1:5" ht="12.75">
      <c r="A204" s="37" t="s">
        <v>56</v>
      </c>
      <c r="E204" s="38" t="s">
        <v>53</v>
      </c>
    </row>
    <row r="205" spans="1:5" ht="12.75">
      <c r="A205" s="39" t="s">
        <v>57</v>
      </c>
      <c r="E205" s="40" t="s">
        <v>4779</v>
      </c>
    </row>
    <row r="206" spans="1:5" ht="63.75">
      <c r="A206" t="s">
        <v>58</v>
      </c>
      <c r="E206" s="38" t="s">
        <v>2756</v>
      </c>
    </row>
    <row r="207" spans="1:16" ht="25.5">
      <c r="A207" s="26" t="s">
        <v>51</v>
      </c>
      <c s="31" t="s">
        <v>242</v>
      </c>
      <c s="31" t="s">
        <v>2548</v>
      </c>
      <c s="26" t="s">
        <v>53</v>
      </c>
      <c s="32" t="s">
        <v>2549</v>
      </c>
      <c s="33" t="s">
        <v>65</v>
      </c>
      <c s="34">
        <v>1</v>
      </c>
      <c s="35">
        <v>0</v>
      </c>
      <c s="36">
        <f>ROUND(ROUND(H207,2)*ROUND(G207,3),2)</f>
      </c>
      <c r="O207">
        <f>(I207*21)/100</f>
      </c>
      <c t="s">
        <v>28</v>
      </c>
    </row>
    <row r="208" spans="1:5" ht="12.75">
      <c r="A208" s="37" t="s">
        <v>56</v>
      </c>
      <c r="E208" s="38" t="s">
        <v>53</v>
      </c>
    </row>
    <row r="209" spans="1:5" ht="12.75">
      <c r="A209" s="39" t="s">
        <v>57</v>
      </c>
      <c r="E209" s="40" t="s">
        <v>4779</v>
      </c>
    </row>
    <row r="210" spans="1:5" ht="38.25">
      <c r="A210" t="s">
        <v>58</v>
      </c>
      <c r="E210" s="38" t="s">
        <v>2922</v>
      </c>
    </row>
    <row r="211" spans="1:16" ht="12.75">
      <c r="A211" s="26" t="s">
        <v>51</v>
      </c>
      <c s="31" t="s">
        <v>246</v>
      </c>
      <c s="31" t="s">
        <v>2760</v>
      </c>
      <c s="26" t="s">
        <v>53</v>
      </c>
      <c s="32" t="s">
        <v>2761</v>
      </c>
      <c s="33" t="s">
        <v>65</v>
      </c>
      <c s="34">
        <v>22</v>
      </c>
      <c s="35">
        <v>0</v>
      </c>
      <c s="36">
        <f>ROUND(ROUND(H211,2)*ROUND(G211,3),2)</f>
      </c>
      <c r="O211">
        <f>(I211*21)/100</f>
      </c>
      <c t="s">
        <v>28</v>
      </c>
    </row>
    <row r="212" spans="1:5" ht="12.75">
      <c r="A212" s="37" t="s">
        <v>56</v>
      </c>
      <c r="E212" s="38" t="s">
        <v>53</v>
      </c>
    </row>
    <row r="213" spans="1:5" ht="12.75">
      <c r="A213" s="39" t="s">
        <v>57</v>
      </c>
      <c r="E213" s="40" t="s">
        <v>4779</v>
      </c>
    </row>
    <row r="214" spans="1:5" ht="38.25">
      <c r="A214" t="s">
        <v>58</v>
      </c>
      <c r="E214" s="38" t="s">
        <v>2762</v>
      </c>
    </row>
    <row r="215" spans="1:16" ht="12.75">
      <c r="A215" s="26" t="s">
        <v>51</v>
      </c>
      <c s="31" t="s">
        <v>326</v>
      </c>
      <c s="31" t="s">
        <v>10578</v>
      </c>
      <c s="26" t="s">
        <v>53</v>
      </c>
      <c s="32" t="s">
        <v>10579</v>
      </c>
      <c s="33" t="s">
        <v>65</v>
      </c>
      <c s="34">
        <v>1</v>
      </c>
      <c s="35">
        <v>0</v>
      </c>
      <c s="36">
        <f>ROUND(ROUND(H215,2)*ROUND(G215,3),2)</f>
      </c>
      <c r="O215">
        <f>(I215*21)/100</f>
      </c>
      <c t="s">
        <v>28</v>
      </c>
    </row>
    <row r="216" spans="1:5" ht="12.75">
      <c r="A216" s="37" t="s">
        <v>56</v>
      </c>
      <c r="E216" s="38" t="s">
        <v>53</v>
      </c>
    </row>
    <row r="217" spans="1:5" ht="12.75">
      <c r="A217" s="39" t="s">
        <v>57</v>
      </c>
      <c r="E217" s="40" t="s">
        <v>4779</v>
      </c>
    </row>
    <row r="218" spans="1:5" ht="38.25">
      <c r="A218" t="s">
        <v>58</v>
      </c>
      <c r="E218" s="38" t="s">
        <v>2765</v>
      </c>
    </row>
    <row r="219" spans="1:16" ht="12.75">
      <c r="A219" s="26" t="s">
        <v>51</v>
      </c>
      <c s="31" t="s">
        <v>250</v>
      </c>
      <c s="31" t="s">
        <v>2550</v>
      </c>
      <c s="26" t="s">
        <v>53</v>
      </c>
      <c s="32" t="s">
        <v>2551</v>
      </c>
      <c s="33" t="s">
        <v>79</v>
      </c>
      <c s="34">
        <v>250</v>
      </c>
      <c s="35">
        <v>0</v>
      </c>
      <c s="36">
        <f>ROUND(ROUND(H219,2)*ROUND(G219,3),2)</f>
      </c>
      <c r="O219">
        <f>(I219*21)/100</f>
      </c>
      <c t="s">
        <v>28</v>
      </c>
    </row>
    <row r="220" spans="1:5" ht="12.75">
      <c r="A220" s="37" t="s">
        <v>56</v>
      </c>
      <c r="E220" s="38" t="s">
        <v>53</v>
      </c>
    </row>
    <row r="221" spans="1:5" ht="12.75">
      <c r="A221" s="39" t="s">
        <v>57</v>
      </c>
      <c r="E221" s="40" t="s">
        <v>4779</v>
      </c>
    </row>
    <row r="222" spans="1:5" ht="38.25">
      <c r="A222" t="s">
        <v>58</v>
      </c>
      <c r="E222" s="38" t="s">
        <v>2766</v>
      </c>
    </row>
    <row r="223" spans="1:16" ht="12.75">
      <c r="A223" s="26" t="s">
        <v>51</v>
      </c>
      <c s="31" t="s">
        <v>254</v>
      </c>
      <c s="31" t="s">
        <v>2552</v>
      </c>
      <c s="26" t="s">
        <v>53</v>
      </c>
      <c s="32" t="s">
        <v>2553</v>
      </c>
      <c s="33" t="s">
        <v>79</v>
      </c>
      <c s="34">
        <v>80</v>
      </c>
      <c s="35">
        <v>0</v>
      </c>
      <c s="36">
        <f>ROUND(ROUND(H223,2)*ROUND(G223,3),2)</f>
      </c>
      <c r="O223">
        <f>(I223*21)/100</f>
      </c>
      <c t="s">
        <v>28</v>
      </c>
    </row>
    <row r="224" spans="1:5" ht="12.75">
      <c r="A224" s="37" t="s">
        <v>56</v>
      </c>
      <c r="E224" s="38" t="s">
        <v>53</v>
      </c>
    </row>
    <row r="225" spans="1:5" ht="12.75">
      <c r="A225" s="39" t="s">
        <v>57</v>
      </c>
      <c r="E225" s="40" t="s">
        <v>4779</v>
      </c>
    </row>
    <row r="226" spans="1:5" ht="38.25">
      <c r="A226" t="s">
        <v>58</v>
      </c>
      <c r="E226" s="38" t="s">
        <v>2767</v>
      </c>
    </row>
    <row r="227" spans="1:16" ht="12.75">
      <c r="A227" s="26" t="s">
        <v>51</v>
      </c>
      <c s="31" t="s">
        <v>258</v>
      </c>
      <c s="31" t="s">
        <v>2341</v>
      </c>
      <c s="26" t="s">
        <v>53</v>
      </c>
      <c s="32" t="s">
        <v>2343</v>
      </c>
      <c s="33" t="s">
        <v>79</v>
      </c>
      <c s="34">
        <v>32</v>
      </c>
      <c s="35">
        <v>0</v>
      </c>
      <c s="36">
        <f>ROUND(ROUND(H227,2)*ROUND(G227,3),2)</f>
      </c>
      <c r="O227">
        <f>(I227*21)/100</f>
      </c>
      <c t="s">
        <v>28</v>
      </c>
    </row>
    <row r="228" spans="1:5" ht="12.75">
      <c r="A228" s="37" t="s">
        <v>56</v>
      </c>
      <c r="E228" s="38" t="s">
        <v>53</v>
      </c>
    </row>
    <row r="229" spans="1:5" ht="12.75">
      <c r="A229" s="39" t="s">
        <v>57</v>
      </c>
      <c r="E229" s="40" t="s">
        <v>4779</v>
      </c>
    </row>
    <row r="230" spans="1:5" ht="38.25">
      <c r="A230" t="s">
        <v>58</v>
      </c>
      <c r="E230" s="38" t="s">
        <v>2768</v>
      </c>
    </row>
    <row r="231" spans="1:18" ht="12.75" customHeight="1">
      <c r="A231" s="6" t="s">
        <v>48</v>
      </c>
      <c s="6"/>
      <c s="44" t="s">
        <v>2785</v>
      </c>
      <c s="6"/>
      <c s="29" t="s">
        <v>2786</v>
      </c>
      <c s="6"/>
      <c s="6"/>
      <c s="6"/>
      <c s="46">
        <f>0+Q231</f>
      </c>
      <c r="O231">
        <f>0+R231</f>
      </c>
      <c r="Q231">
        <f>0+I232</f>
      </c>
      <c>
        <f>0+O232</f>
      </c>
    </row>
    <row r="232" spans="1:16" ht="12.75">
      <c r="A232" s="26" t="s">
        <v>51</v>
      </c>
      <c s="31" t="s">
        <v>262</v>
      </c>
      <c s="31" t="s">
        <v>2793</v>
      </c>
      <c s="26" t="s">
        <v>53</v>
      </c>
      <c s="32" t="s">
        <v>2794</v>
      </c>
      <c s="33" t="s">
        <v>65</v>
      </c>
      <c s="34">
        <v>72</v>
      </c>
      <c s="35">
        <v>0</v>
      </c>
      <c s="36">
        <f>ROUND(ROUND(H232,2)*ROUND(G232,3),2)</f>
      </c>
      <c r="O232">
        <f>(I232*21)/100</f>
      </c>
      <c t="s">
        <v>28</v>
      </c>
    </row>
    <row r="233" spans="1:5" ht="12.75">
      <c r="A233" s="37" t="s">
        <v>56</v>
      </c>
      <c r="E233" s="38" t="s">
        <v>53</v>
      </c>
    </row>
    <row r="234" spans="1:5" ht="12.75">
      <c r="A234" s="39" t="s">
        <v>57</v>
      </c>
      <c r="E234" s="40" t="s">
        <v>4779</v>
      </c>
    </row>
    <row r="235" spans="1:5" ht="38.25">
      <c r="A235" t="s">
        <v>58</v>
      </c>
      <c r="E235" s="38" t="s">
        <v>2795</v>
      </c>
    </row>
    <row r="236" spans="1:18" ht="12.75" customHeight="1">
      <c r="A236" s="6" t="s">
        <v>48</v>
      </c>
      <c s="6"/>
      <c s="44" t="s">
        <v>368</v>
      </c>
      <c s="6"/>
      <c s="29" t="s">
        <v>1160</v>
      </c>
      <c s="6"/>
      <c s="6"/>
      <c s="6"/>
      <c s="46">
        <f>0+Q236</f>
      </c>
      <c r="O236">
        <f>0+R236</f>
      </c>
      <c r="Q236">
        <f>0+I237+I241</f>
      </c>
      <c>
        <f>0+O237+O241</f>
      </c>
    </row>
    <row r="237" spans="1:16" ht="38.25">
      <c r="A237" s="26" t="s">
        <v>51</v>
      </c>
      <c s="31" t="s">
        <v>330</v>
      </c>
      <c s="31" t="s">
        <v>2802</v>
      </c>
      <c s="26" t="s">
        <v>377</v>
      </c>
      <c s="32" t="s">
        <v>2803</v>
      </c>
      <c s="33" t="s">
        <v>379</v>
      </c>
      <c s="34">
        <v>33</v>
      </c>
      <c s="35">
        <v>0</v>
      </c>
      <c s="36">
        <f>ROUND(ROUND(H237,2)*ROUND(G237,3),2)</f>
      </c>
      <c r="O237">
        <f>(I237*21)/100</f>
      </c>
      <c t="s">
        <v>28</v>
      </c>
    </row>
    <row r="238" spans="1:5" ht="38.25">
      <c r="A238" s="37" t="s">
        <v>56</v>
      </c>
      <c r="E238" s="38" t="s">
        <v>3116</v>
      </c>
    </row>
    <row r="239" spans="1:5" ht="12.75">
      <c r="A239" s="39" t="s">
        <v>57</v>
      </c>
      <c r="E239" s="40" t="s">
        <v>53</v>
      </c>
    </row>
    <row r="240" spans="1:5" ht="165.75">
      <c r="A240" t="s">
        <v>58</v>
      </c>
      <c r="E240" s="38" t="s">
        <v>1234</v>
      </c>
    </row>
    <row r="241" spans="1:16" ht="25.5">
      <c r="A241" s="26" t="s">
        <v>51</v>
      </c>
      <c s="31" t="s">
        <v>266</v>
      </c>
      <c s="31" t="s">
        <v>1161</v>
      </c>
      <c s="26" t="s">
        <v>377</v>
      </c>
      <c s="32" t="s">
        <v>1162</v>
      </c>
      <c s="33" t="s">
        <v>379</v>
      </c>
      <c s="34">
        <v>0.5</v>
      </c>
      <c s="35">
        <v>0</v>
      </c>
      <c s="36">
        <f>ROUND(ROUND(H241,2)*ROUND(G241,3),2)</f>
      </c>
      <c r="O241">
        <f>(I241*21)/100</f>
      </c>
      <c t="s">
        <v>28</v>
      </c>
    </row>
    <row r="242" spans="1:5" ht="25.5">
      <c r="A242" s="37" t="s">
        <v>56</v>
      </c>
      <c r="E242" s="38" t="s">
        <v>1163</v>
      </c>
    </row>
    <row r="243" spans="1:5" ht="12.75">
      <c r="A243" s="39" t="s">
        <v>57</v>
      </c>
      <c r="E243" s="40" t="s">
        <v>53</v>
      </c>
    </row>
    <row r="244" spans="1:5" ht="165.75">
      <c r="A244" t="s">
        <v>58</v>
      </c>
      <c r="E24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2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0+O9+O70+O99+O136+O157+O198</f>
      </c>
      <c t="s">
        <v>27</v>
      </c>
    </row>
    <row r="3" spans="1:16" ht="15" customHeight="1">
      <c r="A3" t="s">
        <v>12</v>
      </c>
      <c s="12" t="s">
        <v>14</v>
      </c>
      <c s="13" t="s">
        <v>15</v>
      </c>
      <c s="1"/>
      <c s="14" t="s">
        <v>16</v>
      </c>
      <c s="1"/>
      <c s="9"/>
      <c s="8" t="s">
        <v>10673</v>
      </c>
      <c s="41">
        <f>0+I9+I70+I99+I136+I157+I198</f>
      </c>
      <c r="O3" t="s">
        <v>23</v>
      </c>
      <c t="s">
        <v>28</v>
      </c>
    </row>
    <row r="4" spans="1:16" ht="15" customHeight="1">
      <c r="A4" t="s">
        <v>17</v>
      </c>
      <c s="12" t="s">
        <v>18</v>
      </c>
      <c s="13" t="s">
        <v>10449</v>
      </c>
      <c s="1"/>
      <c s="14" t="s">
        <v>10450</v>
      </c>
      <c s="1"/>
      <c s="1"/>
      <c s="11"/>
      <c s="11"/>
      <c r="O4" t="s">
        <v>24</v>
      </c>
      <c t="s">
        <v>28</v>
      </c>
    </row>
    <row r="5" spans="1:16" ht="12.75" customHeight="1">
      <c r="A5" t="s">
        <v>21</v>
      </c>
      <c s="16" t="s">
        <v>22</v>
      </c>
      <c s="17" t="s">
        <v>10673</v>
      </c>
      <c s="6"/>
      <c s="18" t="s">
        <v>10674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0+I10+I14+I18+I22+I26+I30+I34+I38+I42+I46+I50+I54+I58+I62+I66</f>
      </c>
      <c>
        <f>0+O10+O14+O18+O22+O26+O30+O34+O38+O42+O46+O50+O54+O58+O62+O66</f>
      </c>
    </row>
    <row r="10" spans="1:16" ht="25.5">
      <c r="A10" s="26" t="s">
        <v>51</v>
      </c>
      <c s="31" t="s">
        <v>27</v>
      </c>
      <c s="31" t="s">
        <v>10339</v>
      </c>
      <c s="26" t="s">
        <v>53</v>
      </c>
      <c s="32" t="s">
        <v>10340</v>
      </c>
      <c s="33" t="s">
        <v>65</v>
      </c>
      <c s="34">
        <v>280</v>
      </c>
      <c s="35">
        <v>0</v>
      </c>
      <c s="36">
        <f>ROUND(ROUND(H10,2)*ROUND(G10,3),2)</f>
      </c>
      <c r="O10">
        <f>(I10*21)/100</f>
      </c>
      <c t="s">
        <v>28</v>
      </c>
    </row>
    <row r="11" spans="1:5" ht="12.75">
      <c r="A11" s="37" t="s">
        <v>56</v>
      </c>
      <c r="E11" s="38" t="s">
        <v>53</v>
      </c>
    </row>
    <row r="12" spans="1:5" ht="12.75">
      <c r="A12" s="39" t="s">
        <v>57</v>
      </c>
      <c r="E12" s="40" t="s">
        <v>4779</v>
      </c>
    </row>
    <row r="13" spans="1:5" ht="25.5">
      <c r="A13" t="s">
        <v>58</v>
      </c>
      <c r="E13" s="38" t="s">
        <v>10365</v>
      </c>
    </row>
    <row r="14" spans="1:16" ht="12.75">
      <c r="A14" s="26" t="s">
        <v>51</v>
      </c>
      <c s="31" t="s">
        <v>76</v>
      </c>
      <c s="31" t="s">
        <v>398</v>
      </c>
      <c s="26" t="s">
        <v>53</v>
      </c>
      <c s="32" t="s">
        <v>399</v>
      </c>
      <c s="33" t="s">
        <v>65</v>
      </c>
      <c s="34">
        <v>14</v>
      </c>
      <c s="35">
        <v>0</v>
      </c>
      <c s="36">
        <f>ROUND(ROUND(H14,2)*ROUND(G14,3),2)</f>
      </c>
      <c r="O14">
        <f>(I14*21)/100</f>
      </c>
      <c t="s">
        <v>28</v>
      </c>
    </row>
    <row r="15" spans="1:5" ht="12.75">
      <c r="A15" s="37" t="s">
        <v>56</v>
      </c>
      <c r="E15" s="38" t="s">
        <v>53</v>
      </c>
    </row>
    <row r="16" spans="1:5" ht="12.75">
      <c r="A16" s="39" t="s">
        <v>57</v>
      </c>
      <c r="E16" s="40" t="s">
        <v>4779</v>
      </c>
    </row>
    <row r="17" spans="1:5" ht="51">
      <c r="A17" t="s">
        <v>58</v>
      </c>
      <c r="E17" s="38" t="s">
        <v>3088</v>
      </c>
    </row>
    <row r="18" spans="1:16" ht="12.75">
      <c r="A18" s="26" t="s">
        <v>51</v>
      </c>
      <c s="31" t="s">
        <v>81</v>
      </c>
      <c s="31" t="s">
        <v>401</v>
      </c>
      <c s="26" t="s">
        <v>53</v>
      </c>
      <c s="32" t="s">
        <v>402</v>
      </c>
      <c s="33" t="s">
        <v>55</v>
      </c>
      <c s="34">
        <v>210</v>
      </c>
      <c s="35">
        <v>0</v>
      </c>
      <c s="36">
        <f>ROUND(ROUND(H18,2)*ROUND(G18,3),2)</f>
      </c>
      <c r="O18">
        <f>(I18*21)/100</f>
      </c>
      <c t="s">
        <v>28</v>
      </c>
    </row>
    <row r="19" spans="1:5" ht="12.75">
      <c r="A19" s="37" t="s">
        <v>56</v>
      </c>
      <c r="E19" s="38" t="s">
        <v>53</v>
      </c>
    </row>
    <row r="20" spans="1:5" ht="12.75">
      <c r="A20" s="39" t="s">
        <v>57</v>
      </c>
      <c r="E20" s="40" t="s">
        <v>4779</v>
      </c>
    </row>
    <row r="21" spans="1:5" ht="51">
      <c r="A21" t="s">
        <v>58</v>
      </c>
      <c r="E21" s="38" t="s">
        <v>2659</v>
      </c>
    </row>
    <row r="22" spans="1:16" ht="12.75">
      <c r="A22" s="26" t="s">
        <v>51</v>
      </c>
      <c s="31" t="s">
        <v>44</v>
      </c>
      <c s="31" t="s">
        <v>131</v>
      </c>
      <c s="26" t="s">
        <v>53</v>
      </c>
      <c s="32" t="s">
        <v>132</v>
      </c>
      <c s="33" t="s">
        <v>55</v>
      </c>
      <c s="34">
        <v>20</v>
      </c>
      <c s="35">
        <v>0</v>
      </c>
      <c s="36">
        <f>ROUND(ROUND(H22,2)*ROUND(G22,3),2)</f>
      </c>
      <c r="O22">
        <f>(I22*21)/100</f>
      </c>
      <c t="s">
        <v>28</v>
      </c>
    </row>
    <row r="23" spans="1:5" ht="12.75">
      <c r="A23" s="37" t="s">
        <v>56</v>
      </c>
      <c r="E23" s="38" t="s">
        <v>53</v>
      </c>
    </row>
    <row r="24" spans="1:5" ht="12.75">
      <c r="A24" s="39" t="s">
        <v>57</v>
      </c>
      <c r="E24" s="40" t="s">
        <v>4779</v>
      </c>
    </row>
    <row r="25" spans="1:5" ht="51">
      <c r="A25" t="s">
        <v>58</v>
      </c>
      <c r="E25" s="38" t="s">
        <v>2660</v>
      </c>
    </row>
    <row r="26" spans="1:16" ht="12.75">
      <c r="A26" s="26" t="s">
        <v>51</v>
      </c>
      <c s="31" t="s">
        <v>46</v>
      </c>
      <c s="31" t="s">
        <v>1714</v>
      </c>
      <c s="26" t="s">
        <v>53</v>
      </c>
      <c s="32" t="s">
        <v>1715</v>
      </c>
      <c s="33" t="s">
        <v>55</v>
      </c>
      <c s="34">
        <v>210</v>
      </c>
      <c s="35">
        <v>0</v>
      </c>
      <c s="36">
        <f>ROUND(ROUND(H26,2)*ROUND(G26,3),2)</f>
      </c>
      <c r="O26">
        <f>(I26*21)/100</f>
      </c>
      <c t="s">
        <v>28</v>
      </c>
    </row>
    <row r="27" spans="1:5" ht="12.75">
      <c r="A27" s="37" t="s">
        <v>56</v>
      </c>
      <c r="E27" s="38" t="s">
        <v>53</v>
      </c>
    </row>
    <row r="28" spans="1:5" ht="12.75">
      <c r="A28" s="39" t="s">
        <v>57</v>
      </c>
      <c r="E28" s="40" t="s">
        <v>4779</v>
      </c>
    </row>
    <row r="29" spans="1:5" ht="76.5">
      <c r="A29" t="s">
        <v>58</v>
      </c>
      <c r="E29" s="38" t="s">
        <v>2661</v>
      </c>
    </row>
    <row r="30" spans="1:16" ht="25.5">
      <c r="A30" s="26" t="s">
        <v>51</v>
      </c>
      <c s="31" t="s">
        <v>91</v>
      </c>
      <c s="31" t="s">
        <v>10613</v>
      </c>
      <c s="26" t="s">
        <v>53</v>
      </c>
      <c s="32" t="s">
        <v>10614</v>
      </c>
      <c s="33" t="s">
        <v>55</v>
      </c>
      <c s="34">
        <v>210</v>
      </c>
      <c s="35">
        <v>0</v>
      </c>
      <c s="36">
        <f>ROUND(ROUND(H30,2)*ROUND(G30,3),2)</f>
      </c>
      <c r="O30">
        <f>(I30*21)/100</f>
      </c>
      <c t="s">
        <v>28</v>
      </c>
    </row>
    <row r="31" spans="1:5" ht="12.75">
      <c r="A31" s="37" t="s">
        <v>56</v>
      </c>
      <c r="E31" s="38" t="s">
        <v>53</v>
      </c>
    </row>
    <row r="32" spans="1:5" ht="12.75">
      <c r="A32" s="39" t="s">
        <v>57</v>
      </c>
      <c r="E32" s="40" t="s">
        <v>4779</v>
      </c>
    </row>
    <row r="33" spans="1:5" ht="76.5">
      <c r="A33" t="s">
        <v>58</v>
      </c>
      <c r="E33" s="38" t="s">
        <v>10615</v>
      </c>
    </row>
    <row r="34" spans="1:16" ht="25.5">
      <c r="A34" s="26" t="s">
        <v>51</v>
      </c>
      <c s="31" t="s">
        <v>95</v>
      </c>
      <c s="31" t="s">
        <v>1200</v>
      </c>
      <c s="26" t="s">
        <v>53</v>
      </c>
      <c s="32" t="s">
        <v>1201</v>
      </c>
      <c s="33" t="s">
        <v>55</v>
      </c>
      <c s="34">
        <v>10</v>
      </c>
      <c s="35">
        <v>0</v>
      </c>
      <c s="36">
        <f>ROUND(ROUND(H34,2)*ROUND(G34,3),2)</f>
      </c>
      <c r="O34">
        <f>(I34*21)/100</f>
      </c>
      <c t="s">
        <v>28</v>
      </c>
    </row>
    <row r="35" spans="1:5" ht="12.75">
      <c r="A35" s="37" t="s">
        <v>56</v>
      </c>
      <c r="E35" s="38" t="s">
        <v>53</v>
      </c>
    </row>
    <row r="36" spans="1:5" ht="12.75">
      <c r="A36" s="39" t="s">
        <v>57</v>
      </c>
      <c r="E36" s="40" t="s">
        <v>4779</v>
      </c>
    </row>
    <row r="37" spans="1:5" ht="25.5">
      <c r="A37" t="s">
        <v>58</v>
      </c>
      <c r="E37" s="38" t="s">
        <v>2663</v>
      </c>
    </row>
    <row r="38" spans="1:16" ht="12.75">
      <c r="A38" s="26" t="s">
        <v>51</v>
      </c>
      <c s="31" t="s">
        <v>99</v>
      </c>
      <c s="31" t="s">
        <v>2119</v>
      </c>
      <c s="26" t="s">
        <v>53</v>
      </c>
      <c s="32" t="s">
        <v>2120</v>
      </c>
      <c s="33" t="s">
        <v>55</v>
      </c>
      <c s="34">
        <v>10</v>
      </c>
      <c s="35">
        <v>0</v>
      </c>
      <c s="36">
        <f>ROUND(ROUND(H38,2)*ROUND(G38,3),2)</f>
      </c>
      <c r="O38">
        <f>(I38*21)/100</f>
      </c>
      <c t="s">
        <v>28</v>
      </c>
    </row>
    <row r="39" spans="1:5" ht="12.75">
      <c r="A39" s="37" t="s">
        <v>56</v>
      </c>
      <c r="E39" s="38" t="s">
        <v>53</v>
      </c>
    </row>
    <row r="40" spans="1:5" ht="12.75">
      <c r="A40" s="39" t="s">
        <v>57</v>
      </c>
      <c r="E40" s="40" t="s">
        <v>4779</v>
      </c>
    </row>
    <row r="41" spans="1:5" ht="25.5">
      <c r="A41" t="s">
        <v>58</v>
      </c>
      <c r="E41" s="38" t="s">
        <v>2663</v>
      </c>
    </row>
    <row r="42" spans="1:16" ht="12.75">
      <c r="A42" s="26" t="s">
        <v>51</v>
      </c>
      <c s="31" t="s">
        <v>103</v>
      </c>
      <c s="31" t="s">
        <v>2441</v>
      </c>
      <c s="26" t="s">
        <v>53</v>
      </c>
      <c s="32" t="s">
        <v>2442</v>
      </c>
      <c s="33" t="s">
        <v>55</v>
      </c>
      <c s="34">
        <v>10</v>
      </c>
      <c s="35">
        <v>0</v>
      </c>
      <c s="36">
        <f>ROUND(ROUND(H42,2)*ROUND(G42,3),2)</f>
      </c>
      <c r="O42">
        <f>(I42*21)/100</f>
      </c>
      <c t="s">
        <v>28</v>
      </c>
    </row>
    <row r="43" spans="1:5" ht="12.75">
      <c r="A43" s="37" t="s">
        <v>56</v>
      </c>
      <c r="E43" s="38" t="s">
        <v>53</v>
      </c>
    </row>
    <row r="44" spans="1:5" ht="12.75">
      <c r="A44" s="39" t="s">
        <v>57</v>
      </c>
      <c r="E44" s="40" t="s">
        <v>4779</v>
      </c>
    </row>
    <row r="45" spans="1:5" ht="25.5">
      <c r="A45" t="s">
        <v>58</v>
      </c>
      <c r="E45" s="38" t="s">
        <v>2663</v>
      </c>
    </row>
    <row r="46" spans="1:16" ht="12.75">
      <c r="A46" s="26" t="s">
        <v>51</v>
      </c>
      <c s="31" t="s">
        <v>150</v>
      </c>
      <c s="31" t="s">
        <v>3091</v>
      </c>
      <c s="26" t="s">
        <v>53</v>
      </c>
      <c s="32" t="s">
        <v>3092</v>
      </c>
      <c s="33" t="s">
        <v>65</v>
      </c>
      <c s="34">
        <v>22</v>
      </c>
      <c s="35">
        <v>0</v>
      </c>
      <c s="36">
        <f>ROUND(ROUND(H46,2)*ROUND(G46,3),2)</f>
      </c>
      <c r="O46">
        <f>(I46*21)/100</f>
      </c>
      <c t="s">
        <v>28</v>
      </c>
    </row>
    <row r="47" spans="1:5" ht="12.75">
      <c r="A47" s="37" t="s">
        <v>56</v>
      </c>
      <c r="E47" s="38" t="s">
        <v>53</v>
      </c>
    </row>
    <row r="48" spans="1:5" ht="12.75">
      <c r="A48" s="39" t="s">
        <v>57</v>
      </c>
      <c r="E48" s="40" t="s">
        <v>4779</v>
      </c>
    </row>
    <row r="49" spans="1:5" ht="51">
      <c r="A49" t="s">
        <v>58</v>
      </c>
      <c r="E49" s="38" t="s">
        <v>2671</v>
      </c>
    </row>
    <row r="50" spans="1:16" ht="12.75">
      <c r="A50" s="26" t="s">
        <v>51</v>
      </c>
      <c s="31" t="s">
        <v>154</v>
      </c>
      <c s="31" t="s">
        <v>4840</v>
      </c>
      <c s="26" t="s">
        <v>53</v>
      </c>
      <c s="32" t="s">
        <v>4841</v>
      </c>
      <c s="33" t="s">
        <v>65</v>
      </c>
      <c s="34">
        <v>3</v>
      </c>
      <c s="35">
        <v>0</v>
      </c>
      <c s="36">
        <f>ROUND(ROUND(H50,2)*ROUND(G50,3),2)</f>
      </c>
      <c r="O50">
        <f>(I50*21)/100</f>
      </c>
      <c t="s">
        <v>28</v>
      </c>
    </row>
    <row r="51" spans="1:5" ht="12.75">
      <c r="A51" s="37" t="s">
        <v>56</v>
      </c>
      <c r="E51" s="38" t="s">
        <v>53</v>
      </c>
    </row>
    <row r="52" spans="1:5" ht="12.75">
      <c r="A52" s="39" t="s">
        <v>57</v>
      </c>
      <c r="E52" s="40" t="s">
        <v>4779</v>
      </c>
    </row>
    <row r="53" spans="1:5" ht="51">
      <c r="A53" t="s">
        <v>58</v>
      </c>
      <c r="E53" s="38" t="s">
        <v>2671</v>
      </c>
    </row>
    <row r="54" spans="1:16" ht="25.5">
      <c r="A54" s="26" t="s">
        <v>51</v>
      </c>
      <c s="31" t="s">
        <v>347</v>
      </c>
      <c s="31" t="s">
        <v>1010</v>
      </c>
      <c s="26" t="s">
        <v>53</v>
      </c>
      <c s="32" t="s">
        <v>1011</v>
      </c>
      <c s="33" t="s">
        <v>65</v>
      </c>
      <c s="34">
        <v>34</v>
      </c>
      <c s="35">
        <v>0</v>
      </c>
      <c s="36">
        <f>ROUND(ROUND(H54,2)*ROUND(G54,3),2)</f>
      </c>
      <c r="O54">
        <f>(I54*21)/100</f>
      </c>
      <c t="s">
        <v>28</v>
      </c>
    </row>
    <row r="55" spans="1:5" ht="12.75">
      <c r="A55" s="37" t="s">
        <v>56</v>
      </c>
      <c r="E55" s="38" t="s">
        <v>53</v>
      </c>
    </row>
    <row r="56" spans="1:5" ht="12.75">
      <c r="A56" s="39" t="s">
        <v>57</v>
      </c>
      <c r="E56" s="40" t="s">
        <v>4779</v>
      </c>
    </row>
    <row r="57" spans="1:5" ht="51">
      <c r="A57" t="s">
        <v>58</v>
      </c>
      <c r="E57" s="38" t="s">
        <v>2659</v>
      </c>
    </row>
    <row r="58" spans="1:16" ht="12.75">
      <c r="A58" s="26" t="s">
        <v>51</v>
      </c>
      <c s="31" t="s">
        <v>246</v>
      </c>
      <c s="31" t="s">
        <v>10366</v>
      </c>
      <c s="26" t="s">
        <v>53</v>
      </c>
      <c s="32" t="s">
        <v>10367</v>
      </c>
      <c s="33" t="s">
        <v>114</v>
      </c>
      <c s="34">
        <v>1</v>
      </c>
      <c s="35">
        <v>0</v>
      </c>
      <c s="36">
        <f>ROUND(ROUND(H58,2)*ROUND(G58,3),2)</f>
      </c>
      <c r="O58">
        <f>(I58*21)/100</f>
      </c>
      <c t="s">
        <v>28</v>
      </c>
    </row>
    <row r="59" spans="1:5" ht="12.75">
      <c r="A59" s="37" t="s">
        <v>56</v>
      </c>
      <c r="E59" s="38" t="s">
        <v>53</v>
      </c>
    </row>
    <row r="60" spans="1:5" ht="12.75">
      <c r="A60" s="39" t="s">
        <v>57</v>
      </c>
      <c r="E60" s="40" t="s">
        <v>4779</v>
      </c>
    </row>
    <row r="61" spans="1:5" ht="102">
      <c r="A61" t="s">
        <v>58</v>
      </c>
      <c r="E61" s="38" t="s">
        <v>10368</v>
      </c>
    </row>
    <row r="62" spans="1:16" ht="12.75">
      <c r="A62" s="26" t="s">
        <v>51</v>
      </c>
      <c s="31" t="s">
        <v>326</v>
      </c>
      <c s="31" t="s">
        <v>10369</v>
      </c>
      <c s="26" t="s">
        <v>53</v>
      </c>
      <c s="32" t="s">
        <v>10370</v>
      </c>
      <c s="33" t="s">
        <v>65</v>
      </c>
      <c s="34">
        <v>4</v>
      </c>
      <c s="35">
        <v>0</v>
      </c>
      <c s="36">
        <f>ROUND(ROUND(H62,2)*ROUND(G62,3),2)</f>
      </c>
      <c r="O62">
        <f>(I62*21)/100</f>
      </c>
      <c t="s">
        <v>28</v>
      </c>
    </row>
    <row r="63" spans="1:5" ht="12.75">
      <c r="A63" s="37" t="s">
        <v>56</v>
      </c>
      <c r="E63" s="38" t="s">
        <v>53</v>
      </c>
    </row>
    <row r="64" spans="1:5" ht="12.75">
      <c r="A64" s="39" t="s">
        <v>57</v>
      </c>
      <c r="E64" s="40" t="s">
        <v>4779</v>
      </c>
    </row>
    <row r="65" spans="1:5" ht="102">
      <c r="A65" t="s">
        <v>58</v>
      </c>
      <c r="E65" s="38" t="s">
        <v>10371</v>
      </c>
    </row>
    <row r="66" spans="1:16" ht="12.75">
      <c r="A66" s="26" t="s">
        <v>51</v>
      </c>
      <c s="31" t="s">
        <v>250</v>
      </c>
      <c s="31" t="s">
        <v>3094</v>
      </c>
      <c s="26" t="s">
        <v>53</v>
      </c>
      <c s="32" t="s">
        <v>3095</v>
      </c>
      <c s="33" t="s">
        <v>114</v>
      </c>
      <c s="34">
        <v>1200</v>
      </c>
      <c s="35">
        <v>0</v>
      </c>
      <c s="36">
        <f>ROUND(ROUND(H66,2)*ROUND(G66,3),2)</f>
      </c>
      <c r="O66">
        <f>(I66*21)/100</f>
      </c>
      <c t="s">
        <v>28</v>
      </c>
    </row>
    <row r="67" spans="1:5" ht="12.75">
      <c r="A67" s="37" t="s">
        <v>56</v>
      </c>
      <c r="E67" s="38" t="s">
        <v>53</v>
      </c>
    </row>
    <row r="68" spans="1:5" ht="12.75">
      <c r="A68" s="39" t="s">
        <v>57</v>
      </c>
      <c r="E68" s="40" t="s">
        <v>4779</v>
      </c>
    </row>
    <row r="69" spans="1:5" ht="102">
      <c r="A69" t="s">
        <v>58</v>
      </c>
      <c r="E69" s="38" t="s">
        <v>3096</v>
      </c>
    </row>
    <row r="70" spans="1:18" ht="12.75" customHeight="1">
      <c r="A70" s="6" t="s">
        <v>48</v>
      </c>
      <c s="6"/>
      <c s="44" t="s">
        <v>4785</v>
      </c>
      <c s="6"/>
      <c s="29" t="s">
        <v>111</v>
      </c>
      <c s="6"/>
      <c s="6"/>
      <c s="6"/>
      <c s="46">
        <f>0+Q70</f>
      </c>
      <c r="O70">
        <f>0+R70</f>
      </c>
      <c r="Q70">
        <f>0+I71+I75+I79+I83+I87+I91+I95</f>
      </c>
      <c>
        <f>0+O71+O75+O79+O83+O87+O91+O95</f>
      </c>
    </row>
    <row r="71" spans="1:16" ht="12.75">
      <c r="A71" s="26" t="s">
        <v>51</v>
      </c>
      <c s="31" t="s">
        <v>34</v>
      </c>
      <c s="31" t="s">
        <v>2641</v>
      </c>
      <c s="26" t="s">
        <v>53</v>
      </c>
      <c s="32" t="s">
        <v>2642</v>
      </c>
      <c s="33" t="s">
        <v>114</v>
      </c>
      <c s="34">
        <v>220</v>
      </c>
      <c s="35">
        <v>0</v>
      </c>
      <c s="36">
        <f>ROUND(ROUND(H71,2)*ROUND(G71,3),2)</f>
      </c>
      <c r="O71">
        <f>(I71*21)/100</f>
      </c>
      <c t="s">
        <v>28</v>
      </c>
    </row>
    <row r="72" spans="1:5" ht="12.75">
      <c r="A72" s="37" t="s">
        <v>56</v>
      </c>
      <c r="E72" s="38" t="s">
        <v>53</v>
      </c>
    </row>
    <row r="73" spans="1:5" ht="12.75">
      <c r="A73" s="39" t="s">
        <v>57</v>
      </c>
      <c r="E73" s="40" t="s">
        <v>4779</v>
      </c>
    </row>
    <row r="74" spans="1:5" ht="12.75">
      <c r="A74" t="s">
        <v>58</v>
      </c>
      <c r="E74" s="38" t="s">
        <v>2644</v>
      </c>
    </row>
    <row r="75" spans="1:16" ht="12.75">
      <c r="A75" s="26" t="s">
        <v>51</v>
      </c>
      <c s="31" t="s">
        <v>28</v>
      </c>
      <c s="31" t="s">
        <v>3748</v>
      </c>
      <c s="26" t="s">
        <v>53</v>
      </c>
      <c s="32" t="s">
        <v>3749</v>
      </c>
      <c s="33" t="s">
        <v>118</v>
      </c>
      <c s="34">
        <v>82</v>
      </c>
      <c s="35">
        <v>0</v>
      </c>
      <c s="36">
        <f>ROUND(ROUND(H75,2)*ROUND(G75,3),2)</f>
      </c>
      <c r="O75">
        <f>(I75*21)/100</f>
      </c>
      <c t="s">
        <v>28</v>
      </c>
    </row>
    <row r="76" spans="1:5" ht="12.75">
      <c r="A76" s="37" t="s">
        <v>56</v>
      </c>
      <c r="E76" s="38" t="s">
        <v>53</v>
      </c>
    </row>
    <row r="77" spans="1:5" ht="12.75">
      <c r="A77" s="39" t="s">
        <v>57</v>
      </c>
      <c r="E77" s="40" t="s">
        <v>4779</v>
      </c>
    </row>
    <row r="78" spans="1:5" ht="216.75">
      <c r="A78" t="s">
        <v>58</v>
      </c>
      <c r="E78" s="38" t="s">
        <v>4786</v>
      </c>
    </row>
    <row r="79" spans="1:16" ht="12.75">
      <c r="A79" s="26" t="s">
        <v>51</v>
      </c>
      <c s="31" t="s">
        <v>26</v>
      </c>
      <c s="31" t="s">
        <v>127</v>
      </c>
      <c s="26" t="s">
        <v>53</v>
      </c>
      <c s="32" t="s">
        <v>128</v>
      </c>
      <c s="33" t="s">
        <v>118</v>
      </c>
      <c s="34">
        <v>70</v>
      </c>
      <c s="35">
        <v>0</v>
      </c>
      <c s="36">
        <f>ROUND(ROUND(H79,2)*ROUND(G79,3),2)</f>
      </c>
      <c r="O79">
        <f>(I79*21)/100</f>
      </c>
      <c t="s">
        <v>28</v>
      </c>
    </row>
    <row r="80" spans="1:5" ht="12.75">
      <c r="A80" s="37" t="s">
        <v>56</v>
      </c>
      <c r="E80" s="38" t="s">
        <v>53</v>
      </c>
    </row>
    <row r="81" spans="1:5" ht="12.75">
      <c r="A81" s="39" t="s">
        <v>57</v>
      </c>
      <c r="E81" s="40" t="s">
        <v>4779</v>
      </c>
    </row>
    <row r="82" spans="1:5" ht="153">
      <c r="A82" t="s">
        <v>58</v>
      </c>
      <c r="E82" s="38" t="s">
        <v>2648</v>
      </c>
    </row>
    <row r="83" spans="1:16" ht="12.75">
      <c r="A83" s="26" t="s">
        <v>51</v>
      </c>
      <c s="31" t="s">
        <v>38</v>
      </c>
      <c s="31" t="s">
        <v>2649</v>
      </c>
      <c s="26" t="s">
        <v>53</v>
      </c>
      <c s="32" t="s">
        <v>2650</v>
      </c>
      <c s="33" t="s">
        <v>114</v>
      </c>
      <c s="34">
        <v>220</v>
      </c>
      <c s="35">
        <v>0</v>
      </c>
      <c s="36">
        <f>ROUND(ROUND(H83,2)*ROUND(G83,3),2)</f>
      </c>
      <c r="O83">
        <f>(I83*21)/100</f>
      </c>
      <c t="s">
        <v>28</v>
      </c>
    </row>
    <row r="84" spans="1:5" ht="12.75">
      <c r="A84" s="37" t="s">
        <v>56</v>
      </c>
      <c r="E84" s="38" t="s">
        <v>53</v>
      </c>
    </row>
    <row r="85" spans="1:5" ht="12.75">
      <c r="A85" s="39" t="s">
        <v>57</v>
      </c>
      <c r="E85" s="40" t="s">
        <v>4779</v>
      </c>
    </row>
    <row r="86" spans="1:5" ht="38.25">
      <c r="A86" t="s">
        <v>58</v>
      </c>
      <c r="E86" s="38" t="s">
        <v>2651</v>
      </c>
    </row>
    <row r="87" spans="1:16" ht="12.75">
      <c r="A87" s="26" t="s">
        <v>51</v>
      </c>
      <c s="31" t="s">
        <v>40</v>
      </c>
      <c s="31" t="s">
        <v>2653</v>
      </c>
      <c s="26" t="s">
        <v>53</v>
      </c>
      <c s="32" t="s">
        <v>2654</v>
      </c>
      <c s="33" t="s">
        <v>118</v>
      </c>
      <c s="34">
        <v>4</v>
      </c>
      <c s="35">
        <v>0</v>
      </c>
      <c s="36">
        <f>ROUND(ROUND(H87,2)*ROUND(G87,3),2)</f>
      </c>
      <c r="O87">
        <f>(I87*21)/100</f>
      </c>
      <c t="s">
        <v>28</v>
      </c>
    </row>
    <row r="88" spans="1:5" ht="12.75">
      <c r="A88" s="37" t="s">
        <v>56</v>
      </c>
      <c r="E88" s="38" t="s">
        <v>53</v>
      </c>
    </row>
    <row r="89" spans="1:5" ht="12.75">
      <c r="A89" s="39" t="s">
        <v>57</v>
      </c>
      <c r="E89" s="40" t="s">
        <v>4779</v>
      </c>
    </row>
    <row r="90" spans="1:5" ht="38.25">
      <c r="A90" t="s">
        <v>58</v>
      </c>
      <c r="E90" s="38" t="s">
        <v>2655</v>
      </c>
    </row>
    <row r="91" spans="1:16" ht="12.75">
      <c r="A91" s="26" t="s">
        <v>51</v>
      </c>
      <c s="31" t="s">
        <v>230</v>
      </c>
      <c s="31" t="s">
        <v>4790</v>
      </c>
      <c s="26" t="s">
        <v>53</v>
      </c>
      <c s="32" t="s">
        <v>4791</v>
      </c>
      <c s="33" t="s">
        <v>118</v>
      </c>
      <c s="34">
        <v>1.2</v>
      </c>
      <c s="35">
        <v>0</v>
      </c>
      <c s="36">
        <f>ROUND(ROUND(H91,2)*ROUND(G91,3),2)</f>
      </c>
      <c r="O91">
        <f>(I91*21)/100</f>
      </c>
      <c t="s">
        <v>28</v>
      </c>
    </row>
    <row r="92" spans="1:5" ht="12.75">
      <c r="A92" s="37" t="s">
        <v>56</v>
      </c>
      <c r="E92" s="38" t="s">
        <v>53</v>
      </c>
    </row>
    <row r="93" spans="1:5" ht="12.75">
      <c r="A93" s="39" t="s">
        <v>57</v>
      </c>
      <c r="E93" s="40" t="s">
        <v>4779</v>
      </c>
    </row>
    <row r="94" spans="1:5" ht="267.75">
      <c r="A94" t="s">
        <v>58</v>
      </c>
      <c r="E94" s="38" t="s">
        <v>4792</v>
      </c>
    </row>
    <row r="95" spans="1:16" ht="12.75">
      <c r="A95" s="26" t="s">
        <v>51</v>
      </c>
      <c s="31" t="s">
        <v>322</v>
      </c>
      <c s="31" t="s">
        <v>10454</v>
      </c>
      <c s="26" t="s">
        <v>53</v>
      </c>
      <c s="32" t="s">
        <v>10455</v>
      </c>
      <c s="33" t="s">
        <v>118</v>
      </c>
      <c s="34">
        <v>2</v>
      </c>
      <c s="35">
        <v>0</v>
      </c>
      <c s="36">
        <f>ROUND(ROUND(H95,2)*ROUND(G95,3),2)</f>
      </c>
      <c r="O95">
        <f>(I95*21)/100</f>
      </c>
      <c t="s">
        <v>28</v>
      </c>
    </row>
    <row r="96" spans="1:5" ht="12.75">
      <c r="A96" s="37" t="s">
        <v>56</v>
      </c>
      <c r="E96" s="38" t="s">
        <v>53</v>
      </c>
    </row>
    <row r="97" spans="1:5" ht="12.75">
      <c r="A97" s="39" t="s">
        <v>57</v>
      </c>
      <c r="E97" s="40" t="s">
        <v>4779</v>
      </c>
    </row>
    <row r="98" spans="1:5" ht="89.25">
      <c r="A98" t="s">
        <v>58</v>
      </c>
      <c r="E98" s="38" t="s">
        <v>10456</v>
      </c>
    </row>
    <row r="99" spans="1:18" ht="12.75" customHeight="1">
      <c r="A99" s="6" t="s">
        <v>48</v>
      </c>
      <c s="6"/>
      <c s="44" t="s">
        <v>2683</v>
      </c>
      <c s="6"/>
      <c s="29" t="s">
        <v>2454</v>
      </c>
      <c s="6"/>
      <c s="6"/>
      <c s="6"/>
      <c s="46">
        <f>0+Q99</f>
      </c>
      <c r="O99">
        <f>0+R99</f>
      </c>
      <c r="Q99">
        <f>0+I100+I104+I108+I112+I116+I120+I124+I128+I132</f>
      </c>
      <c>
        <f>0+O100+O104+O108+O112+O116+O120+O124+O128+O132</f>
      </c>
    </row>
    <row r="100" spans="1:16" ht="12.75">
      <c r="A100" s="26" t="s">
        <v>51</v>
      </c>
      <c s="31" t="s">
        <v>302</v>
      </c>
      <c s="31" t="s">
        <v>1250</v>
      </c>
      <c s="26" t="s">
        <v>53</v>
      </c>
      <c s="32" t="s">
        <v>1251</v>
      </c>
      <c s="33" t="s">
        <v>55</v>
      </c>
      <c s="34">
        <v>5</v>
      </c>
      <c s="35">
        <v>0</v>
      </c>
      <c s="36">
        <f>ROUND(ROUND(H100,2)*ROUND(G100,3),2)</f>
      </c>
      <c r="O100">
        <f>(I100*21)/100</f>
      </c>
      <c t="s">
        <v>28</v>
      </c>
    </row>
    <row r="101" spans="1:5" ht="12.75">
      <c r="A101" s="37" t="s">
        <v>56</v>
      </c>
      <c r="E101" s="38" t="s">
        <v>53</v>
      </c>
    </row>
    <row r="102" spans="1:5" ht="12.75">
      <c r="A102" s="39" t="s">
        <v>57</v>
      </c>
      <c r="E102" s="40" t="s">
        <v>4779</v>
      </c>
    </row>
    <row r="103" spans="1:5" ht="38.25">
      <c r="A103" t="s">
        <v>58</v>
      </c>
      <c r="E103" s="38" t="s">
        <v>2687</v>
      </c>
    </row>
    <row r="104" spans="1:16" ht="12.75">
      <c r="A104" s="26" t="s">
        <v>51</v>
      </c>
      <c s="31" t="s">
        <v>306</v>
      </c>
      <c s="31" t="s">
        <v>10616</v>
      </c>
      <c s="26" t="s">
        <v>53</v>
      </c>
      <c s="32" t="s">
        <v>10617</v>
      </c>
      <c s="33" t="s">
        <v>55</v>
      </c>
      <c s="34">
        <v>6650</v>
      </c>
      <c s="35">
        <v>0</v>
      </c>
      <c s="36">
        <f>ROUND(ROUND(H104,2)*ROUND(G104,3),2)</f>
      </c>
      <c r="O104">
        <f>(I104*21)/100</f>
      </c>
      <c t="s">
        <v>28</v>
      </c>
    </row>
    <row r="105" spans="1:5" ht="12.75">
      <c r="A105" s="37" t="s">
        <v>56</v>
      </c>
      <c r="E105" s="38" t="s">
        <v>53</v>
      </c>
    </row>
    <row r="106" spans="1:5" ht="12.75">
      <c r="A106" s="39" t="s">
        <v>57</v>
      </c>
      <c r="E106" s="40" t="s">
        <v>4779</v>
      </c>
    </row>
    <row r="107" spans="1:5" ht="38.25">
      <c r="A107" t="s">
        <v>58</v>
      </c>
      <c r="E107" s="38" t="s">
        <v>2687</v>
      </c>
    </row>
    <row r="108" spans="1:16" ht="12.75">
      <c r="A108" s="26" t="s">
        <v>51</v>
      </c>
      <c s="31" t="s">
        <v>158</v>
      </c>
      <c s="31" t="s">
        <v>2994</v>
      </c>
      <c s="26" t="s">
        <v>53</v>
      </c>
      <c s="32" t="s">
        <v>2995</v>
      </c>
      <c s="33" t="s">
        <v>55</v>
      </c>
      <c s="34">
        <v>9</v>
      </c>
      <c s="35">
        <v>0</v>
      </c>
      <c s="36">
        <f>ROUND(ROUND(H108,2)*ROUND(G108,3),2)</f>
      </c>
      <c r="O108">
        <f>(I108*21)/100</f>
      </c>
      <c t="s">
        <v>28</v>
      </c>
    </row>
    <row r="109" spans="1:5" ht="12.75">
      <c r="A109" s="37" t="s">
        <v>56</v>
      </c>
      <c r="E109" s="38" t="s">
        <v>53</v>
      </c>
    </row>
    <row r="110" spans="1:5" ht="12.75">
      <c r="A110" s="39" t="s">
        <v>57</v>
      </c>
      <c r="E110" s="40" t="s">
        <v>4779</v>
      </c>
    </row>
    <row r="111" spans="1:5" ht="38.25">
      <c r="A111" t="s">
        <v>58</v>
      </c>
      <c r="E111" s="38" t="s">
        <v>2687</v>
      </c>
    </row>
    <row r="112" spans="1:16" ht="25.5">
      <c r="A112" s="26" t="s">
        <v>51</v>
      </c>
      <c s="31" t="s">
        <v>160</v>
      </c>
      <c s="31" t="s">
        <v>1254</v>
      </c>
      <c s="26" t="s">
        <v>53</v>
      </c>
      <c s="32" t="s">
        <v>1255</v>
      </c>
      <c s="33" t="s">
        <v>65</v>
      </c>
      <c s="34">
        <v>2</v>
      </c>
      <c s="35">
        <v>0</v>
      </c>
      <c s="36">
        <f>ROUND(ROUND(H112,2)*ROUND(G112,3),2)</f>
      </c>
      <c r="O112">
        <f>(I112*21)/100</f>
      </c>
      <c t="s">
        <v>28</v>
      </c>
    </row>
    <row r="113" spans="1:5" ht="12.75">
      <c r="A113" s="37" t="s">
        <v>56</v>
      </c>
      <c r="E113" s="38" t="s">
        <v>53</v>
      </c>
    </row>
    <row r="114" spans="1:5" ht="12.75">
      <c r="A114" s="39" t="s">
        <v>57</v>
      </c>
      <c r="E114" s="40" t="s">
        <v>4779</v>
      </c>
    </row>
    <row r="115" spans="1:5" ht="38.25">
      <c r="A115" t="s">
        <v>58</v>
      </c>
      <c r="E115" s="38" t="s">
        <v>2692</v>
      </c>
    </row>
    <row r="116" spans="1:16" ht="25.5">
      <c r="A116" s="26" t="s">
        <v>51</v>
      </c>
      <c s="31" t="s">
        <v>162</v>
      </c>
      <c s="31" t="s">
        <v>10618</v>
      </c>
      <c s="26" t="s">
        <v>53</v>
      </c>
      <c s="32" t="s">
        <v>10619</v>
      </c>
      <c s="33" t="s">
        <v>65</v>
      </c>
      <c s="34">
        <v>20</v>
      </c>
      <c s="35">
        <v>0</v>
      </c>
      <c s="36">
        <f>ROUND(ROUND(H116,2)*ROUND(G116,3),2)</f>
      </c>
      <c r="O116">
        <f>(I116*21)/100</f>
      </c>
      <c t="s">
        <v>28</v>
      </c>
    </row>
    <row r="117" spans="1:5" ht="12.75">
      <c r="A117" s="37" t="s">
        <v>56</v>
      </c>
      <c r="E117" s="38" t="s">
        <v>53</v>
      </c>
    </row>
    <row r="118" spans="1:5" ht="12.75">
      <c r="A118" s="39" t="s">
        <v>57</v>
      </c>
      <c r="E118" s="40" t="s">
        <v>4779</v>
      </c>
    </row>
    <row r="119" spans="1:5" ht="38.25">
      <c r="A119" t="s">
        <v>58</v>
      </c>
      <c r="E119" s="38" t="s">
        <v>2692</v>
      </c>
    </row>
    <row r="120" spans="1:16" ht="12.75">
      <c r="A120" s="26" t="s">
        <v>51</v>
      </c>
      <c s="31" t="s">
        <v>166</v>
      </c>
      <c s="31" t="s">
        <v>10620</v>
      </c>
      <c s="26" t="s">
        <v>53</v>
      </c>
      <c s="32" t="s">
        <v>10621</v>
      </c>
      <c s="33" t="s">
        <v>65</v>
      </c>
      <c s="34">
        <v>12</v>
      </c>
      <c s="35">
        <v>0</v>
      </c>
      <c s="36">
        <f>ROUND(ROUND(H120,2)*ROUND(G120,3),2)</f>
      </c>
      <c r="O120">
        <f>(I120*21)/100</f>
      </c>
      <c t="s">
        <v>28</v>
      </c>
    </row>
    <row r="121" spans="1:5" ht="12.75">
      <c r="A121" s="37" t="s">
        <v>56</v>
      </c>
      <c r="E121" s="38" t="s">
        <v>53</v>
      </c>
    </row>
    <row r="122" spans="1:5" ht="12.75">
      <c r="A122" s="39" t="s">
        <v>57</v>
      </c>
      <c r="E122" s="40" t="s">
        <v>4779</v>
      </c>
    </row>
    <row r="123" spans="1:5" ht="38.25">
      <c r="A123" t="s">
        <v>58</v>
      </c>
      <c r="E123" s="38" t="s">
        <v>2692</v>
      </c>
    </row>
    <row r="124" spans="1:16" ht="25.5">
      <c r="A124" s="26" t="s">
        <v>51</v>
      </c>
      <c s="31" t="s">
        <v>170</v>
      </c>
      <c s="31" t="s">
        <v>3000</v>
      </c>
      <c s="26" t="s">
        <v>53</v>
      </c>
      <c s="32" t="s">
        <v>2575</v>
      </c>
      <c s="33" t="s">
        <v>65</v>
      </c>
      <c s="34">
        <v>6</v>
      </c>
      <c s="35">
        <v>0</v>
      </c>
      <c s="36">
        <f>ROUND(ROUND(H124,2)*ROUND(G124,3),2)</f>
      </c>
      <c r="O124">
        <f>(I124*21)/100</f>
      </c>
      <c t="s">
        <v>28</v>
      </c>
    </row>
    <row r="125" spans="1:5" ht="12.75">
      <c r="A125" s="37" t="s">
        <v>56</v>
      </c>
      <c r="E125" s="38" t="s">
        <v>53</v>
      </c>
    </row>
    <row r="126" spans="1:5" ht="12.75">
      <c r="A126" s="39" t="s">
        <v>57</v>
      </c>
      <c r="E126" s="40" t="s">
        <v>4779</v>
      </c>
    </row>
    <row r="127" spans="1:5" ht="38.25">
      <c r="A127" t="s">
        <v>58</v>
      </c>
      <c r="E127" s="38" t="s">
        <v>2692</v>
      </c>
    </row>
    <row r="128" spans="1:16" ht="12.75">
      <c r="A128" s="26" t="s">
        <v>51</v>
      </c>
      <c s="31" t="s">
        <v>174</v>
      </c>
      <c s="31" t="s">
        <v>2695</v>
      </c>
      <c s="26" t="s">
        <v>53</v>
      </c>
      <c s="32" t="s">
        <v>2696</v>
      </c>
      <c s="33" t="s">
        <v>55</v>
      </c>
      <c s="34">
        <v>3800</v>
      </c>
      <c s="35">
        <v>0</v>
      </c>
      <c s="36">
        <f>ROUND(ROUND(H128,2)*ROUND(G128,3),2)</f>
      </c>
      <c r="O128">
        <f>(I128*21)/100</f>
      </c>
      <c t="s">
        <v>28</v>
      </c>
    </row>
    <row r="129" spans="1:5" ht="12.75">
      <c r="A129" s="37" t="s">
        <v>56</v>
      </c>
      <c r="E129" s="38" t="s">
        <v>53</v>
      </c>
    </row>
    <row r="130" spans="1:5" ht="12.75">
      <c r="A130" s="39" t="s">
        <v>57</v>
      </c>
      <c r="E130" s="40" t="s">
        <v>4779</v>
      </c>
    </row>
    <row r="131" spans="1:5" ht="25.5">
      <c r="A131" t="s">
        <v>58</v>
      </c>
      <c r="E131" s="38" t="s">
        <v>2697</v>
      </c>
    </row>
    <row r="132" spans="1:16" ht="12.75">
      <c r="A132" s="26" t="s">
        <v>51</v>
      </c>
      <c s="31" t="s">
        <v>178</v>
      </c>
      <c s="31" t="s">
        <v>2481</v>
      </c>
      <c s="26" t="s">
        <v>53</v>
      </c>
      <c s="32" t="s">
        <v>2482</v>
      </c>
      <c s="33" t="s">
        <v>65</v>
      </c>
      <c s="34">
        <v>18</v>
      </c>
      <c s="35">
        <v>0</v>
      </c>
      <c s="36">
        <f>ROUND(ROUND(H132,2)*ROUND(G132,3),2)</f>
      </c>
      <c r="O132">
        <f>(I132*21)/100</f>
      </c>
      <c t="s">
        <v>28</v>
      </c>
    </row>
    <row r="133" spans="1:5" ht="12.75">
      <c r="A133" s="37" t="s">
        <v>56</v>
      </c>
      <c r="E133" s="38" t="s">
        <v>53</v>
      </c>
    </row>
    <row r="134" spans="1:5" ht="12.75">
      <c r="A134" s="39" t="s">
        <v>57</v>
      </c>
      <c r="E134" s="40" t="s">
        <v>4779</v>
      </c>
    </row>
    <row r="135" spans="1:5" ht="25.5">
      <c r="A135" t="s">
        <v>58</v>
      </c>
      <c r="E135" s="38" t="s">
        <v>2698</v>
      </c>
    </row>
    <row r="136" spans="1:18" ht="12.75" customHeight="1">
      <c r="A136" s="6" t="s">
        <v>48</v>
      </c>
      <c s="6"/>
      <c s="44" t="s">
        <v>2858</v>
      </c>
      <c s="6"/>
      <c s="29" t="s">
        <v>2859</v>
      </c>
      <c s="6"/>
      <c s="6"/>
      <c s="6"/>
      <c s="46">
        <f>0+Q136</f>
      </c>
      <c r="O136">
        <f>0+R136</f>
      </c>
      <c r="Q136">
        <f>0+I137+I141+I145+I149+I153</f>
      </c>
      <c>
        <f>0+O137+O141+O145+O149+O153</f>
      </c>
    </row>
    <row r="137" spans="1:16" ht="25.5">
      <c r="A137" s="26" t="s">
        <v>51</v>
      </c>
      <c s="31" t="s">
        <v>182</v>
      </c>
      <c s="31" t="s">
        <v>10622</v>
      </c>
      <c s="26" t="s">
        <v>53</v>
      </c>
      <c s="32" t="s">
        <v>10623</v>
      </c>
      <c s="33" t="s">
        <v>65</v>
      </c>
      <c s="34">
        <v>1</v>
      </c>
      <c s="35">
        <v>0</v>
      </c>
      <c s="36">
        <f>ROUND(ROUND(H137,2)*ROUND(G137,3),2)</f>
      </c>
      <c r="O137">
        <f>(I137*21)/100</f>
      </c>
      <c t="s">
        <v>28</v>
      </c>
    </row>
    <row r="138" spans="1:5" ht="12.75">
      <c r="A138" s="37" t="s">
        <v>56</v>
      </c>
      <c r="E138" s="38" t="s">
        <v>53</v>
      </c>
    </row>
    <row r="139" spans="1:5" ht="12.75">
      <c r="A139" s="39" t="s">
        <v>57</v>
      </c>
      <c r="E139" s="40" t="s">
        <v>4779</v>
      </c>
    </row>
    <row r="140" spans="1:5" ht="38.25">
      <c r="A140" t="s">
        <v>58</v>
      </c>
      <c r="E140" s="38" t="s">
        <v>10624</v>
      </c>
    </row>
    <row r="141" spans="1:16" ht="38.25">
      <c r="A141" s="26" t="s">
        <v>51</v>
      </c>
      <c s="31" t="s">
        <v>186</v>
      </c>
      <c s="31" t="s">
        <v>10627</v>
      </c>
      <c s="26" t="s">
        <v>53</v>
      </c>
      <c s="32" t="s">
        <v>10628</v>
      </c>
      <c s="33" t="s">
        <v>65</v>
      </c>
      <c s="34">
        <v>1</v>
      </c>
      <c s="35">
        <v>0</v>
      </c>
      <c s="36">
        <f>ROUND(ROUND(H141,2)*ROUND(G141,3),2)</f>
      </c>
      <c r="O141">
        <f>(I141*21)/100</f>
      </c>
      <c t="s">
        <v>28</v>
      </c>
    </row>
    <row r="142" spans="1:5" ht="12.75">
      <c r="A142" s="37" t="s">
        <v>56</v>
      </c>
      <c r="E142" s="38" t="s">
        <v>53</v>
      </c>
    </row>
    <row r="143" spans="1:5" ht="12.75">
      <c r="A143" s="39" t="s">
        <v>57</v>
      </c>
      <c r="E143" s="40" t="s">
        <v>4779</v>
      </c>
    </row>
    <row r="144" spans="1:5" ht="102">
      <c r="A144" t="s">
        <v>58</v>
      </c>
      <c r="E144" s="38" t="s">
        <v>10629</v>
      </c>
    </row>
    <row r="145" spans="1:16" ht="38.25">
      <c r="A145" s="26" t="s">
        <v>51</v>
      </c>
      <c s="31" t="s">
        <v>190</v>
      </c>
      <c s="31" t="s">
        <v>10630</v>
      </c>
      <c s="26" t="s">
        <v>53</v>
      </c>
      <c s="32" t="s">
        <v>10631</v>
      </c>
      <c s="33" t="s">
        <v>65</v>
      </c>
      <c s="34">
        <v>1</v>
      </c>
      <c s="35">
        <v>0</v>
      </c>
      <c s="36">
        <f>ROUND(ROUND(H145,2)*ROUND(G145,3),2)</f>
      </c>
      <c r="O145">
        <f>(I145*21)/100</f>
      </c>
      <c t="s">
        <v>28</v>
      </c>
    </row>
    <row r="146" spans="1:5" ht="12.75">
      <c r="A146" s="37" t="s">
        <v>56</v>
      </c>
      <c r="E146" s="38" t="s">
        <v>53</v>
      </c>
    </row>
    <row r="147" spans="1:5" ht="12.75">
      <c r="A147" s="39" t="s">
        <v>57</v>
      </c>
      <c r="E147" s="40" t="s">
        <v>4779</v>
      </c>
    </row>
    <row r="148" spans="1:5" ht="38.25">
      <c r="A148" t="s">
        <v>58</v>
      </c>
      <c r="E148" s="38" t="s">
        <v>10632</v>
      </c>
    </row>
    <row r="149" spans="1:16" ht="25.5">
      <c r="A149" s="26" t="s">
        <v>51</v>
      </c>
      <c s="31" t="s">
        <v>194</v>
      </c>
      <c s="31" t="s">
        <v>10633</v>
      </c>
      <c s="26" t="s">
        <v>53</v>
      </c>
      <c s="32" t="s">
        <v>10634</v>
      </c>
      <c s="33" t="s">
        <v>65</v>
      </c>
      <c s="34">
        <v>1</v>
      </c>
      <c s="35">
        <v>0</v>
      </c>
      <c s="36">
        <f>ROUND(ROUND(H149,2)*ROUND(G149,3),2)</f>
      </c>
      <c r="O149">
        <f>(I149*21)/100</f>
      </c>
      <c t="s">
        <v>28</v>
      </c>
    </row>
    <row r="150" spans="1:5" ht="12.75">
      <c r="A150" s="37" t="s">
        <v>56</v>
      </c>
      <c r="E150" s="38" t="s">
        <v>53</v>
      </c>
    </row>
    <row r="151" spans="1:5" ht="12.75">
      <c r="A151" s="39" t="s">
        <v>57</v>
      </c>
      <c r="E151" s="40" t="s">
        <v>4779</v>
      </c>
    </row>
    <row r="152" spans="1:5" ht="38.25">
      <c r="A152" t="s">
        <v>58</v>
      </c>
      <c r="E152" s="38" t="s">
        <v>10635</v>
      </c>
    </row>
    <row r="153" spans="1:16" ht="25.5">
      <c r="A153" s="26" t="s">
        <v>51</v>
      </c>
      <c s="31" t="s">
        <v>198</v>
      </c>
      <c s="31" t="s">
        <v>10676</v>
      </c>
      <c s="26" t="s">
        <v>53</v>
      </c>
      <c s="32" t="s">
        <v>10677</v>
      </c>
      <c s="33" t="s">
        <v>65</v>
      </c>
      <c s="34">
        <v>2</v>
      </c>
      <c s="35">
        <v>0</v>
      </c>
      <c s="36">
        <f>ROUND(ROUND(H153,2)*ROUND(G153,3),2)</f>
      </c>
      <c r="O153">
        <f>(I153*21)/100</f>
      </c>
      <c t="s">
        <v>28</v>
      </c>
    </row>
    <row r="154" spans="1:5" ht="12.75">
      <c r="A154" s="37" t="s">
        <v>56</v>
      </c>
      <c r="E154" s="38" t="s">
        <v>53</v>
      </c>
    </row>
    <row r="155" spans="1:5" ht="12.75">
      <c r="A155" s="39" t="s">
        <v>57</v>
      </c>
      <c r="E155" s="40" t="s">
        <v>4779</v>
      </c>
    </row>
    <row r="156" spans="1:5" ht="38.25">
      <c r="A156" t="s">
        <v>58</v>
      </c>
      <c r="E156" s="38" t="s">
        <v>10678</v>
      </c>
    </row>
    <row r="157" spans="1:18" ht="12.75" customHeight="1">
      <c r="A157" s="6" t="s">
        <v>48</v>
      </c>
      <c s="6"/>
      <c s="44" t="s">
        <v>2339</v>
      </c>
      <c s="6"/>
      <c s="29" t="s">
        <v>2546</v>
      </c>
      <c s="6"/>
      <c s="6"/>
      <c s="6"/>
      <c s="46">
        <f>0+Q157</f>
      </c>
      <c r="O157">
        <f>0+R157</f>
      </c>
      <c r="Q157">
        <f>0+I158+I162+I166+I170+I174+I178+I182+I186+I190+I194</f>
      </c>
      <c>
        <f>0+O158+O162+O166+O170+O174+O178+O182+O186+O190+O194</f>
      </c>
    </row>
    <row r="158" spans="1:16" ht="25.5">
      <c r="A158" s="26" t="s">
        <v>51</v>
      </c>
      <c s="31" t="s">
        <v>202</v>
      </c>
      <c s="31" t="s">
        <v>2918</v>
      </c>
      <c s="26" t="s">
        <v>53</v>
      </c>
      <c s="32" t="s">
        <v>2919</v>
      </c>
      <c s="33" t="s">
        <v>65</v>
      </c>
      <c s="34">
        <v>1</v>
      </c>
      <c s="35">
        <v>0</v>
      </c>
      <c s="36">
        <f>ROUND(ROUND(H158,2)*ROUND(G158,3),2)</f>
      </c>
      <c r="O158">
        <f>(I158*21)/100</f>
      </c>
      <c t="s">
        <v>28</v>
      </c>
    </row>
    <row r="159" spans="1:5" ht="12.75">
      <c r="A159" s="37" t="s">
        <v>56</v>
      </c>
      <c r="E159" s="38" t="s">
        <v>53</v>
      </c>
    </row>
    <row r="160" spans="1:5" ht="12.75">
      <c r="A160" s="39" t="s">
        <v>57</v>
      </c>
      <c r="E160" s="40" t="s">
        <v>4779</v>
      </c>
    </row>
    <row r="161" spans="1:5" ht="51">
      <c r="A161" t="s">
        <v>58</v>
      </c>
      <c r="E161" s="38" t="s">
        <v>2741</v>
      </c>
    </row>
    <row r="162" spans="1:16" ht="25.5">
      <c r="A162" s="26" t="s">
        <v>51</v>
      </c>
      <c s="31" t="s">
        <v>206</v>
      </c>
      <c s="31" t="s">
        <v>137</v>
      </c>
      <c s="26" t="s">
        <v>53</v>
      </c>
      <c s="32" t="s">
        <v>138</v>
      </c>
      <c s="33" t="s">
        <v>65</v>
      </c>
      <c s="34">
        <v>1</v>
      </c>
      <c s="35">
        <v>0</v>
      </c>
      <c s="36">
        <f>ROUND(ROUND(H162,2)*ROUND(G162,3),2)</f>
      </c>
      <c r="O162">
        <f>(I162*21)/100</f>
      </c>
      <c t="s">
        <v>28</v>
      </c>
    </row>
    <row r="163" spans="1:5" ht="12.75">
      <c r="A163" s="37" t="s">
        <v>56</v>
      </c>
      <c r="E163" s="38" t="s">
        <v>53</v>
      </c>
    </row>
    <row r="164" spans="1:5" ht="12.75">
      <c r="A164" s="39" t="s">
        <v>57</v>
      </c>
      <c r="E164" s="40" t="s">
        <v>4779</v>
      </c>
    </row>
    <row r="165" spans="1:5" ht="63.75">
      <c r="A165" t="s">
        <v>58</v>
      </c>
      <c r="E165" s="38" t="s">
        <v>2756</v>
      </c>
    </row>
    <row r="166" spans="1:16" ht="38.25">
      <c r="A166" s="26" t="s">
        <v>51</v>
      </c>
      <c s="31" t="s">
        <v>310</v>
      </c>
      <c s="31" t="s">
        <v>140</v>
      </c>
      <c s="26" t="s">
        <v>53</v>
      </c>
      <c s="32" t="s">
        <v>141</v>
      </c>
      <c s="33" t="s">
        <v>65</v>
      </c>
      <c s="34">
        <v>2</v>
      </c>
      <c s="35">
        <v>0</v>
      </c>
      <c s="36">
        <f>ROUND(ROUND(H166,2)*ROUND(G166,3),2)</f>
      </c>
      <c r="O166">
        <f>(I166*21)/100</f>
      </c>
      <c t="s">
        <v>28</v>
      </c>
    </row>
    <row r="167" spans="1:5" ht="12.75">
      <c r="A167" s="37" t="s">
        <v>56</v>
      </c>
      <c r="E167" s="38" t="s">
        <v>53</v>
      </c>
    </row>
    <row r="168" spans="1:5" ht="12.75">
      <c r="A168" s="39" t="s">
        <v>57</v>
      </c>
      <c r="E168" s="40" t="s">
        <v>4779</v>
      </c>
    </row>
    <row r="169" spans="1:5" ht="63.75">
      <c r="A169" t="s">
        <v>58</v>
      </c>
      <c r="E169" s="38" t="s">
        <v>2756</v>
      </c>
    </row>
    <row r="170" spans="1:16" ht="25.5">
      <c r="A170" s="26" t="s">
        <v>51</v>
      </c>
      <c s="31" t="s">
        <v>314</v>
      </c>
      <c s="31" t="s">
        <v>2548</v>
      </c>
      <c s="26" t="s">
        <v>53</v>
      </c>
      <c s="32" t="s">
        <v>2549</v>
      </c>
      <c s="33" t="s">
        <v>65</v>
      </c>
      <c s="34">
        <v>1</v>
      </c>
      <c s="35">
        <v>0</v>
      </c>
      <c s="36">
        <f>ROUND(ROUND(H170,2)*ROUND(G170,3),2)</f>
      </c>
      <c r="O170">
        <f>(I170*21)/100</f>
      </c>
      <c t="s">
        <v>28</v>
      </c>
    </row>
    <row r="171" spans="1:5" ht="12.75">
      <c r="A171" s="37" t="s">
        <v>56</v>
      </c>
      <c r="E171" s="38" t="s">
        <v>53</v>
      </c>
    </row>
    <row r="172" spans="1:5" ht="12.75">
      <c r="A172" s="39" t="s">
        <v>57</v>
      </c>
      <c r="E172" s="40" t="s">
        <v>4779</v>
      </c>
    </row>
    <row r="173" spans="1:5" ht="38.25">
      <c r="A173" t="s">
        <v>58</v>
      </c>
      <c r="E173" s="38" t="s">
        <v>2922</v>
      </c>
    </row>
    <row r="174" spans="1:16" ht="12.75">
      <c r="A174" s="26" t="s">
        <v>51</v>
      </c>
      <c s="31" t="s">
        <v>318</v>
      </c>
      <c s="31" t="s">
        <v>2760</v>
      </c>
      <c s="26" t="s">
        <v>53</v>
      </c>
      <c s="32" t="s">
        <v>2761</v>
      </c>
      <c s="33" t="s">
        <v>65</v>
      </c>
      <c s="34">
        <v>1</v>
      </c>
      <c s="35">
        <v>0</v>
      </c>
      <c s="36">
        <f>ROUND(ROUND(H174,2)*ROUND(G174,3),2)</f>
      </c>
      <c r="O174">
        <f>(I174*21)/100</f>
      </c>
      <c t="s">
        <v>28</v>
      </c>
    </row>
    <row r="175" spans="1:5" ht="12.75">
      <c r="A175" s="37" t="s">
        <v>56</v>
      </c>
      <c r="E175" s="38" t="s">
        <v>53</v>
      </c>
    </row>
    <row r="176" spans="1:5" ht="12.75">
      <c r="A176" s="39" t="s">
        <v>57</v>
      </c>
      <c r="E176" s="40" t="s">
        <v>4779</v>
      </c>
    </row>
    <row r="177" spans="1:5" ht="38.25">
      <c r="A177" t="s">
        <v>58</v>
      </c>
      <c r="E177" s="38" t="s">
        <v>2762</v>
      </c>
    </row>
    <row r="178" spans="1:16" ht="12.75">
      <c r="A178" s="26" t="s">
        <v>51</v>
      </c>
      <c s="31" t="s">
        <v>210</v>
      </c>
      <c s="31" t="s">
        <v>2925</v>
      </c>
      <c s="26" t="s">
        <v>53</v>
      </c>
      <c s="32" t="s">
        <v>2926</v>
      </c>
      <c s="33" t="s">
        <v>65</v>
      </c>
      <c s="34">
        <v>12</v>
      </c>
      <c s="35">
        <v>0</v>
      </c>
      <c s="36">
        <f>ROUND(ROUND(H178,2)*ROUND(G178,3),2)</f>
      </c>
      <c r="O178">
        <f>(I178*21)/100</f>
      </c>
      <c t="s">
        <v>28</v>
      </c>
    </row>
    <row r="179" spans="1:5" ht="12.75">
      <c r="A179" s="37" t="s">
        <v>56</v>
      </c>
      <c r="E179" s="38" t="s">
        <v>53</v>
      </c>
    </row>
    <row r="180" spans="1:5" ht="12.75">
      <c r="A180" s="39" t="s">
        <v>57</v>
      </c>
      <c r="E180" s="40" t="s">
        <v>4779</v>
      </c>
    </row>
    <row r="181" spans="1:5" ht="38.25">
      <c r="A181" t="s">
        <v>58</v>
      </c>
      <c r="E181" s="38" t="s">
        <v>2762</v>
      </c>
    </row>
    <row r="182" spans="1:16" ht="12.75">
      <c r="A182" s="26" t="s">
        <v>51</v>
      </c>
      <c s="31" t="s">
        <v>214</v>
      </c>
      <c s="31" t="s">
        <v>3026</v>
      </c>
      <c s="26" t="s">
        <v>53</v>
      </c>
      <c s="32" t="s">
        <v>3027</v>
      </c>
      <c s="33" t="s">
        <v>65</v>
      </c>
      <c s="34">
        <v>1</v>
      </c>
      <c s="35">
        <v>0</v>
      </c>
      <c s="36">
        <f>ROUND(ROUND(H182,2)*ROUND(G182,3),2)</f>
      </c>
      <c r="O182">
        <f>(I182*21)/100</f>
      </c>
      <c t="s">
        <v>28</v>
      </c>
    </row>
    <row r="183" spans="1:5" ht="12.75">
      <c r="A183" s="37" t="s">
        <v>56</v>
      </c>
      <c r="E183" s="38" t="s">
        <v>53</v>
      </c>
    </row>
    <row r="184" spans="1:5" ht="12.75">
      <c r="A184" s="39" t="s">
        <v>57</v>
      </c>
      <c r="E184" s="40" t="s">
        <v>4779</v>
      </c>
    </row>
    <row r="185" spans="1:5" ht="38.25">
      <c r="A185" t="s">
        <v>58</v>
      </c>
      <c r="E185" s="38" t="s">
        <v>2762</v>
      </c>
    </row>
    <row r="186" spans="1:16" ht="12.75">
      <c r="A186" s="26" t="s">
        <v>51</v>
      </c>
      <c s="31" t="s">
        <v>218</v>
      </c>
      <c s="31" t="s">
        <v>2550</v>
      </c>
      <c s="26" t="s">
        <v>53</v>
      </c>
      <c s="32" t="s">
        <v>2551</v>
      </c>
      <c s="33" t="s">
        <v>79</v>
      </c>
      <c s="34">
        <v>160</v>
      </c>
      <c s="35">
        <v>0</v>
      </c>
      <c s="36">
        <f>ROUND(ROUND(H186,2)*ROUND(G186,3),2)</f>
      </c>
      <c r="O186">
        <f>(I186*21)/100</f>
      </c>
      <c t="s">
        <v>28</v>
      </c>
    </row>
    <row r="187" spans="1:5" ht="12.75">
      <c r="A187" s="37" t="s">
        <v>56</v>
      </c>
      <c r="E187" s="38" t="s">
        <v>53</v>
      </c>
    </row>
    <row r="188" spans="1:5" ht="12.75">
      <c r="A188" s="39" t="s">
        <v>57</v>
      </c>
      <c r="E188" s="40" t="s">
        <v>4779</v>
      </c>
    </row>
    <row r="189" spans="1:5" ht="38.25">
      <c r="A189" t="s">
        <v>58</v>
      </c>
      <c r="E189" s="38" t="s">
        <v>2766</v>
      </c>
    </row>
    <row r="190" spans="1:16" ht="12.75">
      <c r="A190" s="26" t="s">
        <v>51</v>
      </c>
      <c s="31" t="s">
        <v>222</v>
      </c>
      <c s="31" t="s">
        <v>2552</v>
      </c>
      <c s="26" t="s">
        <v>53</v>
      </c>
      <c s="32" t="s">
        <v>2553</v>
      </c>
      <c s="33" t="s">
        <v>79</v>
      </c>
      <c s="34">
        <v>80</v>
      </c>
      <c s="35">
        <v>0</v>
      </c>
      <c s="36">
        <f>ROUND(ROUND(H190,2)*ROUND(G190,3),2)</f>
      </c>
      <c r="O190">
        <f>(I190*21)/100</f>
      </c>
      <c t="s">
        <v>28</v>
      </c>
    </row>
    <row r="191" spans="1:5" ht="12.75">
      <c r="A191" s="37" t="s">
        <v>56</v>
      </c>
      <c r="E191" s="38" t="s">
        <v>53</v>
      </c>
    </row>
    <row r="192" spans="1:5" ht="12.75">
      <c r="A192" s="39" t="s">
        <v>57</v>
      </c>
      <c r="E192" s="40" t="s">
        <v>4779</v>
      </c>
    </row>
    <row r="193" spans="1:5" ht="38.25">
      <c r="A193" t="s">
        <v>58</v>
      </c>
      <c r="E193" s="38" t="s">
        <v>2767</v>
      </c>
    </row>
    <row r="194" spans="1:16" ht="12.75">
      <c r="A194" s="26" t="s">
        <v>51</v>
      </c>
      <c s="31" t="s">
        <v>226</v>
      </c>
      <c s="31" t="s">
        <v>2341</v>
      </c>
      <c s="26" t="s">
        <v>53</v>
      </c>
      <c s="32" t="s">
        <v>2343</v>
      </c>
      <c s="33" t="s">
        <v>79</v>
      </c>
      <c s="34">
        <v>32</v>
      </c>
      <c s="35">
        <v>0</v>
      </c>
      <c s="36">
        <f>ROUND(ROUND(H194,2)*ROUND(G194,3),2)</f>
      </c>
      <c r="O194">
        <f>(I194*21)/100</f>
      </c>
      <c t="s">
        <v>28</v>
      </c>
    </row>
    <row r="195" spans="1:5" ht="12.75">
      <c r="A195" s="37" t="s">
        <v>56</v>
      </c>
      <c r="E195" s="38" t="s">
        <v>53</v>
      </c>
    </row>
    <row r="196" spans="1:5" ht="12.75">
      <c r="A196" s="39" t="s">
        <v>57</v>
      </c>
      <c r="E196" s="40" t="s">
        <v>4779</v>
      </c>
    </row>
    <row r="197" spans="1:5" ht="38.25">
      <c r="A197" t="s">
        <v>58</v>
      </c>
      <c r="E197" s="38" t="s">
        <v>2768</v>
      </c>
    </row>
    <row r="198" spans="1:18" ht="12.75" customHeight="1">
      <c r="A198" s="6" t="s">
        <v>48</v>
      </c>
      <c s="6"/>
      <c s="44" t="s">
        <v>368</v>
      </c>
      <c s="6"/>
      <c s="29" t="s">
        <v>1160</v>
      </c>
      <c s="6"/>
      <c s="6"/>
      <c s="6"/>
      <c s="46">
        <f>0+Q198</f>
      </c>
      <c r="O198">
        <f>0+R198</f>
      </c>
      <c r="Q198">
        <f>0+I199+I203+I207</f>
      </c>
      <c>
        <f>0+O199+O203+O207</f>
      </c>
    </row>
    <row r="199" spans="1:16" ht="38.25">
      <c r="A199" s="26" t="s">
        <v>51</v>
      </c>
      <c s="31" t="s">
        <v>234</v>
      </c>
      <c s="31" t="s">
        <v>2802</v>
      </c>
      <c s="26" t="s">
        <v>377</v>
      </c>
      <c s="32" t="s">
        <v>2803</v>
      </c>
      <c s="33" t="s">
        <v>379</v>
      </c>
      <c s="34">
        <v>23</v>
      </c>
      <c s="35">
        <v>0</v>
      </c>
      <c s="36">
        <f>ROUND(ROUND(H199,2)*ROUND(G199,3),2)</f>
      </c>
      <c r="O199">
        <f>(I199*21)/100</f>
      </c>
      <c t="s">
        <v>28</v>
      </c>
    </row>
    <row r="200" spans="1:5" ht="38.25">
      <c r="A200" s="37" t="s">
        <v>56</v>
      </c>
      <c r="E200" s="38" t="s">
        <v>3116</v>
      </c>
    </row>
    <row r="201" spans="1:5" ht="12.75">
      <c r="A201" s="39" t="s">
        <v>57</v>
      </c>
      <c r="E201" s="40" t="s">
        <v>53</v>
      </c>
    </row>
    <row r="202" spans="1:5" ht="165.75">
      <c r="A202" t="s">
        <v>58</v>
      </c>
      <c r="E202" s="38" t="s">
        <v>1234</v>
      </c>
    </row>
    <row r="203" spans="1:16" ht="38.25">
      <c r="A203" s="26" t="s">
        <v>51</v>
      </c>
      <c s="31" t="s">
        <v>238</v>
      </c>
      <c s="31" t="s">
        <v>376</v>
      </c>
      <c s="26" t="s">
        <v>377</v>
      </c>
      <c s="32" t="s">
        <v>378</v>
      </c>
      <c s="33" t="s">
        <v>379</v>
      </c>
      <c s="34">
        <v>4.4</v>
      </c>
      <c s="35">
        <v>0</v>
      </c>
      <c s="36">
        <f>ROUND(ROUND(H203,2)*ROUND(G203,3),2)</f>
      </c>
      <c r="O203">
        <f>(I203*21)/100</f>
      </c>
      <c t="s">
        <v>28</v>
      </c>
    </row>
    <row r="204" spans="1:5" ht="38.25">
      <c r="A204" s="37" t="s">
        <v>56</v>
      </c>
      <c r="E204" s="38" t="s">
        <v>1235</v>
      </c>
    </row>
    <row r="205" spans="1:5" ht="12.75">
      <c r="A205" s="39" t="s">
        <v>57</v>
      </c>
      <c r="E205" s="40" t="s">
        <v>53</v>
      </c>
    </row>
    <row r="206" spans="1:5" ht="165.75">
      <c r="A206" t="s">
        <v>58</v>
      </c>
      <c r="E206" s="38" t="s">
        <v>1234</v>
      </c>
    </row>
    <row r="207" spans="1:16" ht="25.5">
      <c r="A207" s="26" t="s">
        <v>51</v>
      </c>
      <c s="31" t="s">
        <v>242</v>
      </c>
      <c s="31" t="s">
        <v>1161</v>
      </c>
      <c s="26" t="s">
        <v>377</v>
      </c>
      <c s="32" t="s">
        <v>1162</v>
      </c>
      <c s="33" t="s">
        <v>379</v>
      </c>
      <c s="34">
        <v>0.4</v>
      </c>
      <c s="35">
        <v>0</v>
      </c>
      <c s="36">
        <f>ROUND(ROUND(H207,2)*ROUND(G207,3),2)</f>
      </c>
      <c r="O207">
        <f>(I207*21)/100</f>
      </c>
      <c t="s">
        <v>28</v>
      </c>
    </row>
    <row r="208" spans="1:5" ht="25.5">
      <c r="A208" s="37" t="s">
        <v>56</v>
      </c>
      <c r="E208" s="38" t="s">
        <v>1163</v>
      </c>
    </row>
    <row r="209" spans="1:5" ht="12.75">
      <c r="A209" s="39" t="s">
        <v>57</v>
      </c>
      <c r="E209" s="40" t="s">
        <v>53</v>
      </c>
    </row>
    <row r="210" spans="1:5" ht="165.75">
      <c r="A210" t="s">
        <v>58</v>
      </c>
      <c r="E210"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2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0+O9+O62+O107+O120+O173+O182+O219</f>
      </c>
      <c t="s">
        <v>27</v>
      </c>
    </row>
    <row r="3" spans="1:16" ht="15" customHeight="1">
      <c r="A3" t="s">
        <v>12</v>
      </c>
      <c s="12" t="s">
        <v>14</v>
      </c>
      <c s="13" t="s">
        <v>15</v>
      </c>
      <c s="1"/>
      <c s="14" t="s">
        <v>16</v>
      </c>
      <c s="1"/>
      <c s="9"/>
      <c s="8" t="s">
        <v>10679</v>
      </c>
      <c s="41">
        <f>0+I9+I62+I107+I120+I173+I182+I219</f>
      </c>
      <c r="O3" t="s">
        <v>23</v>
      </c>
      <c t="s">
        <v>28</v>
      </c>
    </row>
    <row r="4" spans="1:16" ht="15" customHeight="1">
      <c r="A4" t="s">
        <v>17</v>
      </c>
      <c s="12" t="s">
        <v>18</v>
      </c>
      <c s="13" t="s">
        <v>10449</v>
      </c>
      <c s="1"/>
      <c s="14" t="s">
        <v>10450</v>
      </c>
      <c s="1"/>
      <c s="1"/>
      <c s="11"/>
      <c s="11"/>
      <c r="O4" t="s">
        <v>24</v>
      </c>
      <c t="s">
        <v>28</v>
      </c>
    </row>
    <row r="5" spans="1:16" ht="12.75" customHeight="1">
      <c r="A5" t="s">
        <v>21</v>
      </c>
      <c s="16" t="s">
        <v>22</v>
      </c>
      <c s="17" t="s">
        <v>10679</v>
      </c>
      <c s="6"/>
      <c s="18" t="s">
        <v>10680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0+I10+I14+I18+I22+I26+I30+I34+I38+I42+I46+I50+I54+I58</f>
      </c>
      <c>
        <f>0+O10+O14+O18+O22+O26+O30+O34+O38+O42+O46+O50+O54+O58</f>
      </c>
    </row>
    <row r="10" spans="1:16" ht="25.5">
      <c r="A10" s="26" t="s">
        <v>51</v>
      </c>
      <c s="31" t="s">
        <v>46</v>
      </c>
      <c s="31" t="s">
        <v>10339</v>
      </c>
      <c s="26" t="s">
        <v>53</v>
      </c>
      <c s="32" t="s">
        <v>10340</v>
      </c>
      <c s="33" t="s">
        <v>65</v>
      </c>
      <c s="34">
        <v>40</v>
      </c>
      <c s="35">
        <v>0</v>
      </c>
      <c s="36">
        <f>ROUND(ROUND(H10,2)*ROUND(G10,3),2)</f>
      </c>
      <c r="O10">
        <f>(I10*21)/100</f>
      </c>
      <c t="s">
        <v>28</v>
      </c>
    </row>
    <row r="11" spans="1:5" ht="12.75">
      <c r="A11" s="37" t="s">
        <v>56</v>
      </c>
      <c r="E11" s="38" t="s">
        <v>53</v>
      </c>
    </row>
    <row r="12" spans="1:5" ht="12.75">
      <c r="A12" s="39" t="s">
        <v>57</v>
      </c>
      <c r="E12" s="40" t="s">
        <v>4779</v>
      </c>
    </row>
    <row r="13" spans="1:5" ht="25.5">
      <c r="A13" t="s">
        <v>58</v>
      </c>
      <c r="E13" s="38" t="s">
        <v>10365</v>
      </c>
    </row>
    <row r="14" spans="1:16" ht="12.75">
      <c r="A14" s="26" t="s">
        <v>51</v>
      </c>
      <c s="31" t="s">
        <v>91</v>
      </c>
      <c s="31" t="s">
        <v>398</v>
      </c>
      <c s="26" t="s">
        <v>53</v>
      </c>
      <c s="32" t="s">
        <v>399</v>
      </c>
      <c s="33" t="s">
        <v>65</v>
      </c>
      <c s="34">
        <v>8</v>
      </c>
      <c s="35">
        <v>0</v>
      </c>
      <c s="36">
        <f>ROUND(ROUND(H14,2)*ROUND(G14,3),2)</f>
      </c>
      <c r="O14">
        <f>(I14*21)/100</f>
      </c>
      <c t="s">
        <v>28</v>
      </c>
    </row>
    <row r="15" spans="1:5" ht="12.75">
      <c r="A15" s="37" t="s">
        <v>56</v>
      </c>
      <c r="E15" s="38" t="s">
        <v>53</v>
      </c>
    </row>
    <row r="16" spans="1:5" ht="12.75">
      <c r="A16" s="39" t="s">
        <v>57</v>
      </c>
      <c r="E16" s="40" t="s">
        <v>4779</v>
      </c>
    </row>
    <row r="17" spans="1:5" ht="51">
      <c r="A17" t="s">
        <v>58</v>
      </c>
      <c r="E17" s="38" t="s">
        <v>3088</v>
      </c>
    </row>
    <row r="18" spans="1:16" ht="12.75">
      <c r="A18" s="26" t="s">
        <v>51</v>
      </c>
      <c s="31" t="s">
        <v>95</v>
      </c>
      <c s="31" t="s">
        <v>401</v>
      </c>
      <c s="26" t="s">
        <v>53</v>
      </c>
      <c s="32" t="s">
        <v>402</v>
      </c>
      <c s="33" t="s">
        <v>55</v>
      </c>
      <c s="34">
        <v>80</v>
      </c>
      <c s="35">
        <v>0</v>
      </c>
      <c s="36">
        <f>ROUND(ROUND(H18,2)*ROUND(G18,3),2)</f>
      </c>
      <c r="O18">
        <f>(I18*21)/100</f>
      </c>
      <c t="s">
        <v>28</v>
      </c>
    </row>
    <row r="19" spans="1:5" ht="12.75">
      <c r="A19" s="37" t="s">
        <v>56</v>
      </c>
      <c r="E19" s="38" t="s">
        <v>53</v>
      </c>
    </row>
    <row r="20" spans="1:5" ht="12.75">
      <c r="A20" s="39" t="s">
        <v>57</v>
      </c>
      <c r="E20" s="40" t="s">
        <v>4779</v>
      </c>
    </row>
    <row r="21" spans="1:5" ht="51">
      <c r="A21" t="s">
        <v>58</v>
      </c>
      <c r="E21" s="38" t="s">
        <v>2659</v>
      </c>
    </row>
    <row r="22" spans="1:16" ht="12.75">
      <c r="A22" s="26" t="s">
        <v>51</v>
      </c>
      <c s="31" t="s">
        <v>99</v>
      </c>
      <c s="31" t="s">
        <v>131</v>
      </c>
      <c s="26" t="s">
        <v>53</v>
      </c>
      <c s="32" t="s">
        <v>132</v>
      </c>
      <c s="33" t="s">
        <v>55</v>
      </c>
      <c s="34">
        <v>30</v>
      </c>
      <c s="35">
        <v>0</v>
      </c>
      <c s="36">
        <f>ROUND(ROUND(H22,2)*ROUND(G22,3),2)</f>
      </c>
      <c r="O22">
        <f>(I22*21)/100</f>
      </c>
      <c t="s">
        <v>28</v>
      </c>
    </row>
    <row r="23" spans="1:5" ht="12.75">
      <c r="A23" s="37" t="s">
        <v>56</v>
      </c>
      <c r="E23" s="38" t="s">
        <v>53</v>
      </c>
    </row>
    <row r="24" spans="1:5" ht="12.75">
      <c r="A24" s="39" t="s">
        <v>57</v>
      </c>
      <c r="E24" s="40" t="s">
        <v>4779</v>
      </c>
    </row>
    <row r="25" spans="1:5" ht="51">
      <c r="A25" t="s">
        <v>58</v>
      </c>
      <c r="E25" s="38" t="s">
        <v>2660</v>
      </c>
    </row>
    <row r="26" spans="1:16" ht="12.75">
      <c r="A26" s="26" t="s">
        <v>51</v>
      </c>
      <c s="31" t="s">
        <v>103</v>
      </c>
      <c s="31" t="s">
        <v>4780</v>
      </c>
      <c s="26" t="s">
        <v>53</v>
      </c>
      <c s="32" t="s">
        <v>4781</v>
      </c>
      <c s="33" t="s">
        <v>55</v>
      </c>
      <c s="34">
        <v>25</v>
      </c>
      <c s="35">
        <v>0</v>
      </c>
      <c s="36">
        <f>ROUND(ROUND(H26,2)*ROUND(G26,3),2)</f>
      </c>
      <c r="O26">
        <f>(I26*21)/100</f>
      </c>
      <c t="s">
        <v>28</v>
      </c>
    </row>
    <row r="27" spans="1:5" ht="12.75">
      <c r="A27" s="37" t="s">
        <v>56</v>
      </c>
      <c r="E27" s="38" t="s">
        <v>53</v>
      </c>
    </row>
    <row r="28" spans="1:5" ht="12.75">
      <c r="A28" s="39" t="s">
        <v>57</v>
      </c>
      <c r="E28" s="40" t="s">
        <v>4779</v>
      </c>
    </row>
    <row r="29" spans="1:5" ht="51">
      <c r="A29" t="s">
        <v>58</v>
      </c>
      <c r="E29" s="38" t="s">
        <v>2660</v>
      </c>
    </row>
    <row r="30" spans="1:16" ht="12.75">
      <c r="A30" s="26" t="s">
        <v>51</v>
      </c>
      <c s="31" t="s">
        <v>150</v>
      </c>
      <c s="31" t="s">
        <v>1714</v>
      </c>
      <c s="26" t="s">
        <v>53</v>
      </c>
      <c s="32" t="s">
        <v>1715</v>
      </c>
      <c s="33" t="s">
        <v>55</v>
      </c>
      <c s="34">
        <v>80</v>
      </c>
      <c s="35">
        <v>0</v>
      </c>
      <c s="36">
        <f>ROUND(ROUND(H30,2)*ROUND(G30,3),2)</f>
      </c>
      <c r="O30">
        <f>(I30*21)/100</f>
      </c>
      <c t="s">
        <v>28</v>
      </c>
    </row>
    <row r="31" spans="1:5" ht="12.75">
      <c r="A31" s="37" t="s">
        <v>56</v>
      </c>
      <c r="E31" s="38" t="s">
        <v>53</v>
      </c>
    </row>
    <row r="32" spans="1:5" ht="12.75">
      <c r="A32" s="39" t="s">
        <v>57</v>
      </c>
      <c r="E32" s="40" t="s">
        <v>4779</v>
      </c>
    </row>
    <row r="33" spans="1:5" ht="76.5">
      <c r="A33" t="s">
        <v>58</v>
      </c>
      <c r="E33" s="38" t="s">
        <v>2661</v>
      </c>
    </row>
    <row r="34" spans="1:16" ht="12.75">
      <c r="A34" s="26" t="s">
        <v>51</v>
      </c>
      <c s="31" t="s">
        <v>154</v>
      </c>
      <c s="31" t="s">
        <v>10682</v>
      </c>
      <c s="26" t="s">
        <v>53</v>
      </c>
      <c s="32" t="s">
        <v>10683</v>
      </c>
      <c s="33" t="s">
        <v>65</v>
      </c>
      <c s="34">
        <v>1</v>
      </c>
      <c s="35">
        <v>0</v>
      </c>
      <c s="36">
        <f>ROUND(ROUND(H34,2)*ROUND(G34,3),2)</f>
      </c>
      <c r="O34">
        <f>(I34*21)/100</f>
      </c>
      <c t="s">
        <v>28</v>
      </c>
    </row>
    <row r="35" spans="1:5" ht="12.75">
      <c r="A35" s="37" t="s">
        <v>56</v>
      </c>
      <c r="E35" s="38" t="s">
        <v>53</v>
      </c>
    </row>
    <row r="36" spans="1:5" ht="12.75">
      <c r="A36" s="39" t="s">
        <v>57</v>
      </c>
      <c r="E36" s="40" t="s">
        <v>4779</v>
      </c>
    </row>
    <row r="37" spans="1:5" ht="38.25">
      <c r="A37" t="s">
        <v>58</v>
      </c>
      <c r="E37" s="38" t="s">
        <v>2955</v>
      </c>
    </row>
    <row r="38" spans="1:16" ht="12.75">
      <c r="A38" s="26" t="s">
        <v>51</v>
      </c>
      <c s="31" t="s">
        <v>347</v>
      </c>
      <c s="31" t="s">
        <v>3091</v>
      </c>
      <c s="26" t="s">
        <v>53</v>
      </c>
      <c s="32" t="s">
        <v>3092</v>
      </c>
      <c s="33" t="s">
        <v>65</v>
      </c>
      <c s="34">
        <v>12</v>
      </c>
      <c s="35">
        <v>0</v>
      </c>
      <c s="36">
        <f>ROUND(ROUND(H38,2)*ROUND(G38,3),2)</f>
      </c>
      <c r="O38">
        <f>(I38*21)/100</f>
      </c>
      <c t="s">
        <v>28</v>
      </c>
    </row>
    <row r="39" spans="1:5" ht="12.75">
      <c r="A39" s="37" t="s">
        <v>56</v>
      </c>
      <c r="E39" s="38" t="s">
        <v>53</v>
      </c>
    </row>
    <row r="40" spans="1:5" ht="12.75">
      <c r="A40" s="39" t="s">
        <v>57</v>
      </c>
      <c r="E40" s="40" t="s">
        <v>4779</v>
      </c>
    </row>
    <row r="41" spans="1:5" ht="51">
      <c r="A41" t="s">
        <v>58</v>
      </c>
      <c r="E41" s="38" t="s">
        <v>2671</v>
      </c>
    </row>
    <row r="42" spans="1:16" ht="12.75">
      <c r="A42" s="26" t="s">
        <v>51</v>
      </c>
      <c s="31" t="s">
        <v>302</v>
      </c>
      <c s="31" t="s">
        <v>4840</v>
      </c>
      <c s="26" t="s">
        <v>53</v>
      </c>
      <c s="32" t="s">
        <v>4841</v>
      </c>
      <c s="33" t="s">
        <v>65</v>
      </c>
      <c s="34">
        <v>2</v>
      </c>
      <c s="35">
        <v>0</v>
      </c>
      <c s="36">
        <f>ROUND(ROUND(H42,2)*ROUND(G42,3),2)</f>
      </c>
      <c r="O42">
        <f>(I42*21)/100</f>
      </c>
      <c t="s">
        <v>28</v>
      </c>
    </row>
    <row r="43" spans="1:5" ht="12.75">
      <c r="A43" s="37" t="s">
        <v>56</v>
      </c>
      <c r="E43" s="38" t="s">
        <v>53</v>
      </c>
    </row>
    <row r="44" spans="1:5" ht="12.75">
      <c r="A44" s="39" t="s">
        <v>57</v>
      </c>
      <c r="E44" s="40" t="s">
        <v>4779</v>
      </c>
    </row>
    <row r="45" spans="1:5" ht="51">
      <c r="A45" t="s">
        <v>58</v>
      </c>
      <c r="E45" s="38" t="s">
        <v>2671</v>
      </c>
    </row>
    <row r="46" spans="1:16" ht="25.5">
      <c r="A46" s="26" t="s">
        <v>51</v>
      </c>
      <c s="31" t="s">
        <v>306</v>
      </c>
      <c s="31" t="s">
        <v>1010</v>
      </c>
      <c s="26" t="s">
        <v>53</v>
      </c>
      <c s="32" t="s">
        <v>1011</v>
      </c>
      <c s="33" t="s">
        <v>65</v>
      </c>
      <c s="34">
        <v>8</v>
      </c>
      <c s="35">
        <v>0</v>
      </c>
      <c s="36">
        <f>ROUND(ROUND(H46,2)*ROUND(G46,3),2)</f>
      </c>
      <c r="O46">
        <f>(I46*21)/100</f>
      </c>
      <c t="s">
        <v>28</v>
      </c>
    </row>
    <row r="47" spans="1:5" ht="12.75">
      <c r="A47" s="37" t="s">
        <v>56</v>
      </c>
      <c r="E47" s="38" t="s">
        <v>53</v>
      </c>
    </row>
    <row r="48" spans="1:5" ht="12.75">
      <c r="A48" s="39" t="s">
        <v>57</v>
      </c>
      <c r="E48" s="40" t="s">
        <v>4779</v>
      </c>
    </row>
    <row r="49" spans="1:5" ht="51">
      <c r="A49" t="s">
        <v>58</v>
      </c>
      <c r="E49" s="38" t="s">
        <v>2659</v>
      </c>
    </row>
    <row r="50" spans="1:16" ht="12.75">
      <c r="A50" s="26" t="s">
        <v>51</v>
      </c>
      <c s="31" t="s">
        <v>266</v>
      </c>
      <c s="31" t="s">
        <v>10366</v>
      </c>
      <c s="26" t="s">
        <v>53</v>
      </c>
      <c s="32" t="s">
        <v>10367</v>
      </c>
      <c s="33" t="s">
        <v>114</v>
      </c>
      <c s="34">
        <v>1</v>
      </c>
      <c s="35">
        <v>0</v>
      </c>
      <c s="36">
        <f>ROUND(ROUND(H50,2)*ROUND(G50,3),2)</f>
      </c>
      <c r="O50">
        <f>(I50*21)/100</f>
      </c>
      <c t="s">
        <v>28</v>
      </c>
    </row>
    <row r="51" spans="1:5" ht="12.75">
      <c r="A51" s="37" t="s">
        <v>56</v>
      </c>
      <c r="E51" s="38" t="s">
        <v>53</v>
      </c>
    </row>
    <row r="52" spans="1:5" ht="12.75">
      <c r="A52" s="39" t="s">
        <v>57</v>
      </c>
      <c r="E52" s="40" t="s">
        <v>4779</v>
      </c>
    </row>
    <row r="53" spans="1:5" ht="102">
      <c r="A53" t="s">
        <v>58</v>
      </c>
      <c r="E53" s="38" t="s">
        <v>10368</v>
      </c>
    </row>
    <row r="54" spans="1:16" ht="12.75">
      <c r="A54" s="26" t="s">
        <v>51</v>
      </c>
      <c s="31" t="s">
        <v>270</v>
      </c>
      <c s="31" t="s">
        <v>10369</v>
      </c>
      <c s="26" t="s">
        <v>53</v>
      </c>
      <c s="32" t="s">
        <v>10370</v>
      </c>
      <c s="33" t="s">
        <v>65</v>
      </c>
      <c s="34">
        <v>2</v>
      </c>
      <c s="35">
        <v>0</v>
      </c>
      <c s="36">
        <f>ROUND(ROUND(H54,2)*ROUND(G54,3),2)</f>
      </c>
      <c r="O54">
        <f>(I54*21)/100</f>
      </c>
      <c t="s">
        <v>28</v>
      </c>
    </row>
    <row r="55" spans="1:5" ht="12.75">
      <c r="A55" s="37" t="s">
        <v>56</v>
      </c>
      <c r="E55" s="38" t="s">
        <v>53</v>
      </c>
    </row>
    <row r="56" spans="1:5" ht="12.75">
      <c r="A56" s="39" t="s">
        <v>57</v>
      </c>
      <c r="E56" s="40" t="s">
        <v>4779</v>
      </c>
    </row>
    <row r="57" spans="1:5" ht="102">
      <c r="A57" t="s">
        <v>58</v>
      </c>
      <c r="E57" s="38" t="s">
        <v>10371</v>
      </c>
    </row>
    <row r="58" spans="1:16" ht="25.5">
      <c r="A58" s="26" t="s">
        <v>51</v>
      </c>
      <c s="31" t="s">
        <v>274</v>
      </c>
      <c s="31" t="s">
        <v>4782</v>
      </c>
      <c s="26" t="s">
        <v>53</v>
      </c>
      <c s="32" t="s">
        <v>4783</v>
      </c>
      <c s="33" t="s">
        <v>65</v>
      </c>
      <c s="34">
        <v>4</v>
      </c>
      <c s="35">
        <v>0</v>
      </c>
      <c s="36">
        <f>ROUND(ROUND(H58,2)*ROUND(G58,3),2)</f>
      </c>
      <c r="O58">
        <f>(I58*21)/100</f>
      </c>
      <c t="s">
        <v>28</v>
      </c>
    </row>
    <row r="59" spans="1:5" ht="12.75">
      <c r="A59" s="37" t="s">
        <v>56</v>
      </c>
      <c r="E59" s="38" t="s">
        <v>53</v>
      </c>
    </row>
    <row r="60" spans="1:5" ht="12.75">
      <c r="A60" s="39" t="s">
        <v>57</v>
      </c>
      <c r="E60" s="40" t="s">
        <v>4779</v>
      </c>
    </row>
    <row r="61" spans="1:5" ht="89.25">
      <c r="A61" t="s">
        <v>58</v>
      </c>
      <c r="E61" s="38" t="s">
        <v>4784</v>
      </c>
    </row>
    <row r="62" spans="1:18" ht="12.75" customHeight="1">
      <c r="A62" s="6" t="s">
        <v>48</v>
      </c>
      <c s="6"/>
      <c s="44" t="s">
        <v>4785</v>
      </c>
      <c s="6"/>
      <c s="29" t="s">
        <v>111</v>
      </c>
      <c s="6"/>
      <c s="6"/>
      <c s="6"/>
      <c s="46">
        <f>0+Q62</f>
      </c>
      <c r="O62">
        <f>0+R62</f>
      </c>
      <c r="Q62">
        <f>0+I63+I67+I71+I75+I79+I83+I87+I91+I95+I99+I103</f>
      </c>
      <c>
        <f>0+O63+O67+O71+O75+O79+O83+O87+O91+O95+O99+O103</f>
      </c>
    </row>
    <row r="63" spans="1:16" ht="12.75">
      <c r="A63" s="26" t="s">
        <v>51</v>
      </c>
      <c s="31" t="s">
        <v>34</v>
      </c>
      <c s="31" t="s">
        <v>2641</v>
      </c>
      <c s="26" t="s">
        <v>53</v>
      </c>
      <c s="32" t="s">
        <v>2642</v>
      </c>
      <c s="33" t="s">
        <v>114</v>
      </c>
      <c s="34">
        <v>95</v>
      </c>
      <c s="35">
        <v>0</v>
      </c>
      <c s="36">
        <f>ROUND(ROUND(H63,2)*ROUND(G63,3),2)</f>
      </c>
      <c r="O63">
        <f>(I63*21)/100</f>
      </c>
      <c t="s">
        <v>28</v>
      </c>
    </row>
    <row r="64" spans="1:5" ht="12.75">
      <c r="A64" s="37" t="s">
        <v>56</v>
      </c>
      <c r="E64" s="38" t="s">
        <v>53</v>
      </c>
    </row>
    <row r="65" spans="1:5" ht="12.75">
      <c r="A65" s="39" t="s">
        <v>57</v>
      </c>
      <c r="E65" s="40" t="s">
        <v>4779</v>
      </c>
    </row>
    <row r="66" spans="1:5" ht="12.75">
      <c r="A66" t="s">
        <v>58</v>
      </c>
      <c r="E66" s="38" t="s">
        <v>2644</v>
      </c>
    </row>
    <row r="67" spans="1:16" ht="12.75">
      <c r="A67" s="26" t="s">
        <v>51</v>
      </c>
      <c s="31" t="s">
        <v>28</v>
      </c>
      <c s="31" t="s">
        <v>5083</v>
      </c>
      <c s="26" t="s">
        <v>53</v>
      </c>
      <c s="32" t="s">
        <v>5084</v>
      </c>
      <c s="33" t="s">
        <v>114</v>
      </c>
      <c s="34">
        <v>50</v>
      </c>
      <c s="35">
        <v>0</v>
      </c>
      <c s="36">
        <f>ROUND(ROUND(H67,2)*ROUND(G67,3),2)</f>
      </c>
      <c r="O67">
        <f>(I67*21)/100</f>
      </c>
      <c t="s">
        <v>28</v>
      </c>
    </row>
    <row r="68" spans="1:5" ht="12.75">
      <c r="A68" s="37" t="s">
        <v>56</v>
      </c>
      <c r="E68" s="38" t="s">
        <v>53</v>
      </c>
    </row>
    <row r="69" spans="1:5" ht="12.75">
      <c r="A69" s="39" t="s">
        <v>57</v>
      </c>
      <c r="E69" s="40" t="s">
        <v>4779</v>
      </c>
    </row>
    <row r="70" spans="1:5" ht="25.5">
      <c r="A70" t="s">
        <v>58</v>
      </c>
      <c r="E70" s="38" t="s">
        <v>10487</v>
      </c>
    </row>
    <row r="71" spans="1:16" ht="25.5">
      <c r="A71" s="26" t="s">
        <v>51</v>
      </c>
      <c s="31" t="s">
        <v>26</v>
      </c>
      <c s="31" t="s">
        <v>3739</v>
      </c>
      <c s="26" t="s">
        <v>53</v>
      </c>
      <c s="32" t="s">
        <v>3740</v>
      </c>
      <c s="33" t="s">
        <v>118</v>
      </c>
      <c s="34">
        <v>9</v>
      </c>
      <c s="35">
        <v>0</v>
      </c>
      <c s="36">
        <f>ROUND(ROUND(H71,2)*ROUND(G71,3),2)</f>
      </c>
      <c r="O71">
        <f>(I71*21)/100</f>
      </c>
      <c t="s">
        <v>28</v>
      </c>
    </row>
    <row r="72" spans="1:5" ht="12.75">
      <c r="A72" s="37" t="s">
        <v>56</v>
      </c>
      <c r="E72" s="38" t="s">
        <v>53</v>
      </c>
    </row>
    <row r="73" spans="1:5" ht="12.75">
      <c r="A73" s="39" t="s">
        <v>57</v>
      </c>
      <c r="E73" s="40" t="s">
        <v>4779</v>
      </c>
    </row>
    <row r="74" spans="1:5" ht="63.75">
      <c r="A74" t="s">
        <v>58</v>
      </c>
      <c r="E74" s="38" t="s">
        <v>3743</v>
      </c>
    </row>
    <row r="75" spans="1:16" ht="12.75">
      <c r="A75" s="26" t="s">
        <v>51</v>
      </c>
      <c s="31" t="s">
        <v>38</v>
      </c>
      <c s="31" t="s">
        <v>3748</v>
      </c>
      <c s="26" t="s">
        <v>53</v>
      </c>
      <c s="32" t="s">
        <v>3749</v>
      </c>
      <c s="33" t="s">
        <v>118</v>
      </c>
      <c s="34">
        <v>35</v>
      </c>
      <c s="35">
        <v>0</v>
      </c>
      <c s="36">
        <f>ROUND(ROUND(H75,2)*ROUND(G75,3),2)</f>
      </c>
      <c r="O75">
        <f>(I75*21)/100</f>
      </c>
      <c t="s">
        <v>28</v>
      </c>
    </row>
    <row r="76" spans="1:5" ht="12.75">
      <c r="A76" s="37" t="s">
        <v>56</v>
      </c>
      <c r="E76" s="38" t="s">
        <v>53</v>
      </c>
    </row>
    <row r="77" spans="1:5" ht="12.75">
      <c r="A77" s="39" t="s">
        <v>57</v>
      </c>
      <c r="E77" s="40" t="s">
        <v>4779</v>
      </c>
    </row>
    <row r="78" spans="1:5" ht="216.75">
      <c r="A78" t="s">
        <v>58</v>
      </c>
      <c r="E78" s="38" t="s">
        <v>4786</v>
      </c>
    </row>
    <row r="79" spans="1:16" ht="12.75">
      <c r="A79" s="26" t="s">
        <v>51</v>
      </c>
      <c s="31" t="s">
        <v>40</v>
      </c>
      <c s="31" t="s">
        <v>127</v>
      </c>
      <c s="26" t="s">
        <v>53</v>
      </c>
      <c s="32" t="s">
        <v>128</v>
      </c>
      <c s="33" t="s">
        <v>118</v>
      </c>
      <c s="34">
        <v>29</v>
      </c>
      <c s="35">
        <v>0</v>
      </c>
      <c s="36">
        <f>ROUND(ROUND(H79,2)*ROUND(G79,3),2)</f>
      </c>
      <c r="O79">
        <f>(I79*21)/100</f>
      </c>
      <c t="s">
        <v>28</v>
      </c>
    </row>
    <row r="80" spans="1:5" ht="12.75">
      <c r="A80" s="37" t="s">
        <v>56</v>
      </c>
      <c r="E80" s="38" t="s">
        <v>53</v>
      </c>
    </row>
    <row r="81" spans="1:5" ht="12.75">
      <c r="A81" s="39" t="s">
        <v>57</v>
      </c>
      <c r="E81" s="40" t="s">
        <v>4779</v>
      </c>
    </row>
    <row r="82" spans="1:5" ht="153">
      <c r="A82" t="s">
        <v>58</v>
      </c>
      <c r="E82" s="38" t="s">
        <v>2648</v>
      </c>
    </row>
    <row r="83" spans="1:16" ht="12.75">
      <c r="A83" s="26" t="s">
        <v>51</v>
      </c>
      <c s="31" t="s">
        <v>27</v>
      </c>
      <c s="31" t="s">
        <v>2649</v>
      </c>
      <c s="26" t="s">
        <v>53</v>
      </c>
      <c s="32" t="s">
        <v>2650</v>
      </c>
      <c s="33" t="s">
        <v>114</v>
      </c>
      <c s="34">
        <v>95</v>
      </c>
      <c s="35">
        <v>0</v>
      </c>
      <c s="36">
        <f>ROUND(ROUND(H83,2)*ROUND(G83,3),2)</f>
      </c>
      <c r="O83">
        <f>(I83*21)/100</f>
      </c>
      <c t="s">
        <v>28</v>
      </c>
    </row>
    <row r="84" spans="1:5" ht="12.75">
      <c r="A84" s="37" t="s">
        <v>56</v>
      </c>
      <c r="E84" s="38" t="s">
        <v>53</v>
      </c>
    </row>
    <row r="85" spans="1:5" ht="12.75">
      <c r="A85" s="39" t="s">
        <v>57</v>
      </c>
      <c r="E85" s="40" t="s">
        <v>4779</v>
      </c>
    </row>
    <row r="86" spans="1:5" ht="38.25">
      <c r="A86" t="s">
        <v>58</v>
      </c>
      <c r="E86" s="38" t="s">
        <v>2651</v>
      </c>
    </row>
    <row r="87" spans="1:16" ht="12.75">
      <c r="A87" s="26" t="s">
        <v>51</v>
      </c>
      <c s="31" t="s">
        <v>76</v>
      </c>
      <c s="31" t="s">
        <v>2653</v>
      </c>
      <c s="26" t="s">
        <v>53</v>
      </c>
      <c s="32" t="s">
        <v>2654</v>
      </c>
      <c s="33" t="s">
        <v>118</v>
      </c>
      <c s="34">
        <v>2</v>
      </c>
      <c s="35">
        <v>0</v>
      </c>
      <c s="36">
        <f>ROUND(ROUND(H87,2)*ROUND(G87,3),2)</f>
      </c>
      <c r="O87">
        <f>(I87*21)/100</f>
      </c>
      <c t="s">
        <v>28</v>
      </c>
    </row>
    <row r="88" spans="1:5" ht="12.75">
      <c r="A88" s="37" t="s">
        <v>56</v>
      </c>
      <c r="E88" s="38" t="s">
        <v>53</v>
      </c>
    </row>
    <row r="89" spans="1:5" ht="12.75">
      <c r="A89" s="39" t="s">
        <v>57</v>
      </c>
      <c r="E89" s="40" t="s">
        <v>4779</v>
      </c>
    </row>
    <row r="90" spans="1:5" ht="38.25">
      <c r="A90" t="s">
        <v>58</v>
      </c>
      <c r="E90" s="38" t="s">
        <v>2655</v>
      </c>
    </row>
    <row r="91" spans="1:16" ht="12.75">
      <c r="A91" s="26" t="s">
        <v>51</v>
      </c>
      <c s="31" t="s">
        <v>81</v>
      </c>
      <c s="31" t="s">
        <v>4787</v>
      </c>
      <c s="26" t="s">
        <v>53</v>
      </c>
      <c s="32" t="s">
        <v>4788</v>
      </c>
      <c s="33" t="s">
        <v>114</v>
      </c>
      <c s="34">
        <v>60</v>
      </c>
      <c s="35">
        <v>0</v>
      </c>
      <c s="36">
        <f>ROUND(ROUND(H91,2)*ROUND(G91,3),2)</f>
      </c>
      <c r="O91">
        <f>(I91*21)/100</f>
      </c>
      <c t="s">
        <v>28</v>
      </c>
    </row>
    <row r="92" spans="1:5" ht="12.75">
      <c r="A92" s="37" t="s">
        <v>56</v>
      </c>
      <c r="E92" s="38" t="s">
        <v>53</v>
      </c>
    </row>
    <row r="93" spans="1:5" ht="12.75">
      <c r="A93" s="39" t="s">
        <v>57</v>
      </c>
      <c r="E93" s="40" t="s">
        <v>4779</v>
      </c>
    </row>
    <row r="94" spans="1:5" ht="102">
      <c r="A94" t="s">
        <v>58</v>
      </c>
      <c r="E94" s="38" t="s">
        <v>4789</v>
      </c>
    </row>
    <row r="95" spans="1:16" ht="12.75">
      <c r="A95" s="26" t="s">
        <v>51</v>
      </c>
      <c s="31" t="s">
        <v>44</v>
      </c>
      <c s="31" t="s">
        <v>10488</v>
      </c>
      <c s="26" t="s">
        <v>53</v>
      </c>
      <c s="32" t="s">
        <v>10489</v>
      </c>
      <c s="33" t="s">
        <v>114</v>
      </c>
      <c s="34">
        <v>1</v>
      </c>
      <c s="35">
        <v>0</v>
      </c>
      <c s="36">
        <f>ROUND(ROUND(H95,2)*ROUND(G95,3),2)</f>
      </c>
      <c r="O95">
        <f>(I95*21)/100</f>
      </c>
      <c t="s">
        <v>28</v>
      </c>
    </row>
    <row r="96" spans="1:5" ht="12.75">
      <c r="A96" s="37" t="s">
        <v>56</v>
      </c>
      <c r="E96" s="38" t="s">
        <v>53</v>
      </c>
    </row>
    <row r="97" spans="1:5" ht="12.75">
      <c r="A97" s="39" t="s">
        <v>57</v>
      </c>
      <c r="E97" s="40" t="s">
        <v>4779</v>
      </c>
    </row>
    <row r="98" spans="1:5" ht="38.25">
      <c r="A98" t="s">
        <v>58</v>
      </c>
      <c r="E98" s="38" t="s">
        <v>2952</v>
      </c>
    </row>
    <row r="99" spans="1:16" ht="12.75">
      <c r="A99" s="26" t="s">
        <v>51</v>
      </c>
      <c s="31" t="s">
        <v>246</v>
      </c>
      <c s="31" t="s">
        <v>4790</v>
      </c>
      <c s="26" t="s">
        <v>53</v>
      </c>
      <c s="32" t="s">
        <v>4791</v>
      </c>
      <c s="33" t="s">
        <v>118</v>
      </c>
      <c s="34">
        <v>1</v>
      </c>
      <c s="35">
        <v>0</v>
      </c>
      <c s="36">
        <f>ROUND(ROUND(H99,2)*ROUND(G99,3),2)</f>
      </c>
      <c r="O99">
        <f>(I99*21)/100</f>
      </c>
      <c t="s">
        <v>28</v>
      </c>
    </row>
    <row r="100" spans="1:5" ht="12.75">
      <c r="A100" s="37" t="s">
        <v>56</v>
      </c>
      <c r="E100" s="38" t="s">
        <v>53</v>
      </c>
    </row>
    <row r="101" spans="1:5" ht="12.75">
      <c r="A101" s="39" t="s">
        <v>57</v>
      </c>
      <c r="E101" s="40" t="s">
        <v>4779</v>
      </c>
    </row>
    <row r="102" spans="1:5" ht="267.75">
      <c r="A102" t="s">
        <v>58</v>
      </c>
      <c r="E102" s="38" t="s">
        <v>4792</v>
      </c>
    </row>
    <row r="103" spans="1:16" ht="12.75">
      <c r="A103" s="26" t="s">
        <v>51</v>
      </c>
      <c s="31" t="s">
        <v>326</v>
      </c>
      <c s="31" t="s">
        <v>10454</v>
      </c>
      <c s="26" t="s">
        <v>53</v>
      </c>
      <c s="32" t="s">
        <v>10455</v>
      </c>
      <c s="33" t="s">
        <v>118</v>
      </c>
      <c s="34">
        <v>1</v>
      </c>
      <c s="35">
        <v>0</v>
      </c>
      <c s="36">
        <f>ROUND(ROUND(H103,2)*ROUND(G103,3),2)</f>
      </c>
      <c r="O103">
        <f>(I103*21)/100</f>
      </c>
      <c t="s">
        <v>28</v>
      </c>
    </row>
    <row r="104" spans="1:5" ht="12.75">
      <c r="A104" s="37" t="s">
        <v>56</v>
      </c>
      <c r="E104" s="38" t="s">
        <v>53</v>
      </c>
    </row>
    <row r="105" spans="1:5" ht="12.75">
      <c r="A105" s="39" t="s">
        <v>57</v>
      </c>
      <c r="E105" s="40" t="s">
        <v>4779</v>
      </c>
    </row>
    <row r="106" spans="1:5" ht="89.25">
      <c r="A106" t="s">
        <v>58</v>
      </c>
      <c r="E106" s="38" t="s">
        <v>10456</v>
      </c>
    </row>
    <row r="107" spans="1:18" ht="12.75" customHeight="1">
      <c r="A107" s="6" t="s">
        <v>48</v>
      </c>
      <c s="6"/>
      <c s="44" t="s">
        <v>2447</v>
      </c>
      <c s="6"/>
      <c s="29" t="s">
        <v>2448</v>
      </c>
      <c s="6"/>
      <c s="6"/>
      <c s="6"/>
      <c s="46">
        <f>0+Q107</f>
      </c>
      <c r="O107">
        <f>0+R107</f>
      </c>
      <c r="Q107">
        <f>0+I108+I112+I116</f>
      </c>
      <c>
        <f>0+O108+O112+O116</f>
      </c>
    </row>
    <row r="108" spans="1:16" ht="12.75">
      <c r="A108" s="26" t="s">
        <v>51</v>
      </c>
      <c s="31" t="s">
        <v>158</v>
      </c>
      <c s="31" t="s">
        <v>2672</v>
      </c>
      <c s="26" t="s">
        <v>53</v>
      </c>
      <c s="32" t="s">
        <v>2673</v>
      </c>
      <c s="33" t="s">
        <v>55</v>
      </c>
      <c s="34">
        <v>1</v>
      </c>
      <c s="35">
        <v>0</v>
      </c>
      <c s="36">
        <f>ROUND(ROUND(H108,2)*ROUND(G108,3),2)</f>
      </c>
      <c r="O108">
        <f>(I108*21)/100</f>
      </c>
      <c t="s">
        <v>28</v>
      </c>
    </row>
    <row r="109" spans="1:5" ht="12.75">
      <c r="A109" s="37" t="s">
        <v>56</v>
      </c>
      <c r="E109" s="38" t="s">
        <v>53</v>
      </c>
    </row>
    <row r="110" spans="1:5" ht="12.75">
      <c r="A110" s="39" t="s">
        <v>57</v>
      </c>
      <c r="E110" s="40" t="s">
        <v>4779</v>
      </c>
    </row>
    <row r="111" spans="1:5" ht="38.25">
      <c r="A111" t="s">
        <v>58</v>
      </c>
      <c r="E111" s="38" t="s">
        <v>2674</v>
      </c>
    </row>
    <row r="112" spans="1:16" ht="12.75">
      <c r="A112" s="26" t="s">
        <v>51</v>
      </c>
      <c s="31" t="s">
        <v>160</v>
      </c>
      <c s="31" t="s">
        <v>1727</v>
      </c>
      <c s="26" t="s">
        <v>53</v>
      </c>
      <c s="32" t="s">
        <v>1728</v>
      </c>
      <c s="33" t="s">
        <v>55</v>
      </c>
      <c s="34">
        <v>100</v>
      </c>
      <c s="35">
        <v>0</v>
      </c>
      <c s="36">
        <f>ROUND(ROUND(H112,2)*ROUND(G112,3),2)</f>
      </c>
      <c r="O112">
        <f>(I112*21)/100</f>
      </c>
      <c t="s">
        <v>28</v>
      </c>
    </row>
    <row r="113" spans="1:5" ht="12.75">
      <c r="A113" s="37" t="s">
        <v>56</v>
      </c>
      <c r="E113" s="38" t="s">
        <v>53</v>
      </c>
    </row>
    <row r="114" spans="1:5" ht="12.75">
      <c r="A114" s="39" t="s">
        <v>57</v>
      </c>
      <c r="E114" s="40" t="s">
        <v>4779</v>
      </c>
    </row>
    <row r="115" spans="1:5" ht="51">
      <c r="A115" t="s">
        <v>58</v>
      </c>
      <c r="E115" s="38" t="s">
        <v>10457</v>
      </c>
    </row>
    <row r="116" spans="1:16" ht="12.75">
      <c r="A116" s="26" t="s">
        <v>51</v>
      </c>
      <c s="31" t="s">
        <v>162</v>
      </c>
      <c s="31" t="s">
        <v>2678</v>
      </c>
      <c s="26" t="s">
        <v>53</v>
      </c>
      <c s="32" t="s">
        <v>2679</v>
      </c>
      <c s="33" t="s">
        <v>65</v>
      </c>
      <c s="34">
        <v>6</v>
      </c>
      <c s="35">
        <v>0</v>
      </c>
      <c s="36">
        <f>ROUND(ROUND(H116,2)*ROUND(G116,3),2)</f>
      </c>
      <c r="O116">
        <f>(I116*21)/100</f>
      </c>
      <c t="s">
        <v>28</v>
      </c>
    </row>
    <row r="117" spans="1:5" ht="12.75">
      <c r="A117" s="37" t="s">
        <v>56</v>
      </c>
      <c r="E117" s="38" t="s">
        <v>53</v>
      </c>
    </row>
    <row r="118" spans="1:5" ht="12.75">
      <c r="A118" s="39" t="s">
        <v>57</v>
      </c>
      <c r="E118" s="40" t="s">
        <v>4779</v>
      </c>
    </row>
    <row r="119" spans="1:5" ht="38.25">
      <c r="A119" t="s">
        <v>58</v>
      </c>
      <c r="E119" s="38" t="s">
        <v>2680</v>
      </c>
    </row>
    <row r="120" spans="1:18" ht="12.75" customHeight="1">
      <c r="A120" s="6" t="s">
        <v>48</v>
      </c>
      <c s="6"/>
      <c s="44" t="s">
        <v>2683</v>
      </c>
      <c s="6"/>
      <c s="29" t="s">
        <v>2454</v>
      </c>
      <c s="6"/>
      <c s="6"/>
      <c s="6"/>
      <c s="46">
        <f>0+Q120</f>
      </c>
      <c r="O120">
        <f>0+R120</f>
      </c>
      <c r="Q120">
        <f>0+I121+I125+I129+I133+I137+I141+I145+I149+I153+I157+I161+I165+I169</f>
      </c>
      <c>
        <f>0+O121+O125+O129+O133+O137+O141+O145+O149+O153+O157+O161+O165+O169</f>
      </c>
    </row>
    <row r="121" spans="1:16" ht="12.75">
      <c r="A121" s="26" t="s">
        <v>51</v>
      </c>
      <c s="31" t="s">
        <v>166</v>
      </c>
      <c s="31" t="s">
        <v>10498</v>
      </c>
      <c s="26" t="s">
        <v>53</v>
      </c>
      <c s="32" t="s">
        <v>10499</v>
      </c>
      <c s="33" t="s">
        <v>55</v>
      </c>
      <c s="34">
        <v>50</v>
      </c>
      <c s="35">
        <v>0</v>
      </c>
      <c s="36">
        <f>ROUND(ROUND(H121,2)*ROUND(G121,3),2)</f>
      </c>
      <c r="O121">
        <f>(I121*21)/100</f>
      </c>
      <c t="s">
        <v>28</v>
      </c>
    </row>
    <row r="122" spans="1:5" ht="12.75">
      <c r="A122" s="37" t="s">
        <v>56</v>
      </c>
      <c r="E122" s="38" t="s">
        <v>53</v>
      </c>
    </row>
    <row r="123" spans="1:5" ht="12.75">
      <c r="A123" s="39" t="s">
        <v>57</v>
      </c>
      <c r="E123" s="40" t="s">
        <v>4779</v>
      </c>
    </row>
    <row r="124" spans="1:5" ht="38.25">
      <c r="A124" t="s">
        <v>58</v>
      </c>
      <c r="E124" s="38" t="s">
        <v>2687</v>
      </c>
    </row>
    <row r="125" spans="1:16" ht="12.75">
      <c r="A125" s="26" t="s">
        <v>51</v>
      </c>
      <c s="31" t="s">
        <v>170</v>
      </c>
      <c s="31" t="s">
        <v>10372</v>
      </c>
      <c s="26" t="s">
        <v>53</v>
      </c>
      <c s="32" t="s">
        <v>10373</v>
      </c>
      <c s="33" t="s">
        <v>55</v>
      </c>
      <c s="34">
        <v>160</v>
      </c>
      <c s="35">
        <v>0</v>
      </c>
      <c s="36">
        <f>ROUND(ROUND(H125,2)*ROUND(G125,3),2)</f>
      </c>
      <c r="O125">
        <f>(I125*21)/100</f>
      </c>
      <c t="s">
        <v>28</v>
      </c>
    </row>
    <row r="126" spans="1:5" ht="12.75">
      <c r="A126" s="37" t="s">
        <v>56</v>
      </c>
      <c r="E126" s="38" t="s">
        <v>53</v>
      </c>
    </row>
    <row r="127" spans="1:5" ht="12.75">
      <c r="A127" s="39" t="s">
        <v>57</v>
      </c>
      <c r="E127" s="40" t="s">
        <v>4779</v>
      </c>
    </row>
    <row r="128" spans="1:5" ht="38.25">
      <c r="A128" t="s">
        <v>58</v>
      </c>
      <c r="E128" s="38" t="s">
        <v>2687</v>
      </c>
    </row>
    <row r="129" spans="1:16" ht="25.5">
      <c r="A129" s="26" t="s">
        <v>51</v>
      </c>
      <c s="31" t="s">
        <v>174</v>
      </c>
      <c s="31" t="s">
        <v>10374</v>
      </c>
      <c s="26" t="s">
        <v>53</v>
      </c>
      <c s="32" t="s">
        <v>10375</v>
      </c>
      <c s="33" t="s">
        <v>55</v>
      </c>
      <c s="34">
        <v>200</v>
      </c>
      <c s="35">
        <v>0</v>
      </c>
      <c s="36">
        <f>ROUND(ROUND(H129,2)*ROUND(G129,3),2)</f>
      </c>
      <c r="O129">
        <f>(I129*21)/100</f>
      </c>
      <c t="s">
        <v>28</v>
      </c>
    </row>
    <row r="130" spans="1:5" ht="12.75">
      <c r="A130" s="37" t="s">
        <v>56</v>
      </c>
      <c r="E130" s="38" t="s">
        <v>53</v>
      </c>
    </row>
    <row r="131" spans="1:5" ht="12.75">
      <c r="A131" s="39" t="s">
        <v>57</v>
      </c>
      <c r="E131" s="40" t="s">
        <v>4779</v>
      </c>
    </row>
    <row r="132" spans="1:5" ht="38.25">
      <c r="A132" t="s">
        <v>58</v>
      </c>
      <c r="E132" s="38" t="s">
        <v>2687</v>
      </c>
    </row>
    <row r="133" spans="1:16" ht="25.5">
      <c r="A133" s="26" t="s">
        <v>51</v>
      </c>
      <c s="31" t="s">
        <v>178</v>
      </c>
      <c s="31" t="s">
        <v>2479</v>
      </c>
      <c s="26" t="s">
        <v>53</v>
      </c>
      <c s="32" t="s">
        <v>2480</v>
      </c>
      <c s="33" t="s">
        <v>65</v>
      </c>
      <c s="34">
        <v>4</v>
      </c>
      <c s="35">
        <v>0</v>
      </c>
      <c s="36">
        <f>ROUND(ROUND(H133,2)*ROUND(G133,3),2)</f>
      </c>
      <c r="O133">
        <f>(I133*21)/100</f>
      </c>
      <c t="s">
        <v>28</v>
      </c>
    </row>
    <row r="134" spans="1:5" ht="12.75">
      <c r="A134" s="37" t="s">
        <v>56</v>
      </c>
      <c r="E134" s="38" t="s">
        <v>53</v>
      </c>
    </row>
    <row r="135" spans="1:5" ht="12.75">
      <c r="A135" s="39" t="s">
        <v>57</v>
      </c>
      <c r="E135" s="40" t="s">
        <v>4779</v>
      </c>
    </row>
    <row r="136" spans="1:5" ht="38.25">
      <c r="A136" t="s">
        <v>58</v>
      </c>
      <c r="E136" s="38" t="s">
        <v>2692</v>
      </c>
    </row>
    <row r="137" spans="1:16" ht="25.5">
      <c r="A137" s="26" t="s">
        <v>51</v>
      </c>
      <c s="31" t="s">
        <v>182</v>
      </c>
      <c s="31" t="s">
        <v>3056</v>
      </c>
      <c s="26" t="s">
        <v>53</v>
      </c>
      <c s="32" t="s">
        <v>3057</v>
      </c>
      <c s="33" t="s">
        <v>65</v>
      </c>
      <c s="34">
        <v>4</v>
      </c>
      <c s="35">
        <v>0</v>
      </c>
      <c s="36">
        <f>ROUND(ROUND(H137,2)*ROUND(G137,3),2)</f>
      </c>
      <c r="O137">
        <f>(I137*21)/100</f>
      </c>
      <c t="s">
        <v>28</v>
      </c>
    </row>
    <row r="138" spans="1:5" ht="12.75">
      <c r="A138" s="37" t="s">
        <v>56</v>
      </c>
      <c r="E138" s="38" t="s">
        <v>53</v>
      </c>
    </row>
    <row r="139" spans="1:5" ht="12.75">
      <c r="A139" s="39" t="s">
        <v>57</v>
      </c>
      <c r="E139" s="40" t="s">
        <v>4779</v>
      </c>
    </row>
    <row r="140" spans="1:5" ht="38.25">
      <c r="A140" t="s">
        <v>58</v>
      </c>
      <c r="E140" s="38" t="s">
        <v>2692</v>
      </c>
    </row>
    <row r="141" spans="1:16" ht="25.5">
      <c r="A141" s="26" t="s">
        <v>51</v>
      </c>
      <c s="31" t="s">
        <v>186</v>
      </c>
      <c s="31" t="s">
        <v>10376</v>
      </c>
      <c s="26" t="s">
        <v>53</v>
      </c>
      <c s="32" t="s">
        <v>10377</v>
      </c>
      <c s="33" t="s">
        <v>65</v>
      </c>
      <c s="34">
        <v>4</v>
      </c>
      <c s="35">
        <v>0</v>
      </c>
      <c s="36">
        <f>ROUND(ROUND(H141,2)*ROUND(G141,3),2)</f>
      </c>
      <c r="O141">
        <f>(I141*21)/100</f>
      </c>
      <c t="s">
        <v>28</v>
      </c>
    </row>
    <row r="142" spans="1:5" ht="12.75">
      <c r="A142" s="37" t="s">
        <v>56</v>
      </c>
      <c r="E142" s="38" t="s">
        <v>53</v>
      </c>
    </row>
    <row r="143" spans="1:5" ht="12.75">
      <c r="A143" s="39" t="s">
        <v>57</v>
      </c>
      <c r="E143" s="40" t="s">
        <v>4779</v>
      </c>
    </row>
    <row r="144" spans="1:5" ht="38.25">
      <c r="A144" t="s">
        <v>58</v>
      </c>
      <c r="E144" s="38" t="s">
        <v>2692</v>
      </c>
    </row>
    <row r="145" spans="1:16" ht="25.5">
      <c r="A145" s="26" t="s">
        <v>51</v>
      </c>
      <c s="31" t="s">
        <v>190</v>
      </c>
      <c s="31" t="s">
        <v>10378</v>
      </c>
      <c s="26" t="s">
        <v>53</v>
      </c>
      <c s="32" t="s">
        <v>10379</v>
      </c>
      <c s="33" t="s">
        <v>65</v>
      </c>
      <c s="34">
        <v>3</v>
      </c>
      <c s="35">
        <v>0</v>
      </c>
      <c s="36">
        <f>ROUND(ROUND(H145,2)*ROUND(G145,3),2)</f>
      </c>
      <c r="O145">
        <f>(I145*21)/100</f>
      </c>
      <c t="s">
        <v>28</v>
      </c>
    </row>
    <row r="146" spans="1:5" ht="12.75">
      <c r="A146" s="37" t="s">
        <v>56</v>
      </c>
      <c r="E146" s="38" t="s">
        <v>53</v>
      </c>
    </row>
    <row r="147" spans="1:5" ht="12.75">
      <c r="A147" s="39" t="s">
        <v>57</v>
      </c>
      <c r="E147" s="40" t="s">
        <v>4779</v>
      </c>
    </row>
    <row r="148" spans="1:5" ht="38.25">
      <c r="A148" t="s">
        <v>58</v>
      </c>
      <c r="E148" s="38" t="s">
        <v>2692</v>
      </c>
    </row>
    <row r="149" spans="1:16" ht="25.5">
      <c r="A149" s="26" t="s">
        <v>51</v>
      </c>
      <c s="31" t="s">
        <v>194</v>
      </c>
      <c s="31" t="s">
        <v>10380</v>
      </c>
      <c s="26" t="s">
        <v>53</v>
      </c>
      <c s="32" t="s">
        <v>10381</v>
      </c>
      <c s="33" t="s">
        <v>65</v>
      </c>
      <c s="34">
        <v>3</v>
      </c>
      <c s="35">
        <v>0</v>
      </c>
      <c s="36">
        <f>ROUND(ROUND(H149,2)*ROUND(G149,3),2)</f>
      </c>
      <c r="O149">
        <f>(I149*21)/100</f>
      </c>
      <c t="s">
        <v>28</v>
      </c>
    </row>
    <row r="150" spans="1:5" ht="12.75">
      <c r="A150" s="37" t="s">
        <v>56</v>
      </c>
      <c r="E150" s="38" t="s">
        <v>53</v>
      </c>
    </row>
    <row r="151" spans="1:5" ht="12.75">
      <c r="A151" s="39" t="s">
        <v>57</v>
      </c>
      <c r="E151" s="40" t="s">
        <v>4779</v>
      </c>
    </row>
    <row r="152" spans="1:5" ht="38.25">
      <c r="A152" t="s">
        <v>58</v>
      </c>
      <c r="E152" s="38" t="s">
        <v>2692</v>
      </c>
    </row>
    <row r="153" spans="1:16" ht="25.5">
      <c r="A153" s="26" t="s">
        <v>51</v>
      </c>
      <c s="31" t="s">
        <v>198</v>
      </c>
      <c s="31" t="s">
        <v>10382</v>
      </c>
      <c s="26" t="s">
        <v>53</v>
      </c>
      <c s="32" t="s">
        <v>10383</v>
      </c>
      <c s="33" t="s">
        <v>65</v>
      </c>
      <c s="34">
        <v>4</v>
      </c>
      <c s="35">
        <v>0</v>
      </c>
      <c s="36">
        <f>ROUND(ROUND(H153,2)*ROUND(G153,3),2)</f>
      </c>
      <c r="O153">
        <f>(I153*21)/100</f>
      </c>
      <c t="s">
        <v>28</v>
      </c>
    </row>
    <row r="154" spans="1:5" ht="12.75">
      <c r="A154" s="37" t="s">
        <v>56</v>
      </c>
      <c r="E154" s="38" t="s">
        <v>53</v>
      </c>
    </row>
    <row r="155" spans="1:5" ht="12.75">
      <c r="A155" s="39" t="s">
        <v>57</v>
      </c>
      <c r="E155" s="40" t="s">
        <v>4779</v>
      </c>
    </row>
    <row r="156" spans="1:5" ht="38.25">
      <c r="A156" t="s">
        <v>58</v>
      </c>
      <c r="E156" s="38" t="s">
        <v>2692</v>
      </c>
    </row>
    <row r="157" spans="1:16" ht="12.75">
      <c r="A157" s="26" t="s">
        <v>51</v>
      </c>
      <c s="31" t="s">
        <v>202</v>
      </c>
      <c s="31" t="s">
        <v>2695</v>
      </c>
      <c s="26" t="s">
        <v>53</v>
      </c>
      <c s="32" t="s">
        <v>2696</v>
      </c>
      <c s="33" t="s">
        <v>55</v>
      </c>
      <c s="34">
        <v>70</v>
      </c>
      <c s="35">
        <v>0</v>
      </c>
      <c s="36">
        <f>ROUND(ROUND(H157,2)*ROUND(G157,3),2)</f>
      </c>
      <c r="O157">
        <f>(I157*21)/100</f>
      </c>
      <c t="s">
        <v>28</v>
      </c>
    </row>
    <row r="158" spans="1:5" ht="12.75">
      <c r="A158" s="37" t="s">
        <v>56</v>
      </c>
      <c r="E158" s="38" t="s">
        <v>53</v>
      </c>
    </row>
    <row r="159" spans="1:5" ht="12.75">
      <c r="A159" s="39" t="s">
        <v>57</v>
      </c>
      <c r="E159" s="40" t="s">
        <v>4779</v>
      </c>
    </row>
    <row r="160" spans="1:5" ht="25.5">
      <c r="A160" t="s">
        <v>58</v>
      </c>
      <c r="E160" s="38" t="s">
        <v>2697</v>
      </c>
    </row>
    <row r="161" spans="1:16" ht="12.75">
      <c r="A161" s="26" t="s">
        <v>51</v>
      </c>
      <c s="31" t="s">
        <v>206</v>
      </c>
      <c s="31" t="s">
        <v>2481</v>
      </c>
      <c s="26" t="s">
        <v>53</v>
      </c>
      <c s="32" t="s">
        <v>2482</v>
      </c>
      <c s="33" t="s">
        <v>65</v>
      </c>
      <c s="34">
        <v>4</v>
      </c>
      <c s="35">
        <v>0</v>
      </c>
      <c s="36">
        <f>ROUND(ROUND(H161,2)*ROUND(G161,3),2)</f>
      </c>
      <c r="O161">
        <f>(I161*21)/100</f>
      </c>
      <c t="s">
        <v>28</v>
      </c>
    </row>
    <row r="162" spans="1:5" ht="12.75">
      <c r="A162" s="37" t="s">
        <v>56</v>
      </c>
      <c r="E162" s="38" t="s">
        <v>53</v>
      </c>
    </row>
    <row r="163" spans="1:5" ht="12.75">
      <c r="A163" s="39" t="s">
        <v>57</v>
      </c>
      <c r="E163" s="40" t="s">
        <v>4779</v>
      </c>
    </row>
    <row r="164" spans="1:5" ht="25.5">
      <c r="A164" t="s">
        <v>58</v>
      </c>
      <c r="E164" s="38" t="s">
        <v>2698</v>
      </c>
    </row>
    <row r="165" spans="1:16" ht="12.75">
      <c r="A165" s="26" t="s">
        <v>51</v>
      </c>
      <c s="31" t="s">
        <v>310</v>
      </c>
      <c s="31" t="s">
        <v>4793</v>
      </c>
      <c s="26" t="s">
        <v>53</v>
      </c>
      <c s="32" t="s">
        <v>4794</v>
      </c>
      <c s="33" t="s">
        <v>65</v>
      </c>
      <c s="34">
        <v>10</v>
      </c>
      <c s="35">
        <v>0</v>
      </c>
      <c s="36">
        <f>ROUND(ROUND(H165,2)*ROUND(G165,3),2)</f>
      </c>
      <c r="O165">
        <f>(I165*21)/100</f>
      </c>
      <c t="s">
        <v>28</v>
      </c>
    </row>
    <row r="166" spans="1:5" ht="12.75">
      <c r="A166" s="37" t="s">
        <v>56</v>
      </c>
      <c r="E166" s="38" t="s">
        <v>53</v>
      </c>
    </row>
    <row r="167" spans="1:5" ht="12.75">
      <c r="A167" s="39" t="s">
        <v>57</v>
      </c>
      <c r="E167" s="40" t="s">
        <v>4779</v>
      </c>
    </row>
    <row r="168" spans="1:5" ht="38.25">
      <c r="A168" t="s">
        <v>58</v>
      </c>
      <c r="E168" s="38" t="s">
        <v>4795</v>
      </c>
    </row>
    <row r="169" spans="1:16" ht="12.75">
      <c r="A169" s="26" t="s">
        <v>51</v>
      </c>
      <c s="31" t="s">
        <v>314</v>
      </c>
      <c s="31" t="s">
        <v>10458</v>
      </c>
      <c s="26" t="s">
        <v>53</v>
      </c>
      <c s="32" t="s">
        <v>10459</v>
      </c>
      <c s="33" t="s">
        <v>55</v>
      </c>
      <c s="34">
        <v>120</v>
      </c>
      <c s="35">
        <v>0</v>
      </c>
      <c s="36">
        <f>ROUND(ROUND(H169,2)*ROUND(G169,3),2)</f>
      </c>
      <c r="O169">
        <f>(I169*21)/100</f>
      </c>
      <c t="s">
        <v>28</v>
      </c>
    </row>
    <row r="170" spans="1:5" ht="12.75">
      <c r="A170" s="37" t="s">
        <v>56</v>
      </c>
      <c r="E170" s="38" t="s">
        <v>53</v>
      </c>
    </row>
    <row r="171" spans="1:5" ht="12.75">
      <c r="A171" s="39" t="s">
        <v>57</v>
      </c>
      <c r="E171" s="40" t="s">
        <v>4779</v>
      </c>
    </row>
    <row r="172" spans="1:5" ht="63.75">
      <c r="A172" t="s">
        <v>58</v>
      </c>
      <c r="E172" s="38" t="s">
        <v>10460</v>
      </c>
    </row>
    <row r="173" spans="1:18" ht="12.75" customHeight="1">
      <c r="A173" s="6" t="s">
        <v>48</v>
      </c>
      <c s="6"/>
      <c s="44" t="s">
        <v>2858</v>
      </c>
      <c s="6"/>
      <c s="29" t="s">
        <v>2859</v>
      </c>
      <c s="6"/>
      <c s="6"/>
      <c s="6"/>
      <c s="46">
        <f>0+Q173</f>
      </c>
      <c r="O173">
        <f>0+R173</f>
      </c>
      <c r="Q173">
        <f>0+I174+I178</f>
      </c>
      <c>
        <f>0+O174+O178</f>
      </c>
    </row>
    <row r="174" spans="1:16" ht="12.75">
      <c r="A174" s="26" t="s">
        <v>51</v>
      </c>
      <c s="31" t="s">
        <v>318</v>
      </c>
      <c s="31" t="s">
        <v>10465</v>
      </c>
      <c s="26" t="s">
        <v>53</v>
      </c>
      <c s="32" t="s">
        <v>10466</v>
      </c>
      <c s="33" t="s">
        <v>65</v>
      </c>
      <c s="34">
        <v>1</v>
      </c>
      <c s="35">
        <v>0</v>
      </c>
      <c s="36">
        <f>ROUND(ROUND(H174,2)*ROUND(G174,3),2)</f>
      </c>
      <c r="O174">
        <f>(I174*21)/100</f>
      </c>
      <c t="s">
        <v>28</v>
      </c>
    </row>
    <row r="175" spans="1:5" ht="12.75">
      <c r="A175" s="37" t="s">
        <v>56</v>
      </c>
      <c r="E175" s="38" t="s">
        <v>53</v>
      </c>
    </row>
    <row r="176" spans="1:5" ht="12.75">
      <c r="A176" s="39" t="s">
        <v>57</v>
      </c>
      <c r="E176" s="40" t="s">
        <v>4779</v>
      </c>
    </row>
    <row r="177" spans="1:5" ht="63.75">
      <c r="A177" t="s">
        <v>58</v>
      </c>
      <c r="E177" s="38" t="s">
        <v>10467</v>
      </c>
    </row>
    <row r="178" spans="1:16" ht="12.75">
      <c r="A178" s="26" t="s">
        <v>51</v>
      </c>
      <c s="31" t="s">
        <v>210</v>
      </c>
      <c s="31" t="s">
        <v>10684</v>
      </c>
      <c s="26" t="s">
        <v>53</v>
      </c>
      <c s="32" t="s">
        <v>10288</v>
      </c>
      <c s="33" t="s">
        <v>3647</v>
      </c>
      <c s="34">
        <v>1</v>
      </c>
      <c s="35">
        <v>0</v>
      </c>
      <c s="36">
        <f>ROUND(ROUND(H178,2)*ROUND(G178,3),2)</f>
      </c>
      <c r="O178">
        <f>(I178*21)/100</f>
      </c>
      <c t="s">
        <v>28</v>
      </c>
    </row>
    <row r="179" spans="1:5" ht="12.75">
      <c r="A179" s="37" t="s">
        <v>56</v>
      </c>
      <c r="E179" s="38" t="s">
        <v>53</v>
      </c>
    </row>
    <row r="180" spans="1:5" ht="12.75">
      <c r="A180" s="39" t="s">
        <v>57</v>
      </c>
      <c r="E180" s="40" t="s">
        <v>4779</v>
      </c>
    </row>
    <row r="181" spans="1:5" ht="76.5">
      <c r="A181" t="s">
        <v>58</v>
      </c>
      <c r="E181" s="38" t="s">
        <v>10685</v>
      </c>
    </row>
    <row r="182" spans="1:18" ht="12.75" customHeight="1">
      <c r="A182" s="6" t="s">
        <v>48</v>
      </c>
      <c s="6"/>
      <c s="44" t="s">
        <v>2339</v>
      </c>
      <c s="6"/>
      <c s="29" t="s">
        <v>2546</v>
      </c>
      <c s="6"/>
      <c s="6"/>
      <c s="6"/>
      <c s="46">
        <f>0+Q182</f>
      </c>
      <c r="O182">
        <f>0+R182</f>
      </c>
      <c r="Q182">
        <f>0+I183+I187+I191+I195+I199+I203+I207+I211+I215</f>
      </c>
      <c>
        <f>0+O183+O187+O191+O195+O199+O203+O207+O211+O215</f>
      </c>
    </row>
    <row r="183" spans="1:16" ht="25.5">
      <c r="A183" s="26" t="s">
        <v>51</v>
      </c>
      <c s="31" t="s">
        <v>214</v>
      </c>
      <c s="31" t="s">
        <v>4796</v>
      </c>
      <c s="26" t="s">
        <v>53</v>
      </c>
      <c s="32" t="s">
        <v>4797</v>
      </c>
      <c s="33" t="s">
        <v>65</v>
      </c>
      <c s="34">
        <v>1</v>
      </c>
      <c s="35">
        <v>0</v>
      </c>
      <c s="36">
        <f>ROUND(ROUND(H183,2)*ROUND(G183,3),2)</f>
      </c>
      <c r="O183">
        <f>(I183*21)/100</f>
      </c>
      <c t="s">
        <v>28</v>
      </c>
    </row>
    <row r="184" spans="1:5" ht="12.75">
      <c r="A184" s="37" t="s">
        <v>56</v>
      </c>
      <c r="E184" s="38" t="s">
        <v>53</v>
      </c>
    </row>
    <row r="185" spans="1:5" ht="12.75">
      <c r="A185" s="39" t="s">
        <v>57</v>
      </c>
      <c r="E185" s="40" t="s">
        <v>4779</v>
      </c>
    </row>
    <row r="186" spans="1:5" ht="63.75">
      <c r="A186" t="s">
        <v>58</v>
      </c>
      <c r="E186" s="38" t="s">
        <v>2756</v>
      </c>
    </row>
    <row r="187" spans="1:16" ht="25.5">
      <c r="A187" s="26" t="s">
        <v>51</v>
      </c>
      <c s="31" t="s">
        <v>218</v>
      </c>
      <c s="31" t="s">
        <v>2548</v>
      </c>
      <c s="26" t="s">
        <v>53</v>
      </c>
      <c s="32" t="s">
        <v>2549</v>
      </c>
      <c s="33" t="s">
        <v>65</v>
      </c>
      <c s="34">
        <v>1</v>
      </c>
      <c s="35">
        <v>0</v>
      </c>
      <c s="36">
        <f>ROUND(ROUND(H187,2)*ROUND(G187,3),2)</f>
      </c>
      <c r="O187">
        <f>(I187*21)/100</f>
      </c>
      <c t="s">
        <v>28</v>
      </c>
    </row>
    <row r="188" spans="1:5" ht="12.75">
      <c r="A188" s="37" t="s">
        <v>56</v>
      </c>
      <c r="E188" s="38" t="s">
        <v>53</v>
      </c>
    </row>
    <row r="189" spans="1:5" ht="12.75">
      <c r="A189" s="39" t="s">
        <v>57</v>
      </c>
      <c r="E189" s="40" t="s">
        <v>4779</v>
      </c>
    </row>
    <row r="190" spans="1:5" ht="38.25">
      <c r="A190" t="s">
        <v>58</v>
      </c>
      <c r="E190" s="38" t="s">
        <v>2922</v>
      </c>
    </row>
    <row r="191" spans="1:16" ht="12.75">
      <c r="A191" s="26" t="s">
        <v>51</v>
      </c>
      <c s="31" t="s">
        <v>222</v>
      </c>
      <c s="31" t="s">
        <v>2760</v>
      </c>
      <c s="26" t="s">
        <v>53</v>
      </c>
      <c s="32" t="s">
        <v>2761</v>
      </c>
      <c s="33" t="s">
        <v>65</v>
      </c>
      <c s="34">
        <v>3</v>
      </c>
      <c s="35">
        <v>0</v>
      </c>
      <c s="36">
        <f>ROUND(ROUND(H191,2)*ROUND(G191,3),2)</f>
      </c>
      <c r="O191">
        <f>(I191*21)/100</f>
      </c>
      <c t="s">
        <v>28</v>
      </c>
    </row>
    <row r="192" spans="1:5" ht="12.75">
      <c r="A192" s="37" t="s">
        <v>56</v>
      </c>
      <c r="E192" s="38" t="s">
        <v>53</v>
      </c>
    </row>
    <row r="193" spans="1:5" ht="12.75">
      <c r="A193" s="39" t="s">
        <v>57</v>
      </c>
      <c r="E193" s="40" t="s">
        <v>4779</v>
      </c>
    </row>
    <row r="194" spans="1:5" ht="38.25">
      <c r="A194" t="s">
        <v>58</v>
      </c>
      <c r="E194" s="38" t="s">
        <v>2762</v>
      </c>
    </row>
    <row r="195" spans="1:16" ht="12.75">
      <c r="A195" s="26" t="s">
        <v>51</v>
      </c>
      <c s="31" t="s">
        <v>226</v>
      </c>
      <c s="31" t="s">
        <v>2923</v>
      </c>
      <c s="26" t="s">
        <v>53</v>
      </c>
      <c s="32" t="s">
        <v>2924</v>
      </c>
      <c s="33" t="s">
        <v>65</v>
      </c>
      <c s="34">
        <v>3</v>
      </c>
      <c s="35">
        <v>0</v>
      </c>
      <c s="36">
        <f>ROUND(ROUND(H195,2)*ROUND(G195,3),2)</f>
      </c>
      <c r="O195">
        <f>(I195*21)/100</f>
      </c>
      <c t="s">
        <v>28</v>
      </c>
    </row>
    <row r="196" spans="1:5" ht="12.75">
      <c r="A196" s="37" t="s">
        <v>56</v>
      </c>
      <c r="E196" s="38" t="s">
        <v>53</v>
      </c>
    </row>
    <row r="197" spans="1:5" ht="12.75">
      <c r="A197" s="39" t="s">
        <v>57</v>
      </c>
      <c r="E197" s="40" t="s">
        <v>4779</v>
      </c>
    </row>
    <row r="198" spans="1:5" ht="38.25">
      <c r="A198" t="s">
        <v>58</v>
      </c>
      <c r="E198" s="38" t="s">
        <v>2762</v>
      </c>
    </row>
    <row r="199" spans="1:16" ht="12.75">
      <c r="A199" s="26" t="s">
        <v>51</v>
      </c>
      <c s="31" t="s">
        <v>230</v>
      </c>
      <c s="31" t="s">
        <v>2550</v>
      </c>
      <c s="26" t="s">
        <v>53</v>
      </c>
      <c s="32" t="s">
        <v>2551</v>
      </c>
      <c s="33" t="s">
        <v>79</v>
      </c>
      <c s="34">
        <v>150</v>
      </c>
      <c s="35">
        <v>0</v>
      </c>
      <c s="36">
        <f>ROUND(ROUND(H199,2)*ROUND(G199,3),2)</f>
      </c>
      <c r="O199">
        <f>(I199*21)/100</f>
      </c>
      <c t="s">
        <v>28</v>
      </c>
    </row>
    <row r="200" spans="1:5" ht="12.75">
      <c r="A200" s="37" t="s">
        <v>56</v>
      </c>
      <c r="E200" s="38" t="s">
        <v>53</v>
      </c>
    </row>
    <row r="201" spans="1:5" ht="12.75">
      <c r="A201" s="39" t="s">
        <v>57</v>
      </c>
      <c r="E201" s="40" t="s">
        <v>4779</v>
      </c>
    </row>
    <row r="202" spans="1:5" ht="38.25">
      <c r="A202" t="s">
        <v>58</v>
      </c>
      <c r="E202" s="38" t="s">
        <v>2766</v>
      </c>
    </row>
    <row r="203" spans="1:16" ht="12.75">
      <c r="A203" s="26" t="s">
        <v>51</v>
      </c>
      <c s="31" t="s">
        <v>322</v>
      </c>
      <c s="31" t="s">
        <v>10526</v>
      </c>
      <c s="26" t="s">
        <v>53</v>
      </c>
      <c s="32" t="s">
        <v>10527</v>
      </c>
      <c s="33" t="s">
        <v>79</v>
      </c>
      <c s="34">
        <v>50</v>
      </c>
      <c s="35">
        <v>0</v>
      </c>
      <c s="36">
        <f>ROUND(ROUND(H203,2)*ROUND(G203,3),2)</f>
      </c>
      <c r="O203">
        <f>(I203*21)/100</f>
      </c>
      <c t="s">
        <v>28</v>
      </c>
    </row>
    <row r="204" spans="1:5" ht="12.75">
      <c r="A204" s="37" t="s">
        <v>56</v>
      </c>
      <c r="E204" s="38" t="s">
        <v>53</v>
      </c>
    </row>
    <row r="205" spans="1:5" ht="12.75">
      <c r="A205" s="39" t="s">
        <v>57</v>
      </c>
      <c r="E205" s="40" t="s">
        <v>4779</v>
      </c>
    </row>
    <row r="206" spans="1:5" ht="51">
      <c r="A206" t="s">
        <v>58</v>
      </c>
      <c r="E206" s="38" t="s">
        <v>10528</v>
      </c>
    </row>
    <row r="207" spans="1:16" ht="12.75">
      <c r="A207" s="26" t="s">
        <v>51</v>
      </c>
      <c s="31" t="s">
        <v>234</v>
      </c>
      <c s="31" t="s">
        <v>2552</v>
      </c>
      <c s="26" t="s">
        <v>53</v>
      </c>
      <c s="32" t="s">
        <v>2553</v>
      </c>
      <c s="33" t="s">
        <v>79</v>
      </c>
      <c s="34">
        <v>8</v>
      </c>
      <c s="35">
        <v>0</v>
      </c>
      <c s="36">
        <f>ROUND(ROUND(H207,2)*ROUND(G207,3),2)</f>
      </c>
      <c r="O207">
        <f>(I207*21)/100</f>
      </c>
      <c t="s">
        <v>28</v>
      </c>
    </row>
    <row r="208" spans="1:5" ht="12.75">
      <c r="A208" s="37" t="s">
        <v>56</v>
      </c>
      <c r="E208" s="38" t="s">
        <v>53</v>
      </c>
    </row>
    <row r="209" spans="1:5" ht="12.75">
      <c r="A209" s="39" t="s">
        <v>57</v>
      </c>
      <c r="E209" s="40" t="s">
        <v>4779</v>
      </c>
    </row>
    <row r="210" spans="1:5" ht="38.25">
      <c r="A210" t="s">
        <v>58</v>
      </c>
      <c r="E210" s="38" t="s">
        <v>2767</v>
      </c>
    </row>
    <row r="211" spans="1:16" ht="12.75">
      <c r="A211" s="26" t="s">
        <v>51</v>
      </c>
      <c s="31" t="s">
        <v>238</v>
      </c>
      <c s="31" t="s">
        <v>4798</v>
      </c>
      <c s="26" t="s">
        <v>53</v>
      </c>
      <c s="32" t="s">
        <v>4799</v>
      </c>
      <c s="33" t="s">
        <v>79</v>
      </c>
      <c s="34">
        <v>32</v>
      </c>
      <c s="35">
        <v>0</v>
      </c>
      <c s="36">
        <f>ROUND(ROUND(H211,2)*ROUND(G211,3),2)</f>
      </c>
      <c r="O211">
        <f>(I211*21)/100</f>
      </c>
      <c t="s">
        <v>28</v>
      </c>
    </row>
    <row r="212" spans="1:5" ht="12.75">
      <c r="A212" s="37" t="s">
        <v>56</v>
      </c>
      <c r="E212" s="38" t="s">
        <v>53</v>
      </c>
    </row>
    <row r="213" spans="1:5" ht="12.75">
      <c r="A213" s="39" t="s">
        <v>57</v>
      </c>
      <c r="E213" s="40" t="s">
        <v>4779</v>
      </c>
    </row>
    <row r="214" spans="1:5" ht="38.25">
      <c r="A214" t="s">
        <v>58</v>
      </c>
      <c r="E214" s="38" t="s">
        <v>4800</v>
      </c>
    </row>
    <row r="215" spans="1:16" ht="12.75">
      <c r="A215" s="26" t="s">
        <v>51</v>
      </c>
      <c s="31" t="s">
        <v>242</v>
      </c>
      <c s="31" t="s">
        <v>10474</v>
      </c>
      <c s="26" t="s">
        <v>53</v>
      </c>
      <c s="32" t="s">
        <v>10475</v>
      </c>
      <c s="33" t="s">
        <v>79</v>
      </c>
      <c s="34">
        <v>60</v>
      </c>
      <c s="35">
        <v>0</v>
      </c>
      <c s="36">
        <f>ROUND(ROUND(H215,2)*ROUND(G215,3),2)</f>
      </c>
      <c r="O215">
        <f>(I215*21)/100</f>
      </c>
      <c t="s">
        <v>28</v>
      </c>
    </row>
    <row r="216" spans="1:5" ht="12.75">
      <c r="A216" s="37" t="s">
        <v>56</v>
      </c>
      <c r="E216" s="38" t="s">
        <v>53</v>
      </c>
    </row>
    <row r="217" spans="1:5" ht="12.75">
      <c r="A217" s="39" t="s">
        <v>57</v>
      </c>
      <c r="E217" s="40" t="s">
        <v>4779</v>
      </c>
    </row>
    <row r="218" spans="1:5" ht="38.25">
      <c r="A218" t="s">
        <v>58</v>
      </c>
      <c r="E218" s="38" t="s">
        <v>10476</v>
      </c>
    </row>
    <row r="219" spans="1:18" ht="12.75" customHeight="1">
      <c r="A219" s="6" t="s">
        <v>48</v>
      </c>
      <c s="6"/>
      <c s="44" t="s">
        <v>368</v>
      </c>
      <c s="6"/>
      <c s="29" t="s">
        <v>1160</v>
      </c>
      <c s="6"/>
      <c s="6"/>
      <c s="6"/>
      <c s="46">
        <f>0+Q219</f>
      </c>
      <c r="O219">
        <f>0+R219</f>
      </c>
      <c r="Q219">
        <f>0+I220+I224+I228+I232+I236</f>
      </c>
      <c>
        <f>0+O220+O224+O228+O232+O236</f>
      </c>
    </row>
    <row r="220" spans="1:16" ht="38.25">
      <c r="A220" s="26" t="s">
        <v>51</v>
      </c>
      <c s="31" t="s">
        <v>250</v>
      </c>
      <c s="31" t="s">
        <v>2802</v>
      </c>
      <c s="26" t="s">
        <v>377</v>
      </c>
      <c s="32" t="s">
        <v>2803</v>
      </c>
      <c s="33" t="s">
        <v>379</v>
      </c>
      <c s="34">
        <v>10</v>
      </c>
      <c s="35">
        <v>0</v>
      </c>
      <c s="36">
        <f>ROUND(ROUND(H220,2)*ROUND(G220,3),2)</f>
      </c>
      <c r="O220">
        <f>(I220*21)/100</f>
      </c>
      <c t="s">
        <v>28</v>
      </c>
    </row>
    <row r="221" spans="1:5" ht="38.25">
      <c r="A221" s="37" t="s">
        <v>56</v>
      </c>
      <c r="E221" s="38" t="s">
        <v>3116</v>
      </c>
    </row>
    <row r="222" spans="1:5" ht="12.75">
      <c r="A222" s="39" t="s">
        <v>57</v>
      </c>
      <c r="E222" s="40" t="s">
        <v>53</v>
      </c>
    </row>
    <row r="223" spans="1:5" ht="165.75">
      <c r="A223" t="s">
        <v>58</v>
      </c>
      <c r="E223" s="38" t="s">
        <v>1234</v>
      </c>
    </row>
    <row r="224" spans="1:16" ht="38.25">
      <c r="A224" s="26" t="s">
        <v>51</v>
      </c>
      <c s="31" t="s">
        <v>254</v>
      </c>
      <c s="31" t="s">
        <v>376</v>
      </c>
      <c s="26" t="s">
        <v>377</v>
      </c>
      <c s="32" t="s">
        <v>378</v>
      </c>
      <c s="33" t="s">
        <v>379</v>
      </c>
      <c s="34">
        <v>24.2</v>
      </c>
      <c s="35">
        <v>0</v>
      </c>
      <c s="36">
        <f>ROUND(ROUND(H224,2)*ROUND(G224,3),2)</f>
      </c>
      <c r="O224">
        <f>(I224*21)/100</f>
      </c>
      <c t="s">
        <v>28</v>
      </c>
    </row>
    <row r="225" spans="1:5" ht="38.25">
      <c r="A225" s="37" t="s">
        <v>56</v>
      </c>
      <c r="E225" s="38" t="s">
        <v>1235</v>
      </c>
    </row>
    <row r="226" spans="1:5" ht="12.75">
      <c r="A226" s="39" t="s">
        <v>57</v>
      </c>
      <c r="E226" s="40" t="s">
        <v>53</v>
      </c>
    </row>
    <row r="227" spans="1:5" ht="165.75">
      <c r="A227" t="s">
        <v>58</v>
      </c>
      <c r="E227" s="38" t="s">
        <v>1234</v>
      </c>
    </row>
    <row r="228" spans="1:16" ht="25.5">
      <c r="A228" s="26" t="s">
        <v>51</v>
      </c>
      <c s="31" t="s">
        <v>258</v>
      </c>
      <c s="31" t="s">
        <v>1161</v>
      </c>
      <c s="26" t="s">
        <v>377</v>
      </c>
      <c s="32" t="s">
        <v>1162</v>
      </c>
      <c s="33" t="s">
        <v>379</v>
      </c>
      <c s="34">
        <v>0.3</v>
      </c>
      <c s="35">
        <v>0</v>
      </c>
      <c s="36">
        <f>ROUND(ROUND(H228,2)*ROUND(G228,3),2)</f>
      </c>
      <c r="O228">
        <f>(I228*21)/100</f>
      </c>
      <c t="s">
        <v>28</v>
      </c>
    </row>
    <row r="229" spans="1:5" ht="25.5">
      <c r="A229" s="37" t="s">
        <v>56</v>
      </c>
      <c r="E229" s="38" t="s">
        <v>1163</v>
      </c>
    </row>
    <row r="230" spans="1:5" ht="12.75">
      <c r="A230" s="39" t="s">
        <v>57</v>
      </c>
      <c r="E230" s="40" t="s">
        <v>53</v>
      </c>
    </row>
    <row r="231" spans="1:5" ht="165.75">
      <c r="A231" t="s">
        <v>58</v>
      </c>
      <c r="E231" s="38" t="s">
        <v>1234</v>
      </c>
    </row>
    <row r="232" spans="1:16" ht="38.25">
      <c r="A232" s="26" t="s">
        <v>51</v>
      </c>
      <c s="31" t="s">
        <v>262</v>
      </c>
      <c s="31" t="s">
        <v>1168</v>
      </c>
      <c s="26" t="s">
        <v>377</v>
      </c>
      <c s="32" t="s">
        <v>1169</v>
      </c>
      <c s="33" t="s">
        <v>379</v>
      </c>
      <c s="34">
        <v>0.1</v>
      </c>
      <c s="35">
        <v>0</v>
      </c>
      <c s="36">
        <f>ROUND(ROUND(H232,2)*ROUND(G232,3),2)</f>
      </c>
      <c r="O232">
        <f>(I232*21)/100</f>
      </c>
      <c t="s">
        <v>28</v>
      </c>
    </row>
    <row r="233" spans="1:5" ht="38.25">
      <c r="A233" s="37" t="s">
        <v>56</v>
      </c>
      <c r="E233" s="38" t="s">
        <v>1415</v>
      </c>
    </row>
    <row r="234" spans="1:5" ht="12.75">
      <c r="A234" s="39" t="s">
        <v>57</v>
      </c>
      <c r="E234" s="40" t="s">
        <v>53</v>
      </c>
    </row>
    <row r="235" spans="1:5" ht="165.75">
      <c r="A235" t="s">
        <v>58</v>
      </c>
      <c r="E235" s="38" t="s">
        <v>1234</v>
      </c>
    </row>
    <row r="236" spans="1:16" ht="38.25">
      <c r="A236" s="26" t="s">
        <v>51</v>
      </c>
      <c s="31" t="s">
        <v>330</v>
      </c>
      <c s="31" t="s">
        <v>802</v>
      </c>
      <c s="26" t="s">
        <v>377</v>
      </c>
      <c s="32" t="s">
        <v>803</v>
      </c>
      <c s="33" t="s">
        <v>379</v>
      </c>
      <c s="34">
        <v>0.3</v>
      </c>
      <c s="35">
        <v>0</v>
      </c>
      <c s="36">
        <f>ROUND(ROUND(H236,2)*ROUND(G236,3),2)</f>
      </c>
      <c r="O236">
        <f>(I236*21)/100</f>
      </c>
      <c t="s">
        <v>28</v>
      </c>
    </row>
    <row r="237" spans="1:5" ht="38.25">
      <c r="A237" s="37" t="s">
        <v>56</v>
      </c>
      <c r="E237" s="38" t="s">
        <v>1419</v>
      </c>
    </row>
    <row r="238" spans="1:5" ht="12.75">
      <c r="A238" s="39" t="s">
        <v>57</v>
      </c>
      <c r="E238" s="40" t="s">
        <v>53</v>
      </c>
    </row>
    <row r="239" spans="1:5" ht="165.75">
      <c r="A239" t="s">
        <v>58</v>
      </c>
      <c r="E239"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0+O9+O62+O83+O92+O101</f>
      </c>
      <c t="s">
        <v>27</v>
      </c>
    </row>
    <row r="3" spans="1:16" ht="15" customHeight="1">
      <c r="A3" t="s">
        <v>12</v>
      </c>
      <c s="12" t="s">
        <v>14</v>
      </c>
      <c s="13" t="s">
        <v>15</v>
      </c>
      <c s="1"/>
      <c s="14" t="s">
        <v>16</v>
      </c>
      <c s="1"/>
      <c s="9"/>
      <c s="8" t="s">
        <v>10688</v>
      </c>
      <c s="41">
        <f>0+I9+I62+I83+I92+I101</f>
      </c>
      <c r="O3" t="s">
        <v>23</v>
      </c>
      <c t="s">
        <v>28</v>
      </c>
    </row>
    <row r="4" spans="1:16" ht="15" customHeight="1">
      <c r="A4" t="s">
        <v>17</v>
      </c>
      <c s="12" t="s">
        <v>18</v>
      </c>
      <c s="13" t="s">
        <v>10686</v>
      </c>
      <c s="1"/>
      <c s="14" t="s">
        <v>10687</v>
      </c>
      <c s="1"/>
      <c s="1"/>
      <c s="11"/>
      <c s="11"/>
      <c r="O4" t="s">
        <v>24</v>
      </c>
      <c t="s">
        <v>28</v>
      </c>
    </row>
    <row r="5" spans="1:16" ht="12.75" customHeight="1">
      <c r="A5" t="s">
        <v>21</v>
      </c>
      <c s="16" t="s">
        <v>22</v>
      </c>
      <c s="17" t="s">
        <v>10688</v>
      </c>
      <c s="6"/>
      <c s="18" t="s">
        <v>10689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2796</v>
      </c>
      <c s="27"/>
      <c s="29" t="s">
        <v>10011</v>
      </c>
      <c s="27"/>
      <c s="27"/>
      <c s="27"/>
      <c s="30">
        <f>0+Q9</f>
      </c>
      <c r="O9">
        <f>0+R9</f>
      </c>
      <c r="Q9">
        <f>0+I10+I14+I18+I22+I26+I30+I34+I38+I42+I46+I50+I54+I58</f>
      </c>
      <c>
        <f>0+O10+O14+O18+O22+O26+O30+O34+O38+O42+O46+O50+O54+O58</f>
      </c>
    </row>
    <row r="10" spans="1:16" ht="25.5">
      <c r="A10" s="26" t="s">
        <v>51</v>
      </c>
      <c s="31" t="s">
        <v>34</v>
      </c>
      <c s="31" t="s">
        <v>10691</v>
      </c>
      <c s="26" t="s">
        <v>53</v>
      </c>
      <c s="32" t="s">
        <v>10692</v>
      </c>
      <c s="33" t="s">
        <v>65</v>
      </c>
      <c s="34">
        <v>7</v>
      </c>
      <c s="35">
        <v>0</v>
      </c>
      <c s="36">
        <f>ROUND(ROUND(H10,2)*ROUND(G10,3),2)</f>
      </c>
      <c r="O10">
        <f>(I10*21)/100</f>
      </c>
      <c t="s">
        <v>28</v>
      </c>
    </row>
    <row r="11" spans="1:5" ht="12.75">
      <c r="A11" s="37" t="s">
        <v>56</v>
      </c>
      <c r="E11" s="38" t="s">
        <v>53</v>
      </c>
    </row>
    <row r="12" spans="1:5" ht="12.75">
      <c r="A12" s="39" t="s">
        <v>57</v>
      </c>
      <c r="E12" s="40" t="s">
        <v>10693</v>
      </c>
    </row>
    <row r="13" spans="1:5" ht="114.75">
      <c r="A13" t="s">
        <v>58</v>
      </c>
      <c r="E13" s="38" t="s">
        <v>10694</v>
      </c>
    </row>
    <row r="14" spans="1:16" ht="25.5">
      <c r="A14" s="26" t="s">
        <v>51</v>
      </c>
      <c s="31" t="s">
        <v>28</v>
      </c>
      <c s="31" t="s">
        <v>10695</v>
      </c>
      <c s="26" t="s">
        <v>53</v>
      </c>
      <c s="32" t="s">
        <v>10696</v>
      </c>
      <c s="33" t="s">
        <v>65</v>
      </c>
      <c s="34">
        <v>84</v>
      </c>
      <c s="35">
        <v>0</v>
      </c>
      <c s="36">
        <f>ROUND(ROUND(H14,2)*ROUND(G14,3),2)</f>
      </c>
      <c r="O14">
        <f>(I14*21)/100</f>
      </c>
      <c t="s">
        <v>28</v>
      </c>
    </row>
    <row r="15" spans="1:5" ht="12.75">
      <c r="A15" s="37" t="s">
        <v>56</v>
      </c>
      <c r="E15" s="38" t="s">
        <v>53</v>
      </c>
    </row>
    <row r="16" spans="1:5" ht="12.75">
      <c r="A16" s="39" t="s">
        <v>57</v>
      </c>
      <c r="E16" s="40" t="s">
        <v>10693</v>
      </c>
    </row>
    <row r="17" spans="1:5" ht="114.75">
      <c r="A17" t="s">
        <v>58</v>
      </c>
      <c r="E17" s="38" t="s">
        <v>10329</v>
      </c>
    </row>
    <row r="18" spans="1:16" ht="25.5">
      <c r="A18" s="26" t="s">
        <v>51</v>
      </c>
      <c s="31" t="s">
        <v>26</v>
      </c>
      <c s="31" t="s">
        <v>10697</v>
      </c>
      <c s="26" t="s">
        <v>53</v>
      </c>
      <c s="32" t="s">
        <v>10698</v>
      </c>
      <c s="33" t="s">
        <v>65</v>
      </c>
      <c s="34">
        <v>30</v>
      </c>
      <c s="35">
        <v>0</v>
      </c>
      <c s="36">
        <f>ROUND(ROUND(H18,2)*ROUND(G18,3),2)</f>
      </c>
      <c r="O18">
        <f>(I18*21)/100</f>
      </c>
      <c t="s">
        <v>28</v>
      </c>
    </row>
    <row r="19" spans="1:5" ht="12.75">
      <c r="A19" s="37" t="s">
        <v>56</v>
      </c>
      <c r="E19" s="38" t="s">
        <v>53</v>
      </c>
    </row>
    <row r="20" spans="1:5" ht="12.75">
      <c r="A20" s="39" t="s">
        <v>57</v>
      </c>
      <c r="E20" s="40" t="s">
        <v>10693</v>
      </c>
    </row>
    <row r="21" spans="1:5" ht="114.75">
      <c r="A21" t="s">
        <v>58</v>
      </c>
      <c r="E21" s="38" t="s">
        <v>10329</v>
      </c>
    </row>
    <row r="22" spans="1:16" ht="12.75">
      <c r="A22" s="26" t="s">
        <v>51</v>
      </c>
      <c s="31" t="s">
        <v>38</v>
      </c>
      <c s="31" t="s">
        <v>10699</v>
      </c>
      <c s="26" t="s">
        <v>53</v>
      </c>
      <c s="32" t="s">
        <v>10700</v>
      </c>
      <c s="33" t="s">
        <v>55</v>
      </c>
      <c s="34">
        <v>546</v>
      </c>
      <c s="35">
        <v>0</v>
      </c>
      <c s="36">
        <f>ROUND(ROUND(H22,2)*ROUND(G22,3),2)</f>
      </c>
      <c r="O22">
        <f>(I22*21)/100</f>
      </c>
      <c t="s">
        <v>28</v>
      </c>
    </row>
    <row r="23" spans="1:5" ht="12.75">
      <c r="A23" s="37" t="s">
        <v>56</v>
      </c>
      <c r="E23" s="38" t="s">
        <v>53</v>
      </c>
    </row>
    <row r="24" spans="1:5" ht="12.75">
      <c r="A24" s="39" t="s">
        <v>57</v>
      </c>
      <c r="E24" s="40" t="s">
        <v>10693</v>
      </c>
    </row>
    <row r="25" spans="1:5" ht="114.75">
      <c r="A25" t="s">
        <v>58</v>
      </c>
      <c r="E25" s="38" t="s">
        <v>10701</v>
      </c>
    </row>
    <row r="26" spans="1:16" ht="25.5">
      <c r="A26" s="26" t="s">
        <v>51</v>
      </c>
      <c s="31" t="s">
        <v>40</v>
      </c>
      <c s="31" t="s">
        <v>10702</v>
      </c>
      <c s="26" t="s">
        <v>53</v>
      </c>
      <c s="32" t="s">
        <v>10703</v>
      </c>
      <c s="33" t="s">
        <v>65</v>
      </c>
      <c s="34">
        <v>102</v>
      </c>
      <c s="35">
        <v>0</v>
      </c>
      <c s="36">
        <f>ROUND(ROUND(H26,2)*ROUND(G26,3),2)</f>
      </c>
      <c r="O26">
        <f>(I26*21)/100</f>
      </c>
      <c t="s">
        <v>28</v>
      </c>
    </row>
    <row r="27" spans="1:5" ht="12.75">
      <c r="A27" s="37" t="s">
        <v>56</v>
      </c>
      <c r="E27" s="38" t="s">
        <v>53</v>
      </c>
    </row>
    <row r="28" spans="1:5" ht="12.75">
      <c r="A28" s="39" t="s">
        <v>57</v>
      </c>
      <c r="E28" s="40" t="s">
        <v>10704</v>
      </c>
    </row>
    <row r="29" spans="1:5" ht="76.5">
      <c r="A29" t="s">
        <v>58</v>
      </c>
      <c r="E29" s="38" t="s">
        <v>10705</v>
      </c>
    </row>
    <row r="30" spans="1:16" ht="25.5">
      <c r="A30" s="26" t="s">
        <v>51</v>
      </c>
      <c s="31" t="s">
        <v>27</v>
      </c>
      <c s="31" t="s">
        <v>10706</v>
      </c>
      <c s="26" t="s">
        <v>53</v>
      </c>
      <c s="32" t="s">
        <v>10707</v>
      </c>
      <c s="33" t="s">
        <v>65</v>
      </c>
      <c s="34">
        <v>34</v>
      </c>
      <c s="35">
        <v>0</v>
      </c>
      <c s="36">
        <f>ROUND(ROUND(H30,2)*ROUND(G30,3),2)</f>
      </c>
      <c r="O30">
        <f>(I30*21)/100</f>
      </c>
      <c t="s">
        <v>28</v>
      </c>
    </row>
    <row r="31" spans="1:5" ht="12.75">
      <c r="A31" s="37" t="s">
        <v>56</v>
      </c>
      <c r="E31" s="38" t="s">
        <v>53</v>
      </c>
    </row>
    <row r="32" spans="1:5" ht="12.75">
      <c r="A32" s="39" t="s">
        <v>57</v>
      </c>
      <c r="E32" s="40" t="s">
        <v>10704</v>
      </c>
    </row>
    <row r="33" spans="1:5" ht="89.25">
      <c r="A33" t="s">
        <v>58</v>
      </c>
      <c r="E33" s="38" t="s">
        <v>10708</v>
      </c>
    </row>
    <row r="34" spans="1:16" ht="25.5">
      <c r="A34" s="26" t="s">
        <v>51</v>
      </c>
      <c s="31" t="s">
        <v>347</v>
      </c>
      <c s="31" t="s">
        <v>10709</v>
      </c>
      <c s="26" t="s">
        <v>53</v>
      </c>
      <c s="32" t="s">
        <v>10710</v>
      </c>
      <c s="33" t="s">
        <v>65</v>
      </c>
      <c s="34">
        <v>12</v>
      </c>
      <c s="35">
        <v>0</v>
      </c>
      <c s="36">
        <f>ROUND(ROUND(H34,2)*ROUND(G34,3),2)</f>
      </c>
      <c r="O34">
        <f>(I34*21)/100</f>
      </c>
      <c t="s">
        <v>28</v>
      </c>
    </row>
    <row r="35" spans="1:5" ht="12.75">
      <c r="A35" s="37" t="s">
        <v>56</v>
      </c>
      <c r="E35" s="38" t="s">
        <v>53</v>
      </c>
    </row>
    <row r="36" spans="1:5" ht="12.75">
      <c r="A36" s="39" t="s">
        <v>57</v>
      </c>
      <c r="E36" s="40" t="s">
        <v>10693</v>
      </c>
    </row>
    <row r="37" spans="1:5" ht="114.75">
      <c r="A37" t="s">
        <v>58</v>
      </c>
      <c r="E37" s="38" t="s">
        <v>10329</v>
      </c>
    </row>
    <row r="38" spans="1:16" ht="25.5">
      <c r="A38" s="26" t="s">
        <v>51</v>
      </c>
      <c s="31" t="s">
        <v>302</v>
      </c>
      <c s="31" t="s">
        <v>10711</v>
      </c>
      <c s="26" t="s">
        <v>53</v>
      </c>
      <c s="32" t="s">
        <v>10712</v>
      </c>
      <c s="33" t="s">
        <v>65</v>
      </c>
      <c s="34">
        <v>10</v>
      </c>
      <c s="35">
        <v>0</v>
      </c>
      <c s="36">
        <f>ROUND(ROUND(H38,2)*ROUND(G38,3),2)</f>
      </c>
      <c r="O38">
        <f>(I38*21)/100</f>
      </c>
      <c t="s">
        <v>28</v>
      </c>
    </row>
    <row r="39" spans="1:5" ht="12.75">
      <c r="A39" s="37" t="s">
        <v>56</v>
      </c>
      <c r="E39" s="38" t="s">
        <v>53</v>
      </c>
    </row>
    <row r="40" spans="1:5" ht="12.75">
      <c r="A40" s="39" t="s">
        <v>57</v>
      </c>
      <c r="E40" s="40" t="s">
        <v>10693</v>
      </c>
    </row>
    <row r="41" spans="1:5" ht="114.75">
      <c r="A41" t="s">
        <v>58</v>
      </c>
      <c r="E41" s="38" t="s">
        <v>10329</v>
      </c>
    </row>
    <row r="42" spans="1:16" ht="12.75">
      <c r="A42" s="26" t="s">
        <v>51</v>
      </c>
      <c s="31" t="s">
        <v>306</v>
      </c>
      <c s="31" t="s">
        <v>10713</v>
      </c>
      <c s="26" t="s">
        <v>53</v>
      </c>
      <c s="32" t="s">
        <v>10714</v>
      </c>
      <c s="33" t="s">
        <v>65</v>
      </c>
      <c s="34">
        <v>12</v>
      </c>
      <c s="35">
        <v>0</v>
      </c>
      <c s="36">
        <f>ROUND(ROUND(H42,2)*ROUND(G42,3),2)</f>
      </c>
      <c r="O42">
        <f>(I42*21)/100</f>
      </c>
      <c t="s">
        <v>28</v>
      </c>
    </row>
    <row r="43" spans="1:5" ht="12.75">
      <c r="A43" s="37" t="s">
        <v>56</v>
      </c>
      <c r="E43" s="38" t="s">
        <v>53</v>
      </c>
    </row>
    <row r="44" spans="1:5" ht="12.75">
      <c r="A44" s="39" t="s">
        <v>57</v>
      </c>
      <c r="E44" s="40" t="s">
        <v>10693</v>
      </c>
    </row>
    <row r="45" spans="1:5" ht="114.75">
      <c r="A45" t="s">
        <v>58</v>
      </c>
      <c r="E45" s="38" t="s">
        <v>10329</v>
      </c>
    </row>
    <row r="46" spans="1:16" ht="12.75">
      <c r="A46" s="26" t="s">
        <v>51</v>
      </c>
      <c s="31" t="s">
        <v>158</v>
      </c>
      <c s="31" t="s">
        <v>10715</v>
      </c>
      <c s="26" t="s">
        <v>53</v>
      </c>
      <c s="32" t="s">
        <v>10716</v>
      </c>
      <c s="33" t="s">
        <v>65</v>
      </c>
      <c s="34">
        <v>3</v>
      </c>
      <c s="35">
        <v>0</v>
      </c>
      <c s="36">
        <f>ROUND(ROUND(H46,2)*ROUND(G46,3),2)</f>
      </c>
      <c r="O46">
        <f>(I46*21)/100</f>
      </c>
      <c t="s">
        <v>28</v>
      </c>
    </row>
    <row r="47" spans="1:5" ht="12.75">
      <c r="A47" s="37" t="s">
        <v>56</v>
      </c>
      <c r="E47" s="38" t="s">
        <v>53</v>
      </c>
    </row>
    <row r="48" spans="1:5" ht="12.75">
      <c r="A48" s="39" t="s">
        <v>57</v>
      </c>
      <c r="E48" s="40" t="s">
        <v>10693</v>
      </c>
    </row>
    <row r="49" spans="1:5" ht="114.75">
      <c r="A49" t="s">
        <v>58</v>
      </c>
      <c r="E49" s="38" t="s">
        <v>10329</v>
      </c>
    </row>
    <row r="50" spans="1:16" ht="25.5">
      <c r="A50" s="26" t="s">
        <v>51</v>
      </c>
      <c s="31" t="s">
        <v>160</v>
      </c>
      <c s="31" t="s">
        <v>10717</v>
      </c>
      <c s="26" t="s">
        <v>53</v>
      </c>
      <c s="32" t="s">
        <v>10718</v>
      </c>
      <c s="33" t="s">
        <v>65</v>
      </c>
      <c s="34">
        <v>8</v>
      </c>
      <c s="35">
        <v>0</v>
      </c>
      <c s="36">
        <f>ROUND(ROUND(H50,2)*ROUND(G50,3),2)</f>
      </c>
      <c r="O50">
        <f>(I50*21)/100</f>
      </c>
      <c t="s">
        <v>28</v>
      </c>
    </row>
    <row r="51" spans="1:5" ht="12.75">
      <c r="A51" s="37" t="s">
        <v>56</v>
      </c>
      <c r="E51" s="38" t="s">
        <v>53</v>
      </c>
    </row>
    <row r="52" spans="1:5" ht="12.75">
      <c r="A52" s="39" t="s">
        <v>57</v>
      </c>
      <c r="E52" s="40" t="s">
        <v>10693</v>
      </c>
    </row>
    <row r="53" spans="1:5" ht="114.75">
      <c r="A53" t="s">
        <v>58</v>
      </c>
      <c r="E53" s="38" t="s">
        <v>10329</v>
      </c>
    </row>
    <row r="54" spans="1:16" ht="12.75">
      <c r="A54" s="26" t="s">
        <v>51</v>
      </c>
      <c s="31" t="s">
        <v>162</v>
      </c>
      <c s="31" t="s">
        <v>10719</v>
      </c>
      <c s="26" t="s">
        <v>53</v>
      </c>
      <c s="32" t="s">
        <v>10720</v>
      </c>
      <c s="33" t="s">
        <v>55</v>
      </c>
      <c s="34">
        <v>110</v>
      </c>
      <c s="35">
        <v>0</v>
      </c>
      <c s="36">
        <f>ROUND(ROUND(H54,2)*ROUND(G54,3),2)</f>
      </c>
      <c r="O54">
        <f>(I54*21)/100</f>
      </c>
      <c t="s">
        <v>28</v>
      </c>
    </row>
    <row r="55" spans="1:5" ht="12.75">
      <c r="A55" s="37" t="s">
        <v>56</v>
      </c>
      <c r="E55" s="38" t="s">
        <v>53</v>
      </c>
    </row>
    <row r="56" spans="1:5" ht="12.75">
      <c r="A56" s="39" t="s">
        <v>57</v>
      </c>
      <c r="E56" s="40" t="s">
        <v>10693</v>
      </c>
    </row>
    <row r="57" spans="1:5" ht="114.75">
      <c r="A57" t="s">
        <v>58</v>
      </c>
      <c r="E57" s="38" t="s">
        <v>10721</v>
      </c>
    </row>
    <row r="58" spans="1:16" ht="12.75">
      <c r="A58" s="26" t="s">
        <v>51</v>
      </c>
      <c s="31" t="s">
        <v>166</v>
      </c>
      <c s="31" t="s">
        <v>10722</v>
      </c>
      <c s="26" t="s">
        <v>53</v>
      </c>
      <c s="32" t="s">
        <v>10723</v>
      </c>
      <c s="33" t="s">
        <v>65</v>
      </c>
      <c s="34">
        <v>30</v>
      </c>
      <c s="35">
        <v>0</v>
      </c>
      <c s="36">
        <f>ROUND(ROUND(H58,2)*ROUND(G58,3),2)</f>
      </c>
      <c r="O58">
        <f>(I58*21)/100</f>
      </c>
      <c t="s">
        <v>28</v>
      </c>
    </row>
    <row r="59" spans="1:5" ht="12.75">
      <c r="A59" s="37" t="s">
        <v>56</v>
      </c>
      <c r="E59" s="38" t="s">
        <v>53</v>
      </c>
    </row>
    <row r="60" spans="1:5" ht="12.75">
      <c r="A60" s="39" t="s">
        <v>57</v>
      </c>
      <c r="E60" s="40" t="s">
        <v>10693</v>
      </c>
    </row>
    <row r="61" spans="1:5" ht="114.75">
      <c r="A61" t="s">
        <v>58</v>
      </c>
      <c r="E61" s="38" t="s">
        <v>10724</v>
      </c>
    </row>
    <row r="62" spans="1:18" ht="12.75" customHeight="1">
      <c r="A62" s="6" t="s">
        <v>48</v>
      </c>
      <c s="6"/>
      <c s="44" t="s">
        <v>10725</v>
      </c>
      <c s="6"/>
      <c s="29" t="s">
        <v>10290</v>
      </c>
      <c s="6"/>
      <c s="6"/>
      <c s="6"/>
      <c s="46">
        <f>0+Q62</f>
      </c>
      <c r="O62">
        <f>0+R62</f>
      </c>
      <c r="Q62">
        <f>0+I63+I67+I71+I75+I79</f>
      </c>
      <c>
        <f>0+O63+O67+O71+O75+O79</f>
      </c>
    </row>
    <row r="63" spans="1:16" ht="12.75">
      <c r="A63" s="26" t="s">
        <v>51</v>
      </c>
      <c s="31" t="s">
        <v>76</v>
      </c>
      <c s="31" t="s">
        <v>10726</v>
      </c>
      <c s="26" t="s">
        <v>53</v>
      </c>
      <c s="32" t="s">
        <v>10727</v>
      </c>
      <c s="33" t="s">
        <v>65</v>
      </c>
      <c s="34">
        <v>85</v>
      </c>
      <c s="35">
        <v>0</v>
      </c>
      <c s="36">
        <f>ROUND(ROUND(H63,2)*ROUND(G63,3),2)</f>
      </c>
      <c r="O63">
        <f>(I63*21)/100</f>
      </c>
      <c t="s">
        <v>28</v>
      </c>
    </row>
    <row r="64" spans="1:5" ht="12.75">
      <c r="A64" s="37" t="s">
        <v>56</v>
      </c>
      <c r="E64" s="38" t="s">
        <v>53</v>
      </c>
    </row>
    <row r="65" spans="1:5" ht="12.75">
      <c r="A65" s="39" t="s">
        <v>57</v>
      </c>
      <c r="E65" s="40" t="s">
        <v>10728</v>
      </c>
    </row>
    <row r="66" spans="1:5" ht="89.25">
      <c r="A66" t="s">
        <v>58</v>
      </c>
      <c r="E66" s="38" t="s">
        <v>10729</v>
      </c>
    </row>
    <row r="67" spans="1:16" ht="12.75">
      <c r="A67" s="26" t="s">
        <v>51</v>
      </c>
      <c s="31" t="s">
        <v>81</v>
      </c>
      <c s="31" t="s">
        <v>10207</v>
      </c>
      <c s="26" t="s">
        <v>53</v>
      </c>
      <c s="32" t="s">
        <v>10208</v>
      </c>
      <c s="33" t="s">
        <v>65</v>
      </c>
      <c s="34">
        <v>1</v>
      </c>
      <c s="35">
        <v>0</v>
      </c>
      <c s="36">
        <f>ROUND(ROUND(H67,2)*ROUND(G67,3),2)</f>
      </c>
      <c r="O67">
        <f>(I67*21)/100</f>
      </c>
      <c t="s">
        <v>28</v>
      </c>
    </row>
    <row r="68" spans="1:5" ht="12.75">
      <c r="A68" s="37" t="s">
        <v>56</v>
      </c>
      <c r="E68" s="38" t="s">
        <v>53</v>
      </c>
    </row>
    <row r="69" spans="1:5" ht="12.75">
      <c r="A69" s="39" t="s">
        <v>57</v>
      </c>
      <c r="E69" s="40" t="s">
        <v>10728</v>
      </c>
    </row>
    <row r="70" spans="1:5" ht="89.25">
      <c r="A70" t="s">
        <v>58</v>
      </c>
      <c r="E70" s="38" t="s">
        <v>10730</v>
      </c>
    </row>
    <row r="71" spans="1:16" ht="12.75">
      <c r="A71" s="26" t="s">
        <v>51</v>
      </c>
      <c s="31" t="s">
        <v>44</v>
      </c>
      <c s="31" t="s">
        <v>10209</v>
      </c>
      <c s="26" t="s">
        <v>53</v>
      </c>
      <c s="32" t="s">
        <v>10210</v>
      </c>
      <c s="33" t="s">
        <v>65</v>
      </c>
      <c s="34">
        <v>1</v>
      </c>
      <c s="35">
        <v>0</v>
      </c>
      <c s="36">
        <f>ROUND(ROUND(H71,2)*ROUND(G71,3),2)</f>
      </c>
      <c r="O71">
        <f>(I71*21)/100</f>
      </c>
      <c t="s">
        <v>28</v>
      </c>
    </row>
    <row r="72" spans="1:5" ht="12.75">
      <c r="A72" s="37" t="s">
        <v>56</v>
      </c>
      <c r="E72" s="38" t="s">
        <v>53</v>
      </c>
    </row>
    <row r="73" spans="1:5" ht="12.75">
      <c r="A73" s="39" t="s">
        <v>57</v>
      </c>
      <c r="E73" s="40" t="s">
        <v>10728</v>
      </c>
    </row>
    <row r="74" spans="1:5" ht="89.25">
      <c r="A74" t="s">
        <v>58</v>
      </c>
      <c r="E74" s="38" t="s">
        <v>10731</v>
      </c>
    </row>
    <row r="75" spans="1:16" ht="12.75">
      <c r="A75" s="26" t="s">
        <v>51</v>
      </c>
      <c s="31" t="s">
        <v>46</v>
      </c>
      <c s="31" t="s">
        <v>10211</v>
      </c>
      <c s="26" t="s">
        <v>53</v>
      </c>
      <c s="32" t="s">
        <v>97</v>
      </c>
      <c s="33" t="s">
        <v>65</v>
      </c>
      <c s="34">
        <v>1</v>
      </c>
      <c s="35">
        <v>0</v>
      </c>
      <c s="36">
        <f>ROUND(ROUND(H75,2)*ROUND(G75,3),2)</f>
      </c>
      <c r="O75">
        <f>(I75*21)/100</f>
      </c>
      <c t="s">
        <v>28</v>
      </c>
    </row>
    <row r="76" spans="1:5" ht="12.75">
      <c r="A76" s="37" t="s">
        <v>56</v>
      </c>
      <c r="E76" s="38" t="s">
        <v>53</v>
      </c>
    </row>
    <row r="77" spans="1:5" ht="12.75">
      <c r="A77" s="39" t="s">
        <v>57</v>
      </c>
      <c r="E77" s="40" t="s">
        <v>10728</v>
      </c>
    </row>
    <row r="78" spans="1:5" ht="89.25">
      <c r="A78" t="s">
        <v>58</v>
      </c>
      <c r="E78" s="38" t="s">
        <v>10732</v>
      </c>
    </row>
    <row r="79" spans="1:16" ht="12.75">
      <c r="A79" s="26" t="s">
        <v>51</v>
      </c>
      <c s="31" t="s">
        <v>170</v>
      </c>
      <c s="31" t="s">
        <v>10733</v>
      </c>
      <c s="26" t="s">
        <v>53</v>
      </c>
      <c s="32" t="s">
        <v>10734</v>
      </c>
      <c s="33" t="s">
        <v>65</v>
      </c>
      <c s="34">
        <v>1</v>
      </c>
      <c s="35">
        <v>0</v>
      </c>
      <c s="36">
        <f>ROUND(ROUND(H79,2)*ROUND(G79,3),2)</f>
      </c>
      <c r="O79">
        <f>(I79*21)/100</f>
      </c>
      <c t="s">
        <v>28</v>
      </c>
    </row>
    <row r="80" spans="1:5" ht="12.75">
      <c r="A80" s="37" t="s">
        <v>56</v>
      </c>
      <c r="E80" s="38" t="s">
        <v>53</v>
      </c>
    </row>
    <row r="81" spans="1:5" ht="12.75">
      <c r="A81" s="39" t="s">
        <v>57</v>
      </c>
      <c r="E81" s="40" t="s">
        <v>10728</v>
      </c>
    </row>
    <row r="82" spans="1:5" ht="114.75">
      <c r="A82" t="s">
        <v>58</v>
      </c>
      <c r="E82" s="38" t="s">
        <v>10735</v>
      </c>
    </row>
    <row r="83" spans="1:18" ht="12.75" customHeight="1">
      <c r="A83" s="6" t="s">
        <v>48</v>
      </c>
      <c s="6"/>
      <c s="44" t="s">
        <v>10216</v>
      </c>
      <c s="6"/>
      <c s="29" t="s">
        <v>10736</v>
      </c>
      <c s="6"/>
      <c s="6"/>
      <c s="6"/>
      <c s="46">
        <f>0+Q83</f>
      </c>
      <c r="O83">
        <f>0+R83</f>
      </c>
      <c r="Q83">
        <f>0+I84+I88</f>
      </c>
      <c>
        <f>0+O84+O88</f>
      </c>
    </row>
    <row r="84" spans="1:16" ht="25.5">
      <c r="A84" s="26" t="s">
        <v>51</v>
      </c>
      <c s="31" t="s">
        <v>91</v>
      </c>
      <c s="31" t="s">
        <v>10737</v>
      </c>
      <c s="26" t="s">
        <v>53</v>
      </c>
      <c s="32" t="s">
        <v>10738</v>
      </c>
      <c s="33" t="s">
        <v>65</v>
      </c>
      <c s="34">
        <v>127</v>
      </c>
      <c s="35">
        <v>0</v>
      </c>
      <c s="36">
        <f>ROUND(ROUND(H84,2)*ROUND(G84,3),2)</f>
      </c>
      <c r="O84">
        <f>(I84*21)/100</f>
      </c>
      <c t="s">
        <v>28</v>
      </c>
    </row>
    <row r="85" spans="1:5" ht="12.75">
      <c r="A85" s="37" t="s">
        <v>56</v>
      </c>
      <c r="E85" s="38" t="s">
        <v>53</v>
      </c>
    </row>
    <row r="86" spans="1:5" ht="12.75">
      <c r="A86" s="39" t="s">
        <v>57</v>
      </c>
      <c r="E86" s="40" t="s">
        <v>10739</v>
      </c>
    </row>
    <row r="87" spans="1:5" ht="102">
      <c r="A87" t="s">
        <v>58</v>
      </c>
      <c r="E87" s="38" t="s">
        <v>10740</v>
      </c>
    </row>
    <row r="88" spans="1:16" ht="12.75">
      <c r="A88" s="26" t="s">
        <v>51</v>
      </c>
      <c s="31" t="s">
        <v>95</v>
      </c>
      <c s="31" t="s">
        <v>10741</v>
      </c>
      <c s="26" t="s">
        <v>53</v>
      </c>
      <c s="32" t="s">
        <v>10742</v>
      </c>
      <c s="33" t="s">
        <v>55</v>
      </c>
      <c s="34">
        <v>1194</v>
      </c>
      <c s="35">
        <v>0</v>
      </c>
      <c s="36">
        <f>ROUND(ROUND(H88,2)*ROUND(G88,3),2)</f>
      </c>
      <c r="O88">
        <f>(I88*21)/100</f>
      </c>
      <c t="s">
        <v>28</v>
      </c>
    </row>
    <row r="89" spans="1:5" ht="12.75">
      <c r="A89" s="37" t="s">
        <v>56</v>
      </c>
      <c r="E89" s="38" t="s">
        <v>53</v>
      </c>
    </row>
    <row r="90" spans="1:5" ht="12.75">
      <c r="A90" s="39" t="s">
        <v>57</v>
      </c>
      <c r="E90" s="40" t="s">
        <v>10739</v>
      </c>
    </row>
    <row r="91" spans="1:5" ht="102">
      <c r="A91" t="s">
        <v>58</v>
      </c>
      <c r="E91" s="38" t="s">
        <v>10743</v>
      </c>
    </row>
    <row r="92" spans="1:18" ht="12.75" customHeight="1">
      <c r="A92" s="6" t="s">
        <v>48</v>
      </c>
      <c s="6"/>
      <c s="44" t="s">
        <v>44</v>
      </c>
      <c s="6"/>
      <c s="29" t="s">
        <v>363</v>
      </c>
      <c s="6"/>
      <c s="6"/>
      <c s="6"/>
      <c s="46">
        <f>0+Q92</f>
      </c>
      <c r="O92">
        <f>0+R92</f>
      </c>
      <c r="Q92">
        <f>0+I93+I97</f>
      </c>
      <c>
        <f>0+O93+O97</f>
      </c>
    </row>
    <row r="93" spans="1:16" ht="12.75">
      <c r="A93" s="26" t="s">
        <v>51</v>
      </c>
      <c s="31" t="s">
        <v>150</v>
      </c>
      <c s="31" t="s">
        <v>10744</v>
      </c>
      <c s="26" t="s">
        <v>53</v>
      </c>
      <c s="32" t="s">
        <v>10745</v>
      </c>
      <c s="33" t="s">
        <v>55</v>
      </c>
      <c s="34">
        <v>50</v>
      </c>
      <c s="35">
        <v>0</v>
      </c>
      <c s="36">
        <f>ROUND(ROUND(H93,2)*ROUND(G93,3),2)</f>
      </c>
      <c r="O93">
        <f>(I93*21)/100</f>
      </c>
      <c t="s">
        <v>28</v>
      </c>
    </row>
    <row r="94" spans="1:5" ht="12.75">
      <c r="A94" s="37" t="s">
        <v>56</v>
      </c>
      <c r="E94" s="38" t="s">
        <v>53</v>
      </c>
    </row>
    <row r="95" spans="1:5" ht="12.75">
      <c r="A95" s="39" t="s">
        <v>57</v>
      </c>
      <c r="E95" s="40" t="s">
        <v>10693</v>
      </c>
    </row>
    <row r="96" spans="1:5" ht="89.25">
      <c r="A96" t="s">
        <v>58</v>
      </c>
      <c r="E96" s="38" t="s">
        <v>1444</v>
      </c>
    </row>
    <row r="97" spans="1:16" ht="25.5">
      <c r="A97" s="26" t="s">
        <v>51</v>
      </c>
      <c s="31" t="s">
        <v>154</v>
      </c>
      <c s="31" t="s">
        <v>10746</v>
      </c>
      <c s="26" t="s">
        <v>53</v>
      </c>
      <c s="32" t="s">
        <v>10747</v>
      </c>
      <c s="33" t="s">
        <v>65</v>
      </c>
      <c s="34">
        <v>3</v>
      </c>
      <c s="35">
        <v>0</v>
      </c>
      <c s="36">
        <f>ROUND(ROUND(H97,2)*ROUND(G97,3),2)</f>
      </c>
      <c r="O97">
        <f>(I97*21)/100</f>
      </c>
      <c t="s">
        <v>28</v>
      </c>
    </row>
    <row r="98" spans="1:5" ht="12.75">
      <c r="A98" s="37" t="s">
        <v>56</v>
      </c>
      <c r="E98" s="38" t="s">
        <v>53</v>
      </c>
    </row>
    <row r="99" spans="1:5" ht="12.75">
      <c r="A99" s="39" t="s">
        <v>57</v>
      </c>
      <c r="E99" s="40" t="s">
        <v>10748</v>
      </c>
    </row>
    <row r="100" spans="1:5" ht="89.25">
      <c r="A100" t="s">
        <v>58</v>
      </c>
      <c r="E100" s="38" t="s">
        <v>10749</v>
      </c>
    </row>
    <row r="101" spans="1:18" ht="12.75" customHeight="1">
      <c r="A101" s="6" t="s">
        <v>48</v>
      </c>
      <c s="6"/>
      <c s="44" t="s">
        <v>368</v>
      </c>
      <c s="6"/>
      <c s="29" t="s">
        <v>369</v>
      </c>
      <c s="6"/>
      <c s="6"/>
      <c s="6"/>
      <c s="46">
        <f>0+Q101</f>
      </c>
      <c r="O101">
        <f>0+R101</f>
      </c>
      <c r="Q101">
        <f>0+I102+I106</f>
      </c>
      <c>
        <f>0+O102+O106</f>
      </c>
    </row>
    <row r="102" spans="1:16" ht="25.5">
      <c r="A102" s="26" t="s">
        <v>51</v>
      </c>
      <c s="31" t="s">
        <v>99</v>
      </c>
      <c s="31" t="s">
        <v>383</v>
      </c>
      <c s="26" t="s">
        <v>377</v>
      </c>
      <c s="32" t="s">
        <v>384</v>
      </c>
      <c s="33" t="s">
        <v>379</v>
      </c>
      <c s="34">
        <v>2</v>
      </c>
      <c s="35">
        <v>0</v>
      </c>
      <c s="36">
        <f>ROUND(ROUND(H102,2)*ROUND(G102,3),2)</f>
      </c>
      <c r="O102">
        <f>(I102*21)/100</f>
      </c>
      <c t="s">
        <v>28</v>
      </c>
    </row>
    <row r="103" spans="1:5" ht="38.25">
      <c r="A103" s="37" t="s">
        <v>56</v>
      </c>
      <c r="E103" s="38" t="s">
        <v>1419</v>
      </c>
    </row>
    <row r="104" spans="1:5" ht="12.75">
      <c r="A104" s="39" t="s">
        <v>57</v>
      </c>
      <c r="E104" s="40" t="s">
        <v>53</v>
      </c>
    </row>
    <row r="105" spans="1:5" ht="165.75">
      <c r="A105" t="s">
        <v>58</v>
      </c>
      <c r="E105" s="38" t="s">
        <v>1234</v>
      </c>
    </row>
    <row r="106" spans="1:16" ht="38.25">
      <c r="A106" s="26" t="s">
        <v>51</v>
      </c>
      <c s="31" t="s">
        <v>103</v>
      </c>
      <c s="31" t="s">
        <v>802</v>
      </c>
      <c s="26" t="s">
        <v>377</v>
      </c>
      <c s="32" t="s">
        <v>803</v>
      </c>
      <c s="33" t="s">
        <v>379</v>
      </c>
      <c s="34">
        <v>2</v>
      </c>
      <c s="35">
        <v>0</v>
      </c>
      <c s="36">
        <f>ROUND(ROUND(H106,2)*ROUND(G106,3),2)</f>
      </c>
      <c r="O106">
        <f>(I106*21)/100</f>
      </c>
      <c t="s">
        <v>28</v>
      </c>
    </row>
    <row r="107" spans="1:5" ht="38.25">
      <c r="A107" s="37" t="s">
        <v>56</v>
      </c>
      <c r="E107" s="38" t="s">
        <v>1419</v>
      </c>
    </row>
    <row r="108" spans="1:5" ht="12.75">
      <c r="A108" s="39" t="s">
        <v>57</v>
      </c>
      <c r="E108" s="40" t="s">
        <v>53</v>
      </c>
    </row>
    <row r="109" spans="1:5" ht="165.75">
      <c r="A109" t="s">
        <v>58</v>
      </c>
      <c r="E109"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0+O9+O22+O43+O80+O105</f>
      </c>
      <c t="s">
        <v>27</v>
      </c>
    </row>
    <row r="3" spans="1:16" ht="15" customHeight="1">
      <c r="A3" t="s">
        <v>12</v>
      </c>
      <c s="12" t="s">
        <v>14</v>
      </c>
      <c s="13" t="s">
        <v>15</v>
      </c>
      <c s="1"/>
      <c s="14" t="s">
        <v>16</v>
      </c>
      <c s="1"/>
      <c s="9"/>
      <c s="8" t="s">
        <v>10752</v>
      </c>
      <c s="41">
        <f>0+I9+I22+I43+I80+I105</f>
      </c>
      <c r="O3" t="s">
        <v>23</v>
      </c>
      <c t="s">
        <v>28</v>
      </c>
    </row>
    <row r="4" spans="1:16" ht="15" customHeight="1">
      <c r="A4" t="s">
        <v>17</v>
      </c>
      <c s="12" t="s">
        <v>18</v>
      </c>
      <c s="13" t="s">
        <v>10750</v>
      </c>
      <c s="1"/>
      <c s="14" t="s">
        <v>10751</v>
      </c>
      <c s="1"/>
      <c s="1"/>
      <c s="11"/>
      <c s="11"/>
      <c r="O4" t="s">
        <v>24</v>
      </c>
      <c t="s">
        <v>28</v>
      </c>
    </row>
    <row r="5" spans="1:16" ht="12.75" customHeight="1">
      <c r="A5" t="s">
        <v>21</v>
      </c>
      <c s="16" t="s">
        <v>22</v>
      </c>
      <c s="17" t="s">
        <v>10752</v>
      </c>
      <c s="6"/>
      <c s="18" t="s">
        <v>10753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f>
      </c>
      <c>
        <f>0+O10+O14+O18</f>
      </c>
    </row>
    <row r="10" spans="1:16" ht="12.75">
      <c r="A10" s="26" t="s">
        <v>51</v>
      </c>
      <c s="31" t="s">
        <v>40</v>
      </c>
      <c s="31" t="s">
        <v>398</v>
      </c>
      <c s="26" t="s">
        <v>53</v>
      </c>
      <c s="32" t="s">
        <v>399</v>
      </c>
      <c s="33" t="s">
        <v>65</v>
      </c>
      <c s="34">
        <v>4</v>
      </c>
      <c s="35">
        <v>0</v>
      </c>
      <c s="36">
        <f>ROUND(ROUND(H10,2)*ROUND(G10,3),2)</f>
      </c>
      <c r="O10">
        <f>(I10*21)/100</f>
      </c>
      <c t="s">
        <v>28</v>
      </c>
    </row>
    <row r="11" spans="1:5" ht="12.75">
      <c r="A11" s="37" t="s">
        <v>56</v>
      </c>
      <c r="E11" s="38" t="s">
        <v>53</v>
      </c>
    </row>
    <row r="12" spans="1:5" ht="12.75">
      <c r="A12" s="39" t="s">
        <v>57</v>
      </c>
      <c r="E12" s="40" t="s">
        <v>4779</v>
      </c>
    </row>
    <row r="13" spans="1:5" ht="51">
      <c r="A13" t="s">
        <v>58</v>
      </c>
      <c r="E13" s="38" t="s">
        <v>3088</v>
      </c>
    </row>
    <row r="14" spans="1:16" ht="12.75">
      <c r="A14" s="26" t="s">
        <v>51</v>
      </c>
      <c s="31" t="s">
        <v>27</v>
      </c>
      <c s="31" t="s">
        <v>3091</v>
      </c>
      <c s="26" t="s">
        <v>53</v>
      </c>
      <c s="32" t="s">
        <v>3092</v>
      </c>
      <c s="33" t="s">
        <v>65</v>
      </c>
      <c s="34">
        <v>20</v>
      </c>
      <c s="35">
        <v>0</v>
      </c>
      <c s="36">
        <f>ROUND(ROUND(H14,2)*ROUND(G14,3),2)</f>
      </c>
      <c r="O14">
        <f>(I14*21)/100</f>
      </c>
      <c t="s">
        <v>28</v>
      </c>
    </row>
    <row r="15" spans="1:5" ht="12.75">
      <c r="A15" s="37" t="s">
        <v>56</v>
      </c>
      <c r="E15" s="38" t="s">
        <v>53</v>
      </c>
    </row>
    <row r="16" spans="1:5" ht="12.75">
      <c r="A16" s="39" t="s">
        <v>57</v>
      </c>
      <c r="E16" s="40" t="s">
        <v>4779</v>
      </c>
    </row>
    <row r="17" spans="1:5" ht="51">
      <c r="A17" t="s">
        <v>58</v>
      </c>
      <c r="E17" s="38" t="s">
        <v>2671</v>
      </c>
    </row>
    <row r="18" spans="1:16" ht="25.5">
      <c r="A18" s="26" t="s">
        <v>51</v>
      </c>
      <c s="31" t="s">
        <v>76</v>
      </c>
      <c s="31" t="s">
        <v>1010</v>
      </c>
      <c s="26" t="s">
        <v>53</v>
      </c>
      <c s="32" t="s">
        <v>1011</v>
      </c>
      <c s="33" t="s">
        <v>65</v>
      </c>
      <c s="34">
        <v>25</v>
      </c>
      <c s="35">
        <v>0</v>
      </c>
      <c s="36">
        <f>ROUND(ROUND(H18,2)*ROUND(G18,3),2)</f>
      </c>
      <c r="O18">
        <f>(I18*21)/100</f>
      </c>
      <c t="s">
        <v>28</v>
      </c>
    </row>
    <row r="19" spans="1:5" ht="12.75">
      <c r="A19" s="37" t="s">
        <v>56</v>
      </c>
      <c r="E19" s="38" t="s">
        <v>53</v>
      </c>
    </row>
    <row r="20" spans="1:5" ht="12.75">
      <c r="A20" s="39" t="s">
        <v>57</v>
      </c>
      <c r="E20" s="40" t="s">
        <v>4779</v>
      </c>
    </row>
    <row r="21" spans="1:5" ht="51">
      <c r="A21" t="s">
        <v>58</v>
      </c>
      <c r="E21" s="38" t="s">
        <v>2659</v>
      </c>
    </row>
    <row r="22" spans="1:18" ht="12.75" customHeight="1">
      <c r="A22" s="6" t="s">
        <v>48</v>
      </c>
      <c s="6"/>
      <c s="44" t="s">
        <v>4785</v>
      </c>
      <c s="6"/>
      <c s="29" t="s">
        <v>111</v>
      </c>
      <c s="6"/>
      <c s="6"/>
      <c s="6"/>
      <c s="46">
        <f>0+Q22</f>
      </c>
      <c r="O22">
        <f>0+R22</f>
      </c>
      <c r="Q22">
        <f>0+I23+I27+I31+I35+I39</f>
      </c>
      <c>
        <f>0+O23+O27+O31+O35+O39</f>
      </c>
    </row>
    <row r="23" spans="1:16" ht="12.75">
      <c r="A23" s="26" t="s">
        <v>51</v>
      </c>
      <c s="31" t="s">
        <v>34</v>
      </c>
      <c s="31" t="s">
        <v>2641</v>
      </c>
      <c s="26" t="s">
        <v>53</v>
      </c>
      <c s="32" t="s">
        <v>2642</v>
      </c>
      <c s="33" t="s">
        <v>114</v>
      </c>
      <c s="34">
        <v>210</v>
      </c>
      <c s="35">
        <v>0</v>
      </c>
      <c s="36">
        <f>ROUND(ROUND(H23,2)*ROUND(G23,3),2)</f>
      </c>
      <c r="O23">
        <f>(I23*21)/100</f>
      </c>
      <c t="s">
        <v>28</v>
      </c>
    </row>
    <row r="24" spans="1:5" ht="12.75">
      <c r="A24" s="37" t="s">
        <v>56</v>
      </c>
      <c r="E24" s="38" t="s">
        <v>53</v>
      </c>
    </row>
    <row r="25" spans="1:5" ht="12.75">
      <c r="A25" s="39" t="s">
        <v>57</v>
      </c>
      <c r="E25" s="40" t="s">
        <v>4779</v>
      </c>
    </row>
    <row r="26" spans="1:5" ht="12.75">
      <c r="A26" t="s">
        <v>58</v>
      </c>
      <c r="E26" s="38" t="s">
        <v>2644</v>
      </c>
    </row>
    <row r="27" spans="1:16" ht="12.75">
      <c r="A27" s="26" t="s">
        <v>51</v>
      </c>
      <c s="31" t="s">
        <v>28</v>
      </c>
      <c s="31" t="s">
        <v>3748</v>
      </c>
      <c s="26" t="s">
        <v>53</v>
      </c>
      <c s="32" t="s">
        <v>3749</v>
      </c>
      <c s="33" t="s">
        <v>118</v>
      </c>
      <c s="34">
        <v>60</v>
      </c>
      <c s="35">
        <v>0</v>
      </c>
      <c s="36">
        <f>ROUND(ROUND(H27,2)*ROUND(G27,3),2)</f>
      </c>
      <c r="O27">
        <f>(I27*21)/100</f>
      </c>
      <c t="s">
        <v>28</v>
      </c>
    </row>
    <row r="28" spans="1:5" ht="12.75">
      <c r="A28" s="37" t="s">
        <v>56</v>
      </c>
      <c r="E28" s="38" t="s">
        <v>53</v>
      </c>
    </row>
    <row r="29" spans="1:5" ht="12.75">
      <c r="A29" s="39" t="s">
        <v>57</v>
      </c>
      <c r="E29" s="40" t="s">
        <v>4779</v>
      </c>
    </row>
    <row r="30" spans="1:5" ht="216.75">
      <c r="A30" t="s">
        <v>58</v>
      </c>
      <c r="E30" s="38" t="s">
        <v>4786</v>
      </c>
    </row>
    <row r="31" spans="1:16" ht="12.75">
      <c r="A31" s="26" t="s">
        <v>51</v>
      </c>
      <c s="31" t="s">
        <v>26</v>
      </c>
      <c s="31" t="s">
        <v>127</v>
      </c>
      <c s="26" t="s">
        <v>53</v>
      </c>
      <c s="32" t="s">
        <v>128</v>
      </c>
      <c s="33" t="s">
        <v>118</v>
      </c>
      <c s="34">
        <v>60</v>
      </c>
      <c s="35">
        <v>0</v>
      </c>
      <c s="36">
        <f>ROUND(ROUND(H31,2)*ROUND(G31,3),2)</f>
      </c>
      <c r="O31">
        <f>(I31*21)/100</f>
      </c>
      <c t="s">
        <v>28</v>
      </c>
    </row>
    <row r="32" spans="1:5" ht="12.75">
      <c r="A32" s="37" t="s">
        <v>56</v>
      </c>
      <c r="E32" s="38" t="s">
        <v>53</v>
      </c>
    </row>
    <row r="33" spans="1:5" ht="12.75">
      <c r="A33" s="39" t="s">
        <v>57</v>
      </c>
      <c r="E33" s="40" t="s">
        <v>4779</v>
      </c>
    </row>
    <row r="34" spans="1:5" ht="153">
      <c r="A34" t="s">
        <v>58</v>
      </c>
      <c r="E34" s="38" t="s">
        <v>2648</v>
      </c>
    </row>
    <row r="35" spans="1:16" ht="12.75">
      <c r="A35" s="26" t="s">
        <v>51</v>
      </c>
      <c s="31" t="s">
        <v>38</v>
      </c>
      <c s="31" t="s">
        <v>2649</v>
      </c>
      <c s="26" t="s">
        <v>53</v>
      </c>
      <c s="32" t="s">
        <v>2650</v>
      </c>
      <c s="33" t="s">
        <v>114</v>
      </c>
      <c s="34">
        <v>210</v>
      </c>
      <c s="35">
        <v>0</v>
      </c>
      <c s="36">
        <f>ROUND(ROUND(H35,2)*ROUND(G35,3),2)</f>
      </c>
      <c r="O35">
        <f>(I35*21)/100</f>
      </c>
      <c t="s">
        <v>28</v>
      </c>
    </row>
    <row r="36" spans="1:5" ht="12.75">
      <c r="A36" s="37" t="s">
        <v>56</v>
      </c>
      <c r="E36" s="38" t="s">
        <v>53</v>
      </c>
    </row>
    <row r="37" spans="1:5" ht="12.75">
      <c r="A37" s="39" t="s">
        <v>57</v>
      </c>
      <c r="E37" s="40" t="s">
        <v>4779</v>
      </c>
    </row>
    <row r="38" spans="1:5" ht="38.25">
      <c r="A38" t="s">
        <v>58</v>
      </c>
      <c r="E38" s="38" t="s">
        <v>2651</v>
      </c>
    </row>
    <row r="39" spans="1:16" ht="12.75">
      <c r="A39" s="26" t="s">
        <v>51</v>
      </c>
      <c s="31" t="s">
        <v>166</v>
      </c>
      <c s="31" t="s">
        <v>10454</v>
      </c>
      <c s="26" t="s">
        <v>53</v>
      </c>
      <c s="32" t="s">
        <v>10455</v>
      </c>
      <c s="33" t="s">
        <v>118</v>
      </c>
      <c s="34">
        <v>1</v>
      </c>
      <c s="35">
        <v>0</v>
      </c>
      <c s="36">
        <f>ROUND(ROUND(H39,2)*ROUND(G39,3),2)</f>
      </c>
      <c r="O39">
        <f>(I39*21)/100</f>
      </c>
      <c t="s">
        <v>28</v>
      </c>
    </row>
    <row r="40" spans="1:5" ht="12.75">
      <c r="A40" s="37" t="s">
        <v>56</v>
      </c>
      <c r="E40" s="38" t="s">
        <v>53</v>
      </c>
    </row>
    <row r="41" spans="1:5" ht="12.75">
      <c r="A41" s="39" t="s">
        <v>57</v>
      </c>
      <c r="E41" s="40" t="s">
        <v>4779</v>
      </c>
    </row>
    <row r="42" spans="1:5" ht="89.25">
      <c r="A42" t="s">
        <v>58</v>
      </c>
      <c r="E42" s="38" t="s">
        <v>10456</v>
      </c>
    </row>
    <row r="43" spans="1:18" ht="12.75" customHeight="1">
      <c r="A43" s="6" t="s">
        <v>48</v>
      </c>
      <c s="6"/>
      <c s="44" t="s">
        <v>2447</v>
      </c>
      <c s="6"/>
      <c s="29" t="s">
        <v>2448</v>
      </c>
      <c s="6"/>
      <c s="6"/>
      <c s="6"/>
      <c s="46">
        <f>0+Q43</f>
      </c>
      <c r="O43">
        <f>0+R43</f>
      </c>
      <c r="Q43">
        <f>0+I44+I48+I52+I56+I60+I64+I68+I72+I76</f>
      </c>
      <c>
        <f>0+O44+O48+O52+O56+O60+O64+O68+O72+O76</f>
      </c>
    </row>
    <row r="44" spans="1:16" ht="12.75">
      <c r="A44" s="26" t="s">
        <v>51</v>
      </c>
      <c s="31" t="s">
        <v>81</v>
      </c>
      <c s="31" t="s">
        <v>2672</v>
      </c>
      <c s="26" t="s">
        <v>53</v>
      </c>
      <c s="32" t="s">
        <v>2673</v>
      </c>
      <c s="33" t="s">
        <v>55</v>
      </c>
      <c s="34">
        <v>15</v>
      </c>
      <c s="35">
        <v>0</v>
      </c>
      <c s="36">
        <f>ROUND(ROUND(H44,2)*ROUND(G44,3),2)</f>
      </c>
      <c r="O44">
        <f>(I44*21)/100</f>
      </c>
      <c t="s">
        <v>28</v>
      </c>
    </row>
    <row r="45" spans="1:5" ht="12.75">
      <c r="A45" s="37" t="s">
        <v>56</v>
      </c>
      <c r="E45" s="38" t="s">
        <v>53</v>
      </c>
    </row>
    <row r="46" spans="1:5" ht="12.75">
      <c r="A46" s="39" t="s">
        <v>57</v>
      </c>
      <c r="E46" s="40" t="s">
        <v>4779</v>
      </c>
    </row>
    <row r="47" spans="1:5" ht="38.25">
      <c r="A47" t="s">
        <v>58</v>
      </c>
      <c r="E47" s="38" t="s">
        <v>2674</v>
      </c>
    </row>
    <row r="48" spans="1:16" ht="12.75">
      <c r="A48" s="26" t="s">
        <v>51</v>
      </c>
      <c s="31" t="s">
        <v>44</v>
      </c>
      <c s="31" t="s">
        <v>1727</v>
      </c>
      <c s="26" t="s">
        <v>53</v>
      </c>
      <c s="32" t="s">
        <v>1728</v>
      </c>
      <c s="33" t="s">
        <v>55</v>
      </c>
      <c s="34">
        <v>211</v>
      </c>
      <c s="35">
        <v>0</v>
      </c>
      <c s="36">
        <f>ROUND(ROUND(H48,2)*ROUND(G48,3),2)</f>
      </c>
      <c r="O48">
        <f>(I48*21)/100</f>
      </c>
      <c t="s">
        <v>28</v>
      </c>
    </row>
    <row r="49" spans="1:5" ht="12.75">
      <c r="A49" s="37" t="s">
        <v>56</v>
      </c>
      <c r="E49" s="38" t="s">
        <v>53</v>
      </c>
    </row>
    <row r="50" spans="1:5" ht="12.75">
      <c r="A50" s="39" t="s">
        <v>57</v>
      </c>
      <c r="E50" s="40" t="s">
        <v>4779</v>
      </c>
    </row>
    <row r="51" spans="1:5" ht="51">
      <c r="A51" t="s">
        <v>58</v>
      </c>
      <c r="E51" s="38" t="s">
        <v>10457</v>
      </c>
    </row>
    <row r="52" spans="1:16" ht="12.75">
      <c r="A52" s="26" t="s">
        <v>51</v>
      </c>
      <c s="31" t="s">
        <v>46</v>
      </c>
      <c s="31" t="s">
        <v>10755</v>
      </c>
      <c s="26" t="s">
        <v>53</v>
      </c>
      <c s="32" t="s">
        <v>10756</v>
      </c>
      <c s="33" t="s">
        <v>55</v>
      </c>
      <c s="34">
        <v>70</v>
      </c>
      <c s="35">
        <v>0</v>
      </c>
      <c s="36">
        <f>ROUND(ROUND(H52,2)*ROUND(G52,3),2)</f>
      </c>
      <c r="O52">
        <f>(I52*21)/100</f>
      </c>
      <c t="s">
        <v>28</v>
      </c>
    </row>
    <row r="53" spans="1:5" ht="12.75">
      <c r="A53" s="37" t="s">
        <v>56</v>
      </c>
      <c r="E53" s="38" t="s">
        <v>53</v>
      </c>
    </row>
    <row r="54" spans="1:5" ht="12.75">
      <c r="A54" s="39" t="s">
        <v>57</v>
      </c>
      <c r="E54" s="40" t="s">
        <v>4779</v>
      </c>
    </row>
    <row r="55" spans="1:5" ht="51">
      <c r="A55" t="s">
        <v>58</v>
      </c>
      <c r="E55" s="38" t="s">
        <v>10757</v>
      </c>
    </row>
    <row r="56" spans="1:16" ht="12.75">
      <c r="A56" s="26" t="s">
        <v>51</v>
      </c>
      <c s="31" t="s">
        <v>91</v>
      </c>
      <c s="31" t="s">
        <v>10641</v>
      </c>
      <c s="26" t="s">
        <v>53</v>
      </c>
      <c s="32" t="s">
        <v>10642</v>
      </c>
      <c s="33" t="s">
        <v>65</v>
      </c>
      <c s="34">
        <v>6</v>
      </c>
      <c s="35">
        <v>0</v>
      </c>
      <c s="36">
        <f>ROUND(ROUND(H56,2)*ROUND(G56,3),2)</f>
      </c>
      <c r="O56">
        <f>(I56*21)/100</f>
      </c>
      <c t="s">
        <v>28</v>
      </c>
    </row>
    <row r="57" spans="1:5" ht="12.75">
      <c r="A57" s="37" t="s">
        <v>56</v>
      </c>
      <c r="E57" s="38" t="s">
        <v>53</v>
      </c>
    </row>
    <row r="58" spans="1:5" ht="12.75">
      <c r="A58" s="39" t="s">
        <v>57</v>
      </c>
      <c r="E58" s="40" t="s">
        <v>4779</v>
      </c>
    </row>
    <row r="59" spans="1:5" ht="38.25">
      <c r="A59" t="s">
        <v>58</v>
      </c>
      <c r="E59" s="38" t="s">
        <v>10643</v>
      </c>
    </row>
    <row r="60" spans="1:16" ht="12.75">
      <c r="A60" s="26" t="s">
        <v>51</v>
      </c>
      <c s="31" t="s">
        <v>95</v>
      </c>
      <c s="31" t="s">
        <v>1733</v>
      </c>
      <c s="26" t="s">
        <v>53</v>
      </c>
      <c s="32" t="s">
        <v>1734</v>
      </c>
      <c s="33" t="s">
        <v>65</v>
      </c>
      <c s="34">
        <v>3</v>
      </c>
      <c s="35">
        <v>0</v>
      </c>
      <c s="36">
        <f>ROUND(ROUND(H60,2)*ROUND(G60,3),2)</f>
      </c>
      <c r="O60">
        <f>(I60*21)/100</f>
      </c>
      <c t="s">
        <v>28</v>
      </c>
    </row>
    <row r="61" spans="1:5" ht="12.75">
      <c r="A61" s="37" t="s">
        <v>56</v>
      </c>
      <c r="E61" s="38" t="s">
        <v>53</v>
      </c>
    </row>
    <row r="62" spans="1:5" ht="12.75">
      <c r="A62" s="39" t="s">
        <v>57</v>
      </c>
      <c r="E62" s="40" t="s">
        <v>4779</v>
      </c>
    </row>
    <row r="63" spans="1:5" ht="38.25">
      <c r="A63" t="s">
        <v>58</v>
      </c>
      <c r="E63" s="38" t="s">
        <v>2675</v>
      </c>
    </row>
    <row r="64" spans="1:16" ht="12.75">
      <c r="A64" s="26" t="s">
        <v>51</v>
      </c>
      <c s="31" t="s">
        <v>99</v>
      </c>
      <c s="31" t="s">
        <v>2123</v>
      </c>
      <c s="26" t="s">
        <v>53</v>
      </c>
      <c s="32" t="s">
        <v>2124</v>
      </c>
      <c s="33" t="s">
        <v>65</v>
      </c>
      <c s="34">
        <v>80</v>
      </c>
      <c s="35">
        <v>0</v>
      </c>
      <c s="36">
        <f>ROUND(ROUND(H64,2)*ROUND(G64,3),2)</f>
      </c>
      <c r="O64">
        <f>(I64*21)/100</f>
      </c>
      <c t="s">
        <v>28</v>
      </c>
    </row>
    <row r="65" spans="1:5" ht="12.75">
      <c r="A65" s="37" t="s">
        <v>56</v>
      </c>
      <c r="E65" s="38" t="s">
        <v>53</v>
      </c>
    </row>
    <row r="66" spans="1:5" ht="12.75">
      <c r="A66" s="39" t="s">
        <v>57</v>
      </c>
      <c r="E66" s="40" t="s">
        <v>4779</v>
      </c>
    </row>
    <row r="67" spans="1:5" ht="25.5">
      <c r="A67" t="s">
        <v>58</v>
      </c>
      <c r="E67" s="38" t="s">
        <v>2676</v>
      </c>
    </row>
    <row r="68" spans="1:16" ht="12.75">
      <c r="A68" s="26" t="s">
        <v>51</v>
      </c>
      <c s="31" t="s">
        <v>103</v>
      </c>
      <c s="31" t="s">
        <v>2678</v>
      </c>
      <c s="26" t="s">
        <v>53</v>
      </c>
      <c s="32" t="s">
        <v>2679</v>
      </c>
      <c s="33" t="s">
        <v>65</v>
      </c>
      <c s="34">
        <v>50</v>
      </c>
      <c s="35">
        <v>0</v>
      </c>
      <c s="36">
        <f>ROUND(ROUND(H68,2)*ROUND(G68,3),2)</f>
      </c>
      <c r="O68">
        <f>(I68*21)/100</f>
      </c>
      <c t="s">
        <v>28</v>
      </c>
    </row>
    <row r="69" spans="1:5" ht="12.75">
      <c r="A69" s="37" t="s">
        <v>56</v>
      </c>
      <c r="E69" s="38" t="s">
        <v>53</v>
      </c>
    </row>
    <row r="70" spans="1:5" ht="12.75">
      <c r="A70" s="39" t="s">
        <v>57</v>
      </c>
      <c r="E70" s="40" t="s">
        <v>4779</v>
      </c>
    </row>
    <row r="71" spans="1:5" ht="38.25">
      <c r="A71" t="s">
        <v>58</v>
      </c>
      <c r="E71" s="38" t="s">
        <v>2680</v>
      </c>
    </row>
    <row r="72" spans="1:16" ht="12.75">
      <c r="A72" s="26" t="s">
        <v>51</v>
      </c>
      <c s="31" t="s">
        <v>150</v>
      </c>
      <c s="31" t="s">
        <v>2681</v>
      </c>
      <c s="26" t="s">
        <v>53</v>
      </c>
      <c s="32" t="s">
        <v>1205</v>
      </c>
      <c s="33" t="s">
        <v>65</v>
      </c>
      <c s="34">
        <v>15</v>
      </c>
      <c s="35">
        <v>0</v>
      </c>
      <c s="36">
        <f>ROUND(ROUND(H72,2)*ROUND(G72,3),2)</f>
      </c>
      <c r="O72">
        <f>(I72*21)/100</f>
      </c>
      <c t="s">
        <v>28</v>
      </c>
    </row>
    <row r="73" spans="1:5" ht="12.75">
      <c r="A73" s="37" t="s">
        <v>56</v>
      </c>
      <c r="E73" s="38" t="s">
        <v>53</v>
      </c>
    </row>
    <row r="74" spans="1:5" ht="12.75">
      <c r="A74" s="39" t="s">
        <v>57</v>
      </c>
      <c r="E74" s="40" t="s">
        <v>4779</v>
      </c>
    </row>
    <row r="75" spans="1:5" ht="51">
      <c r="A75" t="s">
        <v>58</v>
      </c>
      <c r="E75" s="38" t="s">
        <v>2682</v>
      </c>
    </row>
    <row r="76" spans="1:16" ht="12.75">
      <c r="A76" s="26" t="s">
        <v>51</v>
      </c>
      <c s="31" t="s">
        <v>154</v>
      </c>
      <c s="31" t="s">
        <v>10758</v>
      </c>
      <c s="26" t="s">
        <v>53</v>
      </c>
      <c s="32" t="s">
        <v>10759</v>
      </c>
      <c s="33" t="s">
        <v>373</v>
      </c>
      <c s="34">
        <v>2</v>
      </c>
      <c s="35">
        <v>0</v>
      </c>
      <c s="36">
        <f>ROUND(ROUND(H76,2)*ROUND(G76,3),2)</f>
      </c>
      <c r="O76">
        <f>(I76*21)/100</f>
      </c>
      <c t="s">
        <v>28</v>
      </c>
    </row>
    <row r="77" spans="1:5" ht="12.75">
      <c r="A77" s="37" t="s">
        <v>56</v>
      </c>
      <c r="E77" s="38" t="s">
        <v>53</v>
      </c>
    </row>
    <row r="78" spans="1:5" ht="12.75">
      <c r="A78" s="39" t="s">
        <v>57</v>
      </c>
      <c r="E78" s="40" t="s">
        <v>4779</v>
      </c>
    </row>
    <row r="79" spans="1:5" ht="114.75">
      <c r="A79" t="s">
        <v>58</v>
      </c>
      <c r="E79" s="38" t="s">
        <v>10760</v>
      </c>
    </row>
    <row r="80" spans="1:18" ht="12.75" customHeight="1">
      <c r="A80" s="6" t="s">
        <v>48</v>
      </c>
      <c s="6"/>
      <c s="44" t="s">
        <v>2339</v>
      </c>
      <c s="6"/>
      <c s="29" t="s">
        <v>2546</v>
      </c>
      <c s="6"/>
      <c s="6"/>
      <c s="6"/>
      <c s="46">
        <f>0+Q80</f>
      </c>
      <c r="O80">
        <f>0+R80</f>
      </c>
      <c r="Q80">
        <f>0+I81+I85+I89+I93+I97+I101</f>
      </c>
      <c>
        <f>0+O81+O85+O89+O93+O97+O101</f>
      </c>
    </row>
    <row r="81" spans="1:16" ht="25.5">
      <c r="A81" s="26" t="s">
        <v>51</v>
      </c>
      <c s="31" t="s">
        <v>347</v>
      </c>
      <c s="31" t="s">
        <v>4796</v>
      </c>
      <c s="26" t="s">
        <v>53</v>
      </c>
      <c s="32" t="s">
        <v>4797</v>
      </c>
      <c s="33" t="s">
        <v>65</v>
      </c>
      <c s="34">
        <v>1</v>
      </c>
      <c s="35">
        <v>0</v>
      </c>
      <c s="36">
        <f>ROUND(ROUND(H81,2)*ROUND(G81,3),2)</f>
      </c>
      <c r="O81">
        <f>(I81*21)/100</f>
      </c>
      <c t="s">
        <v>28</v>
      </c>
    </row>
    <row r="82" spans="1:5" ht="12.75">
      <c r="A82" s="37" t="s">
        <v>56</v>
      </c>
      <c r="E82" s="38" t="s">
        <v>53</v>
      </c>
    </row>
    <row r="83" spans="1:5" ht="12.75">
      <c r="A83" s="39" t="s">
        <v>57</v>
      </c>
      <c r="E83" s="40" t="s">
        <v>4779</v>
      </c>
    </row>
    <row r="84" spans="1:5" ht="63.75">
      <c r="A84" t="s">
        <v>58</v>
      </c>
      <c r="E84" s="38" t="s">
        <v>2756</v>
      </c>
    </row>
    <row r="85" spans="1:16" ht="25.5">
      <c r="A85" s="26" t="s">
        <v>51</v>
      </c>
      <c s="31" t="s">
        <v>302</v>
      </c>
      <c s="31" t="s">
        <v>2548</v>
      </c>
      <c s="26" t="s">
        <v>53</v>
      </c>
      <c s="32" t="s">
        <v>2549</v>
      </c>
      <c s="33" t="s">
        <v>65</v>
      </c>
      <c s="34">
        <v>1</v>
      </c>
      <c s="35">
        <v>0</v>
      </c>
      <c s="36">
        <f>ROUND(ROUND(H85,2)*ROUND(G85,3),2)</f>
      </c>
      <c r="O85">
        <f>(I85*21)/100</f>
      </c>
      <c t="s">
        <v>28</v>
      </c>
    </row>
    <row r="86" spans="1:5" ht="12.75">
      <c r="A86" s="37" t="s">
        <v>56</v>
      </c>
      <c r="E86" s="38" t="s">
        <v>53</v>
      </c>
    </row>
    <row r="87" spans="1:5" ht="12.75">
      <c r="A87" s="39" t="s">
        <v>57</v>
      </c>
      <c r="E87" s="40" t="s">
        <v>4779</v>
      </c>
    </row>
    <row r="88" spans="1:5" ht="38.25">
      <c r="A88" t="s">
        <v>58</v>
      </c>
      <c r="E88" s="38" t="s">
        <v>2922</v>
      </c>
    </row>
    <row r="89" spans="1:16" ht="12.75">
      <c r="A89" s="26" t="s">
        <v>51</v>
      </c>
      <c s="31" t="s">
        <v>306</v>
      </c>
      <c s="31" t="s">
        <v>10761</v>
      </c>
      <c s="26" t="s">
        <v>53</v>
      </c>
      <c s="32" t="s">
        <v>10762</v>
      </c>
      <c s="33" t="s">
        <v>65</v>
      </c>
      <c s="34">
        <v>1</v>
      </c>
      <c s="35">
        <v>0</v>
      </c>
      <c s="36">
        <f>ROUND(ROUND(H89,2)*ROUND(G89,3),2)</f>
      </c>
      <c r="O89">
        <f>(I89*21)/100</f>
      </c>
      <c t="s">
        <v>28</v>
      </c>
    </row>
    <row r="90" spans="1:5" ht="12.75">
      <c r="A90" s="37" t="s">
        <v>56</v>
      </c>
      <c r="E90" s="38" t="s">
        <v>53</v>
      </c>
    </row>
    <row r="91" spans="1:5" ht="12.75">
      <c r="A91" s="39" t="s">
        <v>57</v>
      </c>
      <c r="E91" s="40" t="s">
        <v>4779</v>
      </c>
    </row>
    <row r="92" spans="1:5" ht="38.25">
      <c r="A92" t="s">
        <v>58</v>
      </c>
      <c r="E92" s="38" t="s">
        <v>2765</v>
      </c>
    </row>
    <row r="93" spans="1:16" ht="12.75">
      <c r="A93" s="26" t="s">
        <v>51</v>
      </c>
      <c s="31" t="s">
        <v>158</v>
      </c>
      <c s="31" t="s">
        <v>10763</v>
      </c>
      <c s="26" t="s">
        <v>53</v>
      </c>
      <c s="32" t="s">
        <v>10764</v>
      </c>
      <c s="33" t="s">
        <v>65</v>
      </c>
      <c s="34">
        <v>1</v>
      </c>
      <c s="35">
        <v>0</v>
      </c>
      <c s="36">
        <f>ROUND(ROUND(H93,2)*ROUND(G93,3),2)</f>
      </c>
      <c r="O93">
        <f>(I93*21)/100</f>
      </c>
      <c t="s">
        <v>28</v>
      </c>
    </row>
    <row r="94" spans="1:5" ht="12.75">
      <c r="A94" s="37" t="s">
        <v>56</v>
      </c>
      <c r="E94" s="38" t="s">
        <v>53</v>
      </c>
    </row>
    <row r="95" spans="1:5" ht="12.75">
      <c r="A95" s="39" t="s">
        <v>57</v>
      </c>
      <c r="E95" s="40" t="s">
        <v>4779</v>
      </c>
    </row>
    <row r="96" spans="1:5" ht="38.25">
      <c r="A96" t="s">
        <v>58</v>
      </c>
      <c r="E96" s="38" t="s">
        <v>2765</v>
      </c>
    </row>
    <row r="97" spans="1:16" ht="25.5">
      <c r="A97" s="26" t="s">
        <v>51</v>
      </c>
      <c s="31" t="s">
        <v>160</v>
      </c>
      <c s="31" t="s">
        <v>10765</v>
      </c>
      <c s="26" t="s">
        <v>53</v>
      </c>
      <c s="32" t="s">
        <v>10766</v>
      </c>
      <c s="33" t="s">
        <v>65</v>
      </c>
      <c s="34">
        <v>1</v>
      </c>
      <c s="35">
        <v>0</v>
      </c>
      <c s="36">
        <f>ROUND(ROUND(H97,2)*ROUND(G97,3),2)</f>
      </c>
      <c r="O97">
        <f>(I97*21)/100</f>
      </c>
      <c t="s">
        <v>28</v>
      </c>
    </row>
    <row r="98" spans="1:5" ht="12.75">
      <c r="A98" s="37" t="s">
        <v>56</v>
      </c>
      <c r="E98" s="38" t="s">
        <v>53</v>
      </c>
    </row>
    <row r="99" spans="1:5" ht="12.75">
      <c r="A99" s="39" t="s">
        <v>57</v>
      </c>
      <c r="E99" s="40" t="s">
        <v>4779</v>
      </c>
    </row>
    <row r="100" spans="1:5" ht="38.25">
      <c r="A100" t="s">
        <v>58</v>
      </c>
      <c r="E100" s="38" t="s">
        <v>2765</v>
      </c>
    </row>
    <row r="101" spans="1:16" ht="12.75">
      <c r="A101" s="26" t="s">
        <v>51</v>
      </c>
      <c s="31" t="s">
        <v>162</v>
      </c>
      <c s="31" t="s">
        <v>2550</v>
      </c>
      <c s="26" t="s">
        <v>53</v>
      </c>
      <c s="32" t="s">
        <v>2551</v>
      </c>
      <c s="33" t="s">
        <v>79</v>
      </c>
      <c s="34">
        <v>60</v>
      </c>
      <c s="35">
        <v>0</v>
      </c>
      <c s="36">
        <f>ROUND(ROUND(H101,2)*ROUND(G101,3),2)</f>
      </c>
      <c r="O101">
        <f>(I101*21)/100</f>
      </c>
      <c t="s">
        <v>28</v>
      </c>
    </row>
    <row r="102" spans="1:5" ht="12.75">
      <c r="A102" s="37" t="s">
        <v>56</v>
      </c>
      <c r="E102" s="38" t="s">
        <v>53</v>
      </c>
    </row>
    <row r="103" spans="1:5" ht="12.75">
      <c r="A103" s="39" t="s">
        <v>57</v>
      </c>
      <c r="E103" s="40" t="s">
        <v>4779</v>
      </c>
    </row>
    <row r="104" spans="1:5" ht="38.25">
      <c r="A104" t="s">
        <v>58</v>
      </c>
      <c r="E104" s="38" t="s">
        <v>2766</v>
      </c>
    </row>
    <row r="105" spans="1:18" ht="12.75" customHeight="1">
      <c r="A105" s="6" t="s">
        <v>48</v>
      </c>
      <c s="6"/>
      <c s="44" t="s">
        <v>368</v>
      </c>
      <c s="6"/>
      <c s="29" t="s">
        <v>1160</v>
      </c>
      <c s="6"/>
      <c s="6"/>
      <c s="6"/>
      <c s="46">
        <f>0+Q105</f>
      </c>
      <c r="O105">
        <f>0+R105</f>
      </c>
      <c r="Q105">
        <f>0+I106+I110</f>
      </c>
      <c>
        <f>0+O106+O110</f>
      </c>
    </row>
    <row r="106" spans="1:16" ht="38.25">
      <c r="A106" s="26" t="s">
        <v>51</v>
      </c>
      <c s="31" t="s">
        <v>170</v>
      </c>
      <c s="31" t="s">
        <v>2802</v>
      </c>
      <c s="26" t="s">
        <v>377</v>
      </c>
      <c s="32" t="s">
        <v>2803</v>
      </c>
      <c s="33" t="s">
        <v>379</v>
      </c>
      <c s="34">
        <v>2</v>
      </c>
      <c s="35">
        <v>0</v>
      </c>
      <c s="36">
        <f>ROUND(ROUND(H106,2)*ROUND(G106,3),2)</f>
      </c>
      <c r="O106">
        <f>(I106*21)/100</f>
      </c>
      <c t="s">
        <v>28</v>
      </c>
    </row>
    <row r="107" spans="1:5" ht="38.25">
      <c r="A107" s="37" t="s">
        <v>56</v>
      </c>
      <c r="E107" s="38" t="s">
        <v>3116</v>
      </c>
    </row>
    <row r="108" spans="1:5" ht="12.75">
      <c r="A108" s="39" t="s">
        <v>57</v>
      </c>
      <c r="E108" s="40" t="s">
        <v>53</v>
      </c>
    </row>
    <row r="109" spans="1:5" ht="165.75">
      <c r="A109" t="s">
        <v>58</v>
      </c>
      <c r="E109" s="38" t="s">
        <v>1234</v>
      </c>
    </row>
    <row r="110" spans="1:16" ht="38.25">
      <c r="A110" s="26" t="s">
        <v>51</v>
      </c>
      <c s="31" t="s">
        <v>174</v>
      </c>
      <c s="31" t="s">
        <v>376</v>
      </c>
      <c s="26" t="s">
        <v>377</v>
      </c>
      <c s="32" t="s">
        <v>378</v>
      </c>
      <c s="33" t="s">
        <v>379</v>
      </c>
      <c s="34">
        <v>2.2</v>
      </c>
      <c s="35">
        <v>0</v>
      </c>
      <c s="36">
        <f>ROUND(ROUND(H110,2)*ROUND(G110,3),2)</f>
      </c>
      <c r="O110">
        <f>(I110*21)/100</f>
      </c>
      <c t="s">
        <v>28</v>
      </c>
    </row>
    <row r="111" spans="1:5" ht="38.25">
      <c r="A111" s="37" t="s">
        <v>56</v>
      </c>
      <c r="E111" s="38" t="s">
        <v>1235</v>
      </c>
    </row>
    <row r="112" spans="1:5" ht="12.75">
      <c r="A112" s="39" t="s">
        <v>57</v>
      </c>
      <c r="E112" s="40" t="s">
        <v>53</v>
      </c>
    </row>
    <row r="113" spans="1:5" ht="165.75">
      <c r="A113" t="s">
        <v>58</v>
      </c>
      <c r="E113"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0+O9+O42+O67+O108+O121+O146</f>
      </c>
      <c t="s">
        <v>27</v>
      </c>
    </row>
    <row r="3" spans="1:16" ht="15" customHeight="1">
      <c r="A3" t="s">
        <v>12</v>
      </c>
      <c s="12" t="s">
        <v>14</v>
      </c>
      <c s="13" t="s">
        <v>15</v>
      </c>
      <c s="1"/>
      <c s="14" t="s">
        <v>16</v>
      </c>
      <c s="1"/>
      <c s="9"/>
      <c s="8" t="s">
        <v>10767</v>
      </c>
      <c s="41">
        <f>0+I9+I42+I67+I108+I121+I146</f>
      </c>
      <c r="O3" t="s">
        <v>23</v>
      </c>
      <c t="s">
        <v>28</v>
      </c>
    </row>
    <row r="4" spans="1:16" ht="15" customHeight="1">
      <c r="A4" t="s">
        <v>17</v>
      </c>
      <c s="12" t="s">
        <v>18</v>
      </c>
      <c s="13" t="s">
        <v>10750</v>
      </c>
      <c s="1"/>
      <c s="14" t="s">
        <v>10751</v>
      </c>
      <c s="1"/>
      <c s="1"/>
      <c s="11"/>
      <c s="11"/>
      <c r="O4" t="s">
        <v>24</v>
      </c>
      <c t="s">
        <v>28</v>
      </c>
    </row>
    <row r="5" spans="1:16" ht="12.75" customHeight="1">
      <c r="A5" t="s">
        <v>21</v>
      </c>
      <c s="16" t="s">
        <v>22</v>
      </c>
      <c s="17" t="s">
        <v>10767</v>
      </c>
      <c s="6"/>
      <c s="18" t="s">
        <v>10768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f>
      </c>
      <c>
        <f>0+O10+O14+O18+O22+O26+O30+O34+O38</f>
      </c>
    </row>
    <row r="10" spans="1:16" ht="25.5">
      <c r="A10" s="26" t="s">
        <v>51</v>
      </c>
      <c s="31" t="s">
        <v>27</v>
      </c>
      <c s="31" t="s">
        <v>10339</v>
      </c>
      <c s="26" t="s">
        <v>53</v>
      </c>
      <c s="32" t="s">
        <v>10340</v>
      </c>
      <c s="33" t="s">
        <v>65</v>
      </c>
      <c s="34">
        <v>4</v>
      </c>
      <c s="35">
        <v>0</v>
      </c>
      <c s="36">
        <f>ROUND(ROUND(H10,2)*ROUND(G10,3),2)</f>
      </c>
      <c r="O10">
        <f>(I10*21)/100</f>
      </c>
      <c t="s">
        <v>28</v>
      </c>
    </row>
    <row r="11" spans="1:5" ht="12.75">
      <c r="A11" s="37" t="s">
        <v>56</v>
      </c>
      <c r="E11" s="38" t="s">
        <v>53</v>
      </c>
    </row>
    <row r="12" spans="1:5" ht="12.75">
      <c r="A12" s="39" t="s">
        <v>57</v>
      </c>
      <c r="E12" s="40" t="s">
        <v>4779</v>
      </c>
    </row>
    <row r="13" spans="1:5" ht="25.5">
      <c r="A13" t="s">
        <v>58</v>
      </c>
      <c r="E13" s="38" t="s">
        <v>10365</v>
      </c>
    </row>
    <row r="14" spans="1:16" ht="12.75">
      <c r="A14" s="26" t="s">
        <v>51</v>
      </c>
      <c s="31" t="s">
        <v>76</v>
      </c>
      <c s="31" t="s">
        <v>398</v>
      </c>
      <c s="26" t="s">
        <v>53</v>
      </c>
      <c s="32" t="s">
        <v>399</v>
      </c>
      <c s="33" t="s">
        <v>65</v>
      </c>
      <c s="34">
        <v>6</v>
      </c>
      <c s="35">
        <v>0</v>
      </c>
      <c s="36">
        <f>ROUND(ROUND(H14,2)*ROUND(G14,3),2)</f>
      </c>
      <c r="O14">
        <f>(I14*21)/100</f>
      </c>
      <c t="s">
        <v>28</v>
      </c>
    </row>
    <row r="15" spans="1:5" ht="12.75">
      <c r="A15" s="37" t="s">
        <v>56</v>
      </c>
      <c r="E15" s="38" t="s">
        <v>53</v>
      </c>
    </row>
    <row r="16" spans="1:5" ht="12.75">
      <c r="A16" s="39" t="s">
        <v>57</v>
      </c>
      <c r="E16" s="40" t="s">
        <v>4779</v>
      </c>
    </row>
    <row r="17" spans="1:5" ht="51">
      <c r="A17" t="s">
        <v>58</v>
      </c>
      <c r="E17" s="38" t="s">
        <v>3088</v>
      </c>
    </row>
    <row r="18" spans="1:16" ht="12.75">
      <c r="A18" s="26" t="s">
        <v>51</v>
      </c>
      <c s="31" t="s">
        <v>81</v>
      </c>
      <c s="31" t="s">
        <v>401</v>
      </c>
      <c s="26" t="s">
        <v>53</v>
      </c>
      <c s="32" t="s">
        <v>402</v>
      </c>
      <c s="33" t="s">
        <v>55</v>
      </c>
      <c s="34">
        <v>35</v>
      </c>
      <c s="35">
        <v>0</v>
      </c>
      <c s="36">
        <f>ROUND(ROUND(H18,2)*ROUND(G18,3),2)</f>
      </c>
      <c r="O18">
        <f>(I18*21)/100</f>
      </c>
      <c t="s">
        <v>28</v>
      </c>
    </row>
    <row r="19" spans="1:5" ht="12.75">
      <c r="A19" s="37" t="s">
        <v>56</v>
      </c>
      <c r="E19" s="38" t="s">
        <v>53</v>
      </c>
    </row>
    <row r="20" spans="1:5" ht="12.75">
      <c r="A20" s="39" t="s">
        <v>57</v>
      </c>
      <c r="E20" s="40" t="s">
        <v>4779</v>
      </c>
    </row>
    <row r="21" spans="1:5" ht="51">
      <c r="A21" t="s">
        <v>58</v>
      </c>
      <c r="E21" s="38" t="s">
        <v>2659</v>
      </c>
    </row>
    <row r="22" spans="1:16" ht="12.75">
      <c r="A22" s="26" t="s">
        <v>51</v>
      </c>
      <c s="31" t="s">
        <v>44</v>
      </c>
      <c s="31" t="s">
        <v>1714</v>
      </c>
      <c s="26" t="s">
        <v>53</v>
      </c>
      <c s="32" t="s">
        <v>1715</v>
      </c>
      <c s="33" t="s">
        <v>55</v>
      </c>
      <c s="34">
        <v>35</v>
      </c>
      <c s="35">
        <v>0</v>
      </c>
      <c s="36">
        <f>ROUND(ROUND(H22,2)*ROUND(G22,3),2)</f>
      </c>
      <c r="O22">
        <f>(I22*21)/100</f>
      </c>
      <c t="s">
        <v>28</v>
      </c>
    </row>
    <row r="23" spans="1:5" ht="12.75">
      <c r="A23" s="37" t="s">
        <v>56</v>
      </c>
      <c r="E23" s="38" t="s">
        <v>53</v>
      </c>
    </row>
    <row r="24" spans="1:5" ht="12.75">
      <c r="A24" s="39" t="s">
        <v>57</v>
      </c>
      <c r="E24" s="40" t="s">
        <v>4779</v>
      </c>
    </row>
    <row r="25" spans="1:5" ht="76.5">
      <c r="A25" t="s">
        <v>58</v>
      </c>
      <c r="E25" s="38" t="s">
        <v>2661</v>
      </c>
    </row>
    <row r="26" spans="1:16" ht="12.75">
      <c r="A26" s="26" t="s">
        <v>51</v>
      </c>
      <c s="31" t="s">
        <v>46</v>
      </c>
      <c s="31" t="s">
        <v>3091</v>
      </c>
      <c s="26" t="s">
        <v>53</v>
      </c>
      <c s="32" t="s">
        <v>3092</v>
      </c>
      <c s="33" t="s">
        <v>65</v>
      </c>
      <c s="34">
        <v>13</v>
      </c>
      <c s="35">
        <v>0</v>
      </c>
      <c s="36">
        <f>ROUND(ROUND(H26,2)*ROUND(G26,3),2)</f>
      </c>
      <c r="O26">
        <f>(I26*21)/100</f>
      </c>
      <c t="s">
        <v>28</v>
      </c>
    </row>
    <row r="27" spans="1:5" ht="12.75">
      <c r="A27" s="37" t="s">
        <v>56</v>
      </c>
      <c r="E27" s="38" t="s">
        <v>53</v>
      </c>
    </row>
    <row r="28" spans="1:5" ht="12.75">
      <c r="A28" s="39" t="s">
        <v>57</v>
      </c>
      <c r="E28" s="40" t="s">
        <v>4779</v>
      </c>
    </row>
    <row r="29" spans="1:5" ht="51">
      <c r="A29" t="s">
        <v>58</v>
      </c>
      <c r="E29" s="38" t="s">
        <v>2671</v>
      </c>
    </row>
    <row r="30" spans="1:16" ht="25.5">
      <c r="A30" s="26" t="s">
        <v>51</v>
      </c>
      <c s="31" t="s">
        <v>91</v>
      </c>
      <c s="31" t="s">
        <v>1010</v>
      </c>
      <c s="26" t="s">
        <v>53</v>
      </c>
      <c s="32" t="s">
        <v>1011</v>
      </c>
      <c s="33" t="s">
        <v>65</v>
      </c>
      <c s="34">
        <v>10</v>
      </c>
      <c s="35">
        <v>0</v>
      </c>
      <c s="36">
        <f>ROUND(ROUND(H30,2)*ROUND(G30,3),2)</f>
      </c>
      <c r="O30">
        <f>(I30*21)/100</f>
      </c>
      <c t="s">
        <v>28</v>
      </c>
    </row>
    <row r="31" spans="1:5" ht="12.75">
      <c r="A31" s="37" t="s">
        <v>56</v>
      </c>
      <c r="E31" s="38" t="s">
        <v>53</v>
      </c>
    </row>
    <row r="32" spans="1:5" ht="12.75">
      <c r="A32" s="39" t="s">
        <v>57</v>
      </c>
      <c r="E32" s="40" t="s">
        <v>4779</v>
      </c>
    </row>
    <row r="33" spans="1:5" ht="51">
      <c r="A33" t="s">
        <v>58</v>
      </c>
      <c r="E33" s="38" t="s">
        <v>2659</v>
      </c>
    </row>
    <row r="34" spans="1:16" ht="12.75">
      <c r="A34" s="26" t="s">
        <v>51</v>
      </c>
      <c s="31" t="s">
        <v>310</v>
      </c>
      <c s="31" t="s">
        <v>10366</v>
      </c>
      <c s="26" t="s">
        <v>53</v>
      </c>
      <c s="32" t="s">
        <v>10367</v>
      </c>
      <c s="33" t="s">
        <v>114</v>
      </c>
      <c s="34">
        <v>1</v>
      </c>
      <c s="35">
        <v>0</v>
      </c>
      <c s="36">
        <f>ROUND(ROUND(H34,2)*ROUND(G34,3),2)</f>
      </c>
      <c r="O34">
        <f>(I34*21)/100</f>
      </c>
      <c t="s">
        <v>28</v>
      </c>
    </row>
    <row r="35" spans="1:5" ht="12.75">
      <c r="A35" s="37" t="s">
        <v>56</v>
      </c>
      <c r="E35" s="38" t="s">
        <v>53</v>
      </c>
    </row>
    <row r="36" spans="1:5" ht="12.75">
      <c r="A36" s="39" t="s">
        <v>57</v>
      </c>
      <c r="E36" s="40" t="s">
        <v>4779</v>
      </c>
    </row>
    <row r="37" spans="1:5" ht="102">
      <c r="A37" t="s">
        <v>58</v>
      </c>
      <c r="E37" s="38" t="s">
        <v>10368</v>
      </c>
    </row>
    <row r="38" spans="1:16" ht="12.75">
      <c r="A38" s="26" t="s">
        <v>51</v>
      </c>
      <c s="31" t="s">
        <v>314</v>
      </c>
      <c s="31" t="s">
        <v>10422</v>
      </c>
      <c s="26" t="s">
        <v>53</v>
      </c>
      <c s="32" t="s">
        <v>10423</v>
      </c>
      <c s="33" t="s">
        <v>65</v>
      </c>
      <c s="34">
        <v>1</v>
      </c>
      <c s="35">
        <v>0</v>
      </c>
      <c s="36">
        <f>ROUND(ROUND(H38,2)*ROUND(G38,3),2)</f>
      </c>
      <c r="O38">
        <f>(I38*21)/100</f>
      </c>
      <c t="s">
        <v>28</v>
      </c>
    </row>
    <row r="39" spans="1:5" ht="12.75">
      <c r="A39" s="37" t="s">
        <v>56</v>
      </c>
      <c r="E39" s="38" t="s">
        <v>53</v>
      </c>
    </row>
    <row r="40" spans="1:5" ht="12.75">
      <c r="A40" s="39" t="s">
        <v>57</v>
      </c>
      <c r="E40" s="40" t="s">
        <v>4779</v>
      </c>
    </row>
    <row r="41" spans="1:5" ht="102">
      <c r="A41" t="s">
        <v>58</v>
      </c>
      <c r="E41" s="38" t="s">
        <v>10371</v>
      </c>
    </row>
    <row r="42" spans="1:18" ht="12.75" customHeight="1">
      <c r="A42" s="6" t="s">
        <v>48</v>
      </c>
      <c s="6"/>
      <c s="44" t="s">
        <v>4785</v>
      </c>
      <c s="6"/>
      <c s="29" t="s">
        <v>111</v>
      </c>
      <c s="6"/>
      <c s="6"/>
      <c s="6"/>
      <c s="46">
        <f>0+Q42</f>
      </c>
      <c r="O42">
        <f>0+R42</f>
      </c>
      <c r="Q42">
        <f>0+I43+I47+I51+I55+I59+I63</f>
      </c>
      <c>
        <f>0+O43+O47+O51+O55+O59+O63</f>
      </c>
    </row>
    <row r="43" spans="1:16" ht="12.75">
      <c r="A43" s="26" t="s">
        <v>51</v>
      </c>
      <c s="31" t="s">
        <v>34</v>
      </c>
      <c s="31" t="s">
        <v>2641</v>
      </c>
      <c s="26" t="s">
        <v>53</v>
      </c>
      <c s="32" t="s">
        <v>2642</v>
      </c>
      <c s="33" t="s">
        <v>114</v>
      </c>
      <c s="34">
        <v>185</v>
      </c>
      <c s="35">
        <v>0</v>
      </c>
      <c s="36">
        <f>ROUND(ROUND(H43,2)*ROUND(G43,3),2)</f>
      </c>
      <c r="O43">
        <f>(I43*21)/100</f>
      </c>
      <c t="s">
        <v>28</v>
      </c>
    </row>
    <row r="44" spans="1:5" ht="12.75">
      <c r="A44" s="37" t="s">
        <v>56</v>
      </c>
      <c r="E44" s="38" t="s">
        <v>53</v>
      </c>
    </row>
    <row r="45" spans="1:5" ht="12.75">
      <c r="A45" s="39" t="s">
        <v>57</v>
      </c>
      <c r="E45" s="40" t="s">
        <v>4779</v>
      </c>
    </row>
    <row r="46" spans="1:5" ht="12.75">
      <c r="A46" t="s">
        <v>58</v>
      </c>
      <c r="E46" s="38" t="s">
        <v>2644</v>
      </c>
    </row>
    <row r="47" spans="1:16" ht="12.75">
      <c r="A47" s="26" t="s">
        <v>51</v>
      </c>
      <c s="31" t="s">
        <v>28</v>
      </c>
      <c s="31" t="s">
        <v>3748</v>
      </c>
      <c s="26" t="s">
        <v>53</v>
      </c>
      <c s="32" t="s">
        <v>3749</v>
      </c>
      <c s="33" t="s">
        <v>118</v>
      </c>
      <c s="34">
        <v>53</v>
      </c>
      <c s="35">
        <v>0</v>
      </c>
      <c s="36">
        <f>ROUND(ROUND(H47,2)*ROUND(G47,3),2)</f>
      </c>
      <c r="O47">
        <f>(I47*21)/100</f>
      </c>
      <c t="s">
        <v>28</v>
      </c>
    </row>
    <row r="48" spans="1:5" ht="12.75">
      <c r="A48" s="37" t="s">
        <v>56</v>
      </c>
      <c r="E48" s="38" t="s">
        <v>53</v>
      </c>
    </row>
    <row r="49" spans="1:5" ht="12.75">
      <c r="A49" s="39" t="s">
        <v>57</v>
      </c>
      <c r="E49" s="40" t="s">
        <v>4779</v>
      </c>
    </row>
    <row r="50" spans="1:5" ht="216.75">
      <c r="A50" t="s">
        <v>58</v>
      </c>
      <c r="E50" s="38" t="s">
        <v>4786</v>
      </c>
    </row>
    <row r="51" spans="1:16" ht="12.75">
      <c r="A51" s="26" t="s">
        <v>51</v>
      </c>
      <c s="31" t="s">
        <v>26</v>
      </c>
      <c s="31" t="s">
        <v>127</v>
      </c>
      <c s="26" t="s">
        <v>53</v>
      </c>
      <c s="32" t="s">
        <v>128</v>
      </c>
      <c s="33" t="s">
        <v>118</v>
      </c>
      <c s="34">
        <v>51</v>
      </c>
      <c s="35">
        <v>0</v>
      </c>
      <c s="36">
        <f>ROUND(ROUND(H51,2)*ROUND(G51,3),2)</f>
      </c>
      <c r="O51">
        <f>(I51*21)/100</f>
      </c>
      <c t="s">
        <v>28</v>
      </c>
    </row>
    <row r="52" spans="1:5" ht="12.75">
      <c r="A52" s="37" t="s">
        <v>56</v>
      </c>
      <c r="E52" s="38" t="s">
        <v>53</v>
      </c>
    </row>
    <row r="53" spans="1:5" ht="12.75">
      <c r="A53" s="39" t="s">
        <v>57</v>
      </c>
      <c r="E53" s="40" t="s">
        <v>4779</v>
      </c>
    </row>
    <row r="54" spans="1:5" ht="153">
      <c r="A54" t="s">
        <v>58</v>
      </c>
      <c r="E54" s="38" t="s">
        <v>2648</v>
      </c>
    </row>
    <row r="55" spans="1:16" ht="12.75">
      <c r="A55" s="26" t="s">
        <v>51</v>
      </c>
      <c s="31" t="s">
        <v>38</v>
      </c>
      <c s="31" t="s">
        <v>2649</v>
      </c>
      <c s="26" t="s">
        <v>53</v>
      </c>
      <c s="32" t="s">
        <v>2650</v>
      </c>
      <c s="33" t="s">
        <v>114</v>
      </c>
      <c s="34">
        <v>185</v>
      </c>
      <c s="35">
        <v>0</v>
      </c>
      <c s="36">
        <f>ROUND(ROUND(H55,2)*ROUND(G55,3),2)</f>
      </c>
      <c r="O55">
        <f>(I55*21)/100</f>
      </c>
      <c t="s">
        <v>28</v>
      </c>
    </row>
    <row r="56" spans="1:5" ht="12.75">
      <c r="A56" s="37" t="s">
        <v>56</v>
      </c>
      <c r="E56" s="38" t="s">
        <v>53</v>
      </c>
    </row>
    <row r="57" spans="1:5" ht="12.75">
      <c r="A57" s="39" t="s">
        <v>57</v>
      </c>
      <c r="E57" s="40" t="s">
        <v>4779</v>
      </c>
    </row>
    <row r="58" spans="1:5" ht="38.25">
      <c r="A58" t="s">
        <v>58</v>
      </c>
      <c r="E58" s="38" t="s">
        <v>2651</v>
      </c>
    </row>
    <row r="59" spans="1:16" ht="12.75">
      <c r="A59" s="26" t="s">
        <v>51</v>
      </c>
      <c s="31" t="s">
        <v>40</v>
      </c>
      <c s="31" t="s">
        <v>2653</v>
      </c>
      <c s="26" t="s">
        <v>53</v>
      </c>
      <c s="32" t="s">
        <v>2654</v>
      </c>
      <c s="33" t="s">
        <v>118</v>
      </c>
      <c s="34">
        <v>1</v>
      </c>
      <c s="35">
        <v>0</v>
      </c>
      <c s="36">
        <f>ROUND(ROUND(H59,2)*ROUND(G59,3),2)</f>
      </c>
      <c r="O59">
        <f>(I59*21)/100</f>
      </c>
      <c t="s">
        <v>28</v>
      </c>
    </row>
    <row r="60" spans="1:5" ht="12.75">
      <c r="A60" s="37" t="s">
        <v>56</v>
      </c>
      <c r="E60" s="38" t="s">
        <v>53</v>
      </c>
    </row>
    <row r="61" spans="1:5" ht="12.75">
      <c r="A61" s="39" t="s">
        <v>57</v>
      </c>
      <c r="E61" s="40" t="s">
        <v>4779</v>
      </c>
    </row>
    <row r="62" spans="1:5" ht="38.25">
      <c r="A62" t="s">
        <v>58</v>
      </c>
      <c r="E62" s="38" t="s">
        <v>2655</v>
      </c>
    </row>
    <row r="63" spans="1:16" ht="12.75">
      <c r="A63" s="26" t="s">
        <v>51</v>
      </c>
      <c s="31" t="s">
        <v>198</v>
      </c>
      <c s="31" t="s">
        <v>10454</v>
      </c>
      <c s="26" t="s">
        <v>53</v>
      </c>
      <c s="32" t="s">
        <v>10455</v>
      </c>
      <c s="33" t="s">
        <v>118</v>
      </c>
      <c s="34">
        <v>1</v>
      </c>
      <c s="35">
        <v>0</v>
      </c>
      <c s="36">
        <f>ROUND(ROUND(H63,2)*ROUND(G63,3),2)</f>
      </c>
      <c r="O63">
        <f>(I63*21)/100</f>
      </c>
      <c t="s">
        <v>28</v>
      </c>
    </row>
    <row r="64" spans="1:5" ht="12.75">
      <c r="A64" s="37" t="s">
        <v>56</v>
      </c>
      <c r="E64" s="38" t="s">
        <v>53</v>
      </c>
    </row>
    <row r="65" spans="1:5" ht="12.75">
      <c r="A65" s="39" t="s">
        <v>57</v>
      </c>
      <c r="E65" s="40" t="s">
        <v>4779</v>
      </c>
    </row>
    <row r="66" spans="1:5" ht="89.25">
      <c r="A66" t="s">
        <v>58</v>
      </c>
      <c r="E66" s="38" t="s">
        <v>10456</v>
      </c>
    </row>
    <row r="67" spans="1:18" ht="12.75" customHeight="1">
      <c r="A67" s="6" t="s">
        <v>48</v>
      </c>
      <c s="6"/>
      <c s="44" t="s">
        <v>2447</v>
      </c>
      <c s="6"/>
      <c s="29" t="s">
        <v>2448</v>
      </c>
      <c s="6"/>
      <c s="6"/>
      <c s="6"/>
      <c s="46">
        <f>0+Q67</f>
      </c>
      <c r="O67">
        <f>0+R67</f>
      </c>
      <c r="Q67">
        <f>0+I68+I72+I76+I80+I84+I88+I92+I96+I100+I104</f>
      </c>
      <c>
        <f>0+O68+O72+O76+O80+O84+O88+O92+O96+O100+O104</f>
      </c>
    </row>
    <row r="68" spans="1:16" ht="12.75">
      <c r="A68" s="26" t="s">
        <v>51</v>
      </c>
      <c s="31" t="s">
        <v>95</v>
      </c>
      <c s="31" t="s">
        <v>2672</v>
      </c>
      <c s="26" t="s">
        <v>53</v>
      </c>
      <c s="32" t="s">
        <v>2673</v>
      </c>
      <c s="33" t="s">
        <v>55</v>
      </c>
      <c s="34">
        <v>8</v>
      </c>
      <c s="35">
        <v>0</v>
      </c>
      <c s="36">
        <f>ROUND(ROUND(H68,2)*ROUND(G68,3),2)</f>
      </c>
      <c r="O68">
        <f>(I68*21)/100</f>
      </c>
      <c t="s">
        <v>28</v>
      </c>
    </row>
    <row r="69" spans="1:5" ht="12.75">
      <c r="A69" s="37" t="s">
        <v>56</v>
      </c>
      <c r="E69" s="38" t="s">
        <v>53</v>
      </c>
    </row>
    <row r="70" spans="1:5" ht="12.75">
      <c r="A70" s="39" t="s">
        <v>57</v>
      </c>
      <c r="E70" s="40" t="s">
        <v>4779</v>
      </c>
    </row>
    <row r="71" spans="1:5" ht="38.25">
      <c r="A71" t="s">
        <v>58</v>
      </c>
      <c r="E71" s="38" t="s">
        <v>2674</v>
      </c>
    </row>
    <row r="72" spans="1:16" ht="12.75">
      <c r="A72" s="26" t="s">
        <v>51</v>
      </c>
      <c s="31" t="s">
        <v>99</v>
      </c>
      <c s="31" t="s">
        <v>1727</v>
      </c>
      <c s="26" t="s">
        <v>53</v>
      </c>
      <c s="32" t="s">
        <v>1728</v>
      </c>
      <c s="33" t="s">
        <v>55</v>
      </c>
      <c s="34">
        <v>140</v>
      </c>
      <c s="35">
        <v>0</v>
      </c>
      <c s="36">
        <f>ROUND(ROUND(H72,2)*ROUND(G72,3),2)</f>
      </c>
      <c r="O72">
        <f>(I72*21)/100</f>
      </c>
      <c t="s">
        <v>28</v>
      </c>
    </row>
    <row r="73" spans="1:5" ht="12.75">
      <c r="A73" s="37" t="s">
        <v>56</v>
      </c>
      <c r="E73" s="38" t="s">
        <v>53</v>
      </c>
    </row>
    <row r="74" spans="1:5" ht="12.75">
      <c r="A74" s="39" t="s">
        <v>57</v>
      </c>
      <c r="E74" s="40" t="s">
        <v>4779</v>
      </c>
    </row>
    <row r="75" spans="1:5" ht="51">
      <c r="A75" t="s">
        <v>58</v>
      </c>
      <c r="E75" s="38" t="s">
        <v>10457</v>
      </c>
    </row>
    <row r="76" spans="1:16" ht="12.75">
      <c r="A76" s="26" t="s">
        <v>51</v>
      </c>
      <c s="31" t="s">
        <v>103</v>
      </c>
      <c s="31" t="s">
        <v>10755</v>
      </c>
      <c s="26" t="s">
        <v>53</v>
      </c>
      <c s="32" t="s">
        <v>10756</v>
      </c>
      <c s="33" t="s">
        <v>55</v>
      </c>
      <c s="34">
        <v>80</v>
      </c>
      <c s="35">
        <v>0</v>
      </c>
      <c s="36">
        <f>ROUND(ROUND(H76,2)*ROUND(G76,3),2)</f>
      </c>
      <c r="O76">
        <f>(I76*21)/100</f>
      </c>
      <c t="s">
        <v>28</v>
      </c>
    </row>
    <row r="77" spans="1:5" ht="12.75">
      <c r="A77" s="37" t="s">
        <v>56</v>
      </c>
      <c r="E77" s="38" t="s">
        <v>53</v>
      </c>
    </row>
    <row r="78" spans="1:5" ht="12.75">
      <c r="A78" s="39" t="s">
        <v>57</v>
      </c>
      <c r="E78" s="40" t="s">
        <v>4779</v>
      </c>
    </row>
    <row r="79" spans="1:5" ht="51">
      <c r="A79" t="s">
        <v>58</v>
      </c>
      <c r="E79" s="38" t="s">
        <v>10757</v>
      </c>
    </row>
    <row r="80" spans="1:16" ht="12.75">
      <c r="A80" s="26" t="s">
        <v>51</v>
      </c>
      <c s="31" t="s">
        <v>150</v>
      </c>
      <c s="31" t="s">
        <v>10641</v>
      </c>
      <c s="26" t="s">
        <v>53</v>
      </c>
      <c s="32" t="s">
        <v>10642</v>
      </c>
      <c s="33" t="s">
        <v>65</v>
      </c>
      <c s="34">
        <v>8</v>
      </c>
      <c s="35">
        <v>0</v>
      </c>
      <c s="36">
        <f>ROUND(ROUND(H80,2)*ROUND(G80,3),2)</f>
      </c>
      <c r="O80">
        <f>(I80*21)/100</f>
      </c>
      <c t="s">
        <v>28</v>
      </c>
    </row>
    <row r="81" spans="1:5" ht="12.75">
      <c r="A81" s="37" t="s">
        <v>56</v>
      </c>
      <c r="E81" s="38" t="s">
        <v>53</v>
      </c>
    </row>
    <row r="82" spans="1:5" ht="12.75">
      <c r="A82" s="39" t="s">
        <v>57</v>
      </c>
      <c r="E82" s="40" t="s">
        <v>4779</v>
      </c>
    </row>
    <row r="83" spans="1:5" ht="38.25">
      <c r="A83" t="s">
        <v>58</v>
      </c>
      <c r="E83" s="38" t="s">
        <v>10643</v>
      </c>
    </row>
    <row r="84" spans="1:16" ht="12.75">
      <c r="A84" s="26" t="s">
        <v>51</v>
      </c>
      <c s="31" t="s">
        <v>154</v>
      </c>
      <c s="31" t="s">
        <v>1733</v>
      </c>
      <c s="26" t="s">
        <v>53</v>
      </c>
      <c s="32" t="s">
        <v>1734</v>
      </c>
      <c s="33" t="s">
        <v>65</v>
      </c>
      <c s="34">
        <v>4</v>
      </c>
      <c s="35">
        <v>0</v>
      </c>
      <c s="36">
        <f>ROUND(ROUND(H84,2)*ROUND(G84,3),2)</f>
      </c>
      <c r="O84">
        <f>(I84*21)/100</f>
      </c>
      <c t="s">
        <v>28</v>
      </c>
    </row>
    <row r="85" spans="1:5" ht="12.75">
      <c r="A85" s="37" t="s">
        <v>56</v>
      </c>
      <c r="E85" s="38" t="s">
        <v>53</v>
      </c>
    </row>
    <row r="86" spans="1:5" ht="12.75">
      <c r="A86" s="39" t="s">
        <v>57</v>
      </c>
      <c r="E86" s="40" t="s">
        <v>4779</v>
      </c>
    </row>
    <row r="87" spans="1:5" ht="38.25">
      <c r="A87" t="s">
        <v>58</v>
      </c>
      <c r="E87" s="38" t="s">
        <v>2675</v>
      </c>
    </row>
    <row r="88" spans="1:16" ht="12.75">
      <c r="A88" s="26" t="s">
        <v>51</v>
      </c>
      <c s="31" t="s">
        <v>347</v>
      </c>
      <c s="31" t="s">
        <v>2123</v>
      </c>
      <c s="26" t="s">
        <v>53</v>
      </c>
      <c s="32" t="s">
        <v>2124</v>
      </c>
      <c s="33" t="s">
        <v>65</v>
      </c>
      <c s="34">
        <v>12</v>
      </c>
      <c s="35">
        <v>0</v>
      </c>
      <c s="36">
        <f>ROUND(ROUND(H88,2)*ROUND(G88,3),2)</f>
      </c>
      <c r="O88">
        <f>(I88*21)/100</f>
      </c>
      <c t="s">
        <v>28</v>
      </c>
    </row>
    <row r="89" spans="1:5" ht="12.75">
      <c r="A89" s="37" t="s">
        <v>56</v>
      </c>
      <c r="E89" s="38" t="s">
        <v>53</v>
      </c>
    </row>
    <row r="90" spans="1:5" ht="12.75">
      <c r="A90" s="39" t="s">
        <v>57</v>
      </c>
      <c r="E90" s="40" t="s">
        <v>4779</v>
      </c>
    </row>
    <row r="91" spans="1:5" ht="25.5">
      <c r="A91" t="s">
        <v>58</v>
      </c>
      <c r="E91" s="38" t="s">
        <v>2676</v>
      </c>
    </row>
    <row r="92" spans="1:16" ht="12.75">
      <c r="A92" s="26" t="s">
        <v>51</v>
      </c>
      <c s="31" t="s">
        <v>302</v>
      </c>
      <c s="31" t="s">
        <v>2678</v>
      </c>
      <c s="26" t="s">
        <v>53</v>
      </c>
      <c s="32" t="s">
        <v>2679</v>
      </c>
      <c s="33" t="s">
        <v>65</v>
      </c>
      <c s="34">
        <v>60</v>
      </c>
      <c s="35">
        <v>0</v>
      </c>
      <c s="36">
        <f>ROUND(ROUND(H92,2)*ROUND(G92,3),2)</f>
      </c>
      <c r="O92">
        <f>(I92*21)/100</f>
      </c>
      <c t="s">
        <v>28</v>
      </c>
    </row>
    <row r="93" spans="1:5" ht="12.75">
      <c r="A93" s="37" t="s">
        <v>56</v>
      </c>
      <c r="E93" s="38" t="s">
        <v>53</v>
      </c>
    </row>
    <row r="94" spans="1:5" ht="12.75">
      <c r="A94" s="39" t="s">
        <v>57</v>
      </c>
      <c r="E94" s="40" t="s">
        <v>4779</v>
      </c>
    </row>
    <row r="95" spans="1:5" ht="38.25">
      <c r="A95" t="s">
        <v>58</v>
      </c>
      <c r="E95" s="38" t="s">
        <v>2680</v>
      </c>
    </row>
    <row r="96" spans="1:16" ht="12.75">
      <c r="A96" s="26" t="s">
        <v>51</v>
      </c>
      <c s="31" t="s">
        <v>306</v>
      </c>
      <c s="31" t="s">
        <v>2681</v>
      </c>
      <c s="26" t="s">
        <v>53</v>
      </c>
      <c s="32" t="s">
        <v>1205</v>
      </c>
      <c s="33" t="s">
        <v>65</v>
      </c>
      <c s="34">
        <v>5</v>
      </c>
      <c s="35">
        <v>0</v>
      </c>
      <c s="36">
        <f>ROUND(ROUND(H96,2)*ROUND(G96,3),2)</f>
      </c>
      <c r="O96">
        <f>(I96*21)/100</f>
      </c>
      <c t="s">
        <v>28</v>
      </c>
    </row>
    <row r="97" spans="1:5" ht="12.75">
      <c r="A97" s="37" t="s">
        <v>56</v>
      </c>
      <c r="E97" s="38" t="s">
        <v>53</v>
      </c>
    </row>
    <row r="98" spans="1:5" ht="12.75">
      <c r="A98" s="39" t="s">
        <v>57</v>
      </c>
      <c r="E98" s="40" t="s">
        <v>4779</v>
      </c>
    </row>
    <row r="99" spans="1:5" ht="51">
      <c r="A99" t="s">
        <v>58</v>
      </c>
      <c r="E99" s="38" t="s">
        <v>2682</v>
      </c>
    </row>
    <row r="100" spans="1:16" ht="12.75">
      <c r="A100" s="26" t="s">
        <v>51</v>
      </c>
      <c s="31" t="s">
        <v>158</v>
      </c>
      <c s="31" t="s">
        <v>1735</v>
      </c>
      <c s="26" t="s">
        <v>53</v>
      </c>
      <c s="32" t="s">
        <v>1736</v>
      </c>
      <c s="33" t="s">
        <v>373</v>
      </c>
      <c s="34">
        <v>1</v>
      </c>
      <c s="35">
        <v>0</v>
      </c>
      <c s="36">
        <f>ROUND(ROUND(H100,2)*ROUND(G100,3),2)</f>
      </c>
      <c r="O100">
        <f>(I100*21)/100</f>
      </c>
      <c t="s">
        <v>28</v>
      </c>
    </row>
    <row r="101" spans="1:5" ht="12.75">
      <c r="A101" s="37" t="s">
        <v>56</v>
      </c>
      <c r="E101" s="38" t="s">
        <v>53</v>
      </c>
    </row>
    <row r="102" spans="1:5" ht="12.75">
      <c r="A102" s="39" t="s">
        <v>57</v>
      </c>
      <c r="E102" s="40" t="s">
        <v>4779</v>
      </c>
    </row>
    <row r="103" spans="1:5" ht="89.25">
      <c r="A103" t="s">
        <v>58</v>
      </c>
      <c r="E103" s="38" t="s">
        <v>10770</v>
      </c>
    </row>
    <row r="104" spans="1:16" ht="12.75">
      <c r="A104" s="26" t="s">
        <v>51</v>
      </c>
      <c s="31" t="s">
        <v>160</v>
      </c>
      <c s="31" t="s">
        <v>10758</v>
      </c>
      <c s="26" t="s">
        <v>53</v>
      </c>
      <c s="32" t="s">
        <v>10759</v>
      </c>
      <c s="33" t="s">
        <v>373</v>
      </c>
      <c s="34">
        <v>1</v>
      </c>
      <c s="35">
        <v>0</v>
      </c>
      <c s="36">
        <f>ROUND(ROUND(H104,2)*ROUND(G104,3),2)</f>
      </c>
      <c r="O104">
        <f>(I104*21)/100</f>
      </c>
      <c t="s">
        <v>28</v>
      </c>
    </row>
    <row r="105" spans="1:5" ht="12.75">
      <c r="A105" s="37" t="s">
        <v>56</v>
      </c>
      <c r="E105" s="38" t="s">
        <v>53</v>
      </c>
    </row>
    <row r="106" spans="1:5" ht="12.75">
      <c r="A106" s="39" t="s">
        <v>57</v>
      </c>
      <c r="E106" s="40" t="s">
        <v>4779</v>
      </c>
    </row>
    <row r="107" spans="1:5" ht="114.75">
      <c r="A107" t="s">
        <v>58</v>
      </c>
      <c r="E107" s="38" t="s">
        <v>10760</v>
      </c>
    </row>
    <row r="108" spans="1:18" ht="12.75" customHeight="1">
      <c r="A108" s="6" t="s">
        <v>48</v>
      </c>
      <c s="6"/>
      <c s="44" t="s">
        <v>2683</v>
      </c>
      <c s="6"/>
      <c s="29" t="s">
        <v>2454</v>
      </c>
      <c s="6"/>
      <c s="6"/>
      <c s="6"/>
      <c s="46">
        <f>0+Q108</f>
      </c>
      <c r="O108">
        <f>0+R108</f>
      </c>
      <c r="Q108">
        <f>0+I109+I113+I117</f>
      </c>
      <c>
        <f>0+O109+O113+O117</f>
      </c>
    </row>
    <row r="109" spans="1:16" ht="12.75">
      <c r="A109" s="26" t="s">
        <v>51</v>
      </c>
      <c s="31" t="s">
        <v>162</v>
      </c>
      <c s="31" t="s">
        <v>10771</v>
      </c>
      <c s="26" t="s">
        <v>53</v>
      </c>
      <c s="32" t="s">
        <v>10772</v>
      </c>
      <c s="33" t="s">
        <v>55</v>
      </c>
      <c s="34">
        <v>40</v>
      </c>
      <c s="35">
        <v>0</v>
      </c>
      <c s="36">
        <f>ROUND(ROUND(H109,2)*ROUND(G109,3),2)</f>
      </c>
      <c r="O109">
        <f>(I109*21)/100</f>
      </c>
      <c t="s">
        <v>28</v>
      </c>
    </row>
    <row r="110" spans="1:5" ht="12.75">
      <c r="A110" s="37" t="s">
        <v>56</v>
      </c>
      <c r="E110" s="38" t="s">
        <v>53</v>
      </c>
    </row>
    <row r="111" spans="1:5" ht="12.75">
      <c r="A111" s="39" t="s">
        <v>57</v>
      </c>
      <c r="E111" s="40" t="s">
        <v>4779</v>
      </c>
    </row>
    <row r="112" spans="1:5" ht="38.25">
      <c r="A112" t="s">
        <v>58</v>
      </c>
      <c r="E112" s="38" t="s">
        <v>2687</v>
      </c>
    </row>
    <row r="113" spans="1:16" ht="25.5">
      <c r="A113" s="26" t="s">
        <v>51</v>
      </c>
      <c s="31" t="s">
        <v>166</v>
      </c>
      <c s="31" t="s">
        <v>2690</v>
      </c>
      <c s="26" t="s">
        <v>53</v>
      </c>
      <c s="32" t="s">
        <v>2691</v>
      </c>
      <c s="33" t="s">
        <v>65</v>
      </c>
      <c s="34">
        <v>2</v>
      </c>
      <c s="35">
        <v>0</v>
      </c>
      <c s="36">
        <f>ROUND(ROUND(H113,2)*ROUND(G113,3),2)</f>
      </c>
      <c r="O113">
        <f>(I113*21)/100</f>
      </c>
      <c t="s">
        <v>28</v>
      </c>
    </row>
    <row r="114" spans="1:5" ht="12.75">
      <c r="A114" s="37" t="s">
        <v>56</v>
      </c>
      <c r="E114" s="38" t="s">
        <v>53</v>
      </c>
    </row>
    <row r="115" spans="1:5" ht="12.75">
      <c r="A115" s="39" t="s">
        <v>57</v>
      </c>
      <c r="E115" s="40" t="s">
        <v>4779</v>
      </c>
    </row>
    <row r="116" spans="1:5" ht="38.25">
      <c r="A116" t="s">
        <v>58</v>
      </c>
      <c r="E116" s="38" t="s">
        <v>2692</v>
      </c>
    </row>
    <row r="117" spans="1:16" ht="12.75">
      <c r="A117" s="26" t="s">
        <v>51</v>
      </c>
      <c s="31" t="s">
        <v>170</v>
      </c>
      <c s="31" t="s">
        <v>2481</v>
      </c>
      <c s="26" t="s">
        <v>53</v>
      </c>
      <c s="32" t="s">
        <v>2482</v>
      </c>
      <c s="33" t="s">
        <v>65</v>
      </c>
      <c s="34">
        <v>2</v>
      </c>
      <c s="35">
        <v>0</v>
      </c>
      <c s="36">
        <f>ROUND(ROUND(H117,2)*ROUND(G117,3),2)</f>
      </c>
      <c r="O117">
        <f>(I117*21)/100</f>
      </c>
      <c t="s">
        <v>28</v>
      </c>
    </row>
    <row r="118" spans="1:5" ht="12.75">
      <c r="A118" s="37" t="s">
        <v>56</v>
      </c>
      <c r="E118" s="38" t="s">
        <v>53</v>
      </c>
    </row>
    <row r="119" spans="1:5" ht="12.75">
      <c r="A119" s="39" t="s">
        <v>57</v>
      </c>
      <c r="E119" s="40" t="s">
        <v>4779</v>
      </c>
    </row>
    <row r="120" spans="1:5" ht="25.5">
      <c r="A120" t="s">
        <v>58</v>
      </c>
      <c r="E120" s="38" t="s">
        <v>2698</v>
      </c>
    </row>
    <row r="121" spans="1:18" ht="12.75" customHeight="1">
      <c r="A121" s="6" t="s">
        <v>48</v>
      </c>
      <c s="6"/>
      <c s="44" t="s">
        <v>2339</v>
      </c>
      <c s="6"/>
      <c s="29" t="s">
        <v>2546</v>
      </c>
      <c s="6"/>
      <c s="6"/>
      <c s="6"/>
      <c s="46">
        <f>0+Q121</f>
      </c>
      <c r="O121">
        <f>0+R121</f>
      </c>
      <c r="Q121">
        <f>0+I122+I126+I130+I134+I138+I142</f>
      </c>
      <c>
        <f>0+O122+O126+O130+O134+O138+O142</f>
      </c>
    </row>
    <row r="122" spans="1:16" ht="25.5">
      <c r="A122" s="26" t="s">
        <v>51</v>
      </c>
      <c s="31" t="s">
        <v>174</v>
      </c>
      <c s="31" t="s">
        <v>4796</v>
      </c>
      <c s="26" t="s">
        <v>53</v>
      </c>
      <c s="32" t="s">
        <v>4797</v>
      </c>
      <c s="33" t="s">
        <v>65</v>
      </c>
      <c s="34">
        <v>1</v>
      </c>
      <c s="35">
        <v>0</v>
      </c>
      <c s="36">
        <f>ROUND(ROUND(H122,2)*ROUND(G122,3),2)</f>
      </c>
      <c r="O122">
        <f>(I122*21)/100</f>
      </c>
      <c t="s">
        <v>28</v>
      </c>
    </row>
    <row r="123" spans="1:5" ht="12.75">
      <c r="A123" s="37" t="s">
        <v>56</v>
      </c>
      <c r="E123" s="38" t="s">
        <v>53</v>
      </c>
    </row>
    <row r="124" spans="1:5" ht="12.75">
      <c r="A124" s="39" t="s">
        <v>57</v>
      </c>
      <c r="E124" s="40" t="s">
        <v>4779</v>
      </c>
    </row>
    <row r="125" spans="1:5" ht="63.75">
      <c r="A125" t="s">
        <v>58</v>
      </c>
      <c r="E125" s="38" t="s">
        <v>2756</v>
      </c>
    </row>
    <row r="126" spans="1:16" ht="25.5">
      <c r="A126" s="26" t="s">
        <v>51</v>
      </c>
      <c s="31" t="s">
        <v>178</v>
      </c>
      <c s="31" t="s">
        <v>2548</v>
      </c>
      <c s="26" t="s">
        <v>53</v>
      </c>
      <c s="32" t="s">
        <v>2549</v>
      </c>
      <c s="33" t="s">
        <v>65</v>
      </c>
      <c s="34">
        <v>1</v>
      </c>
      <c s="35">
        <v>0</v>
      </c>
      <c s="36">
        <f>ROUND(ROUND(H126,2)*ROUND(G126,3),2)</f>
      </c>
      <c r="O126">
        <f>(I126*21)/100</f>
      </c>
      <c t="s">
        <v>28</v>
      </c>
    </row>
    <row r="127" spans="1:5" ht="12.75">
      <c r="A127" s="37" t="s">
        <v>56</v>
      </c>
      <c r="E127" s="38" t="s">
        <v>53</v>
      </c>
    </row>
    <row r="128" spans="1:5" ht="12.75">
      <c r="A128" s="39" t="s">
        <v>57</v>
      </c>
      <c r="E128" s="40" t="s">
        <v>4779</v>
      </c>
    </row>
    <row r="129" spans="1:5" ht="38.25">
      <c r="A129" t="s">
        <v>58</v>
      </c>
      <c r="E129" s="38" t="s">
        <v>2922</v>
      </c>
    </row>
    <row r="130" spans="1:16" ht="12.75">
      <c r="A130" s="26" t="s">
        <v>51</v>
      </c>
      <c s="31" t="s">
        <v>182</v>
      </c>
      <c s="31" t="s">
        <v>10761</v>
      </c>
      <c s="26" t="s">
        <v>53</v>
      </c>
      <c s="32" t="s">
        <v>10762</v>
      </c>
      <c s="33" t="s">
        <v>65</v>
      </c>
      <c s="34">
        <v>1</v>
      </c>
      <c s="35">
        <v>0</v>
      </c>
      <c s="36">
        <f>ROUND(ROUND(H130,2)*ROUND(G130,3),2)</f>
      </c>
      <c r="O130">
        <f>(I130*21)/100</f>
      </c>
      <c t="s">
        <v>28</v>
      </c>
    </row>
    <row r="131" spans="1:5" ht="12.75">
      <c r="A131" s="37" t="s">
        <v>56</v>
      </c>
      <c r="E131" s="38" t="s">
        <v>53</v>
      </c>
    </row>
    <row r="132" spans="1:5" ht="12.75">
      <c r="A132" s="39" t="s">
        <v>57</v>
      </c>
      <c r="E132" s="40" t="s">
        <v>4779</v>
      </c>
    </row>
    <row r="133" spans="1:5" ht="38.25">
      <c r="A133" t="s">
        <v>58</v>
      </c>
      <c r="E133" s="38" t="s">
        <v>2765</v>
      </c>
    </row>
    <row r="134" spans="1:16" ht="12.75">
      <c r="A134" s="26" t="s">
        <v>51</v>
      </c>
      <c s="31" t="s">
        <v>186</v>
      </c>
      <c s="31" t="s">
        <v>10763</v>
      </c>
      <c s="26" t="s">
        <v>53</v>
      </c>
      <c s="32" t="s">
        <v>10764</v>
      </c>
      <c s="33" t="s">
        <v>65</v>
      </c>
      <c s="34">
        <v>1</v>
      </c>
      <c s="35">
        <v>0</v>
      </c>
      <c s="36">
        <f>ROUND(ROUND(H134,2)*ROUND(G134,3),2)</f>
      </c>
      <c r="O134">
        <f>(I134*21)/100</f>
      </c>
      <c t="s">
        <v>28</v>
      </c>
    </row>
    <row r="135" spans="1:5" ht="12.75">
      <c r="A135" s="37" t="s">
        <v>56</v>
      </c>
      <c r="E135" s="38" t="s">
        <v>53</v>
      </c>
    </row>
    <row r="136" spans="1:5" ht="12.75">
      <c r="A136" s="39" t="s">
        <v>57</v>
      </c>
      <c r="E136" s="40" t="s">
        <v>4779</v>
      </c>
    </row>
    <row r="137" spans="1:5" ht="38.25">
      <c r="A137" t="s">
        <v>58</v>
      </c>
      <c r="E137" s="38" t="s">
        <v>2765</v>
      </c>
    </row>
    <row r="138" spans="1:16" ht="25.5">
      <c r="A138" s="26" t="s">
        <v>51</v>
      </c>
      <c s="31" t="s">
        <v>190</v>
      </c>
      <c s="31" t="s">
        <v>10765</v>
      </c>
      <c s="26" t="s">
        <v>53</v>
      </c>
      <c s="32" t="s">
        <v>10766</v>
      </c>
      <c s="33" t="s">
        <v>65</v>
      </c>
      <c s="34">
        <v>1</v>
      </c>
      <c s="35">
        <v>0</v>
      </c>
      <c s="36">
        <f>ROUND(ROUND(H138,2)*ROUND(G138,3),2)</f>
      </c>
      <c r="O138">
        <f>(I138*21)/100</f>
      </c>
      <c t="s">
        <v>28</v>
      </c>
    </row>
    <row r="139" spans="1:5" ht="12.75">
      <c r="A139" s="37" t="s">
        <v>56</v>
      </c>
      <c r="E139" s="38" t="s">
        <v>53</v>
      </c>
    </row>
    <row r="140" spans="1:5" ht="12.75">
      <c r="A140" s="39" t="s">
        <v>57</v>
      </c>
      <c r="E140" s="40" t="s">
        <v>4779</v>
      </c>
    </row>
    <row r="141" spans="1:5" ht="38.25">
      <c r="A141" t="s">
        <v>58</v>
      </c>
      <c r="E141" s="38" t="s">
        <v>2765</v>
      </c>
    </row>
    <row r="142" spans="1:16" ht="12.75">
      <c r="A142" s="26" t="s">
        <v>51</v>
      </c>
      <c s="31" t="s">
        <v>194</v>
      </c>
      <c s="31" t="s">
        <v>2550</v>
      </c>
      <c s="26" t="s">
        <v>53</v>
      </c>
      <c s="32" t="s">
        <v>2551</v>
      </c>
      <c s="33" t="s">
        <v>79</v>
      </c>
      <c s="34">
        <v>65</v>
      </c>
      <c s="35">
        <v>0</v>
      </c>
      <c s="36">
        <f>ROUND(ROUND(H142,2)*ROUND(G142,3),2)</f>
      </c>
      <c r="O142">
        <f>(I142*21)/100</f>
      </c>
      <c t="s">
        <v>28</v>
      </c>
    </row>
    <row r="143" spans="1:5" ht="12.75">
      <c r="A143" s="37" t="s">
        <v>56</v>
      </c>
      <c r="E143" s="38" t="s">
        <v>53</v>
      </c>
    </row>
    <row r="144" spans="1:5" ht="12.75">
      <c r="A144" s="39" t="s">
        <v>57</v>
      </c>
      <c r="E144" s="40" t="s">
        <v>4779</v>
      </c>
    </row>
    <row r="145" spans="1:5" ht="38.25">
      <c r="A145" t="s">
        <v>58</v>
      </c>
      <c r="E145" s="38" t="s">
        <v>2766</v>
      </c>
    </row>
    <row r="146" spans="1:18" ht="12.75" customHeight="1">
      <c r="A146" s="6" t="s">
        <v>48</v>
      </c>
      <c s="6"/>
      <c s="44" t="s">
        <v>368</v>
      </c>
      <c s="6"/>
      <c s="29" t="s">
        <v>1160</v>
      </c>
      <c s="6"/>
      <c s="6"/>
      <c s="6"/>
      <c s="46">
        <f>0+Q146</f>
      </c>
      <c r="O146">
        <f>0+R146</f>
      </c>
      <c r="Q146">
        <f>0+I147+I151</f>
      </c>
      <c>
        <f>0+O147+O151</f>
      </c>
    </row>
    <row r="147" spans="1:16" ht="38.25">
      <c r="A147" s="26" t="s">
        <v>51</v>
      </c>
      <c s="31" t="s">
        <v>202</v>
      </c>
      <c s="31" t="s">
        <v>2802</v>
      </c>
      <c s="26" t="s">
        <v>377</v>
      </c>
      <c s="32" t="s">
        <v>2803</v>
      </c>
      <c s="33" t="s">
        <v>379</v>
      </c>
      <c s="34">
        <v>8</v>
      </c>
      <c s="35">
        <v>0</v>
      </c>
      <c s="36">
        <f>ROUND(ROUND(H147,2)*ROUND(G147,3),2)</f>
      </c>
      <c r="O147">
        <f>(I147*21)/100</f>
      </c>
      <c t="s">
        <v>28</v>
      </c>
    </row>
    <row r="148" spans="1:5" ht="38.25">
      <c r="A148" s="37" t="s">
        <v>56</v>
      </c>
      <c r="E148" s="38" t="s">
        <v>3116</v>
      </c>
    </row>
    <row r="149" spans="1:5" ht="12.75">
      <c r="A149" s="39" t="s">
        <v>57</v>
      </c>
      <c r="E149" s="40" t="s">
        <v>53</v>
      </c>
    </row>
    <row r="150" spans="1:5" ht="165.75">
      <c r="A150" t="s">
        <v>58</v>
      </c>
      <c r="E150" s="38" t="s">
        <v>1234</v>
      </c>
    </row>
    <row r="151" spans="1:16" ht="38.25">
      <c r="A151" s="26" t="s">
        <v>51</v>
      </c>
      <c s="31" t="s">
        <v>206</v>
      </c>
      <c s="31" t="s">
        <v>376</v>
      </c>
      <c s="26" t="s">
        <v>377</v>
      </c>
      <c s="32" t="s">
        <v>378</v>
      </c>
      <c s="33" t="s">
        <v>379</v>
      </c>
      <c s="34">
        <v>2.2</v>
      </c>
      <c s="35">
        <v>0</v>
      </c>
      <c s="36">
        <f>ROUND(ROUND(H151,2)*ROUND(G151,3),2)</f>
      </c>
      <c r="O151">
        <f>(I151*21)/100</f>
      </c>
      <c t="s">
        <v>28</v>
      </c>
    </row>
    <row r="152" spans="1:5" ht="38.25">
      <c r="A152" s="37" t="s">
        <v>56</v>
      </c>
      <c r="E152" s="38" t="s">
        <v>1235</v>
      </c>
    </row>
    <row r="153" spans="1:5" ht="12.75">
      <c r="A153" s="39" t="s">
        <v>57</v>
      </c>
      <c r="E153" s="40" t="s">
        <v>53</v>
      </c>
    </row>
    <row r="154" spans="1:5" ht="165.75">
      <c r="A154" t="s">
        <v>58</v>
      </c>
      <c r="E15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0+O9+O22+O43+O76+O101</f>
      </c>
      <c t="s">
        <v>27</v>
      </c>
    </row>
    <row r="3" spans="1:16" ht="15" customHeight="1">
      <c r="A3" t="s">
        <v>12</v>
      </c>
      <c s="12" t="s">
        <v>14</v>
      </c>
      <c s="13" t="s">
        <v>15</v>
      </c>
      <c s="1"/>
      <c s="14" t="s">
        <v>16</v>
      </c>
      <c s="1"/>
      <c s="9"/>
      <c s="8" t="s">
        <v>10773</v>
      </c>
      <c s="41">
        <f>0+I9+I22+I43+I76+I101</f>
      </c>
      <c r="O3" t="s">
        <v>23</v>
      </c>
      <c t="s">
        <v>28</v>
      </c>
    </row>
    <row r="4" spans="1:16" ht="15" customHeight="1">
      <c r="A4" t="s">
        <v>17</v>
      </c>
      <c s="12" t="s">
        <v>18</v>
      </c>
      <c s="13" t="s">
        <v>10750</v>
      </c>
      <c s="1"/>
      <c s="14" t="s">
        <v>10751</v>
      </c>
      <c s="1"/>
      <c s="1"/>
      <c s="11"/>
      <c s="11"/>
      <c r="O4" t="s">
        <v>24</v>
      </c>
      <c t="s">
        <v>28</v>
      </c>
    </row>
    <row r="5" spans="1:16" ht="12.75" customHeight="1">
      <c r="A5" t="s">
        <v>21</v>
      </c>
      <c s="16" t="s">
        <v>22</v>
      </c>
      <c s="17" t="s">
        <v>10773</v>
      </c>
      <c s="6"/>
      <c s="18" t="s">
        <v>10774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f>
      </c>
      <c>
        <f>0+O10+O14+O18</f>
      </c>
    </row>
    <row r="10" spans="1:16" ht="12.75">
      <c r="A10" s="26" t="s">
        <v>51</v>
      </c>
      <c s="31" t="s">
        <v>40</v>
      </c>
      <c s="31" t="s">
        <v>398</v>
      </c>
      <c s="26" t="s">
        <v>53</v>
      </c>
      <c s="32" t="s">
        <v>399</v>
      </c>
      <c s="33" t="s">
        <v>65</v>
      </c>
      <c s="34">
        <v>4</v>
      </c>
      <c s="35">
        <v>0</v>
      </c>
      <c s="36">
        <f>ROUND(ROUND(H10,2)*ROUND(G10,3),2)</f>
      </c>
      <c r="O10">
        <f>(I10*21)/100</f>
      </c>
      <c t="s">
        <v>28</v>
      </c>
    </row>
    <row r="11" spans="1:5" ht="12.75">
      <c r="A11" s="37" t="s">
        <v>56</v>
      </c>
      <c r="E11" s="38" t="s">
        <v>53</v>
      </c>
    </row>
    <row r="12" spans="1:5" ht="12.75">
      <c r="A12" s="39" t="s">
        <v>57</v>
      </c>
      <c r="E12" s="40" t="s">
        <v>4779</v>
      </c>
    </row>
    <row r="13" spans="1:5" ht="51">
      <c r="A13" t="s">
        <v>58</v>
      </c>
      <c r="E13" s="38" t="s">
        <v>3088</v>
      </c>
    </row>
    <row r="14" spans="1:16" ht="12.75">
      <c r="A14" s="26" t="s">
        <v>51</v>
      </c>
      <c s="31" t="s">
        <v>27</v>
      </c>
      <c s="31" t="s">
        <v>3091</v>
      </c>
      <c s="26" t="s">
        <v>53</v>
      </c>
      <c s="32" t="s">
        <v>3092</v>
      </c>
      <c s="33" t="s">
        <v>65</v>
      </c>
      <c s="34">
        <v>7</v>
      </c>
      <c s="35">
        <v>0</v>
      </c>
      <c s="36">
        <f>ROUND(ROUND(H14,2)*ROUND(G14,3),2)</f>
      </c>
      <c r="O14">
        <f>(I14*21)/100</f>
      </c>
      <c t="s">
        <v>28</v>
      </c>
    </row>
    <row r="15" spans="1:5" ht="12.75">
      <c r="A15" s="37" t="s">
        <v>56</v>
      </c>
      <c r="E15" s="38" t="s">
        <v>53</v>
      </c>
    </row>
    <row r="16" spans="1:5" ht="12.75">
      <c r="A16" s="39" t="s">
        <v>57</v>
      </c>
      <c r="E16" s="40" t="s">
        <v>4779</v>
      </c>
    </row>
    <row r="17" spans="1:5" ht="51">
      <c r="A17" t="s">
        <v>58</v>
      </c>
      <c r="E17" s="38" t="s">
        <v>2671</v>
      </c>
    </row>
    <row r="18" spans="1:16" ht="25.5">
      <c r="A18" s="26" t="s">
        <v>51</v>
      </c>
      <c s="31" t="s">
        <v>76</v>
      </c>
      <c s="31" t="s">
        <v>1010</v>
      </c>
      <c s="26" t="s">
        <v>53</v>
      </c>
      <c s="32" t="s">
        <v>1011</v>
      </c>
      <c s="33" t="s">
        <v>65</v>
      </c>
      <c s="34">
        <v>12</v>
      </c>
      <c s="35">
        <v>0</v>
      </c>
      <c s="36">
        <f>ROUND(ROUND(H18,2)*ROUND(G18,3),2)</f>
      </c>
      <c r="O18">
        <f>(I18*21)/100</f>
      </c>
      <c t="s">
        <v>28</v>
      </c>
    </row>
    <row r="19" spans="1:5" ht="12.75">
      <c r="A19" s="37" t="s">
        <v>56</v>
      </c>
      <c r="E19" s="38" t="s">
        <v>53</v>
      </c>
    </row>
    <row r="20" spans="1:5" ht="12.75">
      <c r="A20" s="39" t="s">
        <v>57</v>
      </c>
      <c r="E20" s="40" t="s">
        <v>4779</v>
      </c>
    </row>
    <row r="21" spans="1:5" ht="51">
      <c r="A21" t="s">
        <v>58</v>
      </c>
      <c r="E21" s="38" t="s">
        <v>2659</v>
      </c>
    </row>
    <row r="22" spans="1:18" ht="12.75" customHeight="1">
      <c r="A22" s="6" t="s">
        <v>48</v>
      </c>
      <c s="6"/>
      <c s="44" t="s">
        <v>4785</v>
      </c>
      <c s="6"/>
      <c s="29" t="s">
        <v>111</v>
      </c>
      <c s="6"/>
      <c s="6"/>
      <c s="6"/>
      <c s="46">
        <f>0+Q22</f>
      </c>
      <c r="O22">
        <f>0+R22</f>
      </c>
      <c r="Q22">
        <f>0+I23+I27+I31+I35+I39</f>
      </c>
      <c>
        <f>0+O23+O27+O31+O35+O39</f>
      </c>
    </row>
    <row r="23" spans="1:16" ht="12.75">
      <c r="A23" s="26" t="s">
        <v>51</v>
      </c>
      <c s="31" t="s">
        <v>34</v>
      </c>
      <c s="31" t="s">
        <v>2641</v>
      </c>
      <c s="26" t="s">
        <v>53</v>
      </c>
      <c s="32" t="s">
        <v>2642</v>
      </c>
      <c s="33" t="s">
        <v>114</v>
      </c>
      <c s="34">
        <v>85</v>
      </c>
      <c s="35">
        <v>0</v>
      </c>
      <c s="36">
        <f>ROUND(ROUND(H23,2)*ROUND(G23,3),2)</f>
      </c>
      <c r="O23">
        <f>(I23*21)/100</f>
      </c>
      <c t="s">
        <v>28</v>
      </c>
    </row>
    <row r="24" spans="1:5" ht="12.75">
      <c r="A24" s="37" t="s">
        <v>56</v>
      </c>
      <c r="E24" s="38" t="s">
        <v>53</v>
      </c>
    </row>
    <row r="25" spans="1:5" ht="12.75">
      <c r="A25" s="39" t="s">
        <v>57</v>
      </c>
      <c r="E25" s="40" t="s">
        <v>4779</v>
      </c>
    </row>
    <row r="26" spans="1:5" ht="12.75">
      <c r="A26" t="s">
        <v>58</v>
      </c>
      <c r="E26" s="38" t="s">
        <v>2644</v>
      </c>
    </row>
    <row r="27" spans="1:16" ht="12.75">
      <c r="A27" s="26" t="s">
        <v>51</v>
      </c>
      <c s="31" t="s">
        <v>28</v>
      </c>
      <c s="31" t="s">
        <v>3748</v>
      </c>
      <c s="26" t="s">
        <v>53</v>
      </c>
      <c s="32" t="s">
        <v>3749</v>
      </c>
      <c s="33" t="s">
        <v>118</v>
      </c>
      <c s="34">
        <v>25</v>
      </c>
      <c s="35">
        <v>0</v>
      </c>
      <c s="36">
        <f>ROUND(ROUND(H27,2)*ROUND(G27,3),2)</f>
      </c>
      <c r="O27">
        <f>(I27*21)/100</f>
      </c>
      <c t="s">
        <v>28</v>
      </c>
    </row>
    <row r="28" spans="1:5" ht="12.75">
      <c r="A28" s="37" t="s">
        <v>56</v>
      </c>
      <c r="E28" s="38" t="s">
        <v>53</v>
      </c>
    </row>
    <row r="29" spans="1:5" ht="12.75">
      <c r="A29" s="39" t="s">
        <v>57</v>
      </c>
      <c r="E29" s="40" t="s">
        <v>4779</v>
      </c>
    </row>
    <row r="30" spans="1:5" ht="216.75">
      <c r="A30" t="s">
        <v>58</v>
      </c>
      <c r="E30" s="38" t="s">
        <v>4786</v>
      </c>
    </row>
    <row r="31" spans="1:16" ht="12.75">
      <c r="A31" s="26" t="s">
        <v>51</v>
      </c>
      <c s="31" t="s">
        <v>26</v>
      </c>
      <c s="31" t="s">
        <v>127</v>
      </c>
      <c s="26" t="s">
        <v>53</v>
      </c>
      <c s="32" t="s">
        <v>128</v>
      </c>
      <c s="33" t="s">
        <v>118</v>
      </c>
      <c s="34">
        <v>25</v>
      </c>
      <c s="35">
        <v>0</v>
      </c>
      <c s="36">
        <f>ROUND(ROUND(H31,2)*ROUND(G31,3),2)</f>
      </c>
      <c r="O31">
        <f>(I31*21)/100</f>
      </c>
      <c t="s">
        <v>28</v>
      </c>
    </row>
    <row r="32" spans="1:5" ht="12.75">
      <c r="A32" s="37" t="s">
        <v>56</v>
      </c>
      <c r="E32" s="38" t="s">
        <v>53</v>
      </c>
    </row>
    <row r="33" spans="1:5" ht="12.75">
      <c r="A33" s="39" t="s">
        <v>57</v>
      </c>
      <c r="E33" s="40" t="s">
        <v>4779</v>
      </c>
    </row>
    <row r="34" spans="1:5" ht="153">
      <c r="A34" t="s">
        <v>58</v>
      </c>
      <c r="E34" s="38" t="s">
        <v>2648</v>
      </c>
    </row>
    <row r="35" spans="1:16" ht="12.75">
      <c r="A35" s="26" t="s">
        <v>51</v>
      </c>
      <c s="31" t="s">
        <v>38</v>
      </c>
      <c s="31" t="s">
        <v>2649</v>
      </c>
      <c s="26" t="s">
        <v>53</v>
      </c>
      <c s="32" t="s">
        <v>2650</v>
      </c>
      <c s="33" t="s">
        <v>114</v>
      </c>
      <c s="34">
        <v>85</v>
      </c>
      <c s="35">
        <v>0</v>
      </c>
      <c s="36">
        <f>ROUND(ROUND(H35,2)*ROUND(G35,3),2)</f>
      </c>
      <c r="O35">
        <f>(I35*21)/100</f>
      </c>
      <c t="s">
        <v>28</v>
      </c>
    </row>
    <row r="36" spans="1:5" ht="12.75">
      <c r="A36" s="37" t="s">
        <v>56</v>
      </c>
      <c r="E36" s="38" t="s">
        <v>53</v>
      </c>
    </row>
    <row r="37" spans="1:5" ht="12.75">
      <c r="A37" s="39" t="s">
        <v>57</v>
      </c>
      <c r="E37" s="40" t="s">
        <v>4779</v>
      </c>
    </row>
    <row r="38" spans="1:5" ht="38.25">
      <c r="A38" t="s">
        <v>58</v>
      </c>
      <c r="E38" s="38" t="s">
        <v>2651</v>
      </c>
    </row>
    <row r="39" spans="1:16" ht="12.75">
      <c r="A39" s="26" t="s">
        <v>51</v>
      </c>
      <c s="31" t="s">
        <v>162</v>
      </c>
      <c s="31" t="s">
        <v>10454</v>
      </c>
      <c s="26" t="s">
        <v>53</v>
      </c>
      <c s="32" t="s">
        <v>10455</v>
      </c>
      <c s="33" t="s">
        <v>118</v>
      </c>
      <c s="34">
        <v>1</v>
      </c>
      <c s="35">
        <v>0</v>
      </c>
      <c s="36">
        <f>ROUND(ROUND(H39,2)*ROUND(G39,3),2)</f>
      </c>
      <c r="O39">
        <f>(I39*21)/100</f>
      </c>
      <c t="s">
        <v>28</v>
      </c>
    </row>
    <row r="40" spans="1:5" ht="12.75">
      <c r="A40" s="37" t="s">
        <v>56</v>
      </c>
      <c r="E40" s="38" t="s">
        <v>53</v>
      </c>
    </row>
    <row r="41" spans="1:5" ht="12.75">
      <c r="A41" s="39" t="s">
        <v>57</v>
      </c>
      <c r="E41" s="40" t="s">
        <v>4779</v>
      </c>
    </row>
    <row r="42" spans="1:5" ht="89.25">
      <c r="A42" t="s">
        <v>58</v>
      </c>
      <c r="E42" s="38" t="s">
        <v>10456</v>
      </c>
    </row>
    <row r="43" spans="1:18" ht="12.75" customHeight="1">
      <c r="A43" s="6" t="s">
        <v>48</v>
      </c>
      <c s="6"/>
      <c s="44" t="s">
        <v>2447</v>
      </c>
      <c s="6"/>
      <c s="29" t="s">
        <v>2448</v>
      </c>
      <c s="6"/>
      <c s="6"/>
      <c s="6"/>
      <c s="46">
        <f>0+Q43</f>
      </c>
      <c r="O43">
        <f>0+R43</f>
      </c>
      <c r="Q43">
        <f>0+I44+I48+I52+I56+I60+I64+I68+I72</f>
      </c>
      <c>
        <f>0+O44+O48+O52+O56+O60+O64+O68+O72</f>
      </c>
    </row>
    <row r="44" spans="1:16" ht="12.75">
      <c r="A44" s="26" t="s">
        <v>51</v>
      </c>
      <c s="31" t="s">
        <v>81</v>
      </c>
      <c s="31" t="s">
        <v>2672</v>
      </c>
      <c s="26" t="s">
        <v>53</v>
      </c>
      <c s="32" t="s">
        <v>2673</v>
      </c>
      <c s="33" t="s">
        <v>55</v>
      </c>
      <c s="34">
        <v>5</v>
      </c>
      <c s="35">
        <v>0</v>
      </c>
      <c s="36">
        <f>ROUND(ROUND(H44,2)*ROUND(G44,3),2)</f>
      </c>
      <c r="O44">
        <f>(I44*21)/100</f>
      </c>
      <c t="s">
        <v>28</v>
      </c>
    </row>
    <row r="45" spans="1:5" ht="12.75">
      <c r="A45" s="37" t="s">
        <v>56</v>
      </c>
      <c r="E45" s="38" t="s">
        <v>53</v>
      </c>
    </row>
    <row r="46" spans="1:5" ht="12.75">
      <c r="A46" s="39" t="s">
        <v>57</v>
      </c>
      <c r="E46" s="40" t="s">
        <v>4779</v>
      </c>
    </row>
    <row r="47" spans="1:5" ht="38.25">
      <c r="A47" t="s">
        <v>58</v>
      </c>
      <c r="E47" s="38" t="s">
        <v>2674</v>
      </c>
    </row>
    <row r="48" spans="1:16" ht="12.75">
      <c r="A48" s="26" t="s">
        <v>51</v>
      </c>
      <c s="31" t="s">
        <v>44</v>
      </c>
      <c s="31" t="s">
        <v>1727</v>
      </c>
      <c s="26" t="s">
        <v>53</v>
      </c>
      <c s="32" t="s">
        <v>1728</v>
      </c>
      <c s="33" t="s">
        <v>55</v>
      </c>
      <c s="34">
        <v>80</v>
      </c>
      <c s="35">
        <v>0</v>
      </c>
      <c s="36">
        <f>ROUND(ROUND(H48,2)*ROUND(G48,3),2)</f>
      </c>
      <c r="O48">
        <f>(I48*21)/100</f>
      </c>
      <c t="s">
        <v>28</v>
      </c>
    </row>
    <row r="49" spans="1:5" ht="12.75">
      <c r="A49" s="37" t="s">
        <v>56</v>
      </c>
      <c r="E49" s="38" t="s">
        <v>53</v>
      </c>
    </row>
    <row r="50" spans="1:5" ht="12.75">
      <c r="A50" s="39" t="s">
        <v>57</v>
      </c>
      <c r="E50" s="40" t="s">
        <v>4779</v>
      </c>
    </row>
    <row r="51" spans="1:5" ht="51">
      <c r="A51" t="s">
        <v>58</v>
      </c>
      <c r="E51" s="38" t="s">
        <v>10457</v>
      </c>
    </row>
    <row r="52" spans="1:16" ht="12.75">
      <c r="A52" s="26" t="s">
        <v>51</v>
      </c>
      <c s="31" t="s">
        <v>46</v>
      </c>
      <c s="31" t="s">
        <v>10755</v>
      </c>
      <c s="26" t="s">
        <v>53</v>
      </c>
      <c s="32" t="s">
        <v>10756</v>
      </c>
      <c s="33" t="s">
        <v>55</v>
      </c>
      <c s="34">
        <v>45</v>
      </c>
      <c s="35">
        <v>0</v>
      </c>
      <c s="36">
        <f>ROUND(ROUND(H52,2)*ROUND(G52,3),2)</f>
      </c>
      <c r="O52">
        <f>(I52*21)/100</f>
      </c>
      <c t="s">
        <v>28</v>
      </c>
    </row>
    <row r="53" spans="1:5" ht="12.75">
      <c r="A53" s="37" t="s">
        <v>56</v>
      </c>
      <c r="E53" s="38" t="s">
        <v>53</v>
      </c>
    </row>
    <row r="54" spans="1:5" ht="12.75">
      <c r="A54" s="39" t="s">
        <v>57</v>
      </c>
      <c r="E54" s="40" t="s">
        <v>4779</v>
      </c>
    </row>
    <row r="55" spans="1:5" ht="51">
      <c r="A55" t="s">
        <v>58</v>
      </c>
      <c r="E55" s="38" t="s">
        <v>10757</v>
      </c>
    </row>
    <row r="56" spans="1:16" ht="12.75">
      <c r="A56" s="26" t="s">
        <v>51</v>
      </c>
      <c s="31" t="s">
        <v>91</v>
      </c>
      <c s="31" t="s">
        <v>1733</v>
      </c>
      <c s="26" t="s">
        <v>53</v>
      </c>
      <c s="32" t="s">
        <v>1734</v>
      </c>
      <c s="33" t="s">
        <v>65</v>
      </c>
      <c s="34">
        <v>4</v>
      </c>
      <c s="35">
        <v>0</v>
      </c>
      <c s="36">
        <f>ROUND(ROUND(H56,2)*ROUND(G56,3),2)</f>
      </c>
      <c r="O56">
        <f>(I56*21)/100</f>
      </c>
      <c t="s">
        <v>28</v>
      </c>
    </row>
    <row r="57" spans="1:5" ht="12.75">
      <c r="A57" s="37" t="s">
        <v>56</v>
      </c>
      <c r="E57" s="38" t="s">
        <v>53</v>
      </c>
    </row>
    <row r="58" spans="1:5" ht="12.75">
      <c r="A58" s="39" t="s">
        <v>57</v>
      </c>
      <c r="E58" s="40" t="s">
        <v>4779</v>
      </c>
    </row>
    <row r="59" spans="1:5" ht="38.25">
      <c r="A59" t="s">
        <v>58</v>
      </c>
      <c r="E59" s="38" t="s">
        <v>2675</v>
      </c>
    </row>
    <row r="60" spans="1:16" ht="12.75">
      <c r="A60" s="26" t="s">
        <v>51</v>
      </c>
      <c s="31" t="s">
        <v>95</v>
      </c>
      <c s="31" t="s">
        <v>2123</v>
      </c>
      <c s="26" t="s">
        <v>53</v>
      </c>
      <c s="32" t="s">
        <v>2124</v>
      </c>
      <c s="33" t="s">
        <v>65</v>
      </c>
      <c s="34">
        <v>12</v>
      </c>
      <c s="35">
        <v>0</v>
      </c>
      <c s="36">
        <f>ROUND(ROUND(H60,2)*ROUND(G60,3),2)</f>
      </c>
      <c r="O60">
        <f>(I60*21)/100</f>
      </c>
      <c t="s">
        <v>28</v>
      </c>
    </row>
    <row r="61" spans="1:5" ht="12.75">
      <c r="A61" s="37" t="s">
        <v>56</v>
      </c>
      <c r="E61" s="38" t="s">
        <v>53</v>
      </c>
    </row>
    <row r="62" spans="1:5" ht="12.75">
      <c r="A62" s="39" t="s">
        <v>57</v>
      </c>
      <c r="E62" s="40" t="s">
        <v>4779</v>
      </c>
    </row>
    <row r="63" spans="1:5" ht="25.5">
      <c r="A63" t="s">
        <v>58</v>
      </c>
      <c r="E63" s="38" t="s">
        <v>2676</v>
      </c>
    </row>
    <row r="64" spans="1:16" ht="12.75">
      <c r="A64" s="26" t="s">
        <v>51</v>
      </c>
      <c s="31" t="s">
        <v>99</v>
      </c>
      <c s="31" t="s">
        <v>2678</v>
      </c>
      <c s="26" t="s">
        <v>53</v>
      </c>
      <c s="32" t="s">
        <v>2679</v>
      </c>
      <c s="33" t="s">
        <v>65</v>
      </c>
      <c s="34">
        <v>60</v>
      </c>
      <c s="35">
        <v>0</v>
      </c>
      <c s="36">
        <f>ROUND(ROUND(H64,2)*ROUND(G64,3),2)</f>
      </c>
      <c r="O64">
        <f>(I64*21)/100</f>
      </c>
      <c t="s">
        <v>28</v>
      </c>
    </row>
    <row r="65" spans="1:5" ht="12.75">
      <c r="A65" s="37" t="s">
        <v>56</v>
      </c>
      <c r="E65" s="38" t="s">
        <v>53</v>
      </c>
    </row>
    <row r="66" spans="1:5" ht="12.75">
      <c r="A66" s="39" t="s">
        <v>57</v>
      </c>
      <c r="E66" s="40" t="s">
        <v>4779</v>
      </c>
    </row>
    <row r="67" spans="1:5" ht="38.25">
      <c r="A67" t="s">
        <v>58</v>
      </c>
      <c r="E67" s="38" t="s">
        <v>2680</v>
      </c>
    </row>
    <row r="68" spans="1:16" ht="12.75">
      <c r="A68" s="26" t="s">
        <v>51</v>
      </c>
      <c s="31" t="s">
        <v>103</v>
      </c>
      <c s="31" t="s">
        <v>2681</v>
      </c>
      <c s="26" t="s">
        <v>53</v>
      </c>
      <c s="32" t="s">
        <v>1205</v>
      </c>
      <c s="33" t="s">
        <v>65</v>
      </c>
      <c s="34">
        <v>5</v>
      </c>
      <c s="35">
        <v>0</v>
      </c>
      <c s="36">
        <f>ROUND(ROUND(H68,2)*ROUND(G68,3),2)</f>
      </c>
      <c r="O68">
        <f>(I68*21)/100</f>
      </c>
      <c t="s">
        <v>28</v>
      </c>
    </row>
    <row r="69" spans="1:5" ht="12.75">
      <c r="A69" s="37" t="s">
        <v>56</v>
      </c>
      <c r="E69" s="38" t="s">
        <v>53</v>
      </c>
    </row>
    <row r="70" spans="1:5" ht="12.75">
      <c r="A70" s="39" t="s">
        <v>57</v>
      </c>
      <c r="E70" s="40" t="s">
        <v>4779</v>
      </c>
    </row>
    <row r="71" spans="1:5" ht="51">
      <c r="A71" t="s">
        <v>58</v>
      </c>
      <c r="E71" s="38" t="s">
        <v>2682</v>
      </c>
    </row>
    <row r="72" spans="1:16" ht="12.75">
      <c r="A72" s="26" t="s">
        <v>51</v>
      </c>
      <c s="31" t="s">
        <v>150</v>
      </c>
      <c s="31" t="s">
        <v>1735</v>
      </c>
      <c s="26" t="s">
        <v>53</v>
      </c>
      <c s="32" t="s">
        <v>1736</v>
      </c>
      <c s="33" t="s">
        <v>373</v>
      </c>
      <c s="34">
        <v>2</v>
      </c>
      <c s="35">
        <v>0</v>
      </c>
      <c s="36">
        <f>ROUND(ROUND(H72,2)*ROUND(G72,3),2)</f>
      </c>
      <c r="O72">
        <f>(I72*21)/100</f>
      </c>
      <c t="s">
        <v>28</v>
      </c>
    </row>
    <row r="73" spans="1:5" ht="12.75">
      <c r="A73" s="37" t="s">
        <v>56</v>
      </c>
      <c r="E73" s="38" t="s">
        <v>53</v>
      </c>
    </row>
    <row r="74" spans="1:5" ht="12.75">
      <c r="A74" s="39" t="s">
        <v>57</v>
      </c>
      <c r="E74" s="40" t="s">
        <v>4779</v>
      </c>
    </row>
    <row r="75" spans="1:5" ht="89.25">
      <c r="A75" t="s">
        <v>58</v>
      </c>
      <c r="E75" s="38" t="s">
        <v>10770</v>
      </c>
    </row>
    <row r="76" spans="1:18" ht="12.75" customHeight="1">
      <c r="A76" s="6" t="s">
        <v>48</v>
      </c>
      <c s="6"/>
      <c s="44" t="s">
        <v>2339</v>
      </c>
      <c s="6"/>
      <c s="29" t="s">
        <v>2546</v>
      </c>
      <c s="6"/>
      <c s="6"/>
      <c s="6"/>
      <c s="46">
        <f>0+Q76</f>
      </c>
      <c r="O76">
        <f>0+R76</f>
      </c>
      <c r="Q76">
        <f>0+I77+I81+I85+I89+I93+I97</f>
      </c>
      <c>
        <f>0+O77+O81+O85+O89+O93+O97</f>
      </c>
    </row>
    <row r="77" spans="1:16" ht="25.5">
      <c r="A77" s="26" t="s">
        <v>51</v>
      </c>
      <c s="31" t="s">
        <v>154</v>
      </c>
      <c s="31" t="s">
        <v>4796</v>
      </c>
      <c s="26" t="s">
        <v>53</v>
      </c>
      <c s="32" t="s">
        <v>4797</v>
      </c>
      <c s="33" t="s">
        <v>65</v>
      </c>
      <c s="34">
        <v>1</v>
      </c>
      <c s="35">
        <v>0</v>
      </c>
      <c s="36">
        <f>ROUND(ROUND(H77,2)*ROUND(G77,3),2)</f>
      </c>
      <c r="O77">
        <f>(I77*21)/100</f>
      </c>
      <c t="s">
        <v>28</v>
      </c>
    </row>
    <row r="78" spans="1:5" ht="12.75">
      <c r="A78" s="37" t="s">
        <v>56</v>
      </c>
      <c r="E78" s="38" t="s">
        <v>53</v>
      </c>
    </row>
    <row r="79" spans="1:5" ht="12.75">
      <c r="A79" s="39" t="s">
        <v>57</v>
      </c>
      <c r="E79" s="40" t="s">
        <v>4779</v>
      </c>
    </row>
    <row r="80" spans="1:5" ht="63.75">
      <c r="A80" t="s">
        <v>58</v>
      </c>
      <c r="E80" s="38" t="s">
        <v>2756</v>
      </c>
    </row>
    <row r="81" spans="1:16" ht="25.5">
      <c r="A81" s="26" t="s">
        <v>51</v>
      </c>
      <c s="31" t="s">
        <v>347</v>
      </c>
      <c s="31" t="s">
        <v>2548</v>
      </c>
      <c s="26" t="s">
        <v>53</v>
      </c>
      <c s="32" t="s">
        <v>2549</v>
      </c>
      <c s="33" t="s">
        <v>65</v>
      </c>
      <c s="34">
        <v>1</v>
      </c>
      <c s="35">
        <v>0</v>
      </c>
      <c s="36">
        <f>ROUND(ROUND(H81,2)*ROUND(G81,3),2)</f>
      </c>
      <c r="O81">
        <f>(I81*21)/100</f>
      </c>
      <c t="s">
        <v>28</v>
      </c>
    </row>
    <row r="82" spans="1:5" ht="12.75">
      <c r="A82" s="37" t="s">
        <v>56</v>
      </c>
      <c r="E82" s="38" t="s">
        <v>53</v>
      </c>
    </row>
    <row r="83" spans="1:5" ht="12.75">
      <c r="A83" s="39" t="s">
        <v>57</v>
      </c>
      <c r="E83" s="40" t="s">
        <v>4779</v>
      </c>
    </row>
    <row r="84" spans="1:5" ht="38.25">
      <c r="A84" t="s">
        <v>58</v>
      </c>
      <c r="E84" s="38" t="s">
        <v>2922</v>
      </c>
    </row>
    <row r="85" spans="1:16" ht="12.75">
      <c r="A85" s="26" t="s">
        <v>51</v>
      </c>
      <c s="31" t="s">
        <v>302</v>
      </c>
      <c s="31" t="s">
        <v>10761</v>
      </c>
      <c s="26" t="s">
        <v>53</v>
      </c>
      <c s="32" t="s">
        <v>10762</v>
      </c>
      <c s="33" t="s">
        <v>65</v>
      </c>
      <c s="34">
        <v>1</v>
      </c>
      <c s="35">
        <v>0</v>
      </c>
      <c s="36">
        <f>ROUND(ROUND(H85,2)*ROUND(G85,3),2)</f>
      </c>
      <c r="O85">
        <f>(I85*21)/100</f>
      </c>
      <c t="s">
        <v>28</v>
      </c>
    </row>
    <row r="86" spans="1:5" ht="12.75">
      <c r="A86" s="37" t="s">
        <v>56</v>
      </c>
      <c r="E86" s="38" t="s">
        <v>53</v>
      </c>
    </row>
    <row r="87" spans="1:5" ht="12.75">
      <c r="A87" s="39" t="s">
        <v>57</v>
      </c>
      <c r="E87" s="40" t="s">
        <v>4779</v>
      </c>
    </row>
    <row r="88" spans="1:5" ht="38.25">
      <c r="A88" t="s">
        <v>58</v>
      </c>
      <c r="E88" s="38" t="s">
        <v>2765</v>
      </c>
    </row>
    <row r="89" spans="1:16" ht="12.75">
      <c r="A89" s="26" t="s">
        <v>51</v>
      </c>
      <c s="31" t="s">
        <v>306</v>
      </c>
      <c s="31" t="s">
        <v>10763</v>
      </c>
      <c s="26" t="s">
        <v>53</v>
      </c>
      <c s="32" t="s">
        <v>10764</v>
      </c>
      <c s="33" t="s">
        <v>65</v>
      </c>
      <c s="34">
        <v>1</v>
      </c>
      <c s="35">
        <v>0</v>
      </c>
      <c s="36">
        <f>ROUND(ROUND(H89,2)*ROUND(G89,3),2)</f>
      </c>
      <c r="O89">
        <f>(I89*21)/100</f>
      </c>
      <c t="s">
        <v>28</v>
      </c>
    </row>
    <row r="90" spans="1:5" ht="12.75">
      <c r="A90" s="37" t="s">
        <v>56</v>
      </c>
      <c r="E90" s="38" t="s">
        <v>53</v>
      </c>
    </row>
    <row r="91" spans="1:5" ht="12.75">
      <c r="A91" s="39" t="s">
        <v>57</v>
      </c>
      <c r="E91" s="40" t="s">
        <v>4779</v>
      </c>
    </row>
    <row r="92" spans="1:5" ht="38.25">
      <c r="A92" t="s">
        <v>58</v>
      </c>
      <c r="E92" s="38" t="s">
        <v>2765</v>
      </c>
    </row>
    <row r="93" spans="1:16" ht="25.5">
      <c r="A93" s="26" t="s">
        <v>51</v>
      </c>
      <c s="31" t="s">
        <v>158</v>
      </c>
      <c s="31" t="s">
        <v>10765</v>
      </c>
      <c s="26" t="s">
        <v>53</v>
      </c>
      <c s="32" t="s">
        <v>10766</v>
      </c>
      <c s="33" t="s">
        <v>65</v>
      </c>
      <c s="34">
        <v>1</v>
      </c>
      <c s="35">
        <v>0</v>
      </c>
      <c s="36">
        <f>ROUND(ROUND(H93,2)*ROUND(G93,3),2)</f>
      </c>
      <c r="O93">
        <f>(I93*21)/100</f>
      </c>
      <c t="s">
        <v>28</v>
      </c>
    </row>
    <row r="94" spans="1:5" ht="12.75">
      <c r="A94" s="37" t="s">
        <v>56</v>
      </c>
      <c r="E94" s="38" t="s">
        <v>53</v>
      </c>
    </row>
    <row r="95" spans="1:5" ht="12.75">
      <c r="A95" s="39" t="s">
        <v>57</v>
      </c>
      <c r="E95" s="40" t="s">
        <v>4779</v>
      </c>
    </row>
    <row r="96" spans="1:5" ht="38.25">
      <c r="A96" t="s">
        <v>58</v>
      </c>
      <c r="E96" s="38" t="s">
        <v>2765</v>
      </c>
    </row>
    <row r="97" spans="1:16" ht="12.75">
      <c r="A97" s="26" t="s">
        <v>51</v>
      </c>
      <c s="31" t="s">
        <v>160</v>
      </c>
      <c s="31" t="s">
        <v>2550</v>
      </c>
      <c s="26" t="s">
        <v>53</v>
      </c>
      <c s="32" t="s">
        <v>2551</v>
      </c>
      <c s="33" t="s">
        <v>79</v>
      </c>
      <c s="34">
        <v>65</v>
      </c>
      <c s="35">
        <v>0</v>
      </c>
      <c s="36">
        <f>ROUND(ROUND(H97,2)*ROUND(G97,3),2)</f>
      </c>
      <c r="O97">
        <f>(I97*21)/100</f>
      </c>
      <c t="s">
        <v>28</v>
      </c>
    </row>
    <row r="98" spans="1:5" ht="12.75">
      <c r="A98" s="37" t="s">
        <v>56</v>
      </c>
      <c r="E98" s="38" t="s">
        <v>53</v>
      </c>
    </row>
    <row r="99" spans="1:5" ht="12.75">
      <c r="A99" s="39" t="s">
        <v>57</v>
      </c>
      <c r="E99" s="40" t="s">
        <v>4779</v>
      </c>
    </row>
    <row r="100" spans="1:5" ht="38.25">
      <c r="A100" t="s">
        <v>58</v>
      </c>
      <c r="E100" s="38" t="s">
        <v>2766</v>
      </c>
    </row>
    <row r="101" spans="1:18" ht="12.75" customHeight="1">
      <c r="A101" s="6" t="s">
        <v>48</v>
      </c>
      <c s="6"/>
      <c s="44" t="s">
        <v>368</v>
      </c>
      <c s="6"/>
      <c s="29" t="s">
        <v>1160</v>
      </c>
      <c s="6"/>
      <c s="6"/>
      <c s="6"/>
      <c s="46">
        <f>0+Q101</f>
      </c>
      <c r="O101">
        <f>0+R101</f>
      </c>
      <c r="Q101">
        <f>0+I102+I106</f>
      </c>
      <c>
        <f>0+O102+O106</f>
      </c>
    </row>
    <row r="102" spans="1:16" ht="38.25">
      <c r="A102" s="26" t="s">
        <v>51</v>
      </c>
      <c s="31" t="s">
        <v>166</v>
      </c>
      <c s="31" t="s">
        <v>2802</v>
      </c>
      <c s="26" t="s">
        <v>377</v>
      </c>
      <c s="32" t="s">
        <v>2803</v>
      </c>
      <c s="33" t="s">
        <v>379</v>
      </c>
      <c s="34">
        <v>4</v>
      </c>
      <c s="35">
        <v>0</v>
      </c>
      <c s="36">
        <f>ROUND(ROUND(H102,2)*ROUND(G102,3),2)</f>
      </c>
      <c r="O102">
        <f>(I102*21)/100</f>
      </c>
      <c t="s">
        <v>28</v>
      </c>
    </row>
    <row r="103" spans="1:5" ht="38.25">
      <c r="A103" s="37" t="s">
        <v>56</v>
      </c>
      <c r="E103" s="38" t="s">
        <v>3116</v>
      </c>
    </row>
    <row r="104" spans="1:5" ht="12.75">
      <c r="A104" s="39" t="s">
        <v>57</v>
      </c>
      <c r="E104" s="40" t="s">
        <v>53</v>
      </c>
    </row>
    <row r="105" spans="1:5" ht="165.75">
      <c r="A105" t="s">
        <v>58</v>
      </c>
      <c r="E105" s="38" t="s">
        <v>1234</v>
      </c>
    </row>
    <row r="106" spans="1:16" ht="38.25">
      <c r="A106" s="26" t="s">
        <v>51</v>
      </c>
      <c s="31" t="s">
        <v>170</v>
      </c>
      <c s="31" t="s">
        <v>376</v>
      </c>
      <c s="26" t="s">
        <v>377</v>
      </c>
      <c s="32" t="s">
        <v>378</v>
      </c>
      <c s="33" t="s">
        <v>379</v>
      </c>
      <c s="34">
        <v>2.2</v>
      </c>
      <c s="35">
        <v>0</v>
      </c>
      <c s="36">
        <f>ROUND(ROUND(H106,2)*ROUND(G106,3),2)</f>
      </c>
      <c r="O106">
        <f>(I106*21)/100</f>
      </c>
      <c t="s">
        <v>28</v>
      </c>
    </row>
    <row r="107" spans="1:5" ht="38.25">
      <c r="A107" s="37" t="s">
        <v>56</v>
      </c>
      <c r="E107" s="38" t="s">
        <v>1235</v>
      </c>
    </row>
    <row r="108" spans="1:5" ht="12.75">
      <c r="A108" s="39" t="s">
        <v>57</v>
      </c>
      <c r="E108" s="40" t="s">
        <v>53</v>
      </c>
    </row>
    <row r="109" spans="1:5" ht="165.75">
      <c r="A109" t="s">
        <v>58</v>
      </c>
      <c r="E109"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f>
      </c>
      <c t="s">
        <v>27</v>
      </c>
    </row>
    <row r="3" spans="1:16" ht="15" customHeight="1">
      <c r="A3" t="s">
        <v>12</v>
      </c>
      <c s="12" t="s">
        <v>14</v>
      </c>
      <c s="13" t="s">
        <v>15</v>
      </c>
      <c s="1"/>
      <c s="14" t="s">
        <v>16</v>
      </c>
      <c s="1"/>
      <c s="9"/>
      <c s="8" t="s">
        <v>10778</v>
      </c>
      <c s="41">
        <f>0+I9+I26</f>
      </c>
      <c r="O3" t="s">
        <v>23</v>
      </c>
      <c t="s">
        <v>28</v>
      </c>
    </row>
    <row r="4" spans="1:16" ht="15" customHeight="1">
      <c r="A4" t="s">
        <v>17</v>
      </c>
      <c s="12" t="s">
        <v>18</v>
      </c>
      <c s="13" t="s">
        <v>10776</v>
      </c>
      <c s="1"/>
      <c s="14" t="s">
        <v>10777</v>
      </c>
      <c s="1"/>
      <c s="1"/>
      <c s="11"/>
      <c s="11"/>
      <c r="O4" t="s">
        <v>24</v>
      </c>
      <c t="s">
        <v>28</v>
      </c>
    </row>
    <row r="5" spans="1:16" ht="12.75" customHeight="1">
      <c r="A5" t="s">
        <v>21</v>
      </c>
      <c s="16" t="s">
        <v>22</v>
      </c>
      <c s="17" t="s">
        <v>10778</v>
      </c>
      <c s="6"/>
      <c s="18" t="s">
        <v>10779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f>
      </c>
      <c>
        <f>0+O10+O14+O18+O22</f>
      </c>
    </row>
    <row r="10" spans="1:16" ht="12.75">
      <c r="A10" s="26" t="s">
        <v>51</v>
      </c>
      <c s="31" t="s">
        <v>34</v>
      </c>
      <c s="31" t="s">
        <v>10781</v>
      </c>
      <c s="26" t="s">
        <v>53</v>
      </c>
      <c s="32" t="s">
        <v>10782</v>
      </c>
      <c s="33" t="s">
        <v>114</v>
      </c>
      <c s="34">
        <v>19670</v>
      </c>
      <c s="35">
        <v>0</v>
      </c>
      <c s="36">
        <f>ROUND(ROUND(H10,2)*ROUND(G10,3),2)</f>
      </c>
      <c r="O10">
        <f>(I10*21)/100</f>
      </c>
      <c t="s">
        <v>28</v>
      </c>
    </row>
    <row r="11" spans="1:5" ht="12.75">
      <c r="A11" s="37" t="s">
        <v>56</v>
      </c>
      <c r="E11" s="38" t="s">
        <v>53</v>
      </c>
    </row>
    <row r="12" spans="1:5" ht="12.75">
      <c r="A12" s="39" t="s">
        <v>57</v>
      </c>
      <c r="E12" s="40" t="s">
        <v>53</v>
      </c>
    </row>
    <row r="13" spans="1:5" ht="38.25">
      <c r="A13" t="s">
        <v>58</v>
      </c>
      <c r="E13" s="38" t="s">
        <v>10783</v>
      </c>
    </row>
    <row r="14" spans="1:16" ht="25.5">
      <c r="A14" s="26" t="s">
        <v>51</v>
      </c>
      <c s="31" t="s">
        <v>28</v>
      </c>
      <c s="31" t="s">
        <v>10784</v>
      </c>
      <c s="26" t="s">
        <v>53</v>
      </c>
      <c s="32" t="s">
        <v>10785</v>
      </c>
      <c s="33" t="s">
        <v>65</v>
      </c>
      <c s="34">
        <v>28</v>
      </c>
      <c s="35">
        <v>0</v>
      </c>
      <c s="36">
        <f>ROUND(ROUND(H14,2)*ROUND(G14,3),2)</f>
      </c>
      <c r="O14">
        <f>(I14*21)/100</f>
      </c>
      <c t="s">
        <v>28</v>
      </c>
    </row>
    <row r="15" spans="1:5" ht="12.75">
      <c r="A15" s="37" t="s">
        <v>56</v>
      </c>
      <c r="E15" s="38" t="s">
        <v>53</v>
      </c>
    </row>
    <row r="16" spans="1:5" ht="12.75">
      <c r="A16" s="39" t="s">
        <v>57</v>
      </c>
      <c r="E16" s="40" t="s">
        <v>53</v>
      </c>
    </row>
    <row r="17" spans="1:5" ht="165.75">
      <c r="A17" t="s">
        <v>58</v>
      </c>
      <c r="E17" s="38" t="s">
        <v>10786</v>
      </c>
    </row>
    <row r="18" spans="1:16" ht="25.5">
      <c r="A18" s="26" t="s">
        <v>51</v>
      </c>
      <c s="31" t="s">
        <v>26</v>
      </c>
      <c s="31" t="s">
        <v>10787</v>
      </c>
      <c s="26" t="s">
        <v>53</v>
      </c>
      <c s="32" t="s">
        <v>10788</v>
      </c>
      <c s="33" t="s">
        <v>65</v>
      </c>
      <c s="34">
        <v>1</v>
      </c>
      <c s="35">
        <v>0</v>
      </c>
      <c s="36">
        <f>ROUND(ROUND(H18,2)*ROUND(G18,3),2)</f>
      </c>
      <c r="O18">
        <f>(I18*21)/100</f>
      </c>
      <c t="s">
        <v>28</v>
      </c>
    </row>
    <row r="19" spans="1:5" ht="12.75">
      <c r="A19" s="37" t="s">
        <v>56</v>
      </c>
      <c r="E19" s="38" t="s">
        <v>53</v>
      </c>
    </row>
    <row r="20" spans="1:5" ht="12.75">
      <c r="A20" s="39" t="s">
        <v>57</v>
      </c>
      <c r="E20" s="40" t="s">
        <v>53</v>
      </c>
    </row>
    <row r="21" spans="1:5" ht="165.75">
      <c r="A21" t="s">
        <v>58</v>
      </c>
      <c r="E21" s="38" t="s">
        <v>10786</v>
      </c>
    </row>
    <row r="22" spans="1:16" ht="25.5">
      <c r="A22" s="26" t="s">
        <v>51</v>
      </c>
      <c s="31" t="s">
        <v>38</v>
      </c>
      <c s="31" t="s">
        <v>10789</v>
      </c>
      <c s="26" t="s">
        <v>53</v>
      </c>
      <c s="32" t="s">
        <v>10790</v>
      </c>
      <c s="33" t="s">
        <v>65</v>
      </c>
      <c s="34">
        <v>590</v>
      </c>
      <c s="35">
        <v>0</v>
      </c>
      <c s="36">
        <f>ROUND(ROUND(H22,2)*ROUND(G22,3),2)</f>
      </c>
      <c r="O22">
        <f>(I22*21)/100</f>
      </c>
      <c t="s">
        <v>28</v>
      </c>
    </row>
    <row r="23" spans="1:5" ht="12.75">
      <c r="A23" s="37" t="s">
        <v>56</v>
      </c>
      <c r="E23" s="38" t="s">
        <v>53</v>
      </c>
    </row>
    <row r="24" spans="1:5" ht="12.75">
      <c r="A24" s="39" t="s">
        <v>57</v>
      </c>
      <c r="E24" s="40" t="s">
        <v>53</v>
      </c>
    </row>
    <row r="25" spans="1:5" ht="165.75">
      <c r="A25" t="s">
        <v>58</v>
      </c>
      <c r="E25" s="38" t="s">
        <v>10786</v>
      </c>
    </row>
    <row r="26" spans="1:18" ht="12.75" customHeight="1">
      <c r="A26" s="6" t="s">
        <v>48</v>
      </c>
      <c s="6"/>
      <c s="44" t="s">
        <v>368</v>
      </c>
      <c s="6"/>
      <c s="29" t="s">
        <v>1160</v>
      </c>
      <c s="6"/>
      <c s="6"/>
      <c s="6"/>
      <c s="46">
        <f>0+Q26</f>
      </c>
      <c r="O26">
        <f>0+R26</f>
      </c>
      <c r="Q26">
        <f>0+I27</f>
      </c>
      <c>
        <f>0+O27</f>
      </c>
    </row>
    <row r="27" spans="1:16" ht="25.5">
      <c r="A27" s="26" t="s">
        <v>51</v>
      </c>
      <c s="31" t="s">
        <v>40</v>
      </c>
      <c s="31" t="s">
        <v>10791</v>
      </c>
      <c s="26" t="s">
        <v>377</v>
      </c>
      <c s="32" t="s">
        <v>10792</v>
      </c>
      <c s="33" t="s">
        <v>379</v>
      </c>
      <c s="34">
        <v>590</v>
      </c>
      <c s="35">
        <v>0</v>
      </c>
      <c s="36">
        <f>ROUND(ROUND(H27,2)*ROUND(G27,3),2)</f>
      </c>
      <c r="O27">
        <f>(I27*21)/100</f>
      </c>
      <c t="s">
        <v>28</v>
      </c>
    </row>
    <row r="28" spans="1:5" ht="38.25">
      <c r="A28" s="37" t="s">
        <v>56</v>
      </c>
      <c r="E28" s="38" t="s">
        <v>10793</v>
      </c>
    </row>
    <row r="29" spans="1:5" ht="12.75">
      <c r="A29" s="39" t="s">
        <v>57</v>
      </c>
      <c r="E29" s="40" t="s">
        <v>53</v>
      </c>
    </row>
    <row r="30" spans="1:5" ht="165.75">
      <c r="A30" t="s">
        <v>58</v>
      </c>
      <c r="E30" s="38" t="s">
        <v>10794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10797</v>
      </c>
      <c s="41">
        <f>0+I9</f>
      </c>
      <c r="O3" t="s">
        <v>23</v>
      </c>
      <c t="s">
        <v>28</v>
      </c>
    </row>
    <row r="4" spans="1:16" ht="15" customHeight="1">
      <c r="A4" t="s">
        <v>17</v>
      </c>
      <c s="12" t="s">
        <v>18</v>
      </c>
      <c s="13" t="s">
        <v>10795</v>
      </c>
      <c s="1"/>
      <c s="14" t="s">
        <v>10796</v>
      </c>
      <c s="1"/>
      <c s="1"/>
      <c s="11"/>
      <c s="11"/>
      <c r="O4" t="s">
        <v>24</v>
      </c>
      <c t="s">
        <v>28</v>
      </c>
    </row>
    <row r="5" spans="1:16" ht="12.75" customHeight="1">
      <c r="A5" t="s">
        <v>21</v>
      </c>
      <c s="16" t="s">
        <v>22</v>
      </c>
      <c s="17" t="s">
        <v>10797</v>
      </c>
      <c s="6"/>
      <c s="18" t="s">
        <v>10796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1344</v>
      </c>
      <c s="27"/>
      <c s="29" t="s">
        <v>10796</v>
      </c>
      <c s="27"/>
      <c s="27"/>
      <c s="27"/>
      <c s="30">
        <f>0+Q9</f>
      </c>
      <c r="O9">
        <f>0+R9</f>
      </c>
      <c r="Q9">
        <f>0+I10</f>
      </c>
      <c>
        <f>0+O10</f>
      </c>
    </row>
    <row r="10" spans="1:16" ht="12.75">
      <c r="A10" s="26" t="s">
        <v>51</v>
      </c>
      <c s="31" t="s">
        <v>34</v>
      </c>
      <c s="31" t="s">
        <v>10799</v>
      </c>
      <c s="26" t="s">
        <v>53</v>
      </c>
      <c s="32" t="s">
        <v>10800</v>
      </c>
      <c s="33" t="s">
        <v>6079</v>
      </c>
      <c s="34">
        <v>1</v>
      </c>
      <c s="35">
        <v>0</v>
      </c>
      <c s="36">
        <f>ROUND(ROUND(H10,2)*ROUND(G10,3),2)</f>
      </c>
      <c r="O10">
        <f>(I10*21)/100</f>
      </c>
      <c t="s">
        <v>28</v>
      </c>
    </row>
    <row r="11" spans="1:5" ht="12.75">
      <c r="A11" s="37" t="s">
        <v>56</v>
      </c>
      <c r="E11" s="38" t="s">
        <v>53</v>
      </c>
    </row>
    <row r="12" spans="1:5" ht="12.75">
      <c r="A12" s="39" t="s">
        <v>57</v>
      </c>
      <c r="E12" s="40" t="s">
        <v>53</v>
      </c>
    </row>
    <row r="13" spans="1:5" ht="89.25">
      <c r="A13" t="s">
        <v>58</v>
      </c>
      <c r="E13" s="38" t="s">
        <v>10801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0+O9+O62+O71</f>
      </c>
      <c t="s">
        <v>27</v>
      </c>
    </row>
    <row r="3" spans="1:16" ht="15" customHeight="1">
      <c r="A3" t="s">
        <v>12</v>
      </c>
      <c s="12" t="s">
        <v>14</v>
      </c>
      <c s="13" t="s">
        <v>15</v>
      </c>
      <c s="1"/>
      <c s="14" t="s">
        <v>16</v>
      </c>
      <c s="1"/>
      <c s="9"/>
      <c s="8" t="s">
        <v>10804</v>
      </c>
      <c s="41">
        <f>0+I9+I62+I71</f>
      </c>
      <c r="O3" t="s">
        <v>23</v>
      </c>
      <c t="s">
        <v>28</v>
      </c>
    </row>
    <row r="4" spans="1:16" ht="15" customHeight="1">
      <c r="A4" t="s">
        <v>17</v>
      </c>
      <c s="12" t="s">
        <v>18</v>
      </c>
      <c s="13" t="s">
        <v>10802</v>
      </c>
      <c s="1"/>
      <c s="14" t="s">
        <v>10803</v>
      </c>
      <c s="1"/>
      <c s="1"/>
      <c s="11"/>
      <c s="11"/>
      <c r="O4" t="s">
        <v>24</v>
      </c>
      <c t="s">
        <v>28</v>
      </c>
    </row>
    <row r="5" spans="1:16" ht="12.75" customHeight="1">
      <c r="A5" t="s">
        <v>21</v>
      </c>
      <c s="16" t="s">
        <v>22</v>
      </c>
      <c s="17" t="s">
        <v>10804</v>
      </c>
      <c s="6"/>
      <c s="18" t="s">
        <v>10805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10807</v>
      </c>
      <c s="27"/>
      <c s="27"/>
      <c s="27"/>
      <c s="30">
        <f>0+Q9</f>
      </c>
      <c r="O9">
        <f>0+R9</f>
      </c>
      <c r="Q9">
        <f>0+I10+I14+I18+I22+I26+I30+I34+I38+I42+I46+I50+I54+I58</f>
      </c>
      <c>
        <f>0+O10+O14+O18+O22+O26+O30+O34+O38+O42+O46+O50+O54+O58</f>
      </c>
    </row>
    <row r="10" spans="1:16" ht="12.75">
      <c r="A10" s="26" t="s">
        <v>51</v>
      </c>
      <c s="31" t="s">
        <v>26</v>
      </c>
      <c s="31" t="s">
        <v>10808</v>
      </c>
      <c s="26" t="s">
        <v>53</v>
      </c>
      <c s="32" t="s">
        <v>10809</v>
      </c>
      <c s="33" t="s">
        <v>55</v>
      </c>
      <c s="34">
        <v>30</v>
      </c>
      <c s="35">
        <v>0</v>
      </c>
      <c s="36">
        <f>ROUND(ROUND(H10,2)*ROUND(G10,3),2)</f>
      </c>
      <c r="O10">
        <f>(I10*21)/100</f>
      </c>
      <c t="s">
        <v>28</v>
      </c>
    </row>
    <row r="11" spans="1:5" ht="25.5">
      <c r="A11" s="37" t="s">
        <v>56</v>
      </c>
      <c r="E11" s="38" t="s">
        <v>10810</v>
      </c>
    </row>
    <row r="12" spans="1:5" ht="12.75">
      <c r="A12" s="39" t="s">
        <v>57</v>
      </c>
      <c r="E12" s="40" t="s">
        <v>53</v>
      </c>
    </row>
    <row r="13" spans="1:5" ht="12.75">
      <c r="A13" t="s">
        <v>58</v>
      </c>
      <c r="E13" s="38" t="s">
        <v>53</v>
      </c>
    </row>
    <row r="14" spans="1:16" ht="12.75">
      <c r="A14" s="26" t="s">
        <v>51</v>
      </c>
      <c s="31" t="s">
        <v>38</v>
      </c>
      <c s="31" t="s">
        <v>10811</v>
      </c>
      <c s="26" t="s">
        <v>53</v>
      </c>
      <c s="32" t="s">
        <v>10812</v>
      </c>
      <c s="33" t="s">
        <v>118</v>
      </c>
      <c s="34">
        <v>80</v>
      </c>
      <c s="35">
        <v>0</v>
      </c>
      <c s="36">
        <f>ROUND(ROUND(H14,2)*ROUND(G14,3),2)</f>
      </c>
      <c r="O14">
        <f>(I14*21)/100</f>
      </c>
      <c t="s">
        <v>28</v>
      </c>
    </row>
    <row r="15" spans="1:5" ht="25.5">
      <c r="A15" s="37" t="s">
        <v>56</v>
      </c>
      <c r="E15" s="38" t="s">
        <v>10813</v>
      </c>
    </row>
    <row r="16" spans="1:5" ht="12.75">
      <c r="A16" s="39" t="s">
        <v>57</v>
      </c>
      <c r="E16" s="40" t="s">
        <v>53</v>
      </c>
    </row>
    <row r="17" spans="1:5" ht="12.75">
      <c r="A17" t="s">
        <v>58</v>
      </c>
      <c r="E17" s="38" t="s">
        <v>53</v>
      </c>
    </row>
    <row r="18" spans="1:16" ht="12.75">
      <c r="A18" s="26" t="s">
        <v>51</v>
      </c>
      <c s="31" t="s">
        <v>40</v>
      </c>
      <c s="31" t="s">
        <v>10814</v>
      </c>
      <c s="26" t="s">
        <v>53</v>
      </c>
      <c s="32" t="s">
        <v>10815</v>
      </c>
      <c s="33" t="s">
        <v>118</v>
      </c>
      <c s="34">
        <v>80</v>
      </c>
      <c s="35">
        <v>0</v>
      </c>
      <c s="36">
        <f>ROUND(ROUND(H18,2)*ROUND(G18,3),2)</f>
      </c>
      <c r="O18">
        <f>(I18*21)/100</f>
      </c>
      <c t="s">
        <v>28</v>
      </c>
    </row>
    <row r="19" spans="1:5" ht="38.25">
      <c r="A19" s="37" t="s">
        <v>56</v>
      </c>
      <c r="E19" s="38" t="s">
        <v>10816</v>
      </c>
    </row>
    <row r="20" spans="1:5" ht="12.75">
      <c r="A20" s="39" t="s">
        <v>57</v>
      </c>
      <c r="E20" s="40" t="s">
        <v>53</v>
      </c>
    </row>
    <row r="21" spans="1:5" ht="12.75">
      <c r="A21" t="s">
        <v>58</v>
      </c>
      <c r="E21" s="38" t="s">
        <v>53</v>
      </c>
    </row>
    <row r="22" spans="1:16" ht="12.75">
      <c r="A22" s="26" t="s">
        <v>51</v>
      </c>
      <c s="31" t="s">
        <v>27</v>
      </c>
      <c s="31" t="s">
        <v>3216</v>
      </c>
      <c s="26" t="s">
        <v>53</v>
      </c>
      <c s="32" t="s">
        <v>5546</v>
      </c>
      <c s="33" t="s">
        <v>118</v>
      </c>
      <c s="34">
        <v>70</v>
      </c>
      <c s="35">
        <v>0</v>
      </c>
      <c s="36">
        <f>ROUND(ROUND(H22,2)*ROUND(G22,3),2)</f>
      </c>
      <c r="O22">
        <f>(I22*21)/100</f>
      </c>
      <c t="s">
        <v>28</v>
      </c>
    </row>
    <row r="23" spans="1:5" ht="25.5">
      <c r="A23" s="37" t="s">
        <v>56</v>
      </c>
      <c r="E23" s="38" t="s">
        <v>3218</v>
      </c>
    </row>
    <row r="24" spans="1:5" ht="12.75">
      <c r="A24" s="39" t="s">
        <v>57</v>
      </c>
      <c r="E24" s="40" t="s">
        <v>53</v>
      </c>
    </row>
    <row r="25" spans="1:5" ht="12.75">
      <c r="A25" t="s">
        <v>58</v>
      </c>
      <c r="E25" s="38" t="s">
        <v>53</v>
      </c>
    </row>
    <row r="26" spans="1:16" ht="25.5">
      <c r="A26" s="26" t="s">
        <v>51</v>
      </c>
      <c s="31" t="s">
        <v>81</v>
      </c>
      <c s="31" t="s">
        <v>10817</v>
      </c>
      <c s="26" t="s">
        <v>53</v>
      </c>
      <c s="32" t="s">
        <v>10818</v>
      </c>
      <c s="33" t="s">
        <v>118</v>
      </c>
      <c s="34">
        <v>10</v>
      </c>
      <c s="35">
        <v>0</v>
      </c>
      <c s="36">
        <f>ROUND(ROUND(H26,2)*ROUND(G26,3),2)</f>
      </c>
      <c r="O26">
        <f>(I26*21)/100</f>
      </c>
      <c t="s">
        <v>28</v>
      </c>
    </row>
    <row r="27" spans="1:5" ht="25.5">
      <c r="A27" s="37" t="s">
        <v>56</v>
      </c>
      <c r="E27" s="38" t="s">
        <v>5770</v>
      </c>
    </row>
    <row r="28" spans="1:5" ht="12.75">
      <c r="A28" s="39" t="s">
        <v>57</v>
      </c>
      <c r="E28" s="40" t="s">
        <v>53</v>
      </c>
    </row>
    <row r="29" spans="1:5" ht="12.75">
      <c r="A29" t="s">
        <v>58</v>
      </c>
      <c r="E29" s="38" t="s">
        <v>53</v>
      </c>
    </row>
    <row r="30" spans="1:16" ht="12.75">
      <c r="A30" s="26" t="s">
        <v>51</v>
      </c>
      <c s="31" t="s">
        <v>44</v>
      </c>
      <c s="31" t="s">
        <v>10819</v>
      </c>
      <c s="26" t="s">
        <v>53</v>
      </c>
      <c s="32" t="s">
        <v>10820</v>
      </c>
      <c s="33" t="s">
        <v>118</v>
      </c>
      <c s="34">
        <v>2</v>
      </c>
      <c s="35">
        <v>0</v>
      </c>
      <c s="36">
        <f>ROUND(ROUND(H30,2)*ROUND(G30,3),2)</f>
      </c>
      <c r="O30">
        <f>(I30*21)/100</f>
      </c>
      <c t="s">
        <v>28</v>
      </c>
    </row>
    <row r="31" spans="1:5" ht="25.5">
      <c r="A31" s="37" t="s">
        <v>56</v>
      </c>
      <c r="E31" s="38" t="s">
        <v>10821</v>
      </c>
    </row>
    <row r="32" spans="1:5" ht="12.75">
      <c r="A32" s="39" t="s">
        <v>57</v>
      </c>
      <c r="E32" s="40" t="s">
        <v>53</v>
      </c>
    </row>
    <row r="33" spans="1:5" ht="12.75">
      <c r="A33" t="s">
        <v>58</v>
      </c>
      <c r="E33" s="38" t="s">
        <v>53</v>
      </c>
    </row>
    <row r="34" spans="1:16" ht="12.75">
      <c r="A34" s="26" t="s">
        <v>51</v>
      </c>
      <c s="31" t="s">
        <v>46</v>
      </c>
      <c s="31" t="s">
        <v>10822</v>
      </c>
      <c s="26" t="s">
        <v>53</v>
      </c>
      <c s="32" t="s">
        <v>10823</v>
      </c>
      <c s="33" t="s">
        <v>379</v>
      </c>
      <c s="34">
        <v>0.5</v>
      </c>
      <c s="35">
        <v>0</v>
      </c>
      <c s="36">
        <f>ROUND(ROUND(H34,2)*ROUND(G34,3),2)</f>
      </c>
      <c r="O34">
        <f>(I34*21)/100</f>
      </c>
      <c t="s">
        <v>28</v>
      </c>
    </row>
    <row r="35" spans="1:5" ht="12.75">
      <c r="A35" s="37" t="s">
        <v>56</v>
      </c>
      <c r="E35" s="38" t="s">
        <v>10824</v>
      </c>
    </row>
    <row r="36" spans="1:5" ht="12.75">
      <c r="A36" s="39" t="s">
        <v>57</v>
      </c>
      <c r="E36" s="40" t="s">
        <v>53</v>
      </c>
    </row>
    <row r="37" spans="1:5" ht="12.75">
      <c r="A37" t="s">
        <v>58</v>
      </c>
      <c r="E37" s="38" t="s">
        <v>53</v>
      </c>
    </row>
    <row r="38" spans="1:16" ht="12.75">
      <c r="A38" s="26" t="s">
        <v>51</v>
      </c>
      <c s="31" t="s">
        <v>91</v>
      </c>
      <c s="31" t="s">
        <v>10825</v>
      </c>
      <c s="26" t="s">
        <v>53</v>
      </c>
      <c s="32" t="s">
        <v>10826</v>
      </c>
      <c s="33" t="s">
        <v>118</v>
      </c>
      <c s="34">
        <v>10</v>
      </c>
      <c s="35">
        <v>0</v>
      </c>
      <c s="36">
        <f>ROUND(ROUND(H38,2)*ROUND(G38,3),2)</f>
      </c>
      <c r="O38">
        <f>(I38*21)/100</f>
      </c>
      <c t="s">
        <v>28</v>
      </c>
    </row>
    <row r="39" spans="1:5" ht="25.5">
      <c r="A39" s="37" t="s">
        <v>56</v>
      </c>
      <c r="E39" s="38" t="s">
        <v>8748</v>
      </c>
    </row>
    <row r="40" spans="1:5" ht="12.75">
      <c r="A40" s="39" t="s">
        <v>57</v>
      </c>
      <c r="E40" s="40" t="s">
        <v>53</v>
      </c>
    </row>
    <row r="41" spans="1:5" ht="12.75">
      <c r="A41" t="s">
        <v>58</v>
      </c>
      <c r="E41" s="38" t="s">
        <v>53</v>
      </c>
    </row>
    <row r="42" spans="1:16" ht="12.75">
      <c r="A42" s="26" t="s">
        <v>51</v>
      </c>
      <c s="31" t="s">
        <v>95</v>
      </c>
      <c s="31" t="s">
        <v>10827</v>
      </c>
      <c s="26" t="s">
        <v>53</v>
      </c>
      <c s="32" t="s">
        <v>10828</v>
      </c>
      <c s="33" t="s">
        <v>379</v>
      </c>
      <c s="34">
        <v>0.5</v>
      </c>
      <c s="35">
        <v>0</v>
      </c>
      <c s="36">
        <f>ROUND(ROUND(H42,2)*ROUND(G42,3),2)</f>
      </c>
      <c r="O42">
        <f>(I42*21)/100</f>
      </c>
      <c t="s">
        <v>28</v>
      </c>
    </row>
    <row r="43" spans="1:5" ht="12.75">
      <c r="A43" s="37" t="s">
        <v>56</v>
      </c>
      <c r="E43" s="38" t="s">
        <v>9279</v>
      </c>
    </row>
    <row r="44" spans="1:5" ht="12.75">
      <c r="A44" s="39" t="s">
        <v>57</v>
      </c>
      <c r="E44" s="40" t="s">
        <v>53</v>
      </c>
    </row>
    <row r="45" spans="1:5" ht="12.75">
      <c r="A45" t="s">
        <v>58</v>
      </c>
      <c r="E45" s="38" t="s">
        <v>53</v>
      </c>
    </row>
    <row r="46" spans="1:16" ht="25.5">
      <c r="A46" s="26" t="s">
        <v>51</v>
      </c>
      <c s="31" t="s">
        <v>99</v>
      </c>
      <c s="31" t="s">
        <v>10829</v>
      </c>
      <c s="26" t="s">
        <v>53</v>
      </c>
      <c s="32" t="s">
        <v>10830</v>
      </c>
      <c s="33" t="s">
        <v>114</v>
      </c>
      <c s="34">
        <v>70</v>
      </c>
      <c s="35">
        <v>0</v>
      </c>
      <c s="36">
        <f>ROUND(ROUND(H46,2)*ROUND(G46,3),2)</f>
      </c>
      <c r="O46">
        <f>(I46*21)/100</f>
      </c>
      <c t="s">
        <v>28</v>
      </c>
    </row>
    <row r="47" spans="1:5" ht="25.5">
      <c r="A47" s="37" t="s">
        <v>56</v>
      </c>
      <c r="E47" s="38" t="s">
        <v>10831</v>
      </c>
    </row>
    <row r="48" spans="1:5" ht="12.75">
      <c r="A48" s="39" t="s">
        <v>57</v>
      </c>
      <c r="E48" s="40" t="s">
        <v>53</v>
      </c>
    </row>
    <row r="49" spans="1:5" ht="12.75">
      <c r="A49" t="s">
        <v>58</v>
      </c>
      <c r="E49" s="38" t="s">
        <v>53</v>
      </c>
    </row>
    <row r="50" spans="1:16" ht="12.75">
      <c r="A50" s="26" t="s">
        <v>51</v>
      </c>
      <c s="31" t="s">
        <v>150</v>
      </c>
      <c s="31" t="s">
        <v>10832</v>
      </c>
      <c s="26" t="s">
        <v>53</v>
      </c>
      <c s="32" t="s">
        <v>10833</v>
      </c>
      <c s="33" t="s">
        <v>114</v>
      </c>
      <c s="34">
        <v>40</v>
      </c>
      <c s="35">
        <v>0</v>
      </c>
      <c s="36">
        <f>ROUND(ROUND(H50,2)*ROUND(G50,3),2)</f>
      </c>
      <c r="O50">
        <f>(I50*21)/100</f>
      </c>
      <c t="s">
        <v>28</v>
      </c>
    </row>
    <row r="51" spans="1:5" ht="12.75">
      <c r="A51" s="37" t="s">
        <v>56</v>
      </c>
      <c r="E51" s="38" t="s">
        <v>10834</v>
      </c>
    </row>
    <row r="52" spans="1:5" ht="12.75">
      <c r="A52" s="39" t="s">
        <v>57</v>
      </c>
      <c r="E52" s="40" t="s">
        <v>53</v>
      </c>
    </row>
    <row r="53" spans="1:5" ht="12.75">
      <c r="A53" t="s">
        <v>58</v>
      </c>
      <c r="E53" s="38" t="s">
        <v>53</v>
      </c>
    </row>
    <row r="54" spans="1:16" ht="12.75">
      <c r="A54" s="26" t="s">
        <v>51</v>
      </c>
      <c s="31" t="s">
        <v>154</v>
      </c>
      <c s="31" t="s">
        <v>10835</v>
      </c>
      <c s="26" t="s">
        <v>53</v>
      </c>
      <c s="32" t="s">
        <v>10836</v>
      </c>
      <c s="33" t="s">
        <v>114</v>
      </c>
      <c s="34">
        <v>40</v>
      </c>
      <c s="35">
        <v>0</v>
      </c>
      <c s="36">
        <f>ROUND(ROUND(H54,2)*ROUND(G54,3),2)</f>
      </c>
      <c r="O54">
        <f>(I54*21)/100</f>
      </c>
      <c t="s">
        <v>28</v>
      </c>
    </row>
    <row r="55" spans="1:5" ht="12.75">
      <c r="A55" s="37" t="s">
        <v>56</v>
      </c>
      <c r="E55" s="38" t="s">
        <v>10837</v>
      </c>
    </row>
    <row r="56" spans="1:5" ht="12.75">
      <c r="A56" s="39" t="s">
        <v>57</v>
      </c>
      <c r="E56" s="40" t="s">
        <v>53</v>
      </c>
    </row>
    <row r="57" spans="1:5" ht="12.75">
      <c r="A57" t="s">
        <v>58</v>
      </c>
      <c r="E57" s="38" t="s">
        <v>53</v>
      </c>
    </row>
    <row r="58" spans="1:16" ht="12.75">
      <c r="A58" s="26" t="s">
        <v>51</v>
      </c>
      <c s="31" t="s">
        <v>347</v>
      </c>
      <c s="31" t="s">
        <v>10838</v>
      </c>
      <c s="26" t="s">
        <v>53</v>
      </c>
      <c s="32" t="s">
        <v>10839</v>
      </c>
      <c s="33" t="s">
        <v>379</v>
      </c>
      <c s="34">
        <v>12.5</v>
      </c>
      <c s="35">
        <v>0</v>
      </c>
      <c s="36">
        <f>ROUND(ROUND(H58,2)*ROUND(G58,3),2)</f>
      </c>
      <c r="O58">
        <f>(I58*21)/100</f>
      </c>
      <c t="s">
        <v>28</v>
      </c>
    </row>
    <row r="59" spans="1:5" ht="12.75">
      <c r="A59" s="37" t="s">
        <v>56</v>
      </c>
      <c r="E59" s="38" t="s">
        <v>10840</v>
      </c>
    </row>
    <row r="60" spans="1:5" ht="12.75">
      <c r="A60" s="39" t="s">
        <v>57</v>
      </c>
      <c r="E60" s="40" t="s">
        <v>53</v>
      </c>
    </row>
    <row r="61" spans="1:5" ht="12.75">
      <c r="A61" t="s">
        <v>58</v>
      </c>
      <c r="E61" s="38" t="s">
        <v>53</v>
      </c>
    </row>
    <row r="62" spans="1:18" ht="12.75" customHeight="1">
      <c r="A62" s="6" t="s">
        <v>48</v>
      </c>
      <c s="6"/>
      <c s="44" t="s">
        <v>302</v>
      </c>
      <c s="6"/>
      <c s="29" t="s">
        <v>10841</v>
      </c>
      <c s="6"/>
      <c s="6"/>
      <c s="6"/>
      <c s="46">
        <f>0+Q62</f>
      </c>
      <c r="O62">
        <f>0+R62</f>
      </c>
      <c r="Q62">
        <f>0+I63+I67</f>
      </c>
      <c>
        <f>0+O63+O67</f>
      </c>
    </row>
    <row r="63" spans="1:16" ht="12.75">
      <c r="A63" s="26" t="s">
        <v>51</v>
      </c>
      <c s="31" t="s">
        <v>76</v>
      </c>
      <c s="31" t="s">
        <v>10842</v>
      </c>
      <c s="26" t="s">
        <v>53</v>
      </c>
      <c s="32" t="s">
        <v>10843</v>
      </c>
      <c s="33" t="s">
        <v>114</v>
      </c>
      <c s="34">
        <v>500</v>
      </c>
      <c s="35">
        <v>0</v>
      </c>
      <c s="36">
        <f>ROUND(ROUND(H63,2)*ROUND(G63,3),2)</f>
      </c>
      <c r="O63">
        <f>(I63*21)/100</f>
      </c>
      <c t="s">
        <v>28</v>
      </c>
    </row>
    <row r="64" spans="1:5" ht="12.75">
      <c r="A64" s="37" t="s">
        <v>56</v>
      </c>
      <c r="E64" s="38" t="s">
        <v>10844</v>
      </c>
    </row>
    <row r="65" spans="1:5" ht="12.75">
      <c r="A65" s="39" t="s">
        <v>57</v>
      </c>
      <c r="E65" s="40" t="s">
        <v>53</v>
      </c>
    </row>
    <row r="66" spans="1:5" ht="12.75">
      <c r="A66" t="s">
        <v>58</v>
      </c>
      <c r="E66" s="38" t="s">
        <v>53</v>
      </c>
    </row>
    <row r="67" spans="1:16" ht="12.75">
      <c r="A67" s="26" t="s">
        <v>51</v>
      </c>
      <c s="31" t="s">
        <v>103</v>
      </c>
      <c s="31" t="s">
        <v>10845</v>
      </c>
      <c s="26" t="s">
        <v>53</v>
      </c>
      <c s="32" t="s">
        <v>10846</v>
      </c>
      <c s="33" t="s">
        <v>379</v>
      </c>
      <c s="34">
        <v>10</v>
      </c>
      <c s="35">
        <v>0</v>
      </c>
      <c s="36">
        <f>ROUND(ROUND(H67,2)*ROUND(G67,3),2)</f>
      </c>
      <c r="O67">
        <f>(I67*21)/100</f>
      </c>
      <c t="s">
        <v>28</v>
      </c>
    </row>
    <row r="68" spans="1:5" ht="12.75">
      <c r="A68" s="37" t="s">
        <v>56</v>
      </c>
      <c r="E68" s="38" t="s">
        <v>10846</v>
      </c>
    </row>
    <row r="69" spans="1:5" ht="12.75">
      <c r="A69" s="39" t="s">
        <v>57</v>
      </c>
      <c r="E69" s="40" t="s">
        <v>53</v>
      </c>
    </row>
    <row r="70" spans="1:5" ht="12.75">
      <c r="A70" t="s">
        <v>58</v>
      </c>
      <c r="E70" s="38" t="s">
        <v>53</v>
      </c>
    </row>
    <row r="71" spans="1:18" ht="12.75" customHeight="1">
      <c r="A71" s="6" t="s">
        <v>48</v>
      </c>
      <c s="6"/>
      <c s="44" t="s">
        <v>368</v>
      </c>
      <c s="6"/>
      <c s="29" t="s">
        <v>1160</v>
      </c>
      <c s="6"/>
      <c s="6"/>
      <c s="6"/>
      <c s="46">
        <f>0+Q71</f>
      </c>
      <c r="O71">
        <f>0+R71</f>
      </c>
      <c r="Q71">
        <f>0+I72+I76</f>
      </c>
      <c>
        <f>0+O72+O76</f>
      </c>
    </row>
    <row r="72" spans="1:16" ht="38.25">
      <c r="A72" s="26" t="s">
        <v>51</v>
      </c>
      <c s="31" t="s">
        <v>34</v>
      </c>
      <c s="31" t="s">
        <v>2802</v>
      </c>
      <c s="26" t="s">
        <v>377</v>
      </c>
      <c s="32" t="s">
        <v>2803</v>
      </c>
      <c s="33" t="s">
        <v>379</v>
      </c>
      <c s="34">
        <v>20</v>
      </c>
      <c s="35">
        <v>0</v>
      </c>
      <c s="36">
        <f>ROUND(ROUND(H72,2)*ROUND(G72,3),2)</f>
      </c>
      <c r="O72">
        <f>(I72*21)/100</f>
      </c>
      <c t="s">
        <v>28</v>
      </c>
    </row>
    <row r="73" spans="1:5" ht="38.25">
      <c r="A73" s="37" t="s">
        <v>56</v>
      </c>
      <c r="E73" s="38" t="s">
        <v>3116</v>
      </c>
    </row>
    <row r="74" spans="1:5" ht="12.75">
      <c r="A74" s="39" t="s">
        <v>57</v>
      </c>
      <c r="E74" s="40" t="s">
        <v>53</v>
      </c>
    </row>
    <row r="75" spans="1:5" ht="165.75">
      <c r="A75" t="s">
        <v>58</v>
      </c>
      <c r="E75" s="38" t="s">
        <v>1234</v>
      </c>
    </row>
    <row r="76" spans="1:16" ht="25.5">
      <c r="A76" s="26" t="s">
        <v>51</v>
      </c>
      <c s="31" t="s">
        <v>28</v>
      </c>
      <c s="31" t="s">
        <v>1161</v>
      </c>
      <c s="26" t="s">
        <v>377</v>
      </c>
      <c s="32" t="s">
        <v>1162</v>
      </c>
      <c s="33" t="s">
        <v>379</v>
      </c>
      <c s="34">
        <v>0.5</v>
      </c>
      <c s="35">
        <v>0</v>
      </c>
      <c s="36">
        <f>ROUND(ROUND(H76,2)*ROUND(G76,3),2)</f>
      </c>
      <c r="O76">
        <f>(I76*21)/100</f>
      </c>
      <c t="s">
        <v>28</v>
      </c>
    </row>
    <row r="77" spans="1:5" ht="25.5">
      <c r="A77" s="37" t="s">
        <v>56</v>
      </c>
      <c r="E77" s="38" t="s">
        <v>1163</v>
      </c>
    </row>
    <row r="78" spans="1:5" ht="12.75">
      <c r="A78" s="39" t="s">
        <v>57</v>
      </c>
      <c r="E78" s="40" t="s">
        <v>53</v>
      </c>
    </row>
    <row r="79" spans="1:5" ht="165.75">
      <c r="A79" t="s">
        <v>58</v>
      </c>
      <c r="E79"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0+O9+O26+O31+O36+O57</f>
      </c>
      <c t="s">
        <v>27</v>
      </c>
    </row>
    <row r="3" spans="1:16" ht="15" customHeight="1">
      <c r="A3" t="s">
        <v>12</v>
      </c>
      <c s="12" t="s">
        <v>14</v>
      </c>
      <c s="13" t="s">
        <v>15</v>
      </c>
      <c s="1"/>
      <c s="14" t="s">
        <v>16</v>
      </c>
      <c s="1"/>
      <c s="9"/>
      <c s="8" t="s">
        <v>10847</v>
      </c>
      <c s="41">
        <f>0+I9+I26+I31+I36+I57</f>
      </c>
      <c r="O3" t="s">
        <v>23</v>
      </c>
      <c t="s">
        <v>28</v>
      </c>
    </row>
    <row r="4" spans="1:16" ht="15" customHeight="1">
      <c r="A4" t="s">
        <v>17</v>
      </c>
      <c s="12" t="s">
        <v>18</v>
      </c>
      <c s="13" t="s">
        <v>10802</v>
      </c>
      <c s="1"/>
      <c s="14" t="s">
        <v>10803</v>
      </c>
      <c s="1"/>
      <c s="1"/>
      <c s="11"/>
      <c s="11"/>
      <c r="O4" t="s">
        <v>24</v>
      </c>
      <c t="s">
        <v>28</v>
      </c>
    </row>
    <row r="5" spans="1:16" ht="12.75" customHeight="1">
      <c r="A5" t="s">
        <v>21</v>
      </c>
      <c s="16" t="s">
        <v>22</v>
      </c>
      <c s="17" t="s">
        <v>10847</v>
      </c>
      <c s="6"/>
      <c s="18" t="s">
        <v>3408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f>
      </c>
      <c>
        <f>0+O10+O14+O18+O22</f>
      </c>
    </row>
    <row r="10" spans="1:16" ht="12.75">
      <c r="A10" s="26" t="s">
        <v>51</v>
      </c>
      <c s="31" t="s">
        <v>34</v>
      </c>
      <c s="31" t="s">
        <v>5107</v>
      </c>
      <c s="26" t="s">
        <v>53</v>
      </c>
      <c s="32" t="s">
        <v>5108</v>
      </c>
      <c s="33" t="s">
        <v>118</v>
      </c>
      <c s="34">
        <v>108.6</v>
      </c>
      <c s="35">
        <v>0</v>
      </c>
      <c s="36">
        <f>ROUND(ROUND(H10,2)*ROUND(G10,3),2)</f>
      </c>
      <c r="O10">
        <f>(I10*21)/100</f>
      </c>
      <c t="s">
        <v>28</v>
      </c>
    </row>
    <row r="11" spans="1:5" ht="12.75">
      <c r="A11" s="37" t="s">
        <v>56</v>
      </c>
      <c r="E11" s="38" t="s">
        <v>53</v>
      </c>
    </row>
    <row r="12" spans="1:5" ht="12.75">
      <c r="A12" s="39" t="s">
        <v>57</v>
      </c>
      <c r="E12" s="40" t="s">
        <v>10849</v>
      </c>
    </row>
    <row r="13" spans="1:5" ht="63.75">
      <c r="A13" t="s">
        <v>58</v>
      </c>
      <c r="E13" s="38" t="s">
        <v>3743</v>
      </c>
    </row>
    <row r="14" spans="1:16" ht="25.5">
      <c r="A14" s="26" t="s">
        <v>51</v>
      </c>
      <c s="31" t="s">
        <v>28</v>
      </c>
      <c s="31" t="s">
        <v>4814</v>
      </c>
      <c s="26" t="s">
        <v>53</v>
      </c>
      <c s="32" t="s">
        <v>4815</v>
      </c>
      <c s="33" t="s">
        <v>118</v>
      </c>
      <c s="34">
        <v>163.2</v>
      </c>
      <c s="35">
        <v>0</v>
      </c>
      <c s="36">
        <f>ROUND(ROUND(H14,2)*ROUND(G14,3),2)</f>
      </c>
      <c r="O14">
        <f>(I14*21)/100</f>
      </c>
      <c t="s">
        <v>28</v>
      </c>
    </row>
    <row r="15" spans="1:5" ht="12.75">
      <c r="A15" s="37" t="s">
        <v>56</v>
      </c>
      <c r="E15" s="38" t="s">
        <v>53</v>
      </c>
    </row>
    <row r="16" spans="1:5" ht="12.75">
      <c r="A16" s="39" t="s">
        <v>57</v>
      </c>
      <c r="E16" s="40" t="s">
        <v>10850</v>
      </c>
    </row>
    <row r="17" spans="1:5" ht="63.75">
      <c r="A17" t="s">
        <v>58</v>
      </c>
      <c r="E17" s="38" t="s">
        <v>3743</v>
      </c>
    </row>
    <row r="18" spans="1:16" ht="12.75">
      <c r="A18" s="26" t="s">
        <v>51</v>
      </c>
      <c s="31" t="s">
        <v>26</v>
      </c>
      <c s="31" t="s">
        <v>5252</v>
      </c>
      <c s="26" t="s">
        <v>53</v>
      </c>
      <c s="32" t="s">
        <v>5253</v>
      </c>
      <c s="33" t="s">
        <v>118</v>
      </c>
      <c s="34">
        <v>244.8</v>
      </c>
      <c s="35">
        <v>0</v>
      </c>
      <c s="36">
        <f>ROUND(ROUND(H18,2)*ROUND(G18,3),2)</f>
      </c>
      <c r="O18">
        <f>(I18*21)/100</f>
      </c>
      <c t="s">
        <v>28</v>
      </c>
    </row>
    <row r="19" spans="1:5" ht="12.75">
      <c r="A19" s="37" t="s">
        <v>56</v>
      </c>
      <c r="E19" s="38" t="s">
        <v>53</v>
      </c>
    </row>
    <row r="20" spans="1:5" ht="12.75">
      <c r="A20" s="39" t="s">
        <v>57</v>
      </c>
      <c r="E20" s="40" t="s">
        <v>10851</v>
      </c>
    </row>
    <row r="21" spans="1:5" ht="369.75">
      <c r="A21" t="s">
        <v>58</v>
      </c>
      <c r="E21" s="38" t="s">
        <v>10852</v>
      </c>
    </row>
    <row r="22" spans="1:16" ht="12.75">
      <c r="A22" s="26" t="s">
        <v>51</v>
      </c>
      <c s="31" t="s">
        <v>38</v>
      </c>
      <c s="31" t="s">
        <v>3364</v>
      </c>
      <c s="26" t="s">
        <v>53</v>
      </c>
      <c s="32" t="s">
        <v>3365</v>
      </c>
      <c s="33" t="s">
        <v>114</v>
      </c>
      <c s="34">
        <v>816</v>
      </c>
      <c s="35">
        <v>0</v>
      </c>
      <c s="36">
        <f>ROUND(ROUND(H22,2)*ROUND(G22,3),2)</f>
      </c>
      <c r="O22">
        <f>(I22*21)/100</f>
      </c>
      <c t="s">
        <v>28</v>
      </c>
    </row>
    <row r="23" spans="1:5" ht="12.75">
      <c r="A23" s="37" t="s">
        <v>56</v>
      </c>
      <c r="E23" s="38" t="s">
        <v>53</v>
      </c>
    </row>
    <row r="24" spans="1:5" ht="12.75">
      <c r="A24" s="39" t="s">
        <v>57</v>
      </c>
      <c r="E24" s="40" t="s">
        <v>10853</v>
      </c>
    </row>
    <row r="25" spans="1:5" ht="25.5">
      <c r="A25" t="s">
        <v>58</v>
      </c>
      <c r="E25" s="38" t="s">
        <v>3366</v>
      </c>
    </row>
    <row r="26" spans="1:18" ht="12.75" customHeight="1">
      <c r="A26" s="6" t="s">
        <v>48</v>
      </c>
      <c s="6"/>
      <c s="44" t="s">
        <v>28</v>
      </c>
      <c s="6"/>
      <c s="29" t="s">
        <v>1894</v>
      </c>
      <c s="6"/>
      <c s="6"/>
      <c s="6"/>
      <c s="46">
        <f>0+Q26</f>
      </c>
      <c r="O26">
        <f>0+R26</f>
      </c>
      <c r="Q26">
        <f>0+I27</f>
      </c>
      <c>
        <f>0+O27</f>
      </c>
    </row>
    <row r="27" spans="1:16" ht="12.75">
      <c r="A27" s="26" t="s">
        <v>51</v>
      </c>
      <c s="31" t="s">
        <v>40</v>
      </c>
      <c s="31" t="s">
        <v>3387</v>
      </c>
      <c s="26" t="s">
        <v>53</v>
      </c>
      <c s="32" t="s">
        <v>3388</v>
      </c>
      <c s="33" t="s">
        <v>118</v>
      </c>
      <c s="34">
        <v>0.256</v>
      </c>
      <c s="35">
        <v>0</v>
      </c>
      <c s="36">
        <f>ROUND(ROUND(H27,2)*ROUND(G27,3),2)</f>
      </c>
      <c r="O27">
        <f>(I27*21)/100</f>
      </c>
      <c t="s">
        <v>28</v>
      </c>
    </row>
    <row r="28" spans="1:5" ht="12.75">
      <c r="A28" s="37" t="s">
        <v>56</v>
      </c>
      <c r="E28" s="38" t="s">
        <v>53</v>
      </c>
    </row>
    <row r="29" spans="1:5" ht="12.75">
      <c r="A29" s="39" t="s">
        <v>57</v>
      </c>
      <c r="E29" s="40" t="s">
        <v>10854</v>
      </c>
    </row>
    <row r="30" spans="1:5" ht="369.75">
      <c r="A30" t="s">
        <v>58</v>
      </c>
      <c r="E30" s="38" t="s">
        <v>5222</v>
      </c>
    </row>
    <row r="31" spans="1:18" ht="12.75" customHeight="1">
      <c r="A31" s="6" t="s">
        <v>48</v>
      </c>
      <c s="6"/>
      <c s="44" t="s">
        <v>26</v>
      </c>
      <c s="6"/>
      <c s="29" t="s">
        <v>3389</v>
      </c>
      <c s="6"/>
      <c s="6"/>
      <c s="6"/>
      <c s="46">
        <f>0+Q31</f>
      </c>
      <c r="O31">
        <f>0+R31</f>
      </c>
      <c r="Q31">
        <f>0+I32</f>
      </c>
      <c>
        <f>0+O32</f>
      </c>
    </row>
    <row r="32" spans="1:16" ht="12.75">
      <c r="A32" s="26" t="s">
        <v>51</v>
      </c>
      <c s="31" t="s">
        <v>27</v>
      </c>
      <c s="31" t="s">
        <v>10855</v>
      </c>
      <c s="26" t="s">
        <v>53</v>
      </c>
      <c s="32" t="s">
        <v>10856</v>
      </c>
      <c s="33" t="s">
        <v>2670</v>
      </c>
      <c s="34">
        <v>124.5</v>
      </c>
      <c s="35">
        <v>0</v>
      </c>
      <c s="36">
        <f>ROUND(ROUND(H32,2)*ROUND(G32,3),2)</f>
      </c>
      <c r="O32">
        <f>(I32*21)/100</f>
      </c>
      <c t="s">
        <v>28</v>
      </c>
    </row>
    <row r="33" spans="1:5" ht="12.75">
      <c r="A33" s="37" t="s">
        <v>56</v>
      </c>
      <c r="E33" s="38" t="s">
        <v>53</v>
      </c>
    </row>
    <row r="34" spans="1:5" ht="12.75">
      <c r="A34" s="39" t="s">
        <v>57</v>
      </c>
      <c r="E34" s="40" t="s">
        <v>10857</v>
      </c>
    </row>
    <row r="35" spans="1:5" ht="293.25">
      <c r="A35" t="s">
        <v>58</v>
      </c>
      <c r="E35" s="38" t="s">
        <v>5224</v>
      </c>
    </row>
    <row r="36" spans="1:18" ht="12.75" customHeight="1">
      <c r="A36" s="6" t="s">
        <v>48</v>
      </c>
      <c s="6"/>
      <c s="44" t="s">
        <v>40</v>
      </c>
      <c s="6"/>
      <c s="29" t="s">
        <v>3408</v>
      </c>
      <c s="6"/>
      <c s="6"/>
      <c s="6"/>
      <c s="46">
        <f>0+Q36</f>
      </c>
      <c r="O36">
        <f>0+R36</f>
      </c>
      <c r="Q36">
        <f>0+I37+I41+I45+I49+I53</f>
      </c>
      <c>
        <f>0+O37+O41+O45+O49+O53</f>
      </c>
    </row>
    <row r="37" spans="1:16" ht="12.75">
      <c r="A37" s="26" t="s">
        <v>51</v>
      </c>
      <c s="31" t="s">
        <v>76</v>
      </c>
      <c s="31" t="s">
        <v>5337</v>
      </c>
      <c s="26" t="s">
        <v>53</v>
      </c>
      <c s="32" t="s">
        <v>5338</v>
      </c>
      <c s="33" t="s">
        <v>114</v>
      </c>
      <c s="34">
        <v>816</v>
      </c>
      <c s="35">
        <v>0</v>
      </c>
      <c s="36">
        <f>ROUND(ROUND(H37,2)*ROUND(G37,3),2)</f>
      </c>
      <c r="O37">
        <f>(I37*21)/100</f>
      </c>
      <c t="s">
        <v>28</v>
      </c>
    </row>
    <row r="38" spans="1:5" ht="12.75">
      <c r="A38" s="37" t="s">
        <v>56</v>
      </c>
      <c r="E38" s="38" t="s">
        <v>53</v>
      </c>
    </row>
    <row r="39" spans="1:5" ht="12.75">
      <c r="A39" s="39" t="s">
        <v>57</v>
      </c>
      <c r="E39" s="40" t="s">
        <v>10853</v>
      </c>
    </row>
    <row r="40" spans="1:5" ht="51">
      <c r="A40" t="s">
        <v>58</v>
      </c>
      <c r="E40" s="38" t="s">
        <v>4830</v>
      </c>
    </row>
    <row r="41" spans="1:16" ht="12.75">
      <c r="A41" s="26" t="s">
        <v>51</v>
      </c>
      <c s="31" t="s">
        <v>81</v>
      </c>
      <c s="31" t="s">
        <v>5337</v>
      </c>
      <c s="26" t="s">
        <v>34</v>
      </c>
      <c s="32" t="s">
        <v>5338</v>
      </c>
      <c s="33" t="s">
        <v>114</v>
      </c>
      <c s="34">
        <v>816</v>
      </c>
      <c s="35">
        <v>0</v>
      </c>
      <c s="36">
        <f>ROUND(ROUND(H41,2)*ROUND(G41,3),2)</f>
      </c>
      <c r="O41">
        <f>(I41*21)/100</f>
      </c>
      <c t="s">
        <v>28</v>
      </c>
    </row>
    <row r="42" spans="1:5" ht="12.75">
      <c r="A42" s="37" t="s">
        <v>56</v>
      </c>
      <c r="E42" s="38" t="s">
        <v>53</v>
      </c>
    </row>
    <row r="43" spans="1:5" ht="12.75">
      <c r="A43" s="39" t="s">
        <v>57</v>
      </c>
      <c r="E43" s="40" t="s">
        <v>10853</v>
      </c>
    </row>
    <row r="44" spans="1:5" ht="51">
      <c r="A44" t="s">
        <v>58</v>
      </c>
      <c r="E44" s="38" t="s">
        <v>4830</v>
      </c>
    </row>
    <row r="45" spans="1:16" ht="12.75">
      <c r="A45" s="26" t="s">
        <v>51</v>
      </c>
      <c s="31" t="s">
        <v>44</v>
      </c>
      <c s="31" t="s">
        <v>10858</v>
      </c>
      <c s="26" t="s">
        <v>53</v>
      </c>
      <c s="32" t="s">
        <v>10859</v>
      </c>
      <c s="33" t="s">
        <v>114</v>
      </c>
      <c s="34">
        <v>1042</v>
      </c>
      <c s="35">
        <v>0</v>
      </c>
      <c s="36">
        <f>ROUND(ROUND(H45,2)*ROUND(G45,3),2)</f>
      </c>
      <c r="O45">
        <f>(I45*21)/100</f>
      </c>
      <c t="s">
        <v>28</v>
      </c>
    </row>
    <row r="46" spans="1:5" ht="12.75">
      <c r="A46" s="37" t="s">
        <v>56</v>
      </c>
      <c r="E46" s="38" t="s">
        <v>53</v>
      </c>
    </row>
    <row r="47" spans="1:5" ht="12.75">
      <c r="A47" s="39" t="s">
        <v>57</v>
      </c>
      <c r="E47" s="40" t="s">
        <v>10860</v>
      </c>
    </row>
    <row r="48" spans="1:5" ht="51">
      <c r="A48" t="s">
        <v>58</v>
      </c>
      <c r="E48" s="38" t="s">
        <v>10861</v>
      </c>
    </row>
    <row r="49" spans="1:16" ht="12.75">
      <c r="A49" s="26" t="s">
        <v>51</v>
      </c>
      <c s="31" t="s">
        <v>46</v>
      </c>
      <c s="31" t="s">
        <v>10862</v>
      </c>
      <c s="26" t="s">
        <v>53</v>
      </c>
      <c s="32" t="s">
        <v>10863</v>
      </c>
      <c s="33" t="s">
        <v>114</v>
      </c>
      <c s="34">
        <v>1042</v>
      </c>
      <c s="35">
        <v>0</v>
      </c>
      <c s="36">
        <f>ROUND(ROUND(H49,2)*ROUND(G49,3),2)</f>
      </c>
      <c r="O49">
        <f>(I49*21)/100</f>
      </c>
      <c t="s">
        <v>28</v>
      </c>
    </row>
    <row r="50" spans="1:5" ht="12.75">
      <c r="A50" s="37" t="s">
        <v>56</v>
      </c>
      <c r="E50" s="38" t="s">
        <v>53</v>
      </c>
    </row>
    <row r="51" spans="1:5" ht="12.75">
      <c r="A51" s="39" t="s">
        <v>57</v>
      </c>
      <c r="E51" s="40" t="s">
        <v>10860</v>
      </c>
    </row>
    <row r="52" spans="1:5" ht="140.25">
      <c r="A52" t="s">
        <v>58</v>
      </c>
      <c r="E52" s="38" t="s">
        <v>5364</v>
      </c>
    </row>
    <row r="53" spans="1:16" ht="12.75">
      <c r="A53" s="26" t="s">
        <v>51</v>
      </c>
      <c s="31" t="s">
        <v>91</v>
      </c>
      <c s="31" t="s">
        <v>10864</v>
      </c>
      <c s="26" t="s">
        <v>53</v>
      </c>
      <c s="32" t="s">
        <v>10865</v>
      </c>
      <c s="33" t="s">
        <v>114</v>
      </c>
      <c s="34">
        <v>1042</v>
      </c>
      <c s="35">
        <v>0</v>
      </c>
      <c s="36">
        <f>ROUND(ROUND(H53,2)*ROUND(G53,3),2)</f>
      </c>
      <c r="O53">
        <f>(I53*21)/100</f>
      </c>
      <c t="s">
        <v>28</v>
      </c>
    </row>
    <row r="54" spans="1:5" ht="12.75">
      <c r="A54" s="37" t="s">
        <v>56</v>
      </c>
      <c r="E54" s="38" t="s">
        <v>53</v>
      </c>
    </row>
    <row r="55" spans="1:5" ht="12.75">
      <c r="A55" s="39" t="s">
        <v>57</v>
      </c>
      <c r="E55" s="40" t="s">
        <v>10860</v>
      </c>
    </row>
    <row r="56" spans="1:5" ht="140.25">
      <c r="A56" t="s">
        <v>58</v>
      </c>
      <c r="E56" s="38" t="s">
        <v>5364</v>
      </c>
    </row>
    <row r="57" spans="1:18" ht="12.75" customHeight="1">
      <c r="A57" s="6" t="s">
        <v>48</v>
      </c>
      <c s="6"/>
      <c s="44" t="s">
        <v>368</v>
      </c>
      <c s="6"/>
      <c s="29" t="s">
        <v>369</v>
      </c>
      <c s="6"/>
      <c s="6"/>
      <c s="6"/>
      <c s="46">
        <f>0+Q57</f>
      </c>
      <c r="O57">
        <f>0+R57</f>
      </c>
      <c r="Q57">
        <f>0+I58+I62</f>
      </c>
      <c>
        <f>0+O58+O62</f>
      </c>
    </row>
    <row r="58" spans="1:16" ht="38.25">
      <c r="A58" s="26" t="s">
        <v>51</v>
      </c>
      <c s="31" t="s">
        <v>95</v>
      </c>
      <c s="31" t="s">
        <v>2802</v>
      </c>
      <c s="26" t="s">
        <v>377</v>
      </c>
      <c s="32" t="s">
        <v>2803</v>
      </c>
      <c s="33" t="s">
        <v>379</v>
      </c>
      <c s="34">
        <v>440.64</v>
      </c>
      <c s="35">
        <v>0</v>
      </c>
      <c s="36">
        <f>ROUND(ROUND(H58,2)*ROUND(G58,3),2)</f>
      </c>
      <c r="O58">
        <f>(I58*21)/100</f>
      </c>
      <c t="s">
        <v>28</v>
      </c>
    </row>
    <row r="59" spans="1:5" ht="38.25">
      <c r="A59" s="37" t="s">
        <v>56</v>
      </c>
      <c r="E59" s="38" t="s">
        <v>3116</v>
      </c>
    </row>
    <row r="60" spans="1:5" ht="12.75">
      <c r="A60" s="39" t="s">
        <v>57</v>
      </c>
      <c r="E60" s="40" t="s">
        <v>10866</v>
      </c>
    </row>
    <row r="61" spans="1:5" ht="165.75">
      <c r="A61" t="s">
        <v>58</v>
      </c>
      <c r="E61" s="38" t="s">
        <v>1234</v>
      </c>
    </row>
    <row r="62" spans="1:16" ht="25.5">
      <c r="A62" s="26" t="s">
        <v>51</v>
      </c>
      <c s="31" t="s">
        <v>99</v>
      </c>
      <c s="31" t="s">
        <v>3474</v>
      </c>
      <c s="26" t="s">
        <v>377</v>
      </c>
      <c s="32" t="s">
        <v>3475</v>
      </c>
      <c s="33" t="s">
        <v>379</v>
      </c>
      <c s="34">
        <v>239.66</v>
      </c>
      <c s="35">
        <v>0</v>
      </c>
      <c s="36">
        <f>ROUND(ROUND(H62,2)*ROUND(G62,3),2)</f>
      </c>
      <c r="O62">
        <f>(I62*21)/100</f>
      </c>
      <c t="s">
        <v>28</v>
      </c>
    </row>
    <row r="63" spans="1:5" ht="38.25">
      <c r="A63" s="37" t="s">
        <v>56</v>
      </c>
      <c r="E63" s="38" t="s">
        <v>1235</v>
      </c>
    </row>
    <row r="64" spans="1:5" ht="12.75">
      <c r="A64" s="39" t="s">
        <v>57</v>
      </c>
      <c r="E64" s="40" t="s">
        <v>10867</v>
      </c>
    </row>
    <row r="65" spans="1:5" ht="165.75">
      <c r="A65" t="s">
        <v>58</v>
      </c>
      <c r="E65"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10869</v>
      </c>
      <c s="41">
        <f>0+I9</f>
      </c>
      <c r="O3" t="s">
        <v>23</v>
      </c>
      <c t="s">
        <v>28</v>
      </c>
    </row>
    <row r="4" spans="1:16" ht="15" customHeight="1">
      <c r="A4" t="s">
        <v>17</v>
      </c>
      <c s="12" t="s">
        <v>18</v>
      </c>
      <c s="13" t="s">
        <v>10868</v>
      </c>
      <c s="1"/>
      <c s="14" t="s">
        <v>1995</v>
      </c>
      <c s="1"/>
      <c s="1"/>
      <c s="11"/>
      <c s="11"/>
      <c r="O4" t="s">
        <v>24</v>
      </c>
      <c t="s">
        <v>28</v>
      </c>
    </row>
    <row r="5" spans="1:16" ht="12.75" customHeight="1">
      <c r="A5" t="s">
        <v>21</v>
      </c>
      <c s="16" t="s">
        <v>22</v>
      </c>
      <c s="17" t="s">
        <v>10869</v>
      </c>
      <c s="6"/>
      <c s="18" t="s">
        <v>2801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368</v>
      </c>
      <c s="27"/>
      <c s="29" t="s">
        <v>1160</v>
      </c>
      <c s="27"/>
      <c s="27"/>
      <c s="27"/>
      <c s="30">
        <f>0+Q9</f>
      </c>
      <c r="O9">
        <f>0+R9</f>
      </c>
      <c r="Q9">
        <f>0+I10+I14+I18+I22+I26+I30+I34+I38+I42+I46+I50+I54+I58+I62+I66+I70+I74+I78+I82+I86+I90+I94+I98+I102+I106+I110+I114+I118+I122+I126+I130+I134+I138+I142+I146+I150+I154+I158+I162</f>
      </c>
      <c>
        <f>0+O10+O14+O18+O22+O26+O30+O34+O38+O42+O46+O50+O54+O58+O62+O66+O70+O74+O78+O82+O86+O90+O94+O98+O102+O106+O110+O114+O118+O122+O126+O130+O134+O138+O142+O146+O150+O154+O158+O162</f>
      </c>
    </row>
    <row r="10" spans="1:16" ht="25.5">
      <c r="A10" s="26" t="s">
        <v>51</v>
      </c>
      <c s="31" t="s">
        <v>34</v>
      </c>
      <c s="31" t="s">
        <v>2802</v>
      </c>
      <c s="26" t="s">
        <v>377</v>
      </c>
      <c s="32" t="s">
        <v>6045</v>
      </c>
      <c s="33" t="s">
        <v>379</v>
      </c>
      <c s="34">
        <v>48193.394</v>
      </c>
      <c s="35">
        <v>0</v>
      </c>
      <c s="36">
        <f>ROUND(ROUND(H10,2)*ROUND(G10,3),2)</f>
      </c>
      <c r="O10">
        <f>(I10*21)/100</f>
      </c>
      <c t="s">
        <v>28</v>
      </c>
    </row>
    <row r="11" spans="1:5" ht="38.25">
      <c r="A11" s="37" t="s">
        <v>56</v>
      </c>
      <c r="E11" s="38" t="s">
        <v>2942</v>
      </c>
    </row>
    <row r="12" spans="1:5" ht="12.75">
      <c r="A12" s="39" t="s">
        <v>57</v>
      </c>
      <c r="E12" s="40" t="s">
        <v>53</v>
      </c>
    </row>
    <row r="13" spans="1:5" ht="12.75">
      <c r="A13" t="s">
        <v>58</v>
      </c>
      <c r="E13" s="38" t="s">
        <v>53</v>
      </c>
    </row>
    <row r="14" spans="1:16" ht="25.5">
      <c r="A14" s="26" t="s">
        <v>51</v>
      </c>
      <c s="31" t="s">
        <v>28</v>
      </c>
      <c s="31" t="s">
        <v>2330</v>
      </c>
      <c s="26" t="s">
        <v>377</v>
      </c>
      <c s="32" t="s">
        <v>10871</v>
      </c>
      <c s="33" t="s">
        <v>379</v>
      </c>
      <c s="34">
        <v>3738.965</v>
      </c>
      <c s="35">
        <v>0</v>
      </c>
      <c s="36">
        <f>ROUND(ROUND(H14,2)*ROUND(G14,3),2)</f>
      </c>
      <c r="O14">
        <f>(I14*21)/100</f>
      </c>
      <c t="s">
        <v>28</v>
      </c>
    </row>
    <row r="15" spans="1:5" ht="38.25">
      <c r="A15" s="37" t="s">
        <v>56</v>
      </c>
      <c r="E15" s="38" t="s">
        <v>2942</v>
      </c>
    </row>
    <row r="16" spans="1:5" ht="12.75">
      <c r="A16" s="39" t="s">
        <v>57</v>
      </c>
      <c r="E16" s="40" t="s">
        <v>53</v>
      </c>
    </row>
    <row r="17" spans="1:5" ht="12.75">
      <c r="A17" t="s">
        <v>58</v>
      </c>
      <c r="E17" s="38" t="s">
        <v>53</v>
      </c>
    </row>
    <row r="18" spans="1:16" ht="25.5">
      <c r="A18" s="26" t="s">
        <v>51</v>
      </c>
      <c s="31" t="s">
        <v>26</v>
      </c>
      <c s="31" t="s">
        <v>788</v>
      </c>
      <c s="26" t="s">
        <v>377</v>
      </c>
      <c s="32" t="s">
        <v>10872</v>
      </c>
      <c s="33" t="s">
        <v>379</v>
      </c>
      <c s="34">
        <v>3900.72</v>
      </c>
      <c s="35">
        <v>0</v>
      </c>
      <c s="36">
        <f>ROUND(ROUND(H18,2)*ROUND(G18,3),2)</f>
      </c>
      <c r="O18">
        <f>(I18*21)/100</f>
      </c>
      <c t="s">
        <v>28</v>
      </c>
    </row>
    <row r="19" spans="1:5" ht="38.25">
      <c r="A19" s="37" t="s">
        <v>56</v>
      </c>
      <c r="E19" s="38" t="s">
        <v>2942</v>
      </c>
    </row>
    <row r="20" spans="1:5" ht="12.75">
      <c r="A20" s="39" t="s">
        <v>57</v>
      </c>
      <c r="E20" s="40" t="s">
        <v>53</v>
      </c>
    </row>
    <row r="21" spans="1:5" ht="12.75">
      <c r="A21" t="s">
        <v>58</v>
      </c>
      <c r="E21" s="38" t="s">
        <v>53</v>
      </c>
    </row>
    <row r="22" spans="1:16" ht="25.5">
      <c r="A22" s="26" t="s">
        <v>51</v>
      </c>
      <c s="31" t="s">
        <v>38</v>
      </c>
      <c s="31" t="s">
        <v>1845</v>
      </c>
      <c s="26" t="s">
        <v>377</v>
      </c>
      <c s="32" t="s">
        <v>6047</v>
      </c>
      <c s="33" t="s">
        <v>379</v>
      </c>
      <c s="34">
        <v>3652.603</v>
      </c>
      <c s="35">
        <v>0</v>
      </c>
      <c s="36">
        <f>ROUND(ROUND(H22,2)*ROUND(G22,3),2)</f>
      </c>
      <c r="O22">
        <f>(I22*21)/100</f>
      </c>
      <c t="s">
        <v>28</v>
      </c>
    </row>
    <row r="23" spans="1:5" ht="38.25">
      <c r="A23" s="37" t="s">
        <v>56</v>
      </c>
      <c r="E23" s="38" t="s">
        <v>1167</v>
      </c>
    </row>
    <row r="24" spans="1:5" ht="12.75">
      <c r="A24" s="39" t="s">
        <v>57</v>
      </c>
      <c r="E24" s="40" t="s">
        <v>53</v>
      </c>
    </row>
    <row r="25" spans="1:5" ht="12.75">
      <c r="A25" t="s">
        <v>58</v>
      </c>
      <c r="E25" s="38" t="s">
        <v>53</v>
      </c>
    </row>
    <row r="26" spans="1:16" ht="38.25">
      <c r="A26" s="26" t="s">
        <v>51</v>
      </c>
      <c s="31" t="s">
        <v>40</v>
      </c>
      <c s="31" t="s">
        <v>2193</v>
      </c>
      <c s="26" t="s">
        <v>377</v>
      </c>
      <c s="32" t="s">
        <v>9826</v>
      </c>
      <c s="33" t="s">
        <v>379</v>
      </c>
      <c s="34">
        <v>2746.586</v>
      </c>
      <c s="35">
        <v>0</v>
      </c>
      <c s="36">
        <f>ROUND(ROUND(H26,2)*ROUND(G26,3),2)</f>
      </c>
      <c r="O26">
        <f>(I26*21)/100</f>
      </c>
      <c t="s">
        <v>28</v>
      </c>
    </row>
    <row r="27" spans="1:5" ht="38.25">
      <c r="A27" s="37" t="s">
        <v>56</v>
      </c>
      <c r="E27" s="38" t="s">
        <v>1167</v>
      </c>
    </row>
    <row r="28" spans="1:5" ht="12.75">
      <c r="A28" s="39" t="s">
        <v>57</v>
      </c>
      <c r="E28" s="40" t="s">
        <v>53</v>
      </c>
    </row>
    <row r="29" spans="1:5" ht="12.75">
      <c r="A29" t="s">
        <v>58</v>
      </c>
      <c r="E29" s="38" t="s">
        <v>53</v>
      </c>
    </row>
    <row r="30" spans="1:16" ht="25.5">
      <c r="A30" s="26" t="s">
        <v>51</v>
      </c>
      <c s="31" t="s">
        <v>27</v>
      </c>
      <c s="31" t="s">
        <v>2195</v>
      </c>
      <c s="26" t="s">
        <v>377</v>
      </c>
      <c s="32" t="s">
        <v>10873</v>
      </c>
      <c s="33" t="s">
        <v>379</v>
      </c>
      <c s="34">
        <v>0.3</v>
      </c>
      <c s="35">
        <v>0</v>
      </c>
      <c s="36">
        <f>ROUND(ROUND(H30,2)*ROUND(G30,3),2)</f>
      </c>
      <c r="O30">
        <f>(I30*21)/100</f>
      </c>
      <c t="s">
        <v>28</v>
      </c>
    </row>
    <row r="31" spans="1:5" ht="38.25">
      <c r="A31" s="37" t="s">
        <v>56</v>
      </c>
      <c r="E31" s="38" t="s">
        <v>1167</v>
      </c>
    </row>
    <row r="32" spans="1:5" ht="12.75">
      <c r="A32" s="39" t="s">
        <v>57</v>
      </c>
      <c r="E32" s="40" t="s">
        <v>53</v>
      </c>
    </row>
    <row r="33" spans="1:5" ht="12.75">
      <c r="A33" t="s">
        <v>58</v>
      </c>
      <c r="E33" s="38" t="s">
        <v>53</v>
      </c>
    </row>
    <row r="34" spans="1:16" ht="25.5">
      <c r="A34" s="26" t="s">
        <v>51</v>
      </c>
      <c s="31" t="s">
        <v>76</v>
      </c>
      <c s="31" t="s">
        <v>3474</v>
      </c>
      <c s="26" t="s">
        <v>377</v>
      </c>
      <c s="32" t="s">
        <v>10874</v>
      </c>
      <c s="33" t="s">
        <v>379</v>
      </c>
      <c s="34">
        <v>1409.846</v>
      </c>
      <c s="35">
        <v>0</v>
      </c>
      <c s="36">
        <f>ROUND(ROUND(H34,2)*ROUND(G34,3),2)</f>
      </c>
      <c r="O34">
        <f>(I34*21)/100</f>
      </c>
      <c t="s">
        <v>28</v>
      </c>
    </row>
    <row r="35" spans="1:5" ht="38.25">
      <c r="A35" s="37" t="s">
        <v>56</v>
      </c>
      <c r="E35" s="38" t="s">
        <v>1167</v>
      </c>
    </row>
    <row r="36" spans="1:5" ht="12.75">
      <c r="A36" s="39" t="s">
        <v>57</v>
      </c>
      <c r="E36" s="40" t="s">
        <v>53</v>
      </c>
    </row>
    <row r="37" spans="1:5" ht="12.75">
      <c r="A37" t="s">
        <v>58</v>
      </c>
      <c r="E37" s="38" t="s">
        <v>53</v>
      </c>
    </row>
    <row r="38" spans="1:16" ht="25.5">
      <c r="A38" s="26" t="s">
        <v>51</v>
      </c>
      <c s="31" t="s">
        <v>81</v>
      </c>
      <c s="31" t="s">
        <v>376</v>
      </c>
      <c s="26" t="s">
        <v>377</v>
      </c>
      <c s="32" t="s">
        <v>9828</v>
      </c>
      <c s="33" t="s">
        <v>379</v>
      </c>
      <c s="34">
        <v>4302.467</v>
      </c>
      <c s="35">
        <v>0</v>
      </c>
      <c s="36">
        <f>ROUND(ROUND(H38,2)*ROUND(G38,3),2)</f>
      </c>
      <c r="O38">
        <f>(I38*21)/100</f>
      </c>
      <c t="s">
        <v>28</v>
      </c>
    </row>
    <row r="39" spans="1:5" ht="38.25">
      <c r="A39" s="37" t="s">
        <v>56</v>
      </c>
      <c r="E39" s="38" t="s">
        <v>1167</v>
      </c>
    </row>
    <row r="40" spans="1:5" ht="12.75">
      <c r="A40" s="39" t="s">
        <v>57</v>
      </c>
      <c r="E40" s="40" t="s">
        <v>53</v>
      </c>
    </row>
    <row r="41" spans="1:5" ht="12.75">
      <c r="A41" t="s">
        <v>58</v>
      </c>
      <c r="E41" s="38" t="s">
        <v>53</v>
      </c>
    </row>
    <row r="42" spans="1:16" ht="25.5">
      <c r="A42" s="26" t="s">
        <v>51</v>
      </c>
      <c s="31" t="s">
        <v>44</v>
      </c>
      <c s="31" t="s">
        <v>3706</v>
      </c>
      <c s="26" t="s">
        <v>377</v>
      </c>
      <c s="32" t="s">
        <v>10875</v>
      </c>
      <c s="33" t="s">
        <v>379</v>
      </c>
      <c s="34">
        <v>16839</v>
      </c>
      <c s="35">
        <v>0</v>
      </c>
      <c s="36">
        <f>ROUND(ROUND(H42,2)*ROUND(G42,3),2)</f>
      </c>
      <c r="O42">
        <f>(I42*21)/100</f>
      </c>
      <c t="s">
        <v>28</v>
      </c>
    </row>
    <row r="43" spans="1:5" ht="38.25">
      <c r="A43" s="37" t="s">
        <v>56</v>
      </c>
      <c r="E43" s="38" t="s">
        <v>2942</v>
      </c>
    </row>
    <row r="44" spans="1:5" ht="12.75">
      <c r="A44" s="39" t="s">
        <v>57</v>
      </c>
      <c r="E44" s="40" t="s">
        <v>53</v>
      </c>
    </row>
    <row r="45" spans="1:5" ht="12.75">
      <c r="A45" t="s">
        <v>58</v>
      </c>
      <c r="E45" s="38" t="s">
        <v>53</v>
      </c>
    </row>
    <row r="46" spans="1:16" ht="25.5">
      <c r="A46" s="26" t="s">
        <v>51</v>
      </c>
      <c s="31" t="s">
        <v>46</v>
      </c>
      <c s="31" t="s">
        <v>10791</v>
      </c>
      <c s="26" t="s">
        <v>377</v>
      </c>
      <c s="32" t="s">
        <v>10876</v>
      </c>
      <c s="33" t="s">
        <v>379</v>
      </c>
      <c s="34">
        <v>590</v>
      </c>
      <c s="35">
        <v>0</v>
      </c>
      <c s="36">
        <f>ROUND(ROUND(H46,2)*ROUND(G46,3),2)</f>
      </c>
      <c r="O46">
        <f>(I46*21)/100</f>
      </c>
      <c t="s">
        <v>28</v>
      </c>
    </row>
    <row r="47" spans="1:5" ht="38.25">
      <c r="A47" s="37" t="s">
        <v>56</v>
      </c>
      <c r="E47" s="38" t="s">
        <v>10877</v>
      </c>
    </row>
    <row r="48" spans="1:5" ht="12.75">
      <c r="A48" s="39" t="s">
        <v>57</v>
      </c>
      <c r="E48" s="40" t="s">
        <v>53</v>
      </c>
    </row>
    <row r="49" spans="1:5" ht="12.75">
      <c r="A49" t="s">
        <v>58</v>
      </c>
      <c r="E49" s="38" t="s">
        <v>53</v>
      </c>
    </row>
    <row r="50" spans="1:16" ht="25.5">
      <c r="A50" s="26" t="s">
        <v>51</v>
      </c>
      <c s="31" t="s">
        <v>91</v>
      </c>
      <c s="31" t="s">
        <v>2197</v>
      </c>
      <c s="26" t="s">
        <v>377</v>
      </c>
      <c s="32" t="s">
        <v>10878</v>
      </c>
      <c s="33" t="s">
        <v>379</v>
      </c>
      <c s="34">
        <v>7.718</v>
      </c>
      <c s="35">
        <v>0</v>
      </c>
      <c s="36">
        <f>ROUND(ROUND(H50,2)*ROUND(G50,3),2)</f>
      </c>
      <c r="O50">
        <f>(I50*21)/100</f>
      </c>
      <c t="s">
        <v>28</v>
      </c>
    </row>
    <row r="51" spans="1:5" ht="38.25">
      <c r="A51" s="37" t="s">
        <v>56</v>
      </c>
      <c r="E51" s="38" t="s">
        <v>1167</v>
      </c>
    </row>
    <row r="52" spans="1:5" ht="12.75">
      <c r="A52" s="39" t="s">
        <v>57</v>
      </c>
      <c r="E52" s="40" t="s">
        <v>53</v>
      </c>
    </row>
    <row r="53" spans="1:5" ht="12.75">
      <c r="A53" t="s">
        <v>58</v>
      </c>
      <c r="E53" s="38" t="s">
        <v>53</v>
      </c>
    </row>
    <row r="54" spans="1:16" ht="25.5">
      <c r="A54" s="26" t="s">
        <v>51</v>
      </c>
      <c s="31" t="s">
        <v>95</v>
      </c>
      <c s="31" t="s">
        <v>3708</v>
      </c>
      <c s="26" t="s">
        <v>377</v>
      </c>
      <c s="32" t="s">
        <v>10879</v>
      </c>
      <c s="33" t="s">
        <v>379</v>
      </c>
      <c s="34">
        <v>293</v>
      </c>
      <c s="35">
        <v>0</v>
      </c>
      <c s="36">
        <f>ROUND(ROUND(H54,2)*ROUND(G54,3),2)</f>
      </c>
      <c r="O54">
        <f>(I54*21)/100</f>
      </c>
      <c t="s">
        <v>28</v>
      </c>
    </row>
    <row r="55" spans="1:5" ht="38.25">
      <c r="A55" s="37" t="s">
        <v>56</v>
      </c>
      <c r="E55" s="38" t="s">
        <v>1167</v>
      </c>
    </row>
    <row r="56" spans="1:5" ht="12.75">
      <c r="A56" s="39" t="s">
        <v>57</v>
      </c>
      <c r="E56" s="40" t="s">
        <v>53</v>
      </c>
    </row>
    <row r="57" spans="1:5" ht="12.75">
      <c r="A57" t="s">
        <v>58</v>
      </c>
      <c r="E57" s="38" t="s">
        <v>53</v>
      </c>
    </row>
    <row r="58" spans="1:16" ht="25.5">
      <c r="A58" s="26" t="s">
        <v>51</v>
      </c>
      <c s="31" t="s">
        <v>99</v>
      </c>
      <c s="31" t="s">
        <v>1161</v>
      </c>
      <c s="26" t="s">
        <v>377</v>
      </c>
      <c s="32" t="s">
        <v>10880</v>
      </c>
      <c s="33" t="s">
        <v>379</v>
      </c>
      <c s="34">
        <v>9.2</v>
      </c>
      <c s="35">
        <v>0</v>
      </c>
      <c s="36">
        <f>ROUND(ROUND(H58,2)*ROUND(G58,3),2)</f>
      </c>
      <c r="O58">
        <f>(I58*21)/100</f>
      </c>
      <c t="s">
        <v>28</v>
      </c>
    </row>
    <row r="59" spans="1:5" ht="25.5">
      <c r="A59" s="37" t="s">
        <v>56</v>
      </c>
      <c r="E59" s="38" t="s">
        <v>1163</v>
      </c>
    </row>
    <row r="60" spans="1:5" ht="12.75">
      <c r="A60" s="39" t="s">
        <v>57</v>
      </c>
      <c r="E60" s="40" t="s">
        <v>53</v>
      </c>
    </row>
    <row r="61" spans="1:5" ht="12.75">
      <c r="A61" t="s">
        <v>58</v>
      </c>
      <c r="E61" s="38" t="s">
        <v>53</v>
      </c>
    </row>
    <row r="62" spans="1:16" ht="38.25">
      <c r="A62" s="26" t="s">
        <v>51</v>
      </c>
      <c s="31" t="s">
        <v>103</v>
      </c>
      <c s="31" t="s">
        <v>1165</v>
      </c>
      <c s="26" t="s">
        <v>377</v>
      </c>
      <c s="32" t="s">
        <v>1989</v>
      </c>
      <c s="33" t="s">
        <v>379</v>
      </c>
      <c s="34">
        <v>1.145</v>
      </c>
      <c s="35">
        <v>0</v>
      </c>
      <c s="36">
        <f>ROUND(ROUND(H62,2)*ROUND(G62,3),2)</f>
      </c>
      <c r="O62">
        <f>(I62*21)/100</f>
      </c>
      <c t="s">
        <v>28</v>
      </c>
    </row>
    <row r="63" spans="1:5" ht="38.25">
      <c r="A63" s="37" t="s">
        <v>56</v>
      </c>
      <c r="E63" s="38" t="s">
        <v>1167</v>
      </c>
    </row>
    <row r="64" spans="1:5" ht="12.75">
      <c r="A64" s="39" t="s">
        <v>57</v>
      </c>
      <c r="E64" s="40" t="s">
        <v>53</v>
      </c>
    </row>
    <row r="65" spans="1:5" ht="12.75">
      <c r="A65" t="s">
        <v>58</v>
      </c>
      <c r="E65" s="38" t="s">
        <v>53</v>
      </c>
    </row>
    <row r="66" spans="1:16" ht="25.5">
      <c r="A66" s="26" t="s">
        <v>51</v>
      </c>
      <c s="31" t="s">
        <v>150</v>
      </c>
      <c s="31" t="s">
        <v>3710</v>
      </c>
      <c s="26" t="s">
        <v>377</v>
      </c>
      <c s="32" t="s">
        <v>10881</v>
      </c>
      <c s="33" t="s">
        <v>379</v>
      </c>
      <c s="34">
        <v>1.2</v>
      </c>
      <c s="35">
        <v>0</v>
      </c>
      <c s="36">
        <f>ROUND(ROUND(H66,2)*ROUND(G66,3),2)</f>
      </c>
      <c r="O66">
        <f>(I66*21)/100</f>
      </c>
      <c t="s">
        <v>28</v>
      </c>
    </row>
    <row r="67" spans="1:5" ht="25.5">
      <c r="A67" s="37" t="s">
        <v>56</v>
      </c>
      <c r="E67" s="38" t="s">
        <v>1163</v>
      </c>
    </row>
    <row r="68" spans="1:5" ht="12.75">
      <c r="A68" s="39" t="s">
        <v>57</v>
      </c>
      <c r="E68" s="40" t="s">
        <v>53</v>
      </c>
    </row>
    <row r="69" spans="1:5" ht="12.75">
      <c r="A69" t="s">
        <v>58</v>
      </c>
      <c r="E69" s="38" t="s">
        <v>53</v>
      </c>
    </row>
    <row r="70" spans="1:16" ht="25.5">
      <c r="A70" s="26" t="s">
        <v>51</v>
      </c>
      <c s="31" t="s">
        <v>154</v>
      </c>
      <c s="31" t="s">
        <v>10318</v>
      </c>
      <c s="26" t="s">
        <v>377</v>
      </c>
      <c s="32" t="s">
        <v>10882</v>
      </c>
      <c s="33" t="s">
        <v>379</v>
      </c>
      <c s="34">
        <v>11</v>
      </c>
      <c s="35">
        <v>0</v>
      </c>
      <c s="36">
        <f>ROUND(ROUND(H70,2)*ROUND(G70,3),2)</f>
      </c>
      <c r="O70">
        <f>(I70*21)/100</f>
      </c>
      <c t="s">
        <v>28</v>
      </c>
    </row>
    <row r="71" spans="1:5" ht="38.25">
      <c r="A71" s="37" t="s">
        <v>56</v>
      </c>
      <c r="E71" s="38" t="s">
        <v>1167</v>
      </c>
    </row>
    <row r="72" spans="1:5" ht="12.75">
      <c r="A72" s="39" t="s">
        <v>57</v>
      </c>
      <c r="E72" s="40" t="s">
        <v>53</v>
      </c>
    </row>
    <row r="73" spans="1:5" ht="12.75">
      <c r="A73" t="s">
        <v>58</v>
      </c>
      <c r="E73" s="38" t="s">
        <v>53</v>
      </c>
    </row>
    <row r="74" spans="1:16" ht="38.25">
      <c r="A74" s="26" t="s">
        <v>51</v>
      </c>
      <c s="31" t="s">
        <v>347</v>
      </c>
      <c s="31" t="s">
        <v>1168</v>
      </c>
      <c s="26" t="s">
        <v>377</v>
      </c>
      <c s="32" t="s">
        <v>1990</v>
      </c>
      <c s="33" t="s">
        <v>379</v>
      </c>
      <c s="34">
        <v>44.98</v>
      </c>
      <c s="35">
        <v>0</v>
      </c>
      <c s="36">
        <f>ROUND(ROUND(H74,2)*ROUND(G74,3),2)</f>
      </c>
      <c r="O74">
        <f>(I74*21)/100</f>
      </c>
      <c t="s">
        <v>28</v>
      </c>
    </row>
    <row r="75" spans="1:5" ht="38.25">
      <c r="A75" s="37" t="s">
        <v>56</v>
      </c>
      <c r="E75" s="38" t="s">
        <v>1170</v>
      </c>
    </row>
    <row r="76" spans="1:5" ht="12.75">
      <c r="A76" s="39" t="s">
        <v>57</v>
      </c>
      <c r="E76" s="40" t="s">
        <v>53</v>
      </c>
    </row>
    <row r="77" spans="1:5" ht="12.75">
      <c r="A77" t="s">
        <v>58</v>
      </c>
      <c r="E77" s="38" t="s">
        <v>53</v>
      </c>
    </row>
    <row r="78" spans="1:16" ht="25.5">
      <c r="A78" s="26" t="s">
        <v>51</v>
      </c>
      <c s="31" t="s">
        <v>302</v>
      </c>
      <c s="31" t="s">
        <v>1171</v>
      </c>
      <c s="26" t="s">
        <v>377</v>
      </c>
      <c s="32" t="s">
        <v>1991</v>
      </c>
      <c s="33" t="s">
        <v>379</v>
      </c>
      <c s="34">
        <v>0.67</v>
      </c>
      <c s="35">
        <v>0</v>
      </c>
      <c s="36">
        <f>ROUND(ROUND(H78,2)*ROUND(G78,3),2)</f>
      </c>
      <c r="O78">
        <f>(I78*21)/100</f>
      </c>
      <c t="s">
        <v>28</v>
      </c>
    </row>
    <row r="79" spans="1:5" ht="38.25">
      <c r="A79" s="37" t="s">
        <v>56</v>
      </c>
      <c r="E79" s="38" t="s">
        <v>1167</v>
      </c>
    </row>
    <row r="80" spans="1:5" ht="12.75">
      <c r="A80" s="39" t="s">
        <v>57</v>
      </c>
      <c r="E80" s="40" t="s">
        <v>53</v>
      </c>
    </row>
    <row r="81" spans="1:5" ht="12.75">
      <c r="A81" t="s">
        <v>58</v>
      </c>
      <c r="E81" s="38" t="s">
        <v>53</v>
      </c>
    </row>
    <row r="82" spans="1:16" ht="38.25">
      <c r="A82" s="26" t="s">
        <v>51</v>
      </c>
      <c s="31" t="s">
        <v>306</v>
      </c>
      <c s="31" t="s">
        <v>3712</v>
      </c>
      <c s="26" t="s">
        <v>377</v>
      </c>
      <c s="32" t="s">
        <v>10883</v>
      </c>
      <c s="33" t="s">
        <v>379</v>
      </c>
      <c s="34">
        <v>3201</v>
      </c>
      <c s="35">
        <v>0</v>
      </c>
      <c s="36">
        <f>ROUND(ROUND(H82,2)*ROUND(G82,3),2)</f>
      </c>
      <c r="O82">
        <f>(I82*21)/100</f>
      </c>
      <c t="s">
        <v>28</v>
      </c>
    </row>
    <row r="83" spans="1:5" ht="63.75">
      <c r="A83" s="37" t="s">
        <v>56</v>
      </c>
      <c r="E83" s="38" t="s">
        <v>3842</v>
      </c>
    </row>
    <row r="84" spans="1:5" ht="12.75">
      <c r="A84" s="39" t="s">
        <v>57</v>
      </c>
      <c r="E84" s="40" t="s">
        <v>53</v>
      </c>
    </row>
    <row r="85" spans="1:5" ht="12.75">
      <c r="A85" t="s">
        <v>58</v>
      </c>
      <c r="E85" s="38" t="s">
        <v>53</v>
      </c>
    </row>
    <row r="86" spans="1:16" ht="38.25">
      <c r="A86" s="26" t="s">
        <v>51</v>
      </c>
      <c s="31" t="s">
        <v>158</v>
      </c>
      <c s="31" t="s">
        <v>3715</v>
      </c>
      <c s="26" t="s">
        <v>377</v>
      </c>
      <c s="32" t="s">
        <v>10884</v>
      </c>
      <c s="33" t="s">
        <v>379</v>
      </c>
      <c s="34">
        <v>4920</v>
      </c>
      <c s="35">
        <v>0</v>
      </c>
      <c s="36">
        <f>ROUND(ROUND(H86,2)*ROUND(G86,3),2)</f>
      </c>
      <c r="O86">
        <f>(I86*21)/100</f>
      </c>
      <c t="s">
        <v>28</v>
      </c>
    </row>
    <row r="87" spans="1:5" ht="63.75">
      <c r="A87" s="37" t="s">
        <v>56</v>
      </c>
      <c r="E87" s="38" t="s">
        <v>3842</v>
      </c>
    </row>
    <row r="88" spans="1:5" ht="12.75">
      <c r="A88" s="39" t="s">
        <v>57</v>
      </c>
      <c r="E88" s="40" t="s">
        <v>53</v>
      </c>
    </row>
    <row r="89" spans="1:5" ht="12.75">
      <c r="A89" t="s">
        <v>58</v>
      </c>
      <c r="E89" s="38" t="s">
        <v>53</v>
      </c>
    </row>
    <row r="90" spans="1:16" ht="38.25">
      <c r="A90" s="26" t="s">
        <v>51</v>
      </c>
      <c s="31" t="s">
        <v>160</v>
      </c>
      <c s="31" t="s">
        <v>3476</v>
      </c>
      <c s="26" t="s">
        <v>377</v>
      </c>
      <c s="32" t="s">
        <v>10885</v>
      </c>
      <c s="33" t="s">
        <v>379</v>
      </c>
      <c s="34">
        <v>4982.6</v>
      </c>
      <c s="35">
        <v>0</v>
      </c>
      <c s="36">
        <f>ROUND(ROUND(H90,2)*ROUND(G90,3),2)</f>
      </c>
      <c r="O90">
        <f>(I90*21)/100</f>
      </c>
      <c t="s">
        <v>28</v>
      </c>
    </row>
    <row r="91" spans="1:5" ht="38.25">
      <c r="A91" s="37" t="s">
        <v>56</v>
      </c>
      <c r="E91" s="38" t="s">
        <v>3840</v>
      </c>
    </row>
    <row r="92" spans="1:5" ht="12.75">
      <c r="A92" s="39" t="s">
        <v>57</v>
      </c>
      <c r="E92" s="40" t="s">
        <v>53</v>
      </c>
    </row>
    <row r="93" spans="1:5" ht="12.75">
      <c r="A93" t="s">
        <v>58</v>
      </c>
      <c r="E93" s="38" t="s">
        <v>53</v>
      </c>
    </row>
    <row r="94" spans="1:16" ht="38.25">
      <c r="A94" s="26" t="s">
        <v>51</v>
      </c>
      <c s="31" t="s">
        <v>162</v>
      </c>
      <c s="31" t="s">
        <v>3479</v>
      </c>
      <c s="26" t="s">
        <v>377</v>
      </c>
      <c s="32" t="s">
        <v>10886</v>
      </c>
      <c s="33" t="s">
        <v>379</v>
      </c>
      <c s="34">
        <v>2231</v>
      </c>
      <c s="35">
        <v>0</v>
      </c>
      <c s="36">
        <f>ROUND(ROUND(H94,2)*ROUND(G94,3),2)</f>
      </c>
      <c r="O94">
        <f>(I94*21)/100</f>
      </c>
      <c t="s">
        <v>28</v>
      </c>
    </row>
    <row r="95" spans="1:5" ht="63.75">
      <c r="A95" s="37" t="s">
        <v>56</v>
      </c>
      <c r="E95" s="38" t="s">
        <v>3842</v>
      </c>
    </row>
    <row r="96" spans="1:5" ht="12.75">
      <c r="A96" s="39" t="s">
        <v>57</v>
      </c>
      <c r="E96" s="40" t="s">
        <v>53</v>
      </c>
    </row>
    <row r="97" spans="1:5" ht="12.75">
      <c r="A97" t="s">
        <v>58</v>
      </c>
      <c r="E97" s="38" t="s">
        <v>53</v>
      </c>
    </row>
    <row r="98" spans="1:16" ht="38.25">
      <c r="A98" s="26" t="s">
        <v>51</v>
      </c>
      <c s="31" t="s">
        <v>166</v>
      </c>
      <c s="31" t="s">
        <v>3718</v>
      </c>
      <c s="26" t="s">
        <v>377</v>
      </c>
      <c s="32" t="s">
        <v>10887</v>
      </c>
      <c s="33" t="s">
        <v>379</v>
      </c>
      <c s="34">
        <v>726</v>
      </c>
      <c s="35">
        <v>0</v>
      </c>
      <c s="36">
        <f>ROUND(ROUND(H98,2)*ROUND(G98,3),2)</f>
      </c>
      <c r="O98">
        <f>(I98*21)/100</f>
      </c>
      <c t="s">
        <v>28</v>
      </c>
    </row>
    <row r="99" spans="1:5" ht="51">
      <c r="A99" s="37" t="s">
        <v>56</v>
      </c>
      <c r="E99" s="38" t="s">
        <v>10888</v>
      </c>
    </row>
    <row r="100" spans="1:5" ht="12.75">
      <c r="A100" s="39" t="s">
        <v>57</v>
      </c>
      <c r="E100" s="40" t="s">
        <v>53</v>
      </c>
    </row>
    <row r="101" spans="1:5" ht="12.75">
      <c r="A101" t="s">
        <v>58</v>
      </c>
      <c r="E101" s="38" t="s">
        <v>53</v>
      </c>
    </row>
    <row r="102" spans="1:16" ht="38.25">
      <c r="A102" s="26" t="s">
        <v>51</v>
      </c>
      <c s="31" t="s">
        <v>170</v>
      </c>
      <c s="31" t="s">
        <v>2199</v>
      </c>
      <c s="26" t="s">
        <v>377</v>
      </c>
      <c s="32" t="s">
        <v>10889</v>
      </c>
      <c s="33" t="s">
        <v>379</v>
      </c>
      <c s="34">
        <v>0.1</v>
      </c>
      <c s="35">
        <v>0</v>
      </c>
      <c s="36">
        <f>ROUND(ROUND(H102,2)*ROUND(G102,3),2)</f>
      </c>
      <c r="O102">
        <f>(I102*21)/100</f>
      </c>
      <c t="s">
        <v>28</v>
      </c>
    </row>
    <row r="103" spans="1:5" ht="38.25">
      <c r="A103" s="37" t="s">
        <v>56</v>
      </c>
      <c r="E103" s="38" t="s">
        <v>10890</v>
      </c>
    </row>
    <row r="104" spans="1:5" ht="12.75">
      <c r="A104" s="39" t="s">
        <v>57</v>
      </c>
      <c r="E104" s="40" t="s">
        <v>53</v>
      </c>
    </row>
    <row r="105" spans="1:5" ht="12.75">
      <c r="A105" t="s">
        <v>58</v>
      </c>
      <c r="E105" s="38" t="s">
        <v>53</v>
      </c>
    </row>
    <row r="106" spans="1:16" ht="38.25">
      <c r="A106" s="26" t="s">
        <v>51</v>
      </c>
      <c s="31" t="s">
        <v>174</v>
      </c>
      <c s="31" t="s">
        <v>4310</v>
      </c>
      <c s="26" t="s">
        <v>377</v>
      </c>
      <c s="32" t="s">
        <v>10891</v>
      </c>
      <c s="33" t="s">
        <v>379</v>
      </c>
      <c s="34">
        <v>3.33</v>
      </c>
      <c s="35">
        <v>0</v>
      </c>
      <c s="36">
        <f>ROUND(ROUND(H106,2)*ROUND(G106,3),2)</f>
      </c>
      <c r="O106">
        <f>(I106*21)/100</f>
      </c>
      <c t="s">
        <v>28</v>
      </c>
    </row>
    <row r="107" spans="1:5" ht="63.75">
      <c r="A107" s="37" t="s">
        <v>56</v>
      </c>
      <c r="E107" s="38" t="s">
        <v>4312</v>
      </c>
    </row>
    <row r="108" spans="1:5" ht="12.75">
      <c r="A108" s="39" t="s">
        <v>57</v>
      </c>
      <c r="E108" s="40" t="s">
        <v>53</v>
      </c>
    </row>
    <row r="109" spans="1:5" ht="12.75">
      <c r="A109" t="s">
        <v>58</v>
      </c>
      <c r="E109" s="38" t="s">
        <v>53</v>
      </c>
    </row>
    <row r="110" spans="1:16" ht="25.5">
      <c r="A110" s="26" t="s">
        <v>51</v>
      </c>
      <c s="31" t="s">
        <v>178</v>
      </c>
      <c s="31" t="s">
        <v>4313</v>
      </c>
      <c s="26" t="s">
        <v>377</v>
      </c>
      <c s="32" t="s">
        <v>10892</v>
      </c>
      <c s="33" t="s">
        <v>379</v>
      </c>
      <c s="34">
        <v>0.21</v>
      </c>
      <c s="35">
        <v>0</v>
      </c>
      <c s="36">
        <f>ROUND(ROUND(H110,2)*ROUND(G110,3),2)</f>
      </c>
      <c r="O110">
        <f>(I110*21)/100</f>
      </c>
      <c t="s">
        <v>28</v>
      </c>
    </row>
    <row r="111" spans="1:5" ht="25.5">
      <c r="A111" s="37" t="s">
        <v>56</v>
      </c>
      <c r="E111" s="38" t="s">
        <v>4315</v>
      </c>
    </row>
    <row r="112" spans="1:5" ht="12.75">
      <c r="A112" s="39" t="s">
        <v>57</v>
      </c>
      <c r="E112" s="40" t="s">
        <v>53</v>
      </c>
    </row>
    <row r="113" spans="1:5" ht="12.75">
      <c r="A113" t="s">
        <v>58</v>
      </c>
      <c r="E113" s="38" t="s">
        <v>53</v>
      </c>
    </row>
    <row r="114" spans="1:16" ht="25.5">
      <c r="A114" s="26" t="s">
        <v>51</v>
      </c>
      <c s="31" t="s">
        <v>182</v>
      </c>
      <c s="31" t="s">
        <v>4316</v>
      </c>
      <c s="26" t="s">
        <v>377</v>
      </c>
      <c s="32" t="s">
        <v>10893</v>
      </c>
      <c s="33" t="s">
        <v>379</v>
      </c>
      <c s="34">
        <v>0.16</v>
      </c>
      <c s="35">
        <v>0</v>
      </c>
      <c s="36">
        <f>ROUND(ROUND(H114,2)*ROUND(G114,3),2)</f>
      </c>
      <c r="O114">
        <f>(I114*21)/100</f>
      </c>
      <c t="s">
        <v>28</v>
      </c>
    </row>
    <row r="115" spans="1:5" ht="25.5">
      <c r="A115" s="37" t="s">
        <v>56</v>
      </c>
      <c r="E115" s="38" t="s">
        <v>4315</v>
      </c>
    </row>
    <row r="116" spans="1:5" ht="12.75">
      <c r="A116" s="39" t="s">
        <v>57</v>
      </c>
      <c r="E116" s="40" t="s">
        <v>53</v>
      </c>
    </row>
    <row r="117" spans="1:5" ht="12.75">
      <c r="A117" t="s">
        <v>58</v>
      </c>
      <c r="E117" s="38" t="s">
        <v>53</v>
      </c>
    </row>
    <row r="118" spans="1:16" ht="25.5">
      <c r="A118" s="26" t="s">
        <v>51</v>
      </c>
      <c s="31" t="s">
        <v>186</v>
      </c>
      <c s="31" t="s">
        <v>796</v>
      </c>
      <c s="26" t="s">
        <v>377</v>
      </c>
      <c s="32" t="s">
        <v>10894</v>
      </c>
      <c s="33" t="s">
        <v>379</v>
      </c>
      <c s="34">
        <v>1.9</v>
      </c>
      <c s="35">
        <v>0</v>
      </c>
      <c s="36">
        <f>ROUND(ROUND(H118,2)*ROUND(G118,3),2)</f>
      </c>
      <c r="O118">
        <f>(I118*21)/100</f>
      </c>
      <c t="s">
        <v>28</v>
      </c>
    </row>
    <row r="119" spans="1:5" ht="51">
      <c r="A119" s="37" t="s">
        <v>56</v>
      </c>
      <c r="E119" s="38" t="s">
        <v>1173</v>
      </c>
    </row>
    <row r="120" spans="1:5" ht="12.75">
      <c r="A120" s="39" t="s">
        <v>57</v>
      </c>
      <c r="E120" s="40" t="s">
        <v>53</v>
      </c>
    </row>
    <row r="121" spans="1:5" ht="12.75">
      <c r="A121" t="s">
        <v>58</v>
      </c>
      <c r="E121" s="38" t="s">
        <v>53</v>
      </c>
    </row>
    <row r="122" spans="1:16" ht="25.5">
      <c r="A122" s="26" t="s">
        <v>51</v>
      </c>
      <c s="31" t="s">
        <v>190</v>
      </c>
      <c s="31" t="s">
        <v>1417</v>
      </c>
      <c s="26" t="s">
        <v>377</v>
      </c>
      <c s="32" t="s">
        <v>10895</v>
      </c>
      <c s="33" t="s">
        <v>379</v>
      </c>
      <c s="34">
        <v>0.8</v>
      </c>
      <c s="35">
        <v>0</v>
      </c>
      <c s="36">
        <f>ROUND(ROUND(H122,2)*ROUND(G122,3),2)</f>
      </c>
      <c r="O122">
        <f>(I122*21)/100</f>
      </c>
      <c t="s">
        <v>28</v>
      </c>
    </row>
    <row r="123" spans="1:5" ht="51">
      <c r="A123" s="37" t="s">
        <v>56</v>
      </c>
      <c r="E123" s="38" t="s">
        <v>1173</v>
      </c>
    </row>
    <row r="124" spans="1:5" ht="12.75">
      <c r="A124" s="39" t="s">
        <v>57</v>
      </c>
      <c r="E124" s="40" t="s">
        <v>53</v>
      </c>
    </row>
    <row r="125" spans="1:5" ht="12.75">
      <c r="A125" t="s">
        <v>58</v>
      </c>
      <c r="E125" s="38" t="s">
        <v>53</v>
      </c>
    </row>
    <row r="126" spans="1:16" ht="25.5">
      <c r="A126" s="26" t="s">
        <v>51</v>
      </c>
      <c s="31" t="s">
        <v>194</v>
      </c>
      <c s="31" t="s">
        <v>10896</v>
      </c>
      <c s="26" t="s">
        <v>377</v>
      </c>
      <c s="32" t="s">
        <v>9831</v>
      </c>
      <c s="33" t="s">
        <v>379</v>
      </c>
      <c s="34">
        <v>0.2</v>
      </c>
      <c s="35">
        <v>0</v>
      </c>
      <c s="36">
        <f>ROUND(ROUND(H126,2)*ROUND(G126,3),2)</f>
      </c>
      <c r="O126">
        <f>(I126*21)/100</f>
      </c>
      <c t="s">
        <v>28</v>
      </c>
    </row>
    <row r="127" spans="1:5" ht="51">
      <c r="A127" s="37" t="s">
        <v>56</v>
      </c>
      <c r="E127" s="38" t="s">
        <v>10897</v>
      </c>
    </row>
    <row r="128" spans="1:5" ht="12.75">
      <c r="A128" s="39" t="s">
        <v>57</v>
      </c>
      <c r="E128" s="40" t="s">
        <v>53</v>
      </c>
    </row>
    <row r="129" spans="1:5" ht="165.75">
      <c r="A129" t="s">
        <v>58</v>
      </c>
      <c r="E129" s="38" t="s">
        <v>1234</v>
      </c>
    </row>
    <row r="130" spans="1:16" ht="25.5">
      <c r="A130" s="26" t="s">
        <v>51</v>
      </c>
      <c s="31" t="s">
        <v>198</v>
      </c>
      <c s="31" t="s">
        <v>383</v>
      </c>
      <c s="26" t="s">
        <v>377</v>
      </c>
      <c s="32" t="s">
        <v>10898</v>
      </c>
      <c s="33" t="s">
        <v>379</v>
      </c>
      <c s="34">
        <v>1019.733</v>
      </c>
      <c s="35">
        <v>0</v>
      </c>
      <c s="36">
        <f>ROUND(ROUND(H130,2)*ROUND(G130,3),2)</f>
      </c>
      <c r="O130">
        <f>(I130*21)/100</f>
      </c>
      <c t="s">
        <v>28</v>
      </c>
    </row>
    <row r="131" spans="1:5" ht="38.25">
      <c r="A131" s="37" t="s">
        <v>56</v>
      </c>
      <c r="E131" s="38" t="s">
        <v>1174</v>
      </c>
    </row>
    <row r="132" spans="1:5" ht="12.75">
      <c r="A132" s="39" t="s">
        <v>57</v>
      </c>
      <c r="E132" s="40" t="s">
        <v>53</v>
      </c>
    </row>
    <row r="133" spans="1:5" ht="12.75">
      <c r="A133" t="s">
        <v>58</v>
      </c>
      <c r="E133" s="38" t="s">
        <v>53</v>
      </c>
    </row>
    <row r="134" spans="1:16" ht="25.5">
      <c r="A134" s="26" t="s">
        <v>51</v>
      </c>
      <c s="31" t="s">
        <v>202</v>
      </c>
      <c s="31" t="s">
        <v>2202</v>
      </c>
      <c s="26" t="s">
        <v>377</v>
      </c>
      <c s="32" t="s">
        <v>10899</v>
      </c>
      <c s="33" t="s">
        <v>379</v>
      </c>
      <c s="34">
        <v>0.07</v>
      </c>
      <c s="35">
        <v>0</v>
      </c>
      <c s="36">
        <f>ROUND(ROUND(H134,2)*ROUND(G134,3),2)</f>
      </c>
      <c r="O134">
        <f>(I134*21)/100</f>
      </c>
      <c t="s">
        <v>28</v>
      </c>
    </row>
    <row r="135" spans="1:5" ht="38.25">
      <c r="A135" s="37" t="s">
        <v>56</v>
      </c>
      <c r="E135" s="38" t="s">
        <v>1174</v>
      </c>
    </row>
    <row r="136" spans="1:5" ht="12.75">
      <c r="A136" s="39" t="s">
        <v>57</v>
      </c>
      <c r="E136" s="40" t="s">
        <v>53</v>
      </c>
    </row>
    <row r="137" spans="1:5" ht="12.75">
      <c r="A137" t="s">
        <v>58</v>
      </c>
      <c r="E137" s="38" t="s">
        <v>53</v>
      </c>
    </row>
    <row r="138" spans="1:16" ht="25.5">
      <c r="A138" s="26" t="s">
        <v>51</v>
      </c>
      <c s="31" t="s">
        <v>206</v>
      </c>
      <c s="31" t="s">
        <v>1175</v>
      </c>
      <c s="26" t="s">
        <v>377</v>
      </c>
      <c s="32" t="s">
        <v>10900</v>
      </c>
      <c s="33" t="s">
        <v>379</v>
      </c>
      <c s="34">
        <v>18.13</v>
      </c>
      <c s="35">
        <v>0</v>
      </c>
      <c s="36">
        <f>ROUND(ROUND(H138,2)*ROUND(G138,3),2)</f>
      </c>
      <c r="O138">
        <f>(I138*21)/100</f>
      </c>
      <c t="s">
        <v>28</v>
      </c>
    </row>
    <row r="139" spans="1:5" ht="38.25">
      <c r="A139" s="37" t="s">
        <v>56</v>
      </c>
      <c r="E139" s="38" t="s">
        <v>1174</v>
      </c>
    </row>
    <row r="140" spans="1:5" ht="12.75">
      <c r="A140" s="39" t="s">
        <v>57</v>
      </c>
      <c r="E140" s="40" t="s">
        <v>53</v>
      </c>
    </row>
    <row r="141" spans="1:5" ht="12.75">
      <c r="A141" t="s">
        <v>58</v>
      </c>
      <c r="E141" s="38" t="s">
        <v>53</v>
      </c>
    </row>
    <row r="142" spans="1:16" ht="25.5">
      <c r="A142" s="26" t="s">
        <v>51</v>
      </c>
      <c s="31" t="s">
        <v>310</v>
      </c>
      <c s="31" t="s">
        <v>802</v>
      </c>
      <c s="26" t="s">
        <v>377</v>
      </c>
      <c s="32" t="s">
        <v>1992</v>
      </c>
      <c s="33" t="s">
        <v>379</v>
      </c>
      <c s="34">
        <v>15.98</v>
      </c>
      <c s="35">
        <v>0</v>
      </c>
      <c s="36">
        <f>ROUND(ROUND(H142,2)*ROUND(G142,3),2)</f>
      </c>
      <c r="O142">
        <f>(I142*21)/100</f>
      </c>
      <c t="s">
        <v>28</v>
      </c>
    </row>
    <row r="143" spans="1:5" ht="38.25">
      <c r="A143" s="37" t="s">
        <v>56</v>
      </c>
      <c r="E143" s="38" t="s">
        <v>1174</v>
      </c>
    </row>
    <row r="144" spans="1:5" ht="12.75">
      <c r="A144" s="39" t="s">
        <v>57</v>
      </c>
      <c r="E144" s="40" t="s">
        <v>53</v>
      </c>
    </row>
    <row r="145" spans="1:5" ht="12.75">
      <c r="A145" t="s">
        <v>58</v>
      </c>
      <c r="E145" s="38" t="s">
        <v>53</v>
      </c>
    </row>
    <row r="146" spans="1:16" ht="25.5">
      <c r="A146" s="26" t="s">
        <v>51</v>
      </c>
      <c s="31" t="s">
        <v>314</v>
      </c>
      <c s="31" t="s">
        <v>1177</v>
      </c>
      <c s="26" t="s">
        <v>377</v>
      </c>
      <c s="32" t="s">
        <v>10901</v>
      </c>
      <c s="33" t="s">
        <v>379</v>
      </c>
      <c s="34">
        <v>0.115</v>
      </c>
      <c s="35">
        <v>0</v>
      </c>
      <c s="36">
        <f>ROUND(ROUND(H146,2)*ROUND(G146,3),2)</f>
      </c>
      <c r="O146">
        <f>(I146*21)/100</f>
      </c>
      <c t="s">
        <v>28</v>
      </c>
    </row>
    <row r="147" spans="1:5" ht="38.25">
      <c r="A147" s="37" t="s">
        <v>56</v>
      </c>
      <c r="E147" s="38" t="s">
        <v>1167</v>
      </c>
    </row>
    <row r="148" spans="1:5" ht="12.75">
      <c r="A148" s="39" t="s">
        <v>57</v>
      </c>
      <c r="E148" s="40" t="s">
        <v>53</v>
      </c>
    </row>
    <row r="149" spans="1:5" ht="12.75">
      <c r="A149" t="s">
        <v>58</v>
      </c>
      <c r="E149" s="38" t="s">
        <v>53</v>
      </c>
    </row>
    <row r="150" spans="1:16" ht="25.5">
      <c r="A150" s="26" t="s">
        <v>51</v>
      </c>
      <c s="31" t="s">
        <v>318</v>
      </c>
      <c s="31" t="s">
        <v>1179</v>
      </c>
      <c s="26" t="s">
        <v>377</v>
      </c>
      <c s="32" t="s">
        <v>1993</v>
      </c>
      <c s="33" t="s">
        <v>379</v>
      </c>
      <c s="34">
        <v>0.518</v>
      </c>
      <c s="35">
        <v>0</v>
      </c>
      <c s="36">
        <f>ROUND(ROUND(H150,2)*ROUND(G150,3),2)</f>
      </c>
      <c r="O150">
        <f>(I150*21)/100</f>
      </c>
      <c t="s">
        <v>28</v>
      </c>
    </row>
    <row r="151" spans="1:5" ht="38.25">
      <c r="A151" s="37" t="s">
        <v>56</v>
      </c>
      <c r="E151" s="38" t="s">
        <v>1181</v>
      </c>
    </row>
    <row r="152" spans="1:5" ht="12.75">
      <c r="A152" s="39" t="s">
        <v>57</v>
      </c>
      <c r="E152" s="40" t="s">
        <v>53</v>
      </c>
    </row>
    <row r="153" spans="1:5" ht="12.75">
      <c r="A153" t="s">
        <v>58</v>
      </c>
      <c r="E153" s="38" t="s">
        <v>53</v>
      </c>
    </row>
    <row r="154" spans="1:16" ht="25.5">
      <c r="A154" s="26" t="s">
        <v>51</v>
      </c>
      <c s="31" t="s">
        <v>210</v>
      </c>
      <c s="31" t="s">
        <v>1182</v>
      </c>
      <c s="26" t="s">
        <v>377</v>
      </c>
      <c s="32" t="s">
        <v>1994</v>
      </c>
      <c s="33" t="s">
        <v>379</v>
      </c>
      <c s="34">
        <v>0.595</v>
      </c>
      <c s="35">
        <v>0</v>
      </c>
      <c s="36">
        <f>ROUND(ROUND(H154,2)*ROUND(G154,3),2)</f>
      </c>
      <c r="O154">
        <f>(I154*21)/100</f>
      </c>
      <c t="s">
        <v>28</v>
      </c>
    </row>
    <row r="155" spans="1:5" ht="38.25">
      <c r="A155" s="37" t="s">
        <v>56</v>
      </c>
      <c r="E155" s="38" t="s">
        <v>1167</v>
      </c>
    </row>
    <row r="156" spans="1:5" ht="12.75">
      <c r="A156" s="39" t="s">
        <v>57</v>
      </c>
      <c r="E156" s="40" t="s">
        <v>53</v>
      </c>
    </row>
    <row r="157" spans="1:5" ht="12.75">
      <c r="A157" t="s">
        <v>58</v>
      </c>
      <c r="E157" s="38" t="s">
        <v>53</v>
      </c>
    </row>
    <row r="158" spans="1:16" ht="25.5">
      <c r="A158" s="26" t="s">
        <v>51</v>
      </c>
      <c s="31" t="s">
        <v>214</v>
      </c>
      <c s="31" t="s">
        <v>1847</v>
      </c>
      <c s="26" t="s">
        <v>377</v>
      </c>
      <c s="32" t="s">
        <v>10902</v>
      </c>
      <c s="33" t="s">
        <v>379</v>
      </c>
      <c s="34">
        <v>0.13</v>
      </c>
      <c s="35">
        <v>0</v>
      </c>
      <c s="36">
        <f>ROUND(ROUND(H158,2)*ROUND(G158,3),2)</f>
      </c>
      <c r="O158">
        <f>(I158*21)/100</f>
      </c>
      <c t="s">
        <v>28</v>
      </c>
    </row>
    <row r="159" spans="1:5" ht="38.25">
      <c r="A159" s="37" t="s">
        <v>56</v>
      </c>
      <c r="E159" s="38" t="s">
        <v>1181</v>
      </c>
    </row>
    <row r="160" spans="1:5" ht="12.75">
      <c r="A160" s="39" t="s">
        <v>57</v>
      </c>
      <c r="E160" s="40" t="s">
        <v>53</v>
      </c>
    </row>
    <row r="161" spans="1:5" ht="12.75">
      <c r="A161" t="s">
        <v>58</v>
      </c>
      <c r="E161" s="38" t="s">
        <v>53</v>
      </c>
    </row>
    <row r="162" spans="1:16" ht="25.5">
      <c r="A162" s="26" t="s">
        <v>51</v>
      </c>
      <c s="31" t="s">
        <v>218</v>
      </c>
      <c s="31" t="s">
        <v>4364</v>
      </c>
      <c s="26" t="s">
        <v>377</v>
      </c>
      <c s="32" t="s">
        <v>10903</v>
      </c>
      <c s="33" t="s">
        <v>379</v>
      </c>
      <c s="34">
        <v>2</v>
      </c>
      <c s="35">
        <v>0</v>
      </c>
      <c s="36">
        <f>ROUND(ROUND(H162,2)*ROUND(G162,3),2)</f>
      </c>
      <c r="O162">
        <f>(I162*21)/100</f>
      </c>
      <c t="s">
        <v>28</v>
      </c>
    </row>
    <row r="163" spans="1:5" ht="38.25">
      <c r="A163" s="37" t="s">
        <v>56</v>
      </c>
      <c r="E163" s="38" t="s">
        <v>1167</v>
      </c>
    </row>
    <row r="164" spans="1:5" ht="12.75">
      <c r="A164" s="39" t="s">
        <v>57</v>
      </c>
      <c r="E164" s="40" t="s">
        <v>53</v>
      </c>
    </row>
    <row r="165" spans="1:5" ht="12.75">
      <c r="A165" t="s">
        <v>58</v>
      </c>
      <c r="E165"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f>
      </c>
      <c t="s">
        <v>27</v>
      </c>
    </row>
    <row r="3" spans="1:16" ht="15" customHeight="1">
      <c r="A3" t="s">
        <v>12</v>
      </c>
      <c s="12" t="s">
        <v>14</v>
      </c>
      <c s="13" t="s">
        <v>15</v>
      </c>
      <c s="1"/>
      <c s="14" t="s">
        <v>16</v>
      </c>
      <c s="1"/>
      <c s="9"/>
      <c s="8" t="s">
        <v>10904</v>
      </c>
      <c s="41">
        <f>0+I9+I22</f>
      </c>
      <c r="O3" t="s">
        <v>23</v>
      </c>
      <c t="s">
        <v>28</v>
      </c>
    </row>
    <row r="4" spans="1:16" ht="15" customHeight="1">
      <c r="A4" t="s">
        <v>17</v>
      </c>
      <c s="12" t="s">
        <v>18</v>
      </c>
      <c s="13" t="s">
        <v>10868</v>
      </c>
      <c s="1"/>
      <c s="14" t="s">
        <v>1995</v>
      </c>
      <c s="1"/>
      <c s="1"/>
      <c s="11"/>
      <c s="11"/>
      <c r="O4" t="s">
        <v>24</v>
      </c>
      <c t="s">
        <v>28</v>
      </c>
    </row>
    <row r="5" spans="1:16" ht="12.75" customHeight="1">
      <c r="A5" t="s">
        <v>21</v>
      </c>
      <c s="16" t="s">
        <v>22</v>
      </c>
      <c s="17" t="s">
        <v>10904</v>
      </c>
      <c s="6"/>
      <c s="18" t="s">
        <v>10905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10907</v>
      </c>
      <c s="27"/>
      <c s="27"/>
      <c s="27"/>
      <c s="30">
        <f>0+Q9</f>
      </c>
      <c r="O9">
        <f>0+R9</f>
      </c>
      <c r="Q9">
        <f>0+I10+I14+I18</f>
      </c>
      <c>
        <f>0+O10+O14+O18</f>
      </c>
    </row>
    <row r="10" spans="1:16" ht="12.75">
      <c r="A10" s="26" t="s">
        <v>51</v>
      </c>
      <c s="31" t="s">
        <v>34</v>
      </c>
      <c s="31" t="s">
        <v>10908</v>
      </c>
      <c s="26" t="s">
        <v>53</v>
      </c>
      <c s="32" t="s">
        <v>10909</v>
      </c>
      <c s="33" t="s">
        <v>373</v>
      </c>
      <c s="34">
        <v>1</v>
      </c>
      <c s="35">
        <v>0</v>
      </c>
      <c s="36">
        <f>ROUND(ROUND(H10,2)*ROUND(G10,3),2)</f>
      </c>
      <c r="O10">
        <f>(I10*21)/100</f>
      </c>
      <c t="s">
        <v>28</v>
      </c>
    </row>
    <row r="11" spans="1:5" ht="12.75">
      <c r="A11" s="37" t="s">
        <v>56</v>
      </c>
      <c r="E11" s="38" t="s">
        <v>10910</v>
      </c>
    </row>
    <row r="12" spans="1:5" ht="12.75">
      <c r="A12" s="39" t="s">
        <v>57</v>
      </c>
      <c r="E12" s="40" t="s">
        <v>10911</v>
      </c>
    </row>
    <row r="13" spans="1:5" ht="140.25">
      <c r="A13" t="s">
        <v>58</v>
      </c>
      <c r="E13" s="38" t="s">
        <v>10912</v>
      </c>
    </row>
    <row r="14" spans="1:16" ht="12.75">
      <c r="A14" s="26" t="s">
        <v>51</v>
      </c>
      <c s="31" t="s">
        <v>28</v>
      </c>
      <c s="31" t="s">
        <v>10913</v>
      </c>
      <c s="26" t="s">
        <v>53</v>
      </c>
      <c s="32" t="s">
        <v>10914</v>
      </c>
      <c s="33" t="s">
        <v>373</v>
      </c>
      <c s="34">
        <v>1</v>
      </c>
      <c s="35">
        <v>0</v>
      </c>
      <c s="36">
        <f>ROUND(ROUND(H14,2)*ROUND(G14,3),2)</f>
      </c>
      <c r="O14">
        <f>(I14*21)/100</f>
      </c>
      <c t="s">
        <v>28</v>
      </c>
    </row>
    <row r="15" spans="1:5" ht="12.75">
      <c r="A15" s="37" t="s">
        <v>56</v>
      </c>
      <c r="E15" s="38" t="s">
        <v>10910</v>
      </c>
    </row>
    <row r="16" spans="1:5" ht="12.75">
      <c r="A16" s="39" t="s">
        <v>57</v>
      </c>
      <c r="E16" s="40" t="s">
        <v>10911</v>
      </c>
    </row>
    <row r="17" spans="1:5" ht="89.25">
      <c r="A17" t="s">
        <v>58</v>
      </c>
      <c r="E17" s="38" t="s">
        <v>10915</v>
      </c>
    </row>
    <row r="18" spans="1:16" ht="12.75">
      <c r="A18" s="26" t="s">
        <v>51</v>
      </c>
      <c s="31" t="s">
        <v>26</v>
      </c>
      <c s="31" t="s">
        <v>10916</v>
      </c>
      <c s="26" t="s">
        <v>53</v>
      </c>
      <c s="32" t="s">
        <v>10917</v>
      </c>
      <c s="33" t="s">
        <v>373</v>
      </c>
      <c s="34">
        <v>1</v>
      </c>
      <c s="35">
        <v>0</v>
      </c>
      <c s="36">
        <f>ROUND(ROUND(H18,2)*ROUND(G18,3),2)</f>
      </c>
      <c r="O18">
        <f>(I18*21)/100</f>
      </c>
      <c t="s">
        <v>28</v>
      </c>
    </row>
    <row r="19" spans="1:5" ht="12.75">
      <c r="A19" s="37" t="s">
        <v>56</v>
      </c>
      <c r="E19" s="38" t="s">
        <v>10910</v>
      </c>
    </row>
    <row r="20" spans="1:5" ht="12.75">
      <c r="A20" s="39" t="s">
        <v>57</v>
      </c>
      <c r="E20" s="40" t="s">
        <v>10911</v>
      </c>
    </row>
    <row r="21" spans="1:5" ht="89.25">
      <c r="A21" t="s">
        <v>58</v>
      </c>
      <c r="E21" s="38" t="s">
        <v>10918</v>
      </c>
    </row>
    <row r="22" spans="1:18" ht="12.75" customHeight="1">
      <c r="A22" s="6" t="s">
        <v>48</v>
      </c>
      <c s="6"/>
      <c s="44" t="s">
        <v>28</v>
      </c>
      <c s="6"/>
      <c s="29" t="s">
        <v>1995</v>
      </c>
      <c s="6"/>
      <c s="6"/>
      <c s="6"/>
      <c s="46">
        <f>0+Q22</f>
      </c>
      <c r="O22">
        <f>0+R22</f>
      </c>
      <c r="Q22">
        <f>0+I23+I27+I31+I35+I39+I43+I47+I51+I55</f>
      </c>
      <c>
        <f>0+O23+O27+O31+O35+O39+O43+O47+O51+O55</f>
      </c>
    </row>
    <row r="23" spans="1:16" ht="12.75">
      <c r="A23" s="26" t="s">
        <v>51</v>
      </c>
      <c s="31" t="s">
        <v>38</v>
      </c>
      <c s="31" t="s">
        <v>10919</v>
      </c>
      <c s="26" t="s">
        <v>53</v>
      </c>
      <c s="32" t="s">
        <v>10920</v>
      </c>
      <c s="33" t="s">
        <v>373</v>
      </c>
      <c s="34">
        <v>1</v>
      </c>
      <c s="35">
        <v>0</v>
      </c>
      <c s="36">
        <f>ROUND(ROUND(H23,2)*ROUND(G23,3),2)</f>
      </c>
      <c r="O23">
        <f>(I23*21)/100</f>
      </c>
      <c t="s">
        <v>28</v>
      </c>
    </row>
    <row r="24" spans="1:5" ht="12.75">
      <c r="A24" s="37" t="s">
        <v>56</v>
      </c>
      <c r="E24" s="38" t="s">
        <v>10921</v>
      </c>
    </row>
    <row r="25" spans="1:5" ht="12.75">
      <c r="A25" s="39" t="s">
        <v>57</v>
      </c>
      <c r="E25" s="40" t="s">
        <v>10911</v>
      </c>
    </row>
    <row r="26" spans="1:5" ht="89.25">
      <c r="A26" t="s">
        <v>58</v>
      </c>
      <c r="E26" s="38" t="s">
        <v>10922</v>
      </c>
    </row>
    <row r="27" spans="1:16" ht="12.75">
      <c r="A27" s="26" t="s">
        <v>51</v>
      </c>
      <c s="31" t="s">
        <v>40</v>
      </c>
      <c s="31" t="s">
        <v>10923</v>
      </c>
      <c s="26" t="s">
        <v>53</v>
      </c>
      <c s="32" t="s">
        <v>10924</v>
      </c>
      <c s="33" t="s">
        <v>373</v>
      </c>
      <c s="34">
        <v>1</v>
      </c>
      <c s="35">
        <v>0</v>
      </c>
      <c s="36">
        <f>ROUND(ROUND(H27,2)*ROUND(G27,3),2)</f>
      </c>
      <c r="O27">
        <f>(I27*21)/100</f>
      </c>
      <c t="s">
        <v>28</v>
      </c>
    </row>
    <row r="28" spans="1:5" ht="12.75">
      <c r="A28" s="37" t="s">
        <v>56</v>
      </c>
      <c r="E28" s="38" t="s">
        <v>10925</v>
      </c>
    </row>
    <row r="29" spans="1:5" ht="12.75">
      <c r="A29" s="39" t="s">
        <v>57</v>
      </c>
      <c r="E29" s="40" t="s">
        <v>10911</v>
      </c>
    </row>
    <row r="30" spans="1:5" ht="76.5">
      <c r="A30" t="s">
        <v>58</v>
      </c>
      <c r="E30" s="38" t="s">
        <v>10926</v>
      </c>
    </row>
    <row r="31" spans="1:16" ht="12.75">
      <c r="A31" s="26" t="s">
        <v>51</v>
      </c>
      <c s="31" t="s">
        <v>27</v>
      </c>
      <c s="31" t="s">
        <v>10927</v>
      </c>
      <c s="26" t="s">
        <v>53</v>
      </c>
      <c s="32" t="s">
        <v>10928</v>
      </c>
      <c s="33" t="s">
        <v>373</v>
      </c>
      <c s="34">
        <v>1</v>
      </c>
      <c s="35">
        <v>0</v>
      </c>
      <c s="36">
        <f>ROUND(ROUND(H31,2)*ROUND(G31,3),2)</f>
      </c>
      <c r="O31">
        <f>(I31*21)/100</f>
      </c>
      <c t="s">
        <v>28</v>
      </c>
    </row>
    <row r="32" spans="1:5" ht="12.75">
      <c r="A32" s="37" t="s">
        <v>56</v>
      </c>
      <c r="E32" s="38" t="s">
        <v>10929</v>
      </c>
    </row>
    <row r="33" spans="1:5" ht="12.75">
      <c r="A33" s="39" t="s">
        <v>57</v>
      </c>
      <c r="E33" s="40" t="s">
        <v>10911</v>
      </c>
    </row>
    <row r="34" spans="1:5" ht="63.75">
      <c r="A34" t="s">
        <v>58</v>
      </c>
      <c r="E34" s="38" t="s">
        <v>10930</v>
      </c>
    </row>
    <row r="35" spans="1:16" ht="12.75">
      <c r="A35" s="26" t="s">
        <v>51</v>
      </c>
      <c s="31" t="s">
        <v>76</v>
      </c>
      <c s="31" t="s">
        <v>10931</v>
      </c>
      <c s="26" t="s">
        <v>53</v>
      </c>
      <c s="32" t="s">
        <v>10932</v>
      </c>
      <c s="33" t="s">
        <v>373</v>
      </c>
      <c s="34">
        <v>1</v>
      </c>
      <c s="35">
        <v>0</v>
      </c>
      <c s="36">
        <f>ROUND(ROUND(H35,2)*ROUND(G35,3),2)</f>
      </c>
      <c r="O35">
        <f>(I35*21)/100</f>
      </c>
      <c t="s">
        <v>28</v>
      </c>
    </row>
    <row r="36" spans="1:5" ht="12.75">
      <c r="A36" s="37" t="s">
        <v>56</v>
      </c>
      <c r="E36" s="38" t="s">
        <v>10929</v>
      </c>
    </row>
    <row r="37" spans="1:5" ht="12.75">
      <c r="A37" s="39" t="s">
        <v>57</v>
      </c>
      <c r="E37" s="40" t="s">
        <v>10911</v>
      </c>
    </row>
    <row r="38" spans="1:5" ht="76.5">
      <c r="A38" t="s">
        <v>58</v>
      </c>
      <c r="E38" s="38" t="s">
        <v>10933</v>
      </c>
    </row>
    <row r="39" spans="1:16" ht="12.75">
      <c r="A39" s="26" t="s">
        <v>51</v>
      </c>
      <c s="31" t="s">
        <v>81</v>
      </c>
      <c s="31" t="s">
        <v>10934</v>
      </c>
      <c s="26" t="s">
        <v>53</v>
      </c>
      <c s="32" t="s">
        <v>10935</v>
      </c>
      <c s="33" t="s">
        <v>373</v>
      </c>
      <c s="34">
        <v>1</v>
      </c>
      <c s="35">
        <v>0</v>
      </c>
      <c s="36">
        <f>ROUND(ROUND(H39,2)*ROUND(G39,3),2)</f>
      </c>
      <c r="O39">
        <f>(I39*21)/100</f>
      </c>
      <c t="s">
        <v>28</v>
      </c>
    </row>
    <row r="40" spans="1:5" ht="12.75">
      <c r="A40" s="37" t="s">
        <v>56</v>
      </c>
      <c r="E40" s="38" t="s">
        <v>10929</v>
      </c>
    </row>
    <row r="41" spans="1:5" ht="12.75">
      <c r="A41" s="39" t="s">
        <v>57</v>
      </c>
      <c r="E41" s="40" t="s">
        <v>10911</v>
      </c>
    </row>
    <row r="42" spans="1:5" ht="12.75">
      <c r="A42" t="s">
        <v>58</v>
      </c>
      <c r="E42" s="38" t="s">
        <v>10936</v>
      </c>
    </row>
    <row r="43" spans="1:16" ht="12.75">
      <c r="A43" s="26" t="s">
        <v>51</v>
      </c>
      <c s="31" t="s">
        <v>44</v>
      </c>
      <c s="31" t="s">
        <v>10937</v>
      </c>
      <c s="26" t="s">
        <v>53</v>
      </c>
      <c s="32" t="s">
        <v>10938</v>
      </c>
      <c s="33" t="s">
        <v>373</v>
      </c>
      <c s="34">
        <v>1</v>
      </c>
      <c s="35">
        <v>0</v>
      </c>
      <c s="36">
        <f>ROUND(ROUND(H43,2)*ROUND(G43,3),2)</f>
      </c>
      <c r="O43">
        <f>(I43*21)/100</f>
      </c>
      <c t="s">
        <v>28</v>
      </c>
    </row>
    <row r="44" spans="1:5" ht="12.75">
      <c r="A44" s="37" t="s">
        <v>56</v>
      </c>
      <c r="E44" s="38" t="s">
        <v>10929</v>
      </c>
    </row>
    <row r="45" spans="1:5" ht="12.75">
      <c r="A45" s="39" t="s">
        <v>57</v>
      </c>
      <c r="E45" s="40" t="s">
        <v>10911</v>
      </c>
    </row>
    <row r="46" spans="1:5" ht="38.25">
      <c r="A46" t="s">
        <v>58</v>
      </c>
      <c r="E46" s="38" t="s">
        <v>10939</v>
      </c>
    </row>
    <row r="47" spans="1:16" ht="12.75">
      <c r="A47" s="26" t="s">
        <v>51</v>
      </c>
      <c s="31" t="s">
        <v>46</v>
      </c>
      <c s="31" t="s">
        <v>10940</v>
      </c>
      <c s="26" t="s">
        <v>53</v>
      </c>
      <c s="32" t="s">
        <v>10941</v>
      </c>
      <c s="33" t="s">
        <v>373</v>
      </c>
      <c s="34">
        <v>1</v>
      </c>
      <c s="35">
        <v>0</v>
      </c>
      <c s="36">
        <f>ROUND(ROUND(H47,2)*ROUND(G47,3),2)</f>
      </c>
      <c r="O47">
        <f>(I47*21)/100</f>
      </c>
      <c t="s">
        <v>28</v>
      </c>
    </row>
    <row r="48" spans="1:5" ht="12.75">
      <c r="A48" s="37" t="s">
        <v>56</v>
      </c>
      <c r="E48" s="38" t="s">
        <v>10929</v>
      </c>
    </row>
    <row r="49" spans="1:5" ht="12.75">
      <c r="A49" s="39" t="s">
        <v>57</v>
      </c>
      <c r="E49" s="40" t="s">
        <v>10911</v>
      </c>
    </row>
    <row r="50" spans="1:5" ht="38.25">
      <c r="A50" t="s">
        <v>58</v>
      </c>
      <c r="E50" s="38" t="s">
        <v>10942</v>
      </c>
    </row>
    <row r="51" spans="1:16" ht="12.75">
      <c r="A51" s="26" t="s">
        <v>51</v>
      </c>
      <c s="31" t="s">
        <v>91</v>
      </c>
      <c s="31" t="s">
        <v>10943</v>
      </c>
      <c s="26" t="s">
        <v>53</v>
      </c>
      <c s="32" t="s">
        <v>10944</v>
      </c>
      <c s="33" t="s">
        <v>373</v>
      </c>
      <c s="34">
        <v>1</v>
      </c>
      <c s="35">
        <v>0</v>
      </c>
      <c s="36">
        <f>ROUND(ROUND(H51,2)*ROUND(G51,3),2)</f>
      </c>
      <c r="O51">
        <f>(I51*21)/100</f>
      </c>
      <c t="s">
        <v>28</v>
      </c>
    </row>
    <row r="52" spans="1:5" ht="12.75">
      <c r="A52" s="37" t="s">
        <v>56</v>
      </c>
      <c r="E52" s="38" t="s">
        <v>10929</v>
      </c>
    </row>
    <row r="53" spans="1:5" ht="12.75">
      <c r="A53" s="39" t="s">
        <v>57</v>
      </c>
      <c r="E53" s="40" t="s">
        <v>10911</v>
      </c>
    </row>
    <row r="54" spans="1:5" ht="38.25">
      <c r="A54" t="s">
        <v>58</v>
      </c>
      <c r="E54" s="38" t="s">
        <v>10945</v>
      </c>
    </row>
    <row r="55" spans="1:16" ht="12.75">
      <c r="A55" s="26" t="s">
        <v>51</v>
      </c>
      <c s="31" t="s">
        <v>95</v>
      </c>
      <c s="31" t="s">
        <v>10946</v>
      </c>
      <c s="26" t="s">
        <v>53</v>
      </c>
      <c s="32" t="s">
        <v>10947</v>
      </c>
      <c s="33" t="s">
        <v>373</v>
      </c>
      <c s="34">
        <v>1</v>
      </c>
      <c s="35">
        <v>0</v>
      </c>
      <c s="36">
        <f>ROUND(ROUND(H55,2)*ROUND(G55,3),2)</f>
      </c>
      <c r="O55">
        <f>(I55*21)/100</f>
      </c>
      <c t="s">
        <v>28</v>
      </c>
    </row>
    <row r="56" spans="1:5" ht="12.75">
      <c r="A56" s="37" t="s">
        <v>56</v>
      </c>
      <c r="E56" s="38" t="s">
        <v>10929</v>
      </c>
    </row>
    <row r="57" spans="1:5" ht="12.75">
      <c r="A57" s="39" t="s">
        <v>57</v>
      </c>
      <c r="E57" s="40" t="s">
        <v>10911</v>
      </c>
    </row>
    <row r="58" spans="1:5" ht="12.75">
      <c r="A58" t="s">
        <v>58</v>
      </c>
      <c r="E58"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